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19320" windowHeight="11640" tabRatio="746" activeTab="4"/>
  </bookViews>
  <sheets>
    <sheet name="Приложение 5" sheetId="1" r:id="rId1"/>
    <sheet name="Приложение 3" sheetId="2" r:id="rId2"/>
    <sheet name="Приложение 4" sheetId="3" r:id="rId3"/>
    <sheet name="РП 6-10 кВ" sheetId="4" r:id="rId4"/>
    <sheet name="ПС 35 кВ" sheetId="5" r:id="rId5"/>
    <sheet name="ПС 110 кВ" sheetId="6" r:id="rId6"/>
  </sheets>
  <definedNames>
    <definedName name="_xlnm.Print_Titles" localSheetId="5">'ПС 110 кВ'!#REF!</definedName>
    <definedName name="_xlnm.Print_Area" localSheetId="2">'Приложение 4'!A1:Q38</definedName>
    <definedName name="_xlnm.Print_Area" localSheetId="5">'ПС 110 кВ'!A1:AC2457</definedName>
    <definedName name="_xlnm.Print_Area" localSheetId="4">'ПС 35 кВ'!A1:AE2292</definedName>
  </definedNames>
  <calcPr calcId="145621"/>
</workbook>
</file>

<file path=xl/calcChain.xml><?xml version="1.0" encoding="utf-8"?>
<calcChain xmlns="http://schemas.openxmlformats.org/spreadsheetml/2006/main">
  <c r="F2232" i="6" l="1"/>
  <c r="G2232" i="6"/>
  <c r="H2232" i="6"/>
  <c r="I2232" i="6"/>
  <c r="J2232" i="6"/>
  <c r="K2232" i="6"/>
  <c r="L2232" i="6"/>
  <c r="M2232" i="6"/>
  <c r="N2232" i="6"/>
  <c r="O2232" i="6"/>
  <c r="P2232" i="6"/>
  <c r="Q2232" i="6"/>
  <c r="R2232" i="6"/>
  <c r="S2232" i="6"/>
  <c r="T2232" i="6"/>
  <c r="U2232" i="6"/>
  <c r="V2232" i="6"/>
  <c r="W2232" i="6"/>
  <c r="X2232" i="6"/>
  <c r="Y2232" i="6"/>
  <c r="Z2232" i="6"/>
  <c r="AA2232" i="6"/>
  <c r="AB2232" i="6"/>
  <c r="E2232" i="6"/>
  <c r="E1070" i="6"/>
  <c r="G781" i="6"/>
  <c r="H781" i="6"/>
  <c r="I781" i="6"/>
  <c r="J781" i="6"/>
  <c r="K781" i="6"/>
  <c r="E591" i="6"/>
  <c r="F271" i="6"/>
  <c r="G271" i="6"/>
  <c r="H271" i="6"/>
  <c r="F1724" i="6" l="1"/>
  <c r="G1724" i="6"/>
  <c r="H1724" i="6"/>
  <c r="I1724" i="6"/>
  <c r="J1724" i="6"/>
  <c r="K1724" i="6"/>
  <c r="L1724" i="6"/>
  <c r="M1724" i="6"/>
  <c r="N1724" i="6"/>
  <c r="O1724" i="6"/>
  <c r="P1724" i="6"/>
  <c r="Q1724" i="6"/>
  <c r="R1724" i="6"/>
  <c r="S1724" i="6"/>
  <c r="T1724" i="6"/>
  <c r="U1724" i="6"/>
  <c r="V1724" i="6"/>
  <c r="W1724" i="6"/>
  <c r="X1724" i="6"/>
  <c r="Y1724" i="6"/>
  <c r="Z1724" i="6"/>
  <c r="AA1724" i="6"/>
  <c r="AB1724" i="6"/>
  <c r="E1724" i="6"/>
  <c r="F1720" i="6"/>
  <c r="G1720" i="6"/>
  <c r="H1720" i="6"/>
  <c r="I1720" i="6"/>
  <c r="J1720" i="6"/>
  <c r="K1720" i="6"/>
  <c r="L1720" i="6"/>
  <c r="M1720" i="6"/>
  <c r="N1720" i="6"/>
  <c r="O1720" i="6"/>
  <c r="P1720" i="6"/>
  <c r="Q1720" i="6"/>
  <c r="R1720" i="6"/>
  <c r="S1720" i="6"/>
  <c r="T1720" i="6"/>
  <c r="U1720" i="6"/>
  <c r="V1720" i="6"/>
  <c r="W1720" i="6"/>
  <c r="X1720" i="6"/>
  <c r="Y1720" i="6"/>
  <c r="Z1720" i="6"/>
  <c r="AA1720" i="6"/>
  <c r="AB1720" i="6"/>
  <c r="E1720" i="6"/>
  <c r="F1716" i="6"/>
  <c r="G1716" i="6"/>
  <c r="H1716" i="6"/>
  <c r="I1716" i="6"/>
  <c r="J1716" i="6"/>
  <c r="K1716" i="6"/>
  <c r="L1716" i="6"/>
  <c r="M1716" i="6"/>
  <c r="N1716" i="6"/>
  <c r="O1716" i="6"/>
  <c r="P1716" i="6"/>
  <c r="Q1716" i="6"/>
  <c r="R1716" i="6"/>
  <c r="S1716" i="6"/>
  <c r="T1716" i="6"/>
  <c r="U1716" i="6"/>
  <c r="V1716" i="6"/>
  <c r="W1716" i="6"/>
  <c r="X1716" i="6"/>
  <c r="Y1716" i="6"/>
  <c r="Z1716" i="6"/>
  <c r="AA1716" i="6"/>
  <c r="AB1716" i="6"/>
  <c r="E1716" i="6"/>
  <c r="E1725" i="6"/>
  <c r="E1717" i="6"/>
  <c r="F1706" i="6"/>
  <c r="G1706" i="6"/>
  <c r="H1706" i="6"/>
  <c r="I1706" i="6"/>
  <c r="J1706" i="6"/>
  <c r="K1706" i="6"/>
  <c r="L1706" i="6"/>
  <c r="M1706" i="6"/>
  <c r="N1706" i="6"/>
  <c r="O1706" i="6"/>
  <c r="P1706" i="6"/>
  <c r="Q1706" i="6"/>
  <c r="R1706" i="6"/>
  <c r="S1706" i="6"/>
  <c r="T1706" i="6"/>
  <c r="U1706" i="6"/>
  <c r="V1706" i="6"/>
  <c r="W1706" i="6"/>
  <c r="X1706" i="6"/>
  <c r="Y1706" i="6"/>
  <c r="Z1706" i="6"/>
  <c r="AA1706" i="6"/>
  <c r="AB1706" i="6"/>
  <c r="E1706" i="6"/>
  <c r="AB1707" i="6"/>
  <c r="AA1707" i="6"/>
  <c r="Z1707" i="6"/>
  <c r="Y1707" i="6"/>
  <c r="X1707" i="6"/>
  <c r="W1707" i="6"/>
  <c r="V1707" i="6"/>
  <c r="U1707" i="6"/>
  <c r="T1707" i="6"/>
  <c r="S1707" i="6"/>
  <c r="R1707" i="6"/>
  <c r="Q1707" i="6"/>
  <c r="P1707" i="6"/>
  <c r="O1707" i="6"/>
  <c r="N1707" i="6"/>
  <c r="M1707" i="6"/>
  <c r="L1707" i="6"/>
  <c r="K1707" i="6"/>
  <c r="J1707" i="6"/>
  <c r="I1707" i="6"/>
  <c r="H1707" i="6"/>
  <c r="G1707" i="6"/>
  <c r="F1707" i="6"/>
  <c r="E1707" i="6"/>
  <c r="F1702" i="6"/>
  <c r="G1702" i="6"/>
  <c r="H1702" i="6"/>
  <c r="I1702" i="6"/>
  <c r="J1702" i="6"/>
  <c r="K1702" i="6"/>
  <c r="L1702" i="6"/>
  <c r="M1702" i="6"/>
  <c r="N1702" i="6"/>
  <c r="O1702" i="6"/>
  <c r="P1702" i="6"/>
  <c r="Q1702" i="6"/>
  <c r="R1702" i="6"/>
  <c r="S1702" i="6"/>
  <c r="T1702" i="6"/>
  <c r="U1702" i="6"/>
  <c r="V1702" i="6"/>
  <c r="W1702" i="6"/>
  <c r="X1702" i="6"/>
  <c r="Y1702" i="6"/>
  <c r="Z1702" i="6"/>
  <c r="AA1702" i="6"/>
  <c r="AB1702" i="6"/>
  <c r="F1703" i="6"/>
  <c r="G1703" i="6"/>
  <c r="H1703" i="6"/>
  <c r="I1703" i="6"/>
  <c r="J1703" i="6"/>
  <c r="K1703" i="6"/>
  <c r="L1703" i="6"/>
  <c r="M1703" i="6"/>
  <c r="N1703" i="6"/>
  <c r="O1703" i="6"/>
  <c r="P1703" i="6"/>
  <c r="Q1703" i="6"/>
  <c r="R1703" i="6"/>
  <c r="S1703" i="6"/>
  <c r="T1703" i="6"/>
  <c r="U1703" i="6"/>
  <c r="V1703" i="6"/>
  <c r="W1703" i="6"/>
  <c r="X1703" i="6"/>
  <c r="Y1703" i="6"/>
  <c r="Z1703" i="6"/>
  <c r="AA1703" i="6"/>
  <c r="AB1703" i="6"/>
  <c r="E1702" i="6"/>
  <c r="E1703" i="6"/>
  <c r="F929" i="5" l="1"/>
  <c r="G929" i="5"/>
  <c r="G930" i="5" s="1"/>
  <c r="H929" i="5"/>
  <c r="H930" i="5" s="1"/>
  <c r="I929" i="5"/>
  <c r="J929" i="5"/>
  <c r="K929" i="5"/>
  <c r="K930" i="5" s="1"/>
  <c r="L929" i="5"/>
  <c r="L930" i="5" s="1"/>
  <c r="M929" i="5"/>
  <c r="N929" i="5"/>
  <c r="O929" i="5"/>
  <c r="O930" i="5" s="1"/>
  <c r="P929" i="5"/>
  <c r="P930" i="5" s="1"/>
  <c r="Q929" i="5"/>
  <c r="R929" i="5"/>
  <c r="S929" i="5"/>
  <c r="S930" i="5" s="1"/>
  <c r="T929" i="5"/>
  <c r="T930" i="5" s="1"/>
  <c r="U929" i="5"/>
  <c r="V929" i="5"/>
  <c r="W929" i="5"/>
  <c r="W930" i="5" s="1"/>
  <c r="X929" i="5"/>
  <c r="X930" i="5" s="1"/>
  <c r="Y929" i="5"/>
  <c r="Z929" i="5"/>
  <c r="AA929" i="5"/>
  <c r="AA930" i="5" s="1"/>
  <c r="AB929" i="5"/>
  <c r="AB930" i="5" s="1"/>
  <c r="F930" i="5"/>
  <c r="I930" i="5"/>
  <c r="J930" i="5"/>
  <c r="M930" i="5"/>
  <c r="N930" i="5"/>
  <c r="Q930" i="5"/>
  <c r="R930" i="5"/>
  <c r="U930" i="5"/>
  <c r="V930" i="5"/>
  <c r="Y930" i="5"/>
  <c r="Z930" i="5"/>
  <c r="E929" i="5"/>
  <c r="E930" i="5" s="1"/>
  <c r="F925" i="5"/>
  <c r="G925" i="5"/>
  <c r="G926" i="5" s="1"/>
  <c r="H925" i="5"/>
  <c r="H926" i="5" s="1"/>
  <c r="I925" i="5"/>
  <c r="J925" i="5"/>
  <c r="K925" i="5"/>
  <c r="K926" i="5" s="1"/>
  <c r="L925" i="5"/>
  <c r="L926" i="5" s="1"/>
  <c r="M925" i="5"/>
  <c r="N925" i="5"/>
  <c r="O925" i="5"/>
  <c r="O926" i="5" s="1"/>
  <c r="P925" i="5"/>
  <c r="P926" i="5" s="1"/>
  <c r="Q925" i="5"/>
  <c r="R925" i="5"/>
  <c r="S925" i="5"/>
  <c r="S926" i="5" s="1"/>
  <c r="T925" i="5"/>
  <c r="T926" i="5" s="1"/>
  <c r="U925" i="5"/>
  <c r="V925" i="5"/>
  <c r="W925" i="5"/>
  <c r="W926" i="5" s="1"/>
  <c r="X925" i="5"/>
  <c r="X926" i="5" s="1"/>
  <c r="Y925" i="5"/>
  <c r="Z925" i="5"/>
  <c r="AA925" i="5"/>
  <c r="AA926" i="5" s="1"/>
  <c r="AB925" i="5"/>
  <c r="AB926" i="5" s="1"/>
  <c r="F926" i="5"/>
  <c r="I926" i="5"/>
  <c r="J926" i="5"/>
  <c r="M926" i="5"/>
  <c r="N926" i="5"/>
  <c r="Q926" i="5"/>
  <c r="R926" i="5"/>
  <c r="U926" i="5"/>
  <c r="V926" i="5"/>
  <c r="Y926" i="5"/>
  <c r="Z926" i="5"/>
  <c r="E925" i="5"/>
  <c r="E926" i="5" s="1"/>
  <c r="E918" i="5" s="1"/>
  <c r="F921" i="5"/>
  <c r="G921" i="5"/>
  <c r="H921" i="5"/>
  <c r="H922" i="5" s="1"/>
  <c r="I921" i="5"/>
  <c r="I922" i="5" s="1"/>
  <c r="J921" i="5"/>
  <c r="K921" i="5"/>
  <c r="L921" i="5"/>
  <c r="L922" i="5" s="1"/>
  <c r="M921" i="5"/>
  <c r="M922" i="5" s="1"/>
  <c r="N921" i="5"/>
  <c r="O921" i="5"/>
  <c r="P921" i="5"/>
  <c r="P922" i="5" s="1"/>
  <c r="Q921" i="5"/>
  <c r="Q922" i="5" s="1"/>
  <c r="R921" i="5"/>
  <c r="S921" i="5"/>
  <c r="T921" i="5"/>
  <c r="T922" i="5" s="1"/>
  <c r="U921" i="5"/>
  <c r="U922" i="5" s="1"/>
  <c r="V921" i="5"/>
  <c r="W921" i="5"/>
  <c r="X921" i="5"/>
  <c r="X922" i="5" s="1"/>
  <c r="Y921" i="5"/>
  <c r="Y922" i="5" s="1"/>
  <c r="Z921" i="5"/>
  <c r="AA921" i="5"/>
  <c r="AB921" i="5"/>
  <c r="AB922" i="5" s="1"/>
  <c r="F922" i="5"/>
  <c r="G922" i="5"/>
  <c r="J922" i="5"/>
  <c r="K922" i="5"/>
  <c r="N922" i="5"/>
  <c r="O922" i="5"/>
  <c r="R922" i="5"/>
  <c r="S922" i="5"/>
  <c r="V922" i="5"/>
  <c r="W922" i="5"/>
  <c r="Z922" i="5"/>
  <c r="AA922" i="5"/>
  <c r="E921" i="5"/>
  <c r="F917" i="5"/>
  <c r="F918" i="5" s="1"/>
  <c r="G917" i="5"/>
  <c r="H917" i="5"/>
  <c r="I917" i="5"/>
  <c r="I918" i="5" s="1"/>
  <c r="J917" i="5"/>
  <c r="J918" i="5" s="1"/>
  <c r="K917" i="5"/>
  <c r="L917" i="5"/>
  <c r="M917" i="5"/>
  <c r="M918" i="5" s="1"/>
  <c r="N917" i="5"/>
  <c r="N918" i="5" s="1"/>
  <c r="O917" i="5"/>
  <c r="P917" i="5"/>
  <c r="Q917" i="5"/>
  <c r="Q918" i="5" s="1"/>
  <c r="R917" i="5"/>
  <c r="R918" i="5" s="1"/>
  <c r="S917" i="5"/>
  <c r="T917" i="5"/>
  <c r="U917" i="5"/>
  <c r="U918" i="5" s="1"/>
  <c r="V917" i="5"/>
  <c r="V918" i="5" s="1"/>
  <c r="W917" i="5"/>
  <c r="X917" i="5"/>
  <c r="Y917" i="5"/>
  <c r="Y918" i="5" s="1"/>
  <c r="Z917" i="5"/>
  <c r="Z918" i="5" s="1"/>
  <c r="AA917" i="5"/>
  <c r="AB917" i="5"/>
  <c r="G918" i="5"/>
  <c r="H918" i="5"/>
  <c r="K918" i="5"/>
  <c r="L918" i="5"/>
  <c r="O918" i="5"/>
  <c r="P918" i="5"/>
  <c r="S918" i="5"/>
  <c r="T918" i="5"/>
  <c r="W918" i="5"/>
  <c r="X918" i="5"/>
  <c r="AA918" i="5"/>
  <c r="AB918" i="5"/>
  <c r="E917" i="5"/>
  <c r="F899" i="5"/>
  <c r="F900" i="5" s="1"/>
  <c r="G899" i="5"/>
  <c r="H899" i="5"/>
  <c r="I899" i="5"/>
  <c r="I900" i="5" s="1"/>
  <c r="J899" i="5"/>
  <c r="J900" i="5" s="1"/>
  <c r="K899" i="5"/>
  <c r="L899" i="5"/>
  <c r="M899" i="5"/>
  <c r="M900" i="5" s="1"/>
  <c r="N899" i="5"/>
  <c r="N900" i="5" s="1"/>
  <c r="O899" i="5"/>
  <c r="P899" i="5"/>
  <c r="Q899" i="5"/>
  <c r="Q900" i="5" s="1"/>
  <c r="R899" i="5"/>
  <c r="R900" i="5" s="1"/>
  <c r="S899" i="5"/>
  <c r="T899" i="5"/>
  <c r="U899" i="5"/>
  <c r="U900" i="5" s="1"/>
  <c r="V899" i="5"/>
  <c r="V900" i="5" s="1"/>
  <c r="W899" i="5"/>
  <c r="X899" i="5"/>
  <c r="Y899" i="5"/>
  <c r="Y900" i="5" s="1"/>
  <c r="Z899" i="5"/>
  <c r="Z900" i="5" s="1"/>
  <c r="AA899" i="5"/>
  <c r="AB899" i="5"/>
  <c r="G900" i="5"/>
  <c r="H900" i="5"/>
  <c r="K900" i="5"/>
  <c r="L900" i="5"/>
  <c r="O900" i="5"/>
  <c r="P900" i="5"/>
  <c r="S900" i="5"/>
  <c r="T900" i="5"/>
  <c r="W900" i="5"/>
  <c r="X900" i="5"/>
  <c r="AA900" i="5"/>
  <c r="AB900" i="5"/>
  <c r="E899" i="5"/>
  <c r="E900" i="5" s="1"/>
  <c r="F903" i="5"/>
  <c r="F904" i="5" s="1"/>
  <c r="G903" i="5"/>
  <c r="G904" i="5" s="1"/>
  <c r="H903" i="5"/>
  <c r="I903" i="5"/>
  <c r="J903" i="5"/>
  <c r="J904" i="5" s="1"/>
  <c r="K903" i="5"/>
  <c r="K904" i="5" s="1"/>
  <c r="L903" i="5"/>
  <c r="M903" i="5"/>
  <c r="N903" i="5"/>
  <c r="N904" i="5" s="1"/>
  <c r="O903" i="5"/>
  <c r="O904" i="5" s="1"/>
  <c r="P903" i="5"/>
  <c r="Q903" i="5"/>
  <c r="R903" i="5"/>
  <c r="R904" i="5" s="1"/>
  <c r="S903" i="5"/>
  <c r="S904" i="5" s="1"/>
  <c r="T903" i="5"/>
  <c r="U903" i="5"/>
  <c r="V903" i="5"/>
  <c r="V904" i="5" s="1"/>
  <c r="W903" i="5"/>
  <c r="W904" i="5" s="1"/>
  <c r="X903" i="5"/>
  <c r="Y903" i="5"/>
  <c r="Z903" i="5"/>
  <c r="Z904" i="5" s="1"/>
  <c r="AA903" i="5"/>
  <c r="AA904" i="5" s="1"/>
  <c r="AB903" i="5"/>
  <c r="H904" i="5"/>
  <c r="I904" i="5"/>
  <c r="L904" i="5"/>
  <c r="M904" i="5"/>
  <c r="P904" i="5"/>
  <c r="Q904" i="5"/>
  <c r="T904" i="5"/>
  <c r="U904" i="5"/>
  <c r="X904" i="5"/>
  <c r="Y904" i="5"/>
  <c r="AB904" i="5"/>
  <c r="E903" i="5"/>
  <c r="E904" i="5" s="1"/>
  <c r="Q63" i="6" l="1"/>
  <c r="P63" i="6"/>
  <c r="O63" i="6"/>
  <c r="N63" i="6"/>
  <c r="M63" i="6"/>
  <c r="L63" i="6"/>
  <c r="K63" i="6"/>
  <c r="J63" i="6"/>
  <c r="I63" i="6"/>
  <c r="H63" i="6"/>
  <c r="G63" i="6"/>
  <c r="F63" i="6"/>
  <c r="E63" i="6"/>
  <c r="F1341" i="6"/>
  <c r="G1341" i="6"/>
  <c r="H1341" i="6"/>
  <c r="I1341" i="6"/>
  <c r="J1341" i="6"/>
  <c r="K1341" i="6"/>
  <c r="L1341" i="6"/>
  <c r="M1341" i="6"/>
  <c r="N1341" i="6"/>
  <c r="O1341" i="6"/>
  <c r="P1341" i="6"/>
  <c r="Q1341" i="6"/>
  <c r="R1341" i="6"/>
  <c r="S1341" i="6"/>
  <c r="T1341" i="6"/>
  <c r="U1341" i="6"/>
  <c r="V1341" i="6"/>
  <c r="W1341" i="6"/>
  <c r="X1341" i="6"/>
  <c r="Y1341" i="6"/>
  <c r="Z1341" i="6"/>
  <c r="AA1341" i="6"/>
  <c r="AB1341" i="6"/>
  <c r="F1342" i="6"/>
  <c r="G1342" i="6"/>
  <c r="H1342" i="6"/>
  <c r="I1342" i="6"/>
  <c r="J1342" i="6"/>
  <c r="K1342" i="6"/>
  <c r="L1342" i="6"/>
  <c r="M1342" i="6"/>
  <c r="N1342" i="6"/>
  <c r="O1342" i="6"/>
  <c r="P1342" i="6"/>
  <c r="Q1342" i="6"/>
  <c r="R1342" i="6"/>
  <c r="S1342" i="6"/>
  <c r="T1342" i="6"/>
  <c r="U1342" i="6"/>
  <c r="V1342" i="6"/>
  <c r="W1342" i="6"/>
  <c r="X1342" i="6"/>
  <c r="Y1342" i="6"/>
  <c r="Z1342" i="6"/>
  <c r="AA1342" i="6"/>
  <c r="AB1342" i="6"/>
  <c r="E1342" i="6"/>
  <c r="E1341" i="6"/>
  <c r="E1343" i="6"/>
  <c r="F1335" i="6"/>
  <c r="G1335" i="6"/>
  <c r="H1335" i="6"/>
  <c r="I1335" i="6"/>
  <c r="J1335" i="6"/>
  <c r="K1335" i="6"/>
  <c r="L1335" i="6"/>
  <c r="M1335" i="6"/>
  <c r="N1335" i="6"/>
  <c r="O1335" i="6"/>
  <c r="P1335" i="6"/>
  <c r="Q1335" i="6"/>
  <c r="R1335" i="6"/>
  <c r="S1335" i="6"/>
  <c r="T1335" i="6"/>
  <c r="U1335" i="6"/>
  <c r="V1335" i="6"/>
  <c r="W1335" i="6"/>
  <c r="X1335" i="6"/>
  <c r="Y1335" i="6"/>
  <c r="Z1335" i="6"/>
  <c r="AA1335" i="6"/>
  <c r="AB1335" i="6"/>
  <c r="F1336" i="6"/>
  <c r="G1336" i="6"/>
  <c r="H1336" i="6"/>
  <c r="I1336" i="6"/>
  <c r="J1336" i="6"/>
  <c r="K1336" i="6"/>
  <c r="L1336" i="6"/>
  <c r="M1336" i="6"/>
  <c r="N1336" i="6"/>
  <c r="O1336" i="6"/>
  <c r="P1336" i="6"/>
  <c r="Q1336" i="6"/>
  <c r="R1336" i="6"/>
  <c r="S1336" i="6"/>
  <c r="T1336" i="6"/>
  <c r="U1336" i="6"/>
  <c r="V1336" i="6"/>
  <c r="W1336" i="6"/>
  <c r="X1336" i="6"/>
  <c r="Y1336" i="6"/>
  <c r="Z1336" i="6"/>
  <c r="AA1336" i="6"/>
  <c r="AB1336" i="6"/>
  <c r="F1337" i="6"/>
  <c r="G1337" i="6"/>
  <c r="H1337" i="6"/>
  <c r="I1337" i="6"/>
  <c r="J1337" i="6"/>
  <c r="K1337" i="6"/>
  <c r="L1337" i="6"/>
  <c r="M1337" i="6"/>
  <c r="N1337" i="6"/>
  <c r="O1337" i="6"/>
  <c r="P1337" i="6"/>
  <c r="Q1337" i="6"/>
  <c r="R1337" i="6"/>
  <c r="S1337" i="6"/>
  <c r="T1337" i="6"/>
  <c r="U1337" i="6"/>
  <c r="V1337" i="6"/>
  <c r="W1337" i="6"/>
  <c r="X1337" i="6"/>
  <c r="Y1337" i="6"/>
  <c r="Z1337" i="6"/>
  <c r="AA1337" i="6"/>
  <c r="AB1337" i="6"/>
  <c r="E1336" i="6"/>
  <c r="E1337" i="6"/>
  <c r="E1335" i="6"/>
  <c r="F1311" i="6"/>
  <c r="G1311" i="6"/>
  <c r="H1311" i="6"/>
  <c r="I1311" i="6"/>
  <c r="J1311" i="6"/>
  <c r="K1311" i="6"/>
  <c r="L1311" i="6"/>
  <c r="M1311" i="6"/>
  <c r="N1311" i="6"/>
  <c r="O1311" i="6"/>
  <c r="P1311" i="6"/>
  <c r="Q1311" i="6"/>
  <c r="R1311" i="6"/>
  <c r="S1311" i="6"/>
  <c r="T1311" i="6"/>
  <c r="U1311" i="6"/>
  <c r="V1311" i="6"/>
  <c r="W1311" i="6"/>
  <c r="X1311" i="6"/>
  <c r="Y1311" i="6"/>
  <c r="Z1311" i="6"/>
  <c r="AA1311" i="6"/>
  <c r="AB1311" i="6"/>
  <c r="F1312" i="6"/>
  <c r="G1312" i="6"/>
  <c r="H1312" i="6"/>
  <c r="I1312" i="6"/>
  <c r="J1312" i="6"/>
  <c r="K1312" i="6"/>
  <c r="L1312" i="6"/>
  <c r="M1312" i="6"/>
  <c r="N1312" i="6"/>
  <c r="O1312" i="6"/>
  <c r="P1312" i="6"/>
  <c r="Q1312" i="6"/>
  <c r="R1312" i="6"/>
  <c r="S1312" i="6"/>
  <c r="T1312" i="6"/>
  <c r="U1312" i="6"/>
  <c r="V1312" i="6"/>
  <c r="W1312" i="6"/>
  <c r="X1312" i="6"/>
  <c r="Y1312" i="6"/>
  <c r="Z1312" i="6"/>
  <c r="AA1312" i="6"/>
  <c r="AB1312" i="6"/>
  <c r="F1313" i="6"/>
  <c r="G1313" i="6"/>
  <c r="H1313" i="6"/>
  <c r="I1313" i="6"/>
  <c r="J1313" i="6"/>
  <c r="K1313" i="6"/>
  <c r="L1313" i="6"/>
  <c r="M1313" i="6"/>
  <c r="N1313" i="6"/>
  <c r="O1313" i="6"/>
  <c r="P1313" i="6"/>
  <c r="Q1313" i="6"/>
  <c r="R1313" i="6"/>
  <c r="S1313" i="6"/>
  <c r="T1313" i="6"/>
  <c r="U1313" i="6"/>
  <c r="V1313" i="6"/>
  <c r="W1313" i="6"/>
  <c r="X1313" i="6"/>
  <c r="Y1313" i="6"/>
  <c r="Z1313" i="6"/>
  <c r="AA1313" i="6"/>
  <c r="AB1313" i="6"/>
  <c r="E1312" i="6"/>
  <c r="E1313" i="6"/>
  <c r="E1311" i="6"/>
  <c r="E1290" i="6"/>
  <c r="E1260" i="6"/>
  <c r="F1256" i="6"/>
  <c r="G1256" i="6"/>
  <c r="H1256" i="6"/>
  <c r="I1256" i="6"/>
  <c r="J1256" i="6"/>
  <c r="K1256" i="6"/>
  <c r="L1256" i="6"/>
  <c r="M1256" i="6"/>
  <c r="N1256" i="6"/>
  <c r="O1256" i="6"/>
  <c r="P1256" i="6"/>
  <c r="Q1256" i="6"/>
  <c r="R1256" i="6"/>
  <c r="S1256" i="6"/>
  <c r="T1256" i="6"/>
  <c r="U1256" i="6"/>
  <c r="V1256" i="6"/>
  <c r="W1256" i="6"/>
  <c r="X1256" i="6"/>
  <c r="Y1256" i="6"/>
  <c r="Z1256" i="6"/>
  <c r="AA1256" i="6"/>
  <c r="AB1256" i="6"/>
  <c r="E1256" i="6"/>
  <c r="F1254" i="6"/>
  <c r="G1254" i="6"/>
  <c r="H1254" i="6"/>
  <c r="I1254" i="6"/>
  <c r="J1254" i="6"/>
  <c r="K1254" i="6"/>
  <c r="L1254" i="6"/>
  <c r="M1254" i="6"/>
  <c r="N1254" i="6"/>
  <c r="O1254" i="6"/>
  <c r="P1254" i="6"/>
  <c r="Q1254" i="6"/>
  <c r="R1254" i="6"/>
  <c r="S1254" i="6"/>
  <c r="T1254" i="6"/>
  <c r="U1254" i="6"/>
  <c r="V1254" i="6"/>
  <c r="W1254" i="6"/>
  <c r="X1254" i="6"/>
  <c r="Y1254" i="6"/>
  <c r="Z1254" i="6"/>
  <c r="AA1254" i="6"/>
  <c r="AB1254" i="6"/>
  <c r="F1255" i="6"/>
  <c r="G1255" i="6"/>
  <c r="H1255" i="6"/>
  <c r="I1255" i="6"/>
  <c r="J1255" i="6"/>
  <c r="K1255" i="6"/>
  <c r="L1255" i="6"/>
  <c r="M1255" i="6"/>
  <c r="N1255" i="6"/>
  <c r="O1255" i="6"/>
  <c r="P1255" i="6"/>
  <c r="Q1255" i="6"/>
  <c r="R1255" i="6"/>
  <c r="S1255" i="6"/>
  <c r="T1255" i="6"/>
  <c r="U1255" i="6"/>
  <c r="V1255" i="6"/>
  <c r="W1255" i="6"/>
  <c r="X1255" i="6"/>
  <c r="Y1255" i="6"/>
  <c r="Z1255" i="6"/>
  <c r="AA1255" i="6"/>
  <c r="AB1255" i="6"/>
  <c r="E1255" i="6"/>
  <c r="E1254" i="6"/>
  <c r="F1258" i="6"/>
  <c r="G1258" i="6"/>
  <c r="H1258" i="6"/>
  <c r="I1258" i="6"/>
  <c r="J1258" i="6"/>
  <c r="K1258" i="6"/>
  <c r="L1258" i="6"/>
  <c r="M1258" i="6"/>
  <c r="N1258" i="6"/>
  <c r="O1258" i="6"/>
  <c r="P1258" i="6"/>
  <c r="Q1258" i="6"/>
  <c r="R1258" i="6"/>
  <c r="S1258" i="6"/>
  <c r="T1258" i="6"/>
  <c r="U1258" i="6"/>
  <c r="V1258" i="6"/>
  <c r="W1258" i="6"/>
  <c r="X1258" i="6"/>
  <c r="Y1258" i="6"/>
  <c r="Z1258" i="6"/>
  <c r="AA1258" i="6"/>
  <c r="AB1258" i="6"/>
  <c r="F1259" i="6"/>
  <c r="G1259" i="6"/>
  <c r="H1259" i="6"/>
  <c r="I1259" i="6"/>
  <c r="J1259" i="6"/>
  <c r="K1259" i="6"/>
  <c r="L1259" i="6"/>
  <c r="M1259" i="6"/>
  <c r="N1259" i="6"/>
  <c r="O1259" i="6"/>
  <c r="P1259" i="6"/>
  <c r="Q1259" i="6"/>
  <c r="R1259" i="6"/>
  <c r="S1259" i="6"/>
  <c r="T1259" i="6"/>
  <c r="U1259" i="6"/>
  <c r="V1259" i="6"/>
  <c r="W1259" i="6"/>
  <c r="X1259" i="6"/>
  <c r="Y1259" i="6"/>
  <c r="Z1259" i="6"/>
  <c r="AA1259" i="6"/>
  <c r="AB1259" i="6"/>
  <c r="E1259" i="6"/>
  <c r="E1258" i="6"/>
  <c r="F900" i="6"/>
  <c r="G900" i="6"/>
  <c r="H900" i="6"/>
  <c r="I900" i="6"/>
  <c r="J900" i="6"/>
  <c r="K900" i="6"/>
  <c r="L900" i="6"/>
  <c r="M900" i="6"/>
  <c r="N900" i="6"/>
  <c r="O900" i="6"/>
  <c r="P900" i="6"/>
  <c r="Q900" i="6"/>
  <c r="R900" i="6"/>
  <c r="S900" i="6"/>
  <c r="T900" i="6"/>
  <c r="U900" i="6"/>
  <c r="V900" i="6"/>
  <c r="W900" i="6"/>
  <c r="X900" i="6"/>
  <c r="Y900" i="6"/>
  <c r="Z900" i="6"/>
  <c r="AA900" i="6"/>
  <c r="AB900" i="6"/>
  <c r="E900" i="6"/>
  <c r="F896" i="6"/>
  <c r="G896" i="6"/>
  <c r="H896" i="6"/>
  <c r="I896" i="6"/>
  <c r="J896" i="6"/>
  <c r="K896" i="6"/>
  <c r="L896" i="6"/>
  <c r="M896" i="6"/>
  <c r="N896" i="6"/>
  <c r="O896" i="6"/>
  <c r="P896" i="6"/>
  <c r="Q896" i="6"/>
  <c r="R896" i="6"/>
  <c r="S896" i="6"/>
  <c r="T896" i="6"/>
  <c r="U896" i="6"/>
  <c r="V896" i="6"/>
  <c r="W896" i="6"/>
  <c r="X896" i="6"/>
  <c r="Y896" i="6"/>
  <c r="Z896" i="6"/>
  <c r="AA896" i="6"/>
  <c r="AB896" i="6"/>
  <c r="E896" i="6"/>
  <c r="K892" i="6"/>
  <c r="L892" i="6"/>
  <c r="M892" i="6"/>
  <c r="N892" i="6"/>
  <c r="O892" i="6"/>
  <c r="P892" i="6"/>
  <c r="Q892" i="6"/>
  <c r="R892" i="6"/>
  <c r="S892" i="6"/>
  <c r="T892" i="6"/>
  <c r="U892" i="6"/>
  <c r="V892" i="6"/>
  <c r="W892" i="6"/>
  <c r="X892" i="6"/>
  <c r="Y892" i="6"/>
  <c r="Z892" i="6"/>
  <c r="AA892" i="6"/>
  <c r="AB892" i="6"/>
  <c r="F892" i="6"/>
  <c r="G892" i="6"/>
  <c r="H892" i="6"/>
  <c r="I892" i="6"/>
  <c r="J892" i="6"/>
  <c r="E892" i="6"/>
  <c r="F888" i="6"/>
  <c r="G888" i="6"/>
  <c r="H888" i="6"/>
  <c r="I888" i="6"/>
  <c r="J888" i="6"/>
  <c r="K888" i="6"/>
  <c r="L888" i="6"/>
  <c r="M888" i="6"/>
  <c r="N888" i="6"/>
  <c r="O888" i="6"/>
  <c r="P888" i="6"/>
  <c r="Q888" i="6"/>
  <c r="R888" i="6"/>
  <c r="S888" i="6"/>
  <c r="T888" i="6"/>
  <c r="U888" i="6"/>
  <c r="V888" i="6"/>
  <c r="W888" i="6"/>
  <c r="X888" i="6"/>
  <c r="Y888" i="6"/>
  <c r="Z888" i="6"/>
  <c r="AA888" i="6"/>
  <c r="AB888" i="6"/>
  <c r="E888" i="6"/>
  <c r="F884" i="6"/>
  <c r="G884" i="6"/>
  <c r="H884" i="6"/>
  <c r="I884" i="6"/>
  <c r="J884" i="6"/>
  <c r="K884" i="6"/>
  <c r="L884" i="6"/>
  <c r="M884" i="6"/>
  <c r="N884" i="6"/>
  <c r="O884" i="6"/>
  <c r="P884" i="6"/>
  <c r="Q884" i="6"/>
  <c r="R884" i="6"/>
  <c r="S884" i="6"/>
  <c r="T884" i="6"/>
  <c r="U884" i="6"/>
  <c r="V884" i="6"/>
  <c r="W884" i="6"/>
  <c r="X884" i="6"/>
  <c r="Y884" i="6"/>
  <c r="Z884" i="6"/>
  <c r="AA884" i="6"/>
  <c r="AB884" i="6"/>
  <c r="E884" i="6"/>
  <c r="F876" i="6"/>
  <c r="G876" i="6"/>
  <c r="H876" i="6"/>
  <c r="I876" i="6"/>
  <c r="J876" i="6"/>
  <c r="K876" i="6"/>
  <c r="L876" i="6"/>
  <c r="M876" i="6"/>
  <c r="N876" i="6"/>
  <c r="O876" i="6"/>
  <c r="P876" i="6"/>
  <c r="Q876" i="6"/>
  <c r="R876" i="6"/>
  <c r="S876" i="6"/>
  <c r="T876" i="6"/>
  <c r="U876" i="6"/>
  <c r="V876" i="6"/>
  <c r="W876" i="6"/>
  <c r="X876" i="6"/>
  <c r="Y876" i="6"/>
  <c r="Z876" i="6"/>
  <c r="AA876" i="6"/>
  <c r="AB876" i="6"/>
  <c r="E876" i="6"/>
  <c r="F868" i="6"/>
  <c r="G868" i="6"/>
  <c r="H868" i="6"/>
  <c r="I868" i="6"/>
  <c r="J868" i="6"/>
  <c r="K868" i="6"/>
  <c r="L868" i="6"/>
  <c r="M868" i="6"/>
  <c r="N868" i="6"/>
  <c r="O868" i="6"/>
  <c r="P868" i="6"/>
  <c r="Q868" i="6"/>
  <c r="R868" i="6"/>
  <c r="S868" i="6"/>
  <c r="T868" i="6"/>
  <c r="U868" i="6"/>
  <c r="V868" i="6"/>
  <c r="W868" i="6"/>
  <c r="X868" i="6"/>
  <c r="Y868" i="6"/>
  <c r="Z868" i="6"/>
  <c r="AA868" i="6"/>
  <c r="AB868" i="6"/>
  <c r="E868" i="6"/>
  <c r="F864" i="6"/>
  <c r="G864" i="6"/>
  <c r="H864" i="6"/>
  <c r="I864" i="6"/>
  <c r="J864" i="6"/>
  <c r="K864" i="6"/>
  <c r="L864" i="6"/>
  <c r="M864" i="6"/>
  <c r="N864" i="6"/>
  <c r="O864" i="6"/>
  <c r="P864" i="6"/>
  <c r="Q864" i="6"/>
  <c r="R864" i="6"/>
  <c r="S864" i="6"/>
  <c r="T864" i="6"/>
  <c r="U864" i="6"/>
  <c r="V864" i="6"/>
  <c r="W864" i="6"/>
  <c r="X864" i="6"/>
  <c r="Y864" i="6"/>
  <c r="Z864" i="6"/>
  <c r="AA864" i="6"/>
  <c r="AB864" i="6"/>
  <c r="E864" i="6"/>
  <c r="F798" i="6"/>
  <c r="G798" i="6"/>
  <c r="H798" i="6"/>
  <c r="I798" i="6"/>
  <c r="J798" i="6"/>
  <c r="K798" i="6"/>
  <c r="L798" i="6"/>
  <c r="M798" i="6"/>
  <c r="N798" i="6"/>
  <c r="O798" i="6"/>
  <c r="P798" i="6"/>
  <c r="Q798" i="6"/>
  <c r="R798" i="6"/>
  <c r="S798" i="6"/>
  <c r="T798" i="6"/>
  <c r="U798" i="6"/>
  <c r="V798" i="6"/>
  <c r="W798" i="6"/>
  <c r="X798" i="6"/>
  <c r="Y798" i="6"/>
  <c r="Z798" i="6"/>
  <c r="AA798" i="6"/>
  <c r="AB798" i="6"/>
  <c r="E798" i="6"/>
  <c r="F794" i="6"/>
  <c r="G794" i="6"/>
  <c r="H794" i="6"/>
  <c r="I794" i="6"/>
  <c r="J794" i="6"/>
  <c r="K794" i="6"/>
  <c r="L794" i="6"/>
  <c r="M794" i="6"/>
  <c r="N794" i="6"/>
  <c r="O794" i="6"/>
  <c r="P794" i="6"/>
  <c r="Q794" i="6"/>
  <c r="R794" i="6"/>
  <c r="S794" i="6"/>
  <c r="T794" i="6"/>
  <c r="U794" i="6"/>
  <c r="V794" i="6"/>
  <c r="W794" i="6"/>
  <c r="X794" i="6"/>
  <c r="Y794" i="6"/>
  <c r="Z794" i="6"/>
  <c r="AA794" i="6"/>
  <c r="AB794" i="6"/>
  <c r="E794" i="6"/>
  <c r="F790" i="6"/>
  <c r="G790" i="6"/>
  <c r="H790" i="6"/>
  <c r="I790" i="6"/>
  <c r="J790" i="6"/>
  <c r="K790" i="6"/>
  <c r="L790" i="6"/>
  <c r="M790" i="6"/>
  <c r="N790" i="6"/>
  <c r="O790" i="6"/>
  <c r="P790" i="6"/>
  <c r="Q790" i="6"/>
  <c r="R790" i="6"/>
  <c r="S790" i="6"/>
  <c r="T790" i="6"/>
  <c r="U790" i="6"/>
  <c r="V790" i="6"/>
  <c r="W790" i="6"/>
  <c r="X790" i="6"/>
  <c r="Y790" i="6"/>
  <c r="Z790" i="6"/>
  <c r="AA790" i="6"/>
  <c r="AB790" i="6"/>
  <c r="E790" i="6"/>
  <c r="F786" i="6"/>
  <c r="G786" i="6"/>
  <c r="H786" i="6"/>
  <c r="I786" i="6"/>
  <c r="J786" i="6"/>
  <c r="K786" i="6"/>
  <c r="L786" i="6"/>
  <c r="M786" i="6"/>
  <c r="N786" i="6"/>
  <c r="O786" i="6"/>
  <c r="P786" i="6"/>
  <c r="Q786" i="6"/>
  <c r="R786" i="6"/>
  <c r="S786" i="6"/>
  <c r="T786" i="6"/>
  <c r="U786" i="6"/>
  <c r="V786" i="6"/>
  <c r="W786" i="6"/>
  <c r="X786" i="6"/>
  <c r="Y786" i="6"/>
  <c r="Z786" i="6"/>
  <c r="AA786" i="6"/>
  <c r="AB786" i="6"/>
  <c r="E786" i="6"/>
  <c r="F782" i="6"/>
  <c r="G782" i="6"/>
  <c r="H782" i="6"/>
  <c r="I782" i="6"/>
  <c r="J782" i="6"/>
  <c r="K782" i="6"/>
  <c r="L782" i="6"/>
  <c r="M782" i="6"/>
  <c r="N782" i="6"/>
  <c r="O782" i="6"/>
  <c r="P782" i="6"/>
  <c r="Q782" i="6"/>
  <c r="R782" i="6"/>
  <c r="S782" i="6"/>
  <c r="T782" i="6"/>
  <c r="U782" i="6"/>
  <c r="V782" i="6"/>
  <c r="W782" i="6"/>
  <c r="X782" i="6"/>
  <c r="Y782" i="6"/>
  <c r="Z782" i="6"/>
  <c r="AA782" i="6"/>
  <c r="AB782" i="6"/>
  <c r="E782" i="6"/>
  <c r="F778" i="6"/>
  <c r="G778" i="6"/>
  <c r="H778" i="6"/>
  <c r="I778" i="6"/>
  <c r="J778" i="6"/>
  <c r="K778" i="6"/>
  <c r="L778" i="6"/>
  <c r="M778" i="6"/>
  <c r="N778" i="6"/>
  <c r="O778" i="6"/>
  <c r="P778" i="6"/>
  <c r="Q778" i="6"/>
  <c r="R778" i="6"/>
  <c r="S778" i="6"/>
  <c r="T778" i="6"/>
  <c r="U778" i="6"/>
  <c r="V778" i="6"/>
  <c r="W778" i="6"/>
  <c r="X778" i="6"/>
  <c r="Y778" i="6"/>
  <c r="Z778" i="6"/>
  <c r="AA778" i="6"/>
  <c r="AB778" i="6"/>
  <c r="E778" i="6"/>
  <c r="F774" i="6"/>
  <c r="G774" i="6"/>
  <c r="H774" i="6"/>
  <c r="I774" i="6"/>
  <c r="J774" i="6"/>
  <c r="K774" i="6"/>
  <c r="L774" i="6"/>
  <c r="M774" i="6"/>
  <c r="N774" i="6"/>
  <c r="O774" i="6"/>
  <c r="P774" i="6"/>
  <c r="Q774" i="6"/>
  <c r="R774" i="6"/>
  <c r="S774" i="6"/>
  <c r="T774" i="6"/>
  <c r="U774" i="6"/>
  <c r="V774" i="6"/>
  <c r="W774" i="6"/>
  <c r="X774" i="6"/>
  <c r="Y774" i="6"/>
  <c r="Z774" i="6"/>
  <c r="AA774" i="6"/>
  <c r="AB774" i="6"/>
  <c r="E774" i="6"/>
  <c r="F770" i="6"/>
  <c r="G770" i="6"/>
  <c r="H770" i="6"/>
  <c r="I770" i="6"/>
  <c r="J770" i="6"/>
  <c r="K770" i="6"/>
  <c r="L770" i="6"/>
  <c r="M770" i="6"/>
  <c r="N770" i="6"/>
  <c r="O770" i="6"/>
  <c r="P770" i="6"/>
  <c r="Q770" i="6"/>
  <c r="R770" i="6"/>
  <c r="S770" i="6"/>
  <c r="T770" i="6"/>
  <c r="U770" i="6"/>
  <c r="V770" i="6"/>
  <c r="W770" i="6"/>
  <c r="X770" i="6"/>
  <c r="Y770" i="6"/>
  <c r="Z770" i="6"/>
  <c r="AA770" i="6"/>
  <c r="AB770" i="6"/>
  <c r="E770" i="6"/>
  <c r="F766" i="6"/>
  <c r="G766" i="6"/>
  <c r="H766" i="6"/>
  <c r="I766" i="6"/>
  <c r="J766" i="6"/>
  <c r="K766" i="6"/>
  <c r="L766" i="6"/>
  <c r="M766" i="6"/>
  <c r="N766" i="6"/>
  <c r="O766" i="6"/>
  <c r="P766" i="6"/>
  <c r="Q766" i="6"/>
  <c r="R766" i="6"/>
  <c r="S766" i="6"/>
  <c r="T766" i="6"/>
  <c r="U766" i="6"/>
  <c r="V766" i="6"/>
  <c r="W766" i="6"/>
  <c r="X766" i="6"/>
  <c r="Y766" i="6"/>
  <c r="Z766" i="6"/>
  <c r="AA766" i="6"/>
  <c r="AB766" i="6"/>
  <c r="E766" i="6"/>
  <c r="F762" i="6"/>
  <c r="G762" i="6"/>
  <c r="H762" i="6"/>
  <c r="I762" i="6"/>
  <c r="J762" i="6"/>
  <c r="K762" i="6"/>
  <c r="L762" i="6"/>
  <c r="M762" i="6"/>
  <c r="N762" i="6"/>
  <c r="O762" i="6"/>
  <c r="P762" i="6"/>
  <c r="Q762" i="6"/>
  <c r="R762" i="6"/>
  <c r="S762" i="6"/>
  <c r="T762" i="6"/>
  <c r="U762" i="6"/>
  <c r="V762" i="6"/>
  <c r="W762" i="6"/>
  <c r="X762" i="6"/>
  <c r="Y762" i="6"/>
  <c r="Z762" i="6"/>
  <c r="AA762" i="6"/>
  <c r="AB762" i="6"/>
  <c r="E762" i="6"/>
  <c r="F758" i="6"/>
  <c r="G758" i="6"/>
  <c r="H758" i="6"/>
  <c r="I758" i="6"/>
  <c r="J758" i="6"/>
  <c r="K758" i="6"/>
  <c r="L758" i="6"/>
  <c r="M758" i="6"/>
  <c r="N758" i="6"/>
  <c r="O758" i="6"/>
  <c r="P758" i="6"/>
  <c r="Q758" i="6"/>
  <c r="R758" i="6"/>
  <c r="S758" i="6"/>
  <c r="T758" i="6"/>
  <c r="U758" i="6"/>
  <c r="V758" i="6"/>
  <c r="W758" i="6"/>
  <c r="X758" i="6"/>
  <c r="Y758" i="6"/>
  <c r="Z758" i="6"/>
  <c r="AA758" i="6"/>
  <c r="AB758" i="6"/>
  <c r="E758" i="6"/>
  <c r="F901" i="6"/>
  <c r="G901" i="6"/>
  <c r="H901" i="6"/>
  <c r="I901" i="6"/>
  <c r="J901" i="6"/>
  <c r="K901" i="6"/>
  <c r="L901" i="6"/>
  <c r="M901" i="6"/>
  <c r="N901" i="6"/>
  <c r="O901" i="6"/>
  <c r="P901" i="6"/>
  <c r="Q901" i="6"/>
  <c r="R901" i="6"/>
  <c r="S901" i="6"/>
  <c r="T901" i="6"/>
  <c r="U901" i="6"/>
  <c r="V901" i="6"/>
  <c r="W901" i="6"/>
  <c r="X901" i="6"/>
  <c r="Y901" i="6"/>
  <c r="Z901" i="6"/>
  <c r="AA901" i="6"/>
  <c r="AB901" i="6"/>
  <c r="E901" i="6"/>
  <c r="F897" i="6"/>
  <c r="G897" i="6"/>
  <c r="H897" i="6"/>
  <c r="I897" i="6"/>
  <c r="J897" i="6"/>
  <c r="K897" i="6"/>
  <c r="L897" i="6"/>
  <c r="M897" i="6"/>
  <c r="N897" i="6"/>
  <c r="O897" i="6"/>
  <c r="P897" i="6"/>
  <c r="Q897" i="6"/>
  <c r="R897" i="6"/>
  <c r="S897" i="6"/>
  <c r="T897" i="6"/>
  <c r="U897" i="6"/>
  <c r="V897" i="6"/>
  <c r="W897" i="6"/>
  <c r="X897" i="6"/>
  <c r="Y897" i="6"/>
  <c r="Z897" i="6"/>
  <c r="AA897" i="6"/>
  <c r="AB897" i="6"/>
  <c r="E897" i="6"/>
  <c r="F893" i="6"/>
  <c r="G893" i="6"/>
  <c r="H893" i="6"/>
  <c r="I893" i="6"/>
  <c r="J893" i="6"/>
  <c r="K893" i="6"/>
  <c r="L893" i="6"/>
  <c r="M893" i="6"/>
  <c r="N893" i="6"/>
  <c r="O893" i="6"/>
  <c r="P893" i="6"/>
  <c r="Q893" i="6"/>
  <c r="R893" i="6"/>
  <c r="S893" i="6"/>
  <c r="T893" i="6"/>
  <c r="U893" i="6"/>
  <c r="V893" i="6"/>
  <c r="W893" i="6"/>
  <c r="X893" i="6"/>
  <c r="Y893" i="6"/>
  <c r="Z893" i="6"/>
  <c r="AA893" i="6"/>
  <c r="AB893" i="6"/>
  <c r="E893" i="6"/>
  <c r="F889" i="6"/>
  <c r="G889" i="6"/>
  <c r="H889" i="6"/>
  <c r="I889" i="6"/>
  <c r="J889" i="6"/>
  <c r="K889" i="6"/>
  <c r="L889" i="6"/>
  <c r="M889" i="6"/>
  <c r="N889" i="6"/>
  <c r="O889" i="6"/>
  <c r="P889" i="6"/>
  <c r="Q889" i="6"/>
  <c r="R889" i="6"/>
  <c r="S889" i="6"/>
  <c r="T889" i="6"/>
  <c r="U889" i="6"/>
  <c r="V889" i="6"/>
  <c r="W889" i="6"/>
  <c r="X889" i="6"/>
  <c r="Y889" i="6"/>
  <c r="Z889" i="6"/>
  <c r="AA889" i="6"/>
  <c r="AB889" i="6"/>
  <c r="E889" i="6"/>
  <c r="F885" i="6"/>
  <c r="G885" i="6"/>
  <c r="H885" i="6"/>
  <c r="I885" i="6"/>
  <c r="J885" i="6"/>
  <c r="K885" i="6"/>
  <c r="L885" i="6"/>
  <c r="M885" i="6"/>
  <c r="N885" i="6"/>
  <c r="O885" i="6"/>
  <c r="P885" i="6"/>
  <c r="Q885" i="6"/>
  <c r="R885" i="6"/>
  <c r="S885" i="6"/>
  <c r="T885" i="6"/>
  <c r="U885" i="6"/>
  <c r="V885" i="6"/>
  <c r="W885" i="6"/>
  <c r="X885" i="6"/>
  <c r="Y885" i="6"/>
  <c r="Z885" i="6"/>
  <c r="AA885" i="6"/>
  <c r="AB885" i="6"/>
  <c r="E885" i="6"/>
  <c r="AC876" i="6"/>
  <c r="F877" i="6"/>
  <c r="G877" i="6"/>
  <c r="H877" i="6"/>
  <c r="I877" i="6"/>
  <c r="J877" i="6"/>
  <c r="K877" i="6"/>
  <c r="L877" i="6"/>
  <c r="M877" i="6"/>
  <c r="N877" i="6"/>
  <c r="O877" i="6"/>
  <c r="P877" i="6"/>
  <c r="Q877" i="6"/>
  <c r="R877" i="6"/>
  <c r="S877" i="6"/>
  <c r="T877" i="6"/>
  <c r="U877" i="6"/>
  <c r="V877" i="6"/>
  <c r="W877" i="6"/>
  <c r="X877" i="6"/>
  <c r="Y877" i="6"/>
  <c r="Z877" i="6"/>
  <c r="AA877" i="6"/>
  <c r="AB877" i="6"/>
  <c r="E877" i="6"/>
  <c r="AC877" i="6" s="1"/>
  <c r="F869" i="6"/>
  <c r="G869" i="6"/>
  <c r="H869" i="6"/>
  <c r="I869" i="6"/>
  <c r="J869" i="6"/>
  <c r="K869" i="6"/>
  <c r="L869" i="6"/>
  <c r="M869" i="6"/>
  <c r="N869" i="6"/>
  <c r="O869" i="6"/>
  <c r="P869" i="6"/>
  <c r="Q869" i="6"/>
  <c r="R869" i="6"/>
  <c r="S869" i="6"/>
  <c r="T869" i="6"/>
  <c r="U869" i="6"/>
  <c r="V869" i="6"/>
  <c r="W869" i="6"/>
  <c r="X869" i="6"/>
  <c r="Y869" i="6"/>
  <c r="Z869" i="6"/>
  <c r="AA869" i="6"/>
  <c r="AB869" i="6"/>
  <c r="E869" i="6"/>
  <c r="E865" i="6"/>
  <c r="AB799" i="6"/>
  <c r="AA799" i="6"/>
  <c r="Z799" i="6"/>
  <c r="Y799" i="6"/>
  <c r="X799" i="6"/>
  <c r="W799" i="6"/>
  <c r="V799" i="6"/>
  <c r="U799" i="6"/>
  <c r="T799" i="6"/>
  <c r="S799" i="6"/>
  <c r="R799" i="6"/>
  <c r="Q799" i="6"/>
  <c r="P799" i="6"/>
  <c r="O799" i="6"/>
  <c r="N799" i="6"/>
  <c r="M799" i="6"/>
  <c r="L799" i="6"/>
  <c r="K799" i="6"/>
  <c r="J799" i="6"/>
  <c r="I799" i="6"/>
  <c r="H799" i="6"/>
  <c r="G799" i="6"/>
  <c r="F799" i="6"/>
  <c r="E799" i="6"/>
  <c r="AB795" i="6"/>
  <c r="AA795" i="6"/>
  <c r="Z795" i="6"/>
  <c r="Y795" i="6"/>
  <c r="X795" i="6"/>
  <c r="W795" i="6"/>
  <c r="V795" i="6"/>
  <c r="U795" i="6"/>
  <c r="T795" i="6"/>
  <c r="S795" i="6"/>
  <c r="R795" i="6"/>
  <c r="Q795" i="6"/>
  <c r="P795" i="6"/>
  <c r="O795" i="6"/>
  <c r="N795" i="6"/>
  <c r="M795" i="6"/>
  <c r="L795" i="6"/>
  <c r="K795" i="6"/>
  <c r="J795" i="6"/>
  <c r="I795" i="6"/>
  <c r="H795" i="6"/>
  <c r="G795" i="6"/>
  <c r="F795" i="6"/>
  <c r="E795" i="6"/>
  <c r="AB791" i="6"/>
  <c r="AA791" i="6"/>
  <c r="Z791" i="6"/>
  <c r="Y791" i="6"/>
  <c r="X791" i="6"/>
  <c r="W791" i="6"/>
  <c r="V791" i="6"/>
  <c r="U791" i="6"/>
  <c r="T791" i="6"/>
  <c r="S791" i="6"/>
  <c r="R791" i="6"/>
  <c r="Q791" i="6"/>
  <c r="P791" i="6"/>
  <c r="O791" i="6"/>
  <c r="N791" i="6"/>
  <c r="M791" i="6"/>
  <c r="L791" i="6"/>
  <c r="K791" i="6"/>
  <c r="J791" i="6"/>
  <c r="I791" i="6"/>
  <c r="H791" i="6"/>
  <c r="G791" i="6"/>
  <c r="F791" i="6"/>
  <c r="E791" i="6"/>
  <c r="AB787" i="6"/>
  <c r="AA787" i="6"/>
  <c r="Z787" i="6"/>
  <c r="Y787" i="6"/>
  <c r="X787" i="6"/>
  <c r="W787" i="6"/>
  <c r="V787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I787" i="6"/>
  <c r="H787" i="6"/>
  <c r="G787" i="6"/>
  <c r="F787" i="6"/>
  <c r="E787" i="6"/>
  <c r="AB783" i="6"/>
  <c r="AA783" i="6"/>
  <c r="Z783" i="6"/>
  <c r="Y783" i="6"/>
  <c r="X783" i="6"/>
  <c r="W783" i="6"/>
  <c r="V783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I783" i="6"/>
  <c r="H783" i="6"/>
  <c r="G783" i="6"/>
  <c r="F783" i="6"/>
  <c r="E783" i="6"/>
  <c r="AB779" i="6"/>
  <c r="AA779" i="6"/>
  <c r="Z779" i="6"/>
  <c r="Y779" i="6"/>
  <c r="X779" i="6"/>
  <c r="W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I779" i="6"/>
  <c r="H779" i="6"/>
  <c r="G779" i="6"/>
  <c r="F779" i="6"/>
  <c r="E779" i="6"/>
  <c r="AB775" i="6"/>
  <c r="AA775" i="6"/>
  <c r="Z775" i="6"/>
  <c r="Y775" i="6"/>
  <c r="X775" i="6"/>
  <c r="W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I775" i="6"/>
  <c r="H775" i="6"/>
  <c r="G775" i="6"/>
  <c r="F775" i="6"/>
  <c r="E775" i="6"/>
  <c r="AB771" i="6"/>
  <c r="AA771" i="6"/>
  <c r="Z771" i="6"/>
  <c r="Y771" i="6"/>
  <c r="X771" i="6"/>
  <c r="W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I771" i="6"/>
  <c r="H771" i="6"/>
  <c r="G771" i="6"/>
  <c r="F771" i="6"/>
  <c r="E771" i="6"/>
  <c r="F767" i="6"/>
  <c r="G767" i="6"/>
  <c r="H767" i="6"/>
  <c r="I767" i="6"/>
  <c r="J767" i="6"/>
  <c r="K767" i="6"/>
  <c r="L767" i="6"/>
  <c r="M767" i="6"/>
  <c r="N767" i="6"/>
  <c r="O767" i="6"/>
  <c r="P767" i="6"/>
  <c r="Q767" i="6"/>
  <c r="R767" i="6"/>
  <c r="S767" i="6"/>
  <c r="T767" i="6"/>
  <c r="U767" i="6"/>
  <c r="V767" i="6"/>
  <c r="W767" i="6"/>
  <c r="X767" i="6"/>
  <c r="Y767" i="6"/>
  <c r="Z767" i="6"/>
  <c r="AA767" i="6"/>
  <c r="AB767" i="6"/>
  <c r="E767" i="6"/>
  <c r="AB763" i="6"/>
  <c r="AA763" i="6"/>
  <c r="Z763" i="6"/>
  <c r="Y763" i="6"/>
  <c r="X763" i="6"/>
  <c r="W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I763" i="6"/>
  <c r="H763" i="6"/>
  <c r="G763" i="6"/>
  <c r="F763" i="6"/>
  <c r="E763" i="6"/>
  <c r="F759" i="6"/>
  <c r="G759" i="6"/>
  <c r="H759" i="6"/>
  <c r="I759" i="6"/>
  <c r="J759" i="6"/>
  <c r="K759" i="6"/>
  <c r="L759" i="6"/>
  <c r="M759" i="6"/>
  <c r="N759" i="6"/>
  <c r="O759" i="6"/>
  <c r="P759" i="6"/>
  <c r="Q759" i="6"/>
  <c r="R759" i="6"/>
  <c r="S759" i="6"/>
  <c r="T759" i="6"/>
  <c r="U759" i="6"/>
  <c r="V759" i="6"/>
  <c r="W759" i="6"/>
  <c r="X759" i="6"/>
  <c r="Y759" i="6"/>
  <c r="Z759" i="6"/>
  <c r="AA759" i="6"/>
  <c r="AB759" i="6"/>
  <c r="E759" i="6"/>
  <c r="F1088" i="6"/>
  <c r="G1088" i="6"/>
  <c r="H1088" i="6"/>
  <c r="I1088" i="6"/>
  <c r="J1088" i="6"/>
  <c r="K1088" i="6"/>
  <c r="L1088" i="6"/>
  <c r="M1088" i="6"/>
  <c r="N1088" i="6"/>
  <c r="O1088" i="6"/>
  <c r="P1088" i="6"/>
  <c r="Q1088" i="6"/>
  <c r="R1088" i="6"/>
  <c r="S1088" i="6"/>
  <c r="T1088" i="6"/>
  <c r="U1088" i="6"/>
  <c r="V1088" i="6"/>
  <c r="W1088" i="6"/>
  <c r="X1088" i="6"/>
  <c r="Y1088" i="6"/>
  <c r="Z1088" i="6"/>
  <c r="AA1088" i="6"/>
  <c r="AB1088" i="6"/>
  <c r="F1089" i="6"/>
  <c r="G1089" i="6"/>
  <c r="H1089" i="6"/>
  <c r="I1089" i="6"/>
  <c r="J1089" i="6"/>
  <c r="K1089" i="6"/>
  <c r="L1089" i="6"/>
  <c r="M1089" i="6"/>
  <c r="N1089" i="6"/>
  <c r="O1089" i="6"/>
  <c r="P1089" i="6"/>
  <c r="Q1089" i="6"/>
  <c r="R1089" i="6"/>
  <c r="S1089" i="6"/>
  <c r="T1089" i="6"/>
  <c r="U1089" i="6"/>
  <c r="V1089" i="6"/>
  <c r="W1089" i="6"/>
  <c r="X1089" i="6"/>
  <c r="Y1089" i="6"/>
  <c r="Z1089" i="6"/>
  <c r="AA1089" i="6"/>
  <c r="AB1089" i="6"/>
  <c r="E1088" i="6"/>
  <c r="E1089" i="6"/>
  <c r="F1092" i="6"/>
  <c r="G1092" i="6"/>
  <c r="H1092" i="6"/>
  <c r="I1092" i="6"/>
  <c r="J1092" i="6"/>
  <c r="K1092" i="6"/>
  <c r="L1092" i="6"/>
  <c r="M1092" i="6"/>
  <c r="N1092" i="6"/>
  <c r="O1092" i="6"/>
  <c r="P1092" i="6"/>
  <c r="Q1092" i="6"/>
  <c r="R1092" i="6"/>
  <c r="S1092" i="6"/>
  <c r="T1092" i="6"/>
  <c r="U1092" i="6"/>
  <c r="V1092" i="6"/>
  <c r="W1092" i="6"/>
  <c r="X1092" i="6"/>
  <c r="Y1092" i="6"/>
  <c r="Z1092" i="6"/>
  <c r="AA1092" i="6"/>
  <c r="AB1092" i="6"/>
  <c r="E1092" i="6"/>
  <c r="F1093" i="6"/>
  <c r="G1093" i="6"/>
  <c r="H1093" i="6"/>
  <c r="I1093" i="6"/>
  <c r="J1093" i="6"/>
  <c r="K1093" i="6"/>
  <c r="L1093" i="6"/>
  <c r="M1093" i="6"/>
  <c r="N1093" i="6"/>
  <c r="O1093" i="6"/>
  <c r="P1093" i="6"/>
  <c r="Q1093" i="6"/>
  <c r="R1093" i="6"/>
  <c r="S1093" i="6"/>
  <c r="T1093" i="6"/>
  <c r="U1093" i="6"/>
  <c r="V1093" i="6"/>
  <c r="W1093" i="6"/>
  <c r="X1093" i="6"/>
  <c r="Y1093" i="6"/>
  <c r="Z1093" i="6"/>
  <c r="AA1093" i="6"/>
  <c r="AB1093" i="6"/>
  <c r="E1093" i="6"/>
  <c r="F1066" i="6"/>
  <c r="G1066" i="6"/>
  <c r="H1066" i="6"/>
  <c r="I1066" i="6"/>
  <c r="J1066" i="6"/>
  <c r="K1066" i="6"/>
  <c r="K1067" i="6" s="1"/>
  <c r="L1066" i="6"/>
  <c r="M1066" i="6"/>
  <c r="N1066" i="6"/>
  <c r="O1066" i="6"/>
  <c r="P1066" i="6"/>
  <c r="Q1066" i="6"/>
  <c r="R1066" i="6"/>
  <c r="S1066" i="6"/>
  <c r="T1066" i="6"/>
  <c r="U1066" i="6"/>
  <c r="V1066" i="6"/>
  <c r="W1066" i="6"/>
  <c r="X1066" i="6"/>
  <c r="Y1066" i="6"/>
  <c r="Z1066" i="6"/>
  <c r="AA1066" i="6"/>
  <c r="AB1066" i="6"/>
  <c r="F1067" i="6"/>
  <c r="G1067" i="6"/>
  <c r="H1067" i="6"/>
  <c r="I1067" i="6"/>
  <c r="J1067" i="6"/>
  <c r="L1067" i="6"/>
  <c r="M1067" i="6"/>
  <c r="N1067" i="6"/>
  <c r="O1067" i="6"/>
  <c r="P1067" i="6"/>
  <c r="Q1067" i="6"/>
  <c r="R1067" i="6"/>
  <c r="S1067" i="6"/>
  <c r="T1067" i="6"/>
  <c r="U1067" i="6"/>
  <c r="V1067" i="6"/>
  <c r="W1067" i="6"/>
  <c r="X1067" i="6"/>
  <c r="Y1067" i="6"/>
  <c r="Z1067" i="6"/>
  <c r="AA1067" i="6"/>
  <c r="AB1067" i="6"/>
  <c r="E1067" i="6"/>
  <c r="E1066" i="6"/>
  <c r="F1070" i="6"/>
  <c r="G1070" i="6"/>
  <c r="H1070" i="6"/>
  <c r="I1070" i="6"/>
  <c r="J1070" i="6"/>
  <c r="K1070" i="6"/>
  <c r="L1070" i="6"/>
  <c r="M1070" i="6"/>
  <c r="N1070" i="6"/>
  <c r="O1070" i="6"/>
  <c r="P1070" i="6"/>
  <c r="Q1070" i="6"/>
  <c r="R1070" i="6"/>
  <c r="S1070" i="6"/>
  <c r="T1070" i="6"/>
  <c r="U1070" i="6"/>
  <c r="V1070" i="6"/>
  <c r="W1070" i="6"/>
  <c r="X1070" i="6"/>
  <c r="Y1070" i="6"/>
  <c r="Z1070" i="6"/>
  <c r="AA1070" i="6"/>
  <c r="AB1070" i="6"/>
  <c r="F1071" i="6"/>
  <c r="G1071" i="6"/>
  <c r="H1071" i="6"/>
  <c r="I1071" i="6"/>
  <c r="J1071" i="6"/>
  <c r="K1071" i="6"/>
  <c r="L1071" i="6"/>
  <c r="M1071" i="6"/>
  <c r="N1071" i="6"/>
  <c r="O1071" i="6"/>
  <c r="P1071" i="6"/>
  <c r="Q1071" i="6"/>
  <c r="R1071" i="6"/>
  <c r="S1071" i="6"/>
  <c r="T1071" i="6"/>
  <c r="U1071" i="6"/>
  <c r="V1071" i="6"/>
  <c r="W1071" i="6"/>
  <c r="X1071" i="6"/>
  <c r="Y1071" i="6"/>
  <c r="Z1071" i="6"/>
  <c r="AA1071" i="6"/>
  <c r="AB1071" i="6"/>
  <c r="E1071" i="6"/>
  <c r="F1080" i="6"/>
  <c r="G1080" i="6"/>
  <c r="H1080" i="6"/>
  <c r="I1080" i="6"/>
  <c r="J1080" i="6"/>
  <c r="K1080" i="6"/>
  <c r="L1080" i="6"/>
  <c r="M1080" i="6"/>
  <c r="N1080" i="6"/>
  <c r="O1080" i="6"/>
  <c r="P1080" i="6"/>
  <c r="Q1080" i="6"/>
  <c r="R1080" i="6"/>
  <c r="S1080" i="6"/>
  <c r="T1080" i="6"/>
  <c r="U1080" i="6"/>
  <c r="V1080" i="6"/>
  <c r="W1080" i="6"/>
  <c r="X1080" i="6"/>
  <c r="Y1080" i="6"/>
  <c r="Z1080" i="6"/>
  <c r="AA1080" i="6"/>
  <c r="AB1080" i="6"/>
  <c r="F1516" i="6" l="1"/>
  <c r="G1516" i="6"/>
  <c r="H1516" i="6"/>
  <c r="I1516" i="6"/>
  <c r="J1516" i="6"/>
  <c r="K1516" i="6"/>
  <c r="L1516" i="6"/>
  <c r="M1516" i="6"/>
  <c r="N1516" i="6"/>
  <c r="O1516" i="6"/>
  <c r="P1516" i="6"/>
  <c r="Q1516" i="6"/>
  <c r="R1516" i="6"/>
  <c r="S1516" i="6"/>
  <c r="T1516" i="6"/>
  <c r="U1516" i="6"/>
  <c r="V1516" i="6"/>
  <c r="W1516" i="6"/>
  <c r="X1516" i="6"/>
  <c r="Y1516" i="6"/>
  <c r="Z1516" i="6"/>
  <c r="AA1516" i="6"/>
  <c r="AB1516" i="6"/>
  <c r="E1516" i="6"/>
  <c r="E1512" i="6"/>
  <c r="F1512" i="6"/>
  <c r="G1512" i="6"/>
  <c r="H1512" i="6"/>
  <c r="I1512" i="6"/>
  <c r="J1512" i="6"/>
  <c r="K1512" i="6"/>
  <c r="L1512" i="6"/>
  <c r="M1512" i="6"/>
  <c r="N1512" i="6"/>
  <c r="O1512" i="6"/>
  <c r="P1512" i="6"/>
  <c r="Q1512" i="6"/>
  <c r="R1512" i="6"/>
  <c r="S1512" i="6"/>
  <c r="T1512" i="6"/>
  <c r="U1512" i="6"/>
  <c r="V1512" i="6"/>
  <c r="W1512" i="6"/>
  <c r="X1512" i="6"/>
  <c r="Y1512" i="6"/>
  <c r="Z1512" i="6"/>
  <c r="AA1512" i="6"/>
  <c r="AB1512" i="6"/>
  <c r="E1991" i="6"/>
  <c r="F1991" i="6"/>
  <c r="G1991" i="6"/>
  <c r="H1991" i="6"/>
  <c r="I1991" i="6"/>
  <c r="J1991" i="6"/>
  <c r="K1991" i="6"/>
  <c r="L1991" i="6"/>
  <c r="M1991" i="6"/>
  <c r="N1991" i="6"/>
  <c r="O1991" i="6"/>
  <c r="P1991" i="6"/>
  <c r="Q1991" i="6"/>
  <c r="R1991" i="6"/>
  <c r="S1991" i="6"/>
  <c r="T1991" i="6"/>
  <c r="U1991" i="6"/>
  <c r="V1991" i="6"/>
  <c r="W1991" i="6"/>
  <c r="X1991" i="6"/>
  <c r="Y1991" i="6"/>
  <c r="Z1991" i="6"/>
  <c r="AA1991" i="6"/>
  <c r="AB1991" i="6"/>
  <c r="F2052" i="6"/>
  <c r="G2052" i="6"/>
  <c r="H2052" i="6"/>
  <c r="I2052" i="6"/>
  <c r="J2052" i="6"/>
  <c r="K2052" i="6"/>
  <c r="L2052" i="6"/>
  <c r="M2052" i="6"/>
  <c r="N2052" i="6"/>
  <c r="O2052" i="6"/>
  <c r="P2052" i="6"/>
  <c r="Q2052" i="6"/>
  <c r="R2052" i="6"/>
  <c r="S2052" i="6"/>
  <c r="T2052" i="6"/>
  <c r="U2052" i="6"/>
  <c r="V2052" i="6"/>
  <c r="W2052" i="6"/>
  <c r="X2052" i="6"/>
  <c r="Y2052" i="6"/>
  <c r="Z2052" i="6"/>
  <c r="AA2052" i="6"/>
  <c r="AB2052" i="6"/>
  <c r="E2052" i="6"/>
  <c r="E385" i="4" l="1"/>
  <c r="F385" i="4"/>
  <c r="G385" i="4"/>
  <c r="H385" i="4"/>
  <c r="I385" i="4"/>
  <c r="J385" i="4"/>
  <c r="K385" i="4"/>
  <c r="L385" i="4"/>
  <c r="M385" i="4"/>
  <c r="N385" i="4"/>
  <c r="O385" i="4"/>
  <c r="P385" i="4"/>
  <c r="Q385" i="4"/>
  <c r="R385" i="4"/>
  <c r="S385" i="4"/>
  <c r="T385" i="4"/>
  <c r="U385" i="4"/>
  <c r="V385" i="4"/>
  <c r="W385" i="4"/>
  <c r="X385" i="4"/>
  <c r="Y385" i="4"/>
  <c r="Z385" i="4"/>
  <c r="AA385" i="4"/>
  <c r="AB385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U68" i="4"/>
  <c r="V68" i="4"/>
  <c r="W68" i="4"/>
  <c r="X68" i="4"/>
  <c r="Y68" i="4"/>
  <c r="Z68" i="4"/>
  <c r="AA68" i="4"/>
  <c r="AB68" i="4"/>
  <c r="E68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U64" i="4"/>
  <c r="V64" i="4"/>
  <c r="W64" i="4"/>
  <c r="X64" i="4"/>
  <c r="Y64" i="4"/>
  <c r="Z64" i="4"/>
  <c r="AA64" i="4"/>
  <c r="AB64" i="4"/>
  <c r="E64" i="4"/>
  <c r="F60" i="4"/>
  <c r="G60" i="4"/>
  <c r="H60" i="4"/>
  <c r="I60" i="4"/>
  <c r="J60" i="4"/>
  <c r="K60" i="4"/>
  <c r="L60" i="4"/>
  <c r="M60" i="4"/>
  <c r="N60" i="4"/>
  <c r="O60" i="4"/>
  <c r="P60" i="4"/>
  <c r="Q60" i="4"/>
  <c r="R60" i="4"/>
  <c r="S60" i="4"/>
  <c r="T60" i="4"/>
  <c r="U60" i="4"/>
  <c r="V60" i="4"/>
  <c r="W60" i="4"/>
  <c r="X60" i="4"/>
  <c r="Y60" i="4"/>
  <c r="Z60" i="4"/>
  <c r="AA60" i="4"/>
  <c r="AB60" i="4"/>
  <c r="E60" i="4"/>
  <c r="F52" i="4"/>
  <c r="G52" i="4"/>
  <c r="H52" i="4"/>
  <c r="I52" i="4"/>
  <c r="J52" i="4"/>
  <c r="K52" i="4"/>
  <c r="L52" i="4"/>
  <c r="M52" i="4"/>
  <c r="N52" i="4"/>
  <c r="O52" i="4"/>
  <c r="P52" i="4"/>
  <c r="Q52" i="4"/>
  <c r="R52" i="4"/>
  <c r="S52" i="4"/>
  <c r="T52" i="4"/>
  <c r="U52" i="4"/>
  <c r="V52" i="4"/>
  <c r="W52" i="4"/>
  <c r="X52" i="4"/>
  <c r="Y52" i="4"/>
  <c r="Z52" i="4"/>
  <c r="AA52" i="4"/>
  <c r="AB52" i="4"/>
  <c r="E52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B48" i="4"/>
  <c r="E48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B44" i="4"/>
  <c r="E44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E28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E17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E13" i="4"/>
  <c r="E2088" i="6" l="1"/>
  <c r="AB2088" i="6"/>
  <c r="AA2088" i="6"/>
  <c r="Z2088" i="6"/>
  <c r="Y2088" i="6"/>
  <c r="X2088" i="6"/>
  <c r="W2088" i="6"/>
  <c r="V2088" i="6"/>
  <c r="U2088" i="6"/>
  <c r="T2088" i="6"/>
  <c r="S2088" i="6"/>
  <c r="R2088" i="6"/>
  <c r="Q2088" i="6"/>
  <c r="P2088" i="6"/>
  <c r="O2088" i="6"/>
  <c r="N2088" i="6"/>
  <c r="M2088" i="6"/>
  <c r="L2088" i="6"/>
  <c r="K2088" i="6"/>
  <c r="J2088" i="6"/>
  <c r="I2088" i="6"/>
  <c r="H2088" i="6"/>
  <c r="G2088" i="6"/>
  <c r="F2088" i="6"/>
  <c r="F2083" i="6"/>
  <c r="G2083" i="6"/>
  <c r="H2083" i="6"/>
  <c r="I2083" i="6"/>
  <c r="J2083" i="6"/>
  <c r="K2083" i="6"/>
  <c r="L2083" i="6"/>
  <c r="M2083" i="6"/>
  <c r="N2083" i="6"/>
  <c r="O2083" i="6"/>
  <c r="P2083" i="6"/>
  <c r="Q2083" i="6"/>
  <c r="R2083" i="6"/>
  <c r="S2083" i="6"/>
  <c r="T2083" i="6"/>
  <c r="U2083" i="6"/>
  <c r="V2083" i="6"/>
  <c r="W2083" i="6"/>
  <c r="X2083" i="6"/>
  <c r="Y2083" i="6"/>
  <c r="Z2083" i="6"/>
  <c r="AA2083" i="6"/>
  <c r="AB2083" i="6"/>
  <c r="E2083" i="6"/>
  <c r="E2097" i="6"/>
  <c r="F1623" i="6" l="1"/>
  <c r="G1623" i="6"/>
  <c r="H1623" i="6"/>
  <c r="I1623" i="6"/>
  <c r="J1623" i="6"/>
  <c r="K1623" i="6"/>
  <c r="L1623" i="6"/>
  <c r="M1623" i="6"/>
  <c r="N1623" i="6"/>
  <c r="O1623" i="6"/>
  <c r="P1623" i="6"/>
  <c r="Q1623" i="6"/>
  <c r="R1623" i="6"/>
  <c r="S1623" i="6"/>
  <c r="T1623" i="6"/>
  <c r="U1623" i="6"/>
  <c r="V1623" i="6"/>
  <c r="W1623" i="6"/>
  <c r="X1623" i="6"/>
  <c r="Y1623" i="6"/>
  <c r="Z1623" i="6"/>
  <c r="AA1623" i="6"/>
  <c r="AB1623" i="6"/>
  <c r="E1623" i="6"/>
  <c r="AB1624" i="6"/>
  <c r="AA1624" i="6"/>
  <c r="Z1624" i="6"/>
  <c r="Y1624" i="6"/>
  <c r="X1624" i="6"/>
  <c r="W1624" i="6"/>
  <c r="V1624" i="6"/>
  <c r="U1624" i="6"/>
  <c r="T1624" i="6"/>
  <c r="S1624" i="6"/>
  <c r="R1624" i="6"/>
  <c r="Q1624" i="6"/>
  <c r="P1624" i="6"/>
  <c r="O1624" i="6"/>
  <c r="N1624" i="6"/>
  <c r="M1624" i="6"/>
  <c r="L1624" i="6"/>
  <c r="K1624" i="6"/>
  <c r="J1624" i="6"/>
  <c r="I1624" i="6"/>
  <c r="H1624" i="6"/>
  <c r="G1624" i="6"/>
  <c r="F1624" i="6"/>
  <c r="E1624" i="6"/>
  <c r="F1619" i="6"/>
  <c r="G1619" i="6"/>
  <c r="H1619" i="6"/>
  <c r="I1619" i="6"/>
  <c r="J1619" i="6"/>
  <c r="K1619" i="6"/>
  <c r="L1619" i="6"/>
  <c r="M1619" i="6"/>
  <c r="N1619" i="6"/>
  <c r="O1619" i="6"/>
  <c r="P1619" i="6"/>
  <c r="Q1619" i="6"/>
  <c r="R1619" i="6"/>
  <c r="S1619" i="6"/>
  <c r="T1619" i="6"/>
  <c r="U1619" i="6"/>
  <c r="V1619" i="6"/>
  <c r="W1619" i="6"/>
  <c r="X1619" i="6"/>
  <c r="Y1619" i="6"/>
  <c r="Z1619" i="6"/>
  <c r="AA1619" i="6"/>
  <c r="AB1619" i="6"/>
  <c r="F1620" i="6"/>
  <c r="G1620" i="6"/>
  <c r="H1620" i="6"/>
  <c r="I1620" i="6"/>
  <c r="J1620" i="6"/>
  <c r="K1620" i="6"/>
  <c r="L1620" i="6"/>
  <c r="M1620" i="6"/>
  <c r="N1620" i="6"/>
  <c r="O1620" i="6"/>
  <c r="P1620" i="6"/>
  <c r="Q1620" i="6"/>
  <c r="R1620" i="6"/>
  <c r="S1620" i="6"/>
  <c r="T1620" i="6"/>
  <c r="U1620" i="6"/>
  <c r="V1620" i="6"/>
  <c r="W1620" i="6"/>
  <c r="X1620" i="6"/>
  <c r="Y1620" i="6"/>
  <c r="Z1620" i="6"/>
  <c r="AA1620" i="6"/>
  <c r="AB1620" i="6"/>
  <c r="E1620" i="6"/>
  <c r="E1619" i="6"/>
  <c r="F948" i="6"/>
  <c r="G948" i="6"/>
  <c r="H948" i="6"/>
  <c r="I948" i="6"/>
  <c r="J948" i="6"/>
  <c r="K948" i="6"/>
  <c r="L948" i="6"/>
  <c r="M948" i="6"/>
  <c r="N948" i="6"/>
  <c r="O948" i="6"/>
  <c r="P948" i="6"/>
  <c r="Q948" i="6"/>
  <c r="R948" i="6"/>
  <c r="S948" i="6"/>
  <c r="T948" i="6"/>
  <c r="U948" i="6"/>
  <c r="V948" i="6"/>
  <c r="W948" i="6"/>
  <c r="X948" i="6"/>
  <c r="Y948" i="6"/>
  <c r="Z948" i="6"/>
  <c r="AA948" i="6"/>
  <c r="AB948" i="6"/>
  <c r="F949" i="6"/>
  <c r="G949" i="6"/>
  <c r="H949" i="6"/>
  <c r="I949" i="6"/>
  <c r="J949" i="6"/>
  <c r="K949" i="6"/>
  <c r="L949" i="6"/>
  <c r="M949" i="6"/>
  <c r="N949" i="6"/>
  <c r="O949" i="6"/>
  <c r="P949" i="6"/>
  <c r="Q949" i="6"/>
  <c r="R949" i="6"/>
  <c r="S949" i="6"/>
  <c r="T949" i="6"/>
  <c r="U949" i="6"/>
  <c r="V949" i="6"/>
  <c r="W949" i="6"/>
  <c r="X949" i="6"/>
  <c r="Y949" i="6"/>
  <c r="Z949" i="6"/>
  <c r="AA949" i="6"/>
  <c r="AB949" i="6"/>
  <c r="E949" i="6"/>
  <c r="E948" i="6"/>
  <c r="E1029" i="6"/>
  <c r="E950" i="6"/>
  <c r="F203" i="6"/>
  <c r="G203" i="6"/>
  <c r="H203" i="6"/>
  <c r="I203" i="6"/>
  <c r="J203" i="6"/>
  <c r="K203" i="6"/>
  <c r="L203" i="6"/>
  <c r="M203" i="6"/>
  <c r="N203" i="6"/>
  <c r="O203" i="6"/>
  <c r="P203" i="6"/>
  <c r="Q203" i="6"/>
  <c r="R203" i="6"/>
  <c r="S203" i="6"/>
  <c r="T203" i="6"/>
  <c r="U203" i="6"/>
  <c r="V203" i="6"/>
  <c r="W203" i="6"/>
  <c r="X203" i="6"/>
  <c r="Y203" i="6"/>
  <c r="Z203" i="6"/>
  <c r="AA203" i="6"/>
  <c r="AB203" i="6"/>
  <c r="E203" i="6"/>
  <c r="E181" i="6"/>
  <c r="F2101" i="6" l="1"/>
  <c r="F316" i="4" l="1"/>
  <c r="G316" i="4"/>
  <c r="H316" i="4"/>
  <c r="I316" i="4"/>
  <c r="J316" i="4"/>
  <c r="K316" i="4"/>
  <c r="L316" i="4"/>
  <c r="M316" i="4"/>
  <c r="N316" i="4"/>
  <c r="O316" i="4"/>
  <c r="P316" i="4"/>
  <c r="Q316" i="4"/>
  <c r="R316" i="4"/>
  <c r="S316" i="4"/>
  <c r="T316" i="4"/>
  <c r="U316" i="4"/>
  <c r="V316" i="4"/>
  <c r="W316" i="4"/>
  <c r="X316" i="4"/>
  <c r="Y316" i="4"/>
  <c r="Z316" i="4"/>
  <c r="AA316" i="4"/>
  <c r="AB316" i="4"/>
  <c r="E316" i="4"/>
  <c r="F312" i="4"/>
  <c r="G312" i="4"/>
  <c r="H312" i="4"/>
  <c r="I312" i="4"/>
  <c r="J312" i="4"/>
  <c r="K312" i="4"/>
  <c r="L312" i="4"/>
  <c r="M312" i="4"/>
  <c r="N312" i="4"/>
  <c r="O312" i="4"/>
  <c r="P312" i="4"/>
  <c r="Q312" i="4"/>
  <c r="R312" i="4"/>
  <c r="S312" i="4"/>
  <c r="T312" i="4"/>
  <c r="U312" i="4"/>
  <c r="V312" i="4"/>
  <c r="W312" i="4"/>
  <c r="X312" i="4"/>
  <c r="Y312" i="4"/>
  <c r="Z312" i="4"/>
  <c r="AA312" i="4"/>
  <c r="AB312" i="4"/>
  <c r="E312" i="4"/>
  <c r="F308" i="4"/>
  <c r="G308" i="4"/>
  <c r="H308" i="4"/>
  <c r="I308" i="4"/>
  <c r="J308" i="4"/>
  <c r="K308" i="4"/>
  <c r="L308" i="4"/>
  <c r="M308" i="4"/>
  <c r="N308" i="4"/>
  <c r="O308" i="4"/>
  <c r="P308" i="4"/>
  <c r="Q308" i="4"/>
  <c r="R308" i="4"/>
  <c r="S308" i="4"/>
  <c r="T308" i="4"/>
  <c r="U308" i="4"/>
  <c r="V308" i="4"/>
  <c r="W308" i="4"/>
  <c r="X308" i="4"/>
  <c r="Y308" i="4"/>
  <c r="Z308" i="4"/>
  <c r="AA308" i="4"/>
  <c r="AB308" i="4"/>
  <c r="E308" i="4"/>
  <c r="F304" i="4"/>
  <c r="G304" i="4"/>
  <c r="H304" i="4"/>
  <c r="I304" i="4"/>
  <c r="J304" i="4"/>
  <c r="K304" i="4"/>
  <c r="L304" i="4"/>
  <c r="M304" i="4"/>
  <c r="N304" i="4"/>
  <c r="O304" i="4"/>
  <c r="P304" i="4"/>
  <c r="Q304" i="4"/>
  <c r="R304" i="4"/>
  <c r="S304" i="4"/>
  <c r="T304" i="4"/>
  <c r="U304" i="4"/>
  <c r="V304" i="4"/>
  <c r="W304" i="4"/>
  <c r="X304" i="4"/>
  <c r="Y304" i="4"/>
  <c r="Z304" i="4"/>
  <c r="AA304" i="4"/>
  <c r="AB304" i="4"/>
  <c r="E304" i="4"/>
  <c r="F300" i="4"/>
  <c r="G300" i="4"/>
  <c r="H300" i="4"/>
  <c r="I300" i="4"/>
  <c r="J300" i="4"/>
  <c r="K300" i="4"/>
  <c r="L300" i="4"/>
  <c r="M300" i="4"/>
  <c r="N300" i="4"/>
  <c r="O300" i="4"/>
  <c r="P300" i="4"/>
  <c r="Q300" i="4"/>
  <c r="R300" i="4"/>
  <c r="S300" i="4"/>
  <c r="T300" i="4"/>
  <c r="U300" i="4"/>
  <c r="V300" i="4"/>
  <c r="W300" i="4"/>
  <c r="X300" i="4"/>
  <c r="Y300" i="4"/>
  <c r="Z300" i="4"/>
  <c r="AA300" i="4"/>
  <c r="AB300" i="4"/>
  <c r="E300" i="4"/>
  <c r="F296" i="4"/>
  <c r="G296" i="4"/>
  <c r="H296" i="4"/>
  <c r="I296" i="4"/>
  <c r="J296" i="4"/>
  <c r="K296" i="4"/>
  <c r="L296" i="4"/>
  <c r="M296" i="4"/>
  <c r="N296" i="4"/>
  <c r="O296" i="4"/>
  <c r="P296" i="4"/>
  <c r="Q296" i="4"/>
  <c r="R296" i="4"/>
  <c r="S296" i="4"/>
  <c r="T296" i="4"/>
  <c r="U296" i="4"/>
  <c r="V296" i="4"/>
  <c r="W296" i="4"/>
  <c r="X296" i="4"/>
  <c r="Y296" i="4"/>
  <c r="Z296" i="4"/>
  <c r="AA296" i="4"/>
  <c r="AB296" i="4"/>
  <c r="E296" i="4"/>
  <c r="F292" i="4"/>
  <c r="G292" i="4"/>
  <c r="H292" i="4"/>
  <c r="I292" i="4"/>
  <c r="J292" i="4"/>
  <c r="K292" i="4"/>
  <c r="L292" i="4"/>
  <c r="M292" i="4"/>
  <c r="N292" i="4"/>
  <c r="O292" i="4"/>
  <c r="P292" i="4"/>
  <c r="Q292" i="4"/>
  <c r="R292" i="4"/>
  <c r="S292" i="4"/>
  <c r="T292" i="4"/>
  <c r="U292" i="4"/>
  <c r="V292" i="4"/>
  <c r="W292" i="4"/>
  <c r="X292" i="4"/>
  <c r="Y292" i="4"/>
  <c r="Z292" i="4"/>
  <c r="AA292" i="4"/>
  <c r="AB292" i="4"/>
  <c r="E292" i="4"/>
  <c r="E288" i="4"/>
  <c r="F288" i="4"/>
  <c r="G288" i="4"/>
  <c r="H288" i="4"/>
  <c r="I288" i="4"/>
  <c r="J288" i="4"/>
  <c r="K288" i="4"/>
  <c r="L288" i="4"/>
  <c r="M288" i="4"/>
  <c r="N288" i="4"/>
  <c r="O288" i="4"/>
  <c r="P288" i="4"/>
  <c r="Q288" i="4"/>
  <c r="R288" i="4"/>
  <c r="S288" i="4"/>
  <c r="T288" i="4"/>
  <c r="U288" i="4"/>
  <c r="V288" i="4"/>
  <c r="W288" i="4"/>
  <c r="X288" i="4"/>
  <c r="Y288" i="4"/>
  <c r="Z288" i="4"/>
  <c r="AA288" i="4"/>
  <c r="AB288" i="4"/>
  <c r="F284" i="4"/>
  <c r="G284" i="4"/>
  <c r="H284" i="4"/>
  <c r="I284" i="4"/>
  <c r="J284" i="4"/>
  <c r="K284" i="4"/>
  <c r="L284" i="4"/>
  <c r="M284" i="4"/>
  <c r="N284" i="4"/>
  <c r="O284" i="4"/>
  <c r="P284" i="4"/>
  <c r="Q284" i="4"/>
  <c r="R284" i="4"/>
  <c r="S284" i="4"/>
  <c r="T284" i="4"/>
  <c r="U284" i="4"/>
  <c r="V284" i="4"/>
  <c r="W284" i="4"/>
  <c r="X284" i="4"/>
  <c r="Y284" i="4"/>
  <c r="Z284" i="4"/>
  <c r="AA284" i="4"/>
  <c r="AB284" i="4"/>
  <c r="E284" i="4"/>
  <c r="F280" i="4"/>
  <c r="G280" i="4"/>
  <c r="H280" i="4"/>
  <c r="I280" i="4"/>
  <c r="J280" i="4"/>
  <c r="K280" i="4"/>
  <c r="L280" i="4"/>
  <c r="M280" i="4"/>
  <c r="N280" i="4"/>
  <c r="O280" i="4"/>
  <c r="P280" i="4"/>
  <c r="Q280" i="4"/>
  <c r="R280" i="4"/>
  <c r="S280" i="4"/>
  <c r="T280" i="4"/>
  <c r="U280" i="4"/>
  <c r="V280" i="4"/>
  <c r="W280" i="4"/>
  <c r="X280" i="4"/>
  <c r="Y280" i="4"/>
  <c r="Z280" i="4"/>
  <c r="AA280" i="4"/>
  <c r="AB280" i="4"/>
  <c r="E280" i="4"/>
  <c r="F270" i="4"/>
  <c r="G270" i="4"/>
  <c r="H270" i="4"/>
  <c r="I270" i="4"/>
  <c r="J270" i="4"/>
  <c r="K270" i="4"/>
  <c r="L270" i="4"/>
  <c r="M270" i="4"/>
  <c r="N270" i="4"/>
  <c r="O270" i="4"/>
  <c r="P270" i="4"/>
  <c r="Q270" i="4"/>
  <c r="R270" i="4"/>
  <c r="S270" i="4"/>
  <c r="T270" i="4"/>
  <c r="U270" i="4"/>
  <c r="V270" i="4"/>
  <c r="W270" i="4"/>
  <c r="X270" i="4"/>
  <c r="Y270" i="4"/>
  <c r="Z270" i="4"/>
  <c r="AA270" i="4"/>
  <c r="AB270" i="4"/>
  <c r="E270" i="4"/>
  <c r="F266" i="4"/>
  <c r="G266" i="4"/>
  <c r="H266" i="4"/>
  <c r="I266" i="4"/>
  <c r="J266" i="4"/>
  <c r="K266" i="4"/>
  <c r="L266" i="4"/>
  <c r="M266" i="4"/>
  <c r="N266" i="4"/>
  <c r="O266" i="4"/>
  <c r="P266" i="4"/>
  <c r="Q266" i="4"/>
  <c r="R266" i="4"/>
  <c r="S266" i="4"/>
  <c r="T266" i="4"/>
  <c r="U266" i="4"/>
  <c r="V266" i="4"/>
  <c r="W266" i="4"/>
  <c r="X266" i="4"/>
  <c r="Y266" i="4"/>
  <c r="Z266" i="4"/>
  <c r="AA266" i="4"/>
  <c r="AB266" i="4"/>
  <c r="E266" i="4"/>
  <c r="E211" i="4"/>
  <c r="AB2442" i="6" l="1"/>
  <c r="AA2442" i="6"/>
  <c r="Z2442" i="6"/>
  <c r="Y2442" i="6"/>
  <c r="X2442" i="6"/>
  <c r="W2442" i="6"/>
  <c r="V2442" i="6"/>
  <c r="U2442" i="6"/>
  <c r="T2442" i="6"/>
  <c r="S2442" i="6"/>
  <c r="R2442" i="6"/>
  <c r="Q2442" i="6"/>
  <c r="P2442" i="6"/>
  <c r="O2442" i="6"/>
  <c r="N2442" i="6"/>
  <c r="M2442" i="6"/>
  <c r="L2442" i="6"/>
  <c r="K2442" i="6"/>
  <c r="J2442" i="6"/>
  <c r="I2442" i="6"/>
  <c r="H2442" i="6"/>
  <c r="G2442" i="6"/>
  <c r="F2442" i="6"/>
  <c r="E2442" i="6"/>
  <c r="AB2441" i="6"/>
  <c r="AB2443" i="6" s="1"/>
  <c r="AA2441" i="6"/>
  <c r="AA2443" i="6" s="1"/>
  <c r="Z2441" i="6"/>
  <c r="Z2443" i="6" s="1"/>
  <c r="Y2441" i="6"/>
  <c r="Y2443" i="6" s="1"/>
  <c r="X2441" i="6"/>
  <c r="X2443" i="6" s="1"/>
  <c r="W2441" i="6"/>
  <c r="W2443" i="6" s="1"/>
  <c r="V2441" i="6"/>
  <c r="V2443" i="6" s="1"/>
  <c r="U2441" i="6"/>
  <c r="U2443" i="6" s="1"/>
  <c r="T2441" i="6"/>
  <c r="T2443" i="6" s="1"/>
  <c r="S2441" i="6"/>
  <c r="S2443" i="6" s="1"/>
  <c r="R2441" i="6"/>
  <c r="R2443" i="6" s="1"/>
  <c r="Q2441" i="6"/>
  <c r="Q2443" i="6" s="1"/>
  <c r="P2441" i="6"/>
  <c r="P2443" i="6" s="1"/>
  <c r="O2441" i="6"/>
  <c r="O2443" i="6" s="1"/>
  <c r="N2441" i="6"/>
  <c r="N2443" i="6" s="1"/>
  <c r="M2441" i="6"/>
  <c r="M2443" i="6" s="1"/>
  <c r="L2441" i="6"/>
  <c r="L2443" i="6" s="1"/>
  <c r="K2441" i="6"/>
  <c r="K2443" i="6" s="1"/>
  <c r="J2441" i="6"/>
  <c r="J2443" i="6" s="1"/>
  <c r="I2441" i="6"/>
  <c r="I2443" i="6" s="1"/>
  <c r="H2441" i="6"/>
  <c r="H2443" i="6" s="1"/>
  <c r="G2441" i="6"/>
  <c r="G2443" i="6" s="1"/>
  <c r="F2441" i="6"/>
  <c r="F2443" i="6" s="1"/>
  <c r="E2441" i="6"/>
  <c r="E2443" i="6" s="1"/>
  <c r="AD2443" i="6" s="1"/>
  <c r="AD2440" i="6"/>
  <c r="AC2440" i="6"/>
  <c r="AD2439" i="6"/>
  <c r="AC2439" i="6"/>
  <c r="AB2438" i="6"/>
  <c r="AA2438" i="6"/>
  <c r="Z2438" i="6"/>
  <c r="Y2438" i="6"/>
  <c r="X2438" i="6"/>
  <c r="W2438" i="6"/>
  <c r="V2438" i="6"/>
  <c r="U2438" i="6"/>
  <c r="T2438" i="6"/>
  <c r="S2438" i="6"/>
  <c r="R2438" i="6"/>
  <c r="Q2438" i="6"/>
  <c r="P2438" i="6"/>
  <c r="O2438" i="6"/>
  <c r="N2438" i="6"/>
  <c r="M2438" i="6"/>
  <c r="L2438" i="6"/>
  <c r="K2438" i="6"/>
  <c r="J2438" i="6"/>
  <c r="I2438" i="6"/>
  <c r="H2438" i="6"/>
  <c r="G2438" i="6"/>
  <c r="F2438" i="6"/>
  <c r="E2438" i="6"/>
  <c r="AC2436" i="6"/>
  <c r="AC2438" i="6" s="1"/>
  <c r="AC2435" i="6"/>
  <c r="AC2434" i="6"/>
  <c r="AB2434" i="6"/>
  <c r="AA2434" i="6"/>
  <c r="Z2434" i="6"/>
  <c r="Y2434" i="6"/>
  <c r="X2434" i="6"/>
  <c r="W2434" i="6"/>
  <c r="V2434" i="6"/>
  <c r="U2434" i="6"/>
  <c r="T2434" i="6"/>
  <c r="S2434" i="6"/>
  <c r="R2434" i="6"/>
  <c r="Q2434" i="6"/>
  <c r="P2434" i="6"/>
  <c r="O2434" i="6"/>
  <c r="N2434" i="6"/>
  <c r="M2434" i="6"/>
  <c r="L2434" i="6"/>
  <c r="K2434" i="6"/>
  <c r="J2434" i="6"/>
  <c r="I2434" i="6"/>
  <c r="H2434" i="6"/>
  <c r="G2434" i="6"/>
  <c r="F2434" i="6"/>
  <c r="E2434" i="6"/>
  <c r="AC2432" i="6"/>
  <c r="AC2431" i="6"/>
  <c r="AB2430" i="6"/>
  <c r="AA2430" i="6"/>
  <c r="Z2430" i="6"/>
  <c r="Y2430" i="6"/>
  <c r="X2430" i="6"/>
  <c r="W2430" i="6"/>
  <c r="V2430" i="6"/>
  <c r="U2430" i="6"/>
  <c r="T2430" i="6"/>
  <c r="S2430" i="6"/>
  <c r="R2430" i="6"/>
  <c r="Q2430" i="6"/>
  <c r="P2430" i="6"/>
  <c r="O2430" i="6"/>
  <c r="N2430" i="6"/>
  <c r="M2430" i="6"/>
  <c r="L2430" i="6"/>
  <c r="K2430" i="6"/>
  <c r="J2430" i="6"/>
  <c r="I2430" i="6"/>
  <c r="H2430" i="6"/>
  <c r="G2430" i="6"/>
  <c r="F2430" i="6"/>
  <c r="E2430" i="6"/>
  <c r="AC2428" i="6"/>
  <c r="AC2430" i="6" s="1"/>
  <c r="AC2427" i="6"/>
  <c r="AB2426" i="6"/>
  <c r="AA2426" i="6"/>
  <c r="Z2426" i="6"/>
  <c r="Y2426" i="6"/>
  <c r="X2426" i="6"/>
  <c r="W2426" i="6"/>
  <c r="V2426" i="6"/>
  <c r="U2426" i="6"/>
  <c r="T2426" i="6"/>
  <c r="S2426" i="6"/>
  <c r="R2426" i="6"/>
  <c r="Q2426" i="6"/>
  <c r="P2426" i="6"/>
  <c r="O2426" i="6"/>
  <c r="N2426" i="6"/>
  <c r="M2426" i="6"/>
  <c r="L2426" i="6"/>
  <c r="K2426" i="6"/>
  <c r="J2426" i="6"/>
  <c r="I2426" i="6"/>
  <c r="H2426" i="6"/>
  <c r="G2426" i="6"/>
  <c r="F2426" i="6"/>
  <c r="E2426" i="6"/>
  <c r="AC2424" i="6"/>
  <c r="AC2426" i="6" s="1"/>
  <c r="AC2423" i="6"/>
  <c r="AB2422" i="6"/>
  <c r="AA2422" i="6"/>
  <c r="Z2422" i="6"/>
  <c r="Y2422" i="6"/>
  <c r="X2422" i="6"/>
  <c r="W2422" i="6"/>
  <c r="V2422" i="6"/>
  <c r="U2422" i="6"/>
  <c r="T2422" i="6"/>
  <c r="S2422" i="6"/>
  <c r="R2422" i="6"/>
  <c r="Q2422" i="6"/>
  <c r="P2422" i="6"/>
  <c r="O2422" i="6"/>
  <c r="N2422" i="6"/>
  <c r="M2422" i="6"/>
  <c r="L2422" i="6"/>
  <c r="K2422" i="6"/>
  <c r="J2422" i="6"/>
  <c r="I2422" i="6"/>
  <c r="H2422" i="6"/>
  <c r="G2422" i="6"/>
  <c r="F2422" i="6"/>
  <c r="E2422" i="6"/>
  <c r="AC2420" i="6"/>
  <c r="AC2422" i="6" s="1"/>
  <c r="AC2419" i="6"/>
  <c r="AC2418" i="6"/>
  <c r="AB2418" i="6"/>
  <c r="AA2418" i="6"/>
  <c r="Z2418" i="6"/>
  <c r="Y2418" i="6"/>
  <c r="X2418" i="6"/>
  <c r="W2418" i="6"/>
  <c r="V2418" i="6"/>
  <c r="U2418" i="6"/>
  <c r="T2418" i="6"/>
  <c r="S2418" i="6"/>
  <c r="R2418" i="6"/>
  <c r="Q2418" i="6"/>
  <c r="P2418" i="6"/>
  <c r="O2418" i="6"/>
  <c r="N2418" i="6"/>
  <c r="M2418" i="6"/>
  <c r="L2418" i="6"/>
  <c r="K2418" i="6"/>
  <c r="J2418" i="6"/>
  <c r="I2418" i="6"/>
  <c r="H2418" i="6"/>
  <c r="G2418" i="6"/>
  <c r="F2418" i="6"/>
  <c r="E2418" i="6"/>
  <c r="AC2416" i="6"/>
  <c r="AC2415" i="6"/>
  <c r="AE2413" i="6"/>
  <c r="AD2413" i="6"/>
  <c r="AC2405" i="6"/>
  <c r="AC2404" i="6"/>
  <c r="AC2401" i="6"/>
  <c r="AC2400" i="6"/>
  <c r="AC2397" i="6"/>
  <c r="AC2399" i="6" s="1"/>
  <c r="AC2396" i="6"/>
  <c r="AC2393" i="6"/>
  <c r="AC2392" i="6"/>
  <c r="AC2395" i="6" s="1"/>
  <c r="AC2386" i="6"/>
  <c r="AC2388" i="6" s="1"/>
  <c r="AC2385" i="6"/>
  <c r="AC2382" i="6"/>
  <c r="AC2381" i="6"/>
  <c r="AC2384" i="6" s="1"/>
  <c r="AC2378" i="6"/>
  <c r="AC2380" i="6" s="1"/>
  <c r="AC2377" i="6"/>
  <c r="AC2374" i="6"/>
  <c r="AC2373" i="6"/>
  <c r="AC2376" i="6" s="1"/>
  <c r="AB2371" i="6"/>
  <c r="AA2371" i="6"/>
  <c r="Z2371" i="6"/>
  <c r="Y2371" i="6"/>
  <c r="X2371" i="6"/>
  <c r="W2371" i="6"/>
  <c r="V2371" i="6"/>
  <c r="U2371" i="6"/>
  <c r="T2371" i="6"/>
  <c r="S2371" i="6"/>
  <c r="R2371" i="6"/>
  <c r="Q2371" i="6"/>
  <c r="P2371" i="6"/>
  <c r="O2371" i="6"/>
  <c r="N2371" i="6"/>
  <c r="M2371" i="6"/>
  <c r="L2371" i="6"/>
  <c r="K2371" i="6"/>
  <c r="J2371" i="6"/>
  <c r="I2371" i="6"/>
  <c r="H2371" i="6"/>
  <c r="G2371" i="6"/>
  <c r="F2371" i="6"/>
  <c r="E2371" i="6"/>
  <c r="AC2369" i="6"/>
  <c r="AC2371" i="6" s="1"/>
  <c r="AC2368" i="6"/>
  <c r="AB2366" i="6"/>
  <c r="AA2366" i="6"/>
  <c r="Z2366" i="6"/>
  <c r="Y2366" i="6"/>
  <c r="X2366" i="6"/>
  <c r="W2366" i="6"/>
  <c r="V2366" i="6"/>
  <c r="U2366" i="6"/>
  <c r="T2366" i="6"/>
  <c r="S2366" i="6"/>
  <c r="R2366" i="6"/>
  <c r="Q2366" i="6"/>
  <c r="P2366" i="6"/>
  <c r="O2366" i="6"/>
  <c r="N2366" i="6"/>
  <c r="M2366" i="6"/>
  <c r="L2366" i="6"/>
  <c r="K2366" i="6"/>
  <c r="J2366" i="6"/>
  <c r="I2366" i="6"/>
  <c r="H2366" i="6"/>
  <c r="G2366" i="6"/>
  <c r="F2366" i="6"/>
  <c r="E2366" i="6"/>
  <c r="AC2364" i="6"/>
  <c r="AC2366" i="6" s="1"/>
  <c r="AC2363" i="6"/>
  <c r="AB2354" i="6"/>
  <c r="AA2354" i="6"/>
  <c r="Z2354" i="6"/>
  <c r="Y2354" i="6"/>
  <c r="X2354" i="6"/>
  <c r="W2354" i="6"/>
  <c r="V2354" i="6"/>
  <c r="U2354" i="6"/>
  <c r="T2354" i="6"/>
  <c r="S2354" i="6"/>
  <c r="R2354" i="6"/>
  <c r="Q2354" i="6"/>
  <c r="P2354" i="6"/>
  <c r="O2354" i="6"/>
  <c r="N2354" i="6"/>
  <c r="M2354" i="6"/>
  <c r="L2354" i="6"/>
  <c r="K2354" i="6"/>
  <c r="J2354" i="6"/>
  <c r="I2354" i="6"/>
  <c r="H2354" i="6"/>
  <c r="G2354" i="6"/>
  <c r="F2354" i="6"/>
  <c r="E2354" i="6"/>
  <c r="AB2353" i="6"/>
  <c r="AB2355" i="6" s="1"/>
  <c r="AA2353" i="6"/>
  <c r="AA2355" i="6" s="1"/>
  <c r="Z2353" i="6"/>
  <c r="Z2355" i="6" s="1"/>
  <c r="Y2353" i="6"/>
  <c r="Y2355" i="6" s="1"/>
  <c r="X2353" i="6"/>
  <c r="X2355" i="6" s="1"/>
  <c r="W2353" i="6"/>
  <c r="W2355" i="6" s="1"/>
  <c r="V2353" i="6"/>
  <c r="V2355" i="6" s="1"/>
  <c r="U2353" i="6"/>
  <c r="U2355" i="6" s="1"/>
  <c r="T2353" i="6"/>
  <c r="T2355" i="6" s="1"/>
  <c r="S2353" i="6"/>
  <c r="S2355" i="6" s="1"/>
  <c r="R2353" i="6"/>
  <c r="R2355" i="6" s="1"/>
  <c r="Q2353" i="6"/>
  <c r="Q2355" i="6" s="1"/>
  <c r="P2353" i="6"/>
  <c r="P2355" i="6" s="1"/>
  <c r="O2353" i="6"/>
  <c r="O2355" i="6" s="1"/>
  <c r="N2353" i="6"/>
  <c r="N2355" i="6" s="1"/>
  <c r="M2353" i="6"/>
  <c r="M2355" i="6" s="1"/>
  <c r="L2353" i="6"/>
  <c r="L2355" i="6" s="1"/>
  <c r="K2353" i="6"/>
  <c r="K2355" i="6" s="1"/>
  <c r="J2353" i="6"/>
  <c r="J2355" i="6" s="1"/>
  <c r="I2353" i="6"/>
  <c r="I2355" i="6" s="1"/>
  <c r="H2353" i="6"/>
  <c r="H2355" i="6" s="1"/>
  <c r="G2353" i="6"/>
  <c r="G2355" i="6" s="1"/>
  <c r="F2353" i="6"/>
  <c r="F2355" i="6" s="1"/>
  <c r="E2353" i="6"/>
  <c r="E2355" i="6" s="1"/>
  <c r="AC2352" i="6"/>
  <c r="AB2352" i="6"/>
  <c r="AA2352" i="6"/>
  <c r="Z2352" i="6"/>
  <c r="Y2352" i="6"/>
  <c r="X2352" i="6"/>
  <c r="W2352" i="6"/>
  <c r="V2352" i="6"/>
  <c r="U2352" i="6"/>
  <c r="T2352" i="6"/>
  <c r="S2352" i="6"/>
  <c r="R2352" i="6"/>
  <c r="Q2352" i="6"/>
  <c r="P2352" i="6"/>
  <c r="O2352" i="6"/>
  <c r="N2352" i="6"/>
  <c r="M2352" i="6"/>
  <c r="L2352" i="6"/>
  <c r="K2352" i="6"/>
  <c r="J2352" i="6"/>
  <c r="I2352" i="6"/>
  <c r="H2352" i="6"/>
  <c r="G2352" i="6"/>
  <c r="F2352" i="6"/>
  <c r="E2352" i="6"/>
  <c r="AC2350" i="6"/>
  <c r="AC2349" i="6"/>
  <c r="AB2348" i="6"/>
  <c r="AA2348" i="6"/>
  <c r="Z2348" i="6"/>
  <c r="Y2348" i="6"/>
  <c r="X2348" i="6"/>
  <c r="W2348" i="6"/>
  <c r="V2348" i="6"/>
  <c r="U2348" i="6"/>
  <c r="T2348" i="6"/>
  <c r="S2348" i="6"/>
  <c r="R2348" i="6"/>
  <c r="Q2348" i="6"/>
  <c r="P2348" i="6"/>
  <c r="O2348" i="6"/>
  <c r="N2348" i="6"/>
  <c r="M2348" i="6"/>
  <c r="L2348" i="6"/>
  <c r="K2348" i="6"/>
  <c r="J2348" i="6"/>
  <c r="I2348" i="6"/>
  <c r="H2348" i="6"/>
  <c r="G2348" i="6"/>
  <c r="F2348" i="6"/>
  <c r="E2348" i="6"/>
  <c r="AC2346" i="6"/>
  <c r="AC2348" i="6" s="1"/>
  <c r="AC2345" i="6"/>
  <c r="AC2341" i="6"/>
  <c r="AC2340" i="6"/>
  <c r="AC2343" i="6" s="1"/>
  <c r="AC2336" i="6"/>
  <c r="AC2338" i="6" s="1"/>
  <c r="AC2335" i="6"/>
  <c r="AB2325" i="6"/>
  <c r="AA2325" i="6"/>
  <c r="Z2325" i="6"/>
  <c r="Y2325" i="6"/>
  <c r="X2325" i="6"/>
  <c r="W2325" i="6"/>
  <c r="V2325" i="6"/>
  <c r="U2325" i="6"/>
  <c r="T2325" i="6"/>
  <c r="S2325" i="6"/>
  <c r="R2325" i="6"/>
  <c r="Q2325" i="6"/>
  <c r="P2325" i="6"/>
  <c r="O2325" i="6"/>
  <c r="N2325" i="6"/>
  <c r="M2325" i="6"/>
  <c r="L2325" i="6"/>
  <c r="K2325" i="6"/>
  <c r="J2325" i="6"/>
  <c r="I2325" i="6"/>
  <c r="H2325" i="6"/>
  <c r="G2325" i="6"/>
  <c r="F2325" i="6"/>
  <c r="E2325" i="6"/>
  <c r="AB2324" i="6"/>
  <c r="AB2326" i="6" s="1"/>
  <c r="AA2324" i="6"/>
  <c r="AA2326" i="6" s="1"/>
  <c r="Z2324" i="6"/>
  <c r="Z2326" i="6" s="1"/>
  <c r="Y2324" i="6"/>
  <c r="Y2326" i="6" s="1"/>
  <c r="X2324" i="6"/>
  <c r="X2326" i="6" s="1"/>
  <c r="W2324" i="6"/>
  <c r="W2326" i="6" s="1"/>
  <c r="V2324" i="6"/>
  <c r="V2326" i="6" s="1"/>
  <c r="U2324" i="6"/>
  <c r="U2326" i="6" s="1"/>
  <c r="T2324" i="6"/>
  <c r="T2326" i="6" s="1"/>
  <c r="S2324" i="6"/>
  <c r="S2326" i="6" s="1"/>
  <c r="R2324" i="6"/>
  <c r="R2326" i="6" s="1"/>
  <c r="Q2324" i="6"/>
  <c r="Q2326" i="6" s="1"/>
  <c r="P2324" i="6"/>
  <c r="P2326" i="6" s="1"/>
  <c r="O2324" i="6"/>
  <c r="O2326" i="6" s="1"/>
  <c r="N2324" i="6"/>
  <c r="N2326" i="6" s="1"/>
  <c r="M2324" i="6"/>
  <c r="M2326" i="6" s="1"/>
  <c r="L2324" i="6"/>
  <c r="L2326" i="6" s="1"/>
  <c r="K2324" i="6"/>
  <c r="K2326" i="6" s="1"/>
  <c r="J2324" i="6"/>
  <c r="J2326" i="6" s="1"/>
  <c r="I2324" i="6"/>
  <c r="I2326" i="6" s="1"/>
  <c r="H2324" i="6"/>
  <c r="H2326" i="6" s="1"/>
  <c r="G2324" i="6"/>
  <c r="G2326" i="6" s="1"/>
  <c r="F2324" i="6"/>
  <c r="F2326" i="6" s="1"/>
  <c r="E2324" i="6"/>
  <c r="E2326" i="6" s="1"/>
  <c r="AB2323" i="6"/>
  <c r="AA2323" i="6"/>
  <c r="Z2323" i="6"/>
  <c r="Y2323" i="6"/>
  <c r="X2323" i="6"/>
  <c r="W2323" i="6"/>
  <c r="V2323" i="6"/>
  <c r="U2323" i="6"/>
  <c r="T2323" i="6"/>
  <c r="S2323" i="6"/>
  <c r="R2323" i="6"/>
  <c r="Q2323" i="6"/>
  <c r="P2323" i="6"/>
  <c r="O2323" i="6"/>
  <c r="N2323" i="6"/>
  <c r="M2323" i="6"/>
  <c r="L2323" i="6"/>
  <c r="K2323" i="6"/>
  <c r="J2323" i="6"/>
  <c r="I2323" i="6"/>
  <c r="H2323" i="6"/>
  <c r="G2323" i="6"/>
  <c r="F2323" i="6"/>
  <c r="E2323" i="6"/>
  <c r="AC2321" i="6"/>
  <c r="AC2323" i="6" s="1"/>
  <c r="AC2320" i="6"/>
  <c r="AC2319" i="6"/>
  <c r="AB2319" i="6"/>
  <c r="AA2319" i="6"/>
  <c r="Z2319" i="6"/>
  <c r="Y2319" i="6"/>
  <c r="X2319" i="6"/>
  <c r="W2319" i="6"/>
  <c r="V2319" i="6"/>
  <c r="U2319" i="6"/>
  <c r="T2319" i="6"/>
  <c r="S2319" i="6"/>
  <c r="R2319" i="6"/>
  <c r="Q2319" i="6"/>
  <c r="P2319" i="6"/>
  <c r="O2319" i="6"/>
  <c r="N2319" i="6"/>
  <c r="M2319" i="6"/>
  <c r="L2319" i="6"/>
  <c r="K2319" i="6"/>
  <c r="J2319" i="6"/>
  <c r="I2319" i="6"/>
  <c r="H2319" i="6"/>
  <c r="G2319" i="6"/>
  <c r="F2319" i="6"/>
  <c r="E2319" i="6"/>
  <c r="AC2317" i="6"/>
  <c r="AC2316" i="6"/>
  <c r="AB2314" i="6"/>
  <c r="AA2314" i="6"/>
  <c r="Z2314" i="6"/>
  <c r="Y2314" i="6"/>
  <c r="X2314" i="6"/>
  <c r="W2314" i="6"/>
  <c r="V2314" i="6"/>
  <c r="U2314" i="6"/>
  <c r="T2314" i="6"/>
  <c r="S2314" i="6"/>
  <c r="R2314" i="6"/>
  <c r="Q2314" i="6"/>
  <c r="P2314" i="6"/>
  <c r="O2314" i="6"/>
  <c r="N2314" i="6"/>
  <c r="M2314" i="6"/>
  <c r="L2314" i="6"/>
  <c r="K2314" i="6"/>
  <c r="J2314" i="6"/>
  <c r="I2314" i="6"/>
  <c r="H2314" i="6"/>
  <c r="G2314" i="6"/>
  <c r="F2314" i="6"/>
  <c r="E2314" i="6"/>
  <c r="AB2313" i="6"/>
  <c r="AA2313" i="6"/>
  <c r="Z2313" i="6"/>
  <c r="Y2313" i="6"/>
  <c r="X2313" i="6"/>
  <c r="W2313" i="6"/>
  <c r="V2313" i="6"/>
  <c r="U2313" i="6"/>
  <c r="T2313" i="6"/>
  <c r="S2313" i="6"/>
  <c r="R2313" i="6"/>
  <c r="Q2313" i="6"/>
  <c r="P2313" i="6"/>
  <c r="O2313" i="6"/>
  <c r="N2313" i="6"/>
  <c r="M2313" i="6"/>
  <c r="L2313" i="6"/>
  <c r="K2313" i="6"/>
  <c r="J2313" i="6"/>
  <c r="I2313" i="6"/>
  <c r="H2313" i="6"/>
  <c r="G2313" i="6"/>
  <c r="F2313" i="6"/>
  <c r="E2313" i="6"/>
  <c r="AC2312" i="6"/>
  <c r="AC2314" i="6" s="1"/>
  <c r="AC2311" i="6"/>
  <c r="AB2309" i="6"/>
  <c r="AA2309" i="6"/>
  <c r="Z2309" i="6"/>
  <c r="Y2309" i="6"/>
  <c r="X2309" i="6"/>
  <c r="W2309" i="6"/>
  <c r="V2309" i="6"/>
  <c r="U2309" i="6"/>
  <c r="T2309" i="6"/>
  <c r="S2309" i="6"/>
  <c r="R2309" i="6"/>
  <c r="Q2309" i="6"/>
  <c r="P2309" i="6"/>
  <c r="O2309" i="6"/>
  <c r="N2309" i="6"/>
  <c r="M2309" i="6"/>
  <c r="L2309" i="6"/>
  <c r="K2309" i="6"/>
  <c r="J2309" i="6"/>
  <c r="I2309" i="6"/>
  <c r="H2309" i="6"/>
  <c r="G2309" i="6"/>
  <c r="F2309" i="6"/>
  <c r="E2309" i="6"/>
  <c r="AB2308" i="6"/>
  <c r="AA2308" i="6"/>
  <c r="Z2308" i="6"/>
  <c r="Y2308" i="6"/>
  <c r="X2308" i="6"/>
  <c r="W2308" i="6"/>
  <c r="V2308" i="6"/>
  <c r="U2308" i="6"/>
  <c r="T2308" i="6"/>
  <c r="S2308" i="6"/>
  <c r="R2308" i="6"/>
  <c r="Q2308" i="6"/>
  <c r="P2308" i="6"/>
  <c r="O2308" i="6"/>
  <c r="N2308" i="6"/>
  <c r="M2308" i="6"/>
  <c r="L2308" i="6"/>
  <c r="K2308" i="6"/>
  <c r="J2308" i="6"/>
  <c r="I2308" i="6"/>
  <c r="H2308" i="6"/>
  <c r="G2308" i="6"/>
  <c r="F2308" i="6"/>
  <c r="E2308" i="6"/>
  <c r="AC2307" i="6"/>
  <c r="AC2309" i="6" s="1"/>
  <c r="AC2306" i="6"/>
  <c r="AB2296" i="6"/>
  <c r="AA2296" i="6"/>
  <c r="Z2296" i="6"/>
  <c r="Y2296" i="6"/>
  <c r="X2296" i="6"/>
  <c r="W2296" i="6"/>
  <c r="V2296" i="6"/>
  <c r="U2296" i="6"/>
  <c r="T2296" i="6"/>
  <c r="S2296" i="6"/>
  <c r="R2296" i="6"/>
  <c r="Q2296" i="6"/>
  <c r="P2296" i="6"/>
  <c r="O2296" i="6"/>
  <c r="N2296" i="6"/>
  <c r="M2296" i="6"/>
  <c r="L2296" i="6"/>
  <c r="K2296" i="6"/>
  <c r="J2296" i="6"/>
  <c r="I2296" i="6"/>
  <c r="H2296" i="6"/>
  <c r="G2296" i="6"/>
  <c r="F2296" i="6"/>
  <c r="E2296" i="6"/>
  <c r="AB2295" i="6"/>
  <c r="AB2297" i="6" s="1"/>
  <c r="AA2295" i="6"/>
  <c r="AA2297" i="6" s="1"/>
  <c r="Z2295" i="6"/>
  <c r="Z2297" i="6" s="1"/>
  <c r="Y2295" i="6"/>
  <c r="Y2297" i="6" s="1"/>
  <c r="X2295" i="6"/>
  <c r="X2297" i="6" s="1"/>
  <c r="W2295" i="6"/>
  <c r="W2297" i="6" s="1"/>
  <c r="V2295" i="6"/>
  <c r="V2297" i="6" s="1"/>
  <c r="U2295" i="6"/>
  <c r="U2297" i="6" s="1"/>
  <c r="T2295" i="6"/>
  <c r="T2297" i="6" s="1"/>
  <c r="S2295" i="6"/>
  <c r="S2297" i="6" s="1"/>
  <c r="R2295" i="6"/>
  <c r="R2297" i="6" s="1"/>
  <c r="Q2295" i="6"/>
  <c r="Q2297" i="6" s="1"/>
  <c r="P2295" i="6"/>
  <c r="P2297" i="6" s="1"/>
  <c r="O2295" i="6"/>
  <c r="O2297" i="6" s="1"/>
  <c r="N2295" i="6"/>
  <c r="N2297" i="6" s="1"/>
  <c r="M2295" i="6"/>
  <c r="M2297" i="6" s="1"/>
  <c r="L2295" i="6"/>
  <c r="L2297" i="6" s="1"/>
  <c r="K2295" i="6"/>
  <c r="K2297" i="6" s="1"/>
  <c r="J2295" i="6"/>
  <c r="J2297" i="6" s="1"/>
  <c r="I2295" i="6"/>
  <c r="I2297" i="6" s="1"/>
  <c r="H2295" i="6"/>
  <c r="H2297" i="6" s="1"/>
  <c r="G2295" i="6"/>
  <c r="G2297" i="6" s="1"/>
  <c r="F2295" i="6"/>
  <c r="F2297" i="6" s="1"/>
  <c r="E2295" i="6"/>
  <c r="E2297" i="6" s="1"/>
  <c r="AB2294" i="6"/>
  <c r="AA2294" i="6"/>
  <c r="Z2294" i="6"/>
  <c r="Y2294" i="6"/>
  <c r="X2294" i="6"/>
  <c r="W2294" i="6"/>
  <c r="V2294" i="6"/>
  <c r="U2294" i="6"/>
  <c r="T2294" i="6"/>
  <c r="S2294" i="6"/>
  <c r="R2294" i="6"/>
  <c r="Q2294" i="6"/>
  <c r="P2294" i="6"/>
  <c r="O2294" i="6"/>
  <c r="N2294" i="6"/>
  <c r="M2294" i="6"/>
  <c r="L2294" i="6"/>
  <c r="K2294" i="6"/>
  <c r="J2294" i="6"/>
  <c r="I2294" i="6"/>
  <c r="H2294" i="6"/>
  <c r="G2294" i="6"/>
  <c r="F2294" i="6"/>
  <c r="E2294" i="6"/>
  <c r="AB2293" i="6"/>
  <c r="AA2293" i="6"/>
  <c r="Z2293" i="6"/>
  <c r="Y2293" i="6"/>
  <c r="X2293" i="6"/>
  <c r="W2293" i="6"/>
  <c r="V2293" i="6"/>
  <c r="U2293" i="6"/>
  <c r="T2293" i="6"/>
  <c r="S2293" i="6"/>
  <c r="R2293" i="6"/>
  <c r="Q2293" i="6"/>
  <c r="P2293" i="6"/>
  <c r="O2293" i="6"/>
  <c r="N2293" i="6"/>
  <c r="M2293" i="6"/>
  <c r="L2293" i="6"/>
  <c r="K2293" i="6"/>
  <c r="J2293" i="6"/>
  <c r="I2293" i="6"/>
  <c r="H2293" i="6"/>
  <c r="G2293" i="6"/>
  <c r="F2293" i="6"/>
  <c r="E2293" i="6"/>
  <c r="AC2292" i="6"/>
  <c r="AC2294" i="6" s="1"/>
  <c r="AC2291" i="6"/>
  <c r="AB2290" i="6"/>
  <c r="AA2290" i="6"/>
  <c r="Z2290" i="6"/>
  <c r="Y2290" i="6"/>
  <c r="X2290" i="6"/>
  <c r="W2290" i="6"/>
  <c r="V2290" i="6"/>
  <c r="U2290" i="6"/>
  <c r="T2290" i="6"/>
  <c r="S2290" i="6"/>
  <c r="R2290" i="6"/>
  <c r="Q2290" i="6"/>
  <c r="P2290" i="6"/>
  <c r="O2290" i="6"/>
  <c r="N2290" i="6"/>
  <c r="M2290" i="6"/>
  <c r="L2290" i="6"/>
  <c r="K2290" i="6"/>
  <c r="J2290" i="6"/>
  <c r="I2290" i="6"/>
  <c r="H2290" i="6"/>
  <c r="G2290" i="6"/>
  <c r="F2290" i="6"/>
  <c r="E2290" i="6"/>
  <c r="AB2289" i="6"/>
  <c r="AA2289" i="6"/>
  <c r="Z2289" i="6"/>
  <c r="Y2289" i="6"/>
  <c r="X2289" i="6"/>
  <c r="W2289" i="6"/>
  <c r="V2289" i="6"/>
  <c r="U2289" i="6"/>
  <c r="T2289" i="6"/>
  <c r="S2289" i="6"/>
  <c r="R2289" i="6"/>
  <c r="Q2289" i="6"/>
  <c r="P2289" i="6"/>
  <c r="O2289" i="6"/>
  <c r="N2289" i="6"/>
  <c r="M2289" i="6"/>
  <c r="L2289" i="6"/>
  <c r="K2289" i="6"/>
  <c r="J2289" i="6"/>
  <c r="I2289" i="6"/>
  <c r="H2289" i="6"/>
  <c r="G2289" i="6"/>
  <c r="F2289" i="6"/>
  <c r="E2289" i="6"/>
  <c r="AC2288" i="6"/>
  <c r="AC2290" i="6" s="1"/>
  <c r="AC2287" i="6"/>
  <c r="AB2285" i="6"/>
  <c r="AA2285" i="6"/>
  <c r="Z2285" i="6"/>
  <c r="Y2285" i="6"/>
  <c r="X2285" i="6"/>
  <c r="W2285" i="6"/>
  <c r="V2285" i="6"/>
  <c r="U2285" i="6"/>
  <c r="T2285" i="6"/>
  <c r="S2285" i="6"/>
  <c r="R2285" i="6"/>
  <c r="Q2285" i="6"/>
  <c r="P2285" i="6"/>
  <c r="O2285" i="6"/>
  <c r="N2285" i="6"/>
  <c r="M2285" i="6"/>
  <c r="L2285" i="6"/>
  <c r="K2285" i="6"/>
  <c r="J2285" i="6"/>
  <c r="I2285" i="6"/>
  <c r="H2285" i="6"/>
  <c r="G2285" i="6"/>
  <c r="F2285" i="6"/>
  <c r="E2285" i="6"/>
  <c r="AC2283" i="6"/>
  <c r="AC2285" i="6" s="1"/>
  <c r="AC2282" i="6"/>
  <c r="AB2280" i="6"/>
  <c r="AA2280" i="6"/>
  <c r="Z2280" i="6"/>
  <c r="Y2280" i="6"/>
  <c r="X2280" i="6"/>
  <c r="W2280" i="6"/>
  <c r="V2280" i="6"/>
  <c r="U2280" i="6"/>
  <c r="T2280" i="6"/>
  <c r="S2280" i="6"/>
  <c r="R2280" i="6"/>
  <c r="Q2280" i="6"/>
  <c r="P2280" i="6"/>
  <c r="O2280" i="6"/>
  <c r="N2280" i="6"/>
  <c r="M2280" i="6"/>
  <c r="L2280" i="6"/>
  <c r="K2280" i="6"/>
  <c r="J2280" i="6"/>
  <c r="I2280" i="6"/>
  <c r="H2280" i="6"/>
  <c r="G2280" i="6"/>
  <c r="F2280" i="6"/>
  <c r="E2280" i="6"/>
  <c r="AC2278" i="6"/>
  <c r="AC2280" i="6" s="1"/>
  <c r="AC2277" i="6"/>
  <c r="AB2270" i="6"/>
  <c r="AA2270" i="6"/>
  <c r="Z2270" i="6"/>
  <c r="Y2270" i="6"/>
  <c r="X2270" i="6"/>
  <c r="W2270" i="6"/>
  <c r="V2270" i="6"/>
  <c r="U2270" i="6"/>
  <c r="T2270" i="6"/>
  <c r="S2270" i="6"/>
  <c r="R2270" i="6"/>
  <c r="Q2270" i="6"/>
  <c r="P2270" i="6"/>
  <c r="O2270" i="6"/>
  <c r="N2270" i="6"/>
  <c r="M2270" i="6"/>
  <c r="L2270" i="6"/>
  <c r="K2270" i="6"/>
  <c r="J2270" i="6"/>
  <c r="I2270" i="6"/>
  <c r="H2270" i="6"/>
  <c r="G2270" i="6"/>
  <c r="F2270" i="6"/>
  <c r="E2270" i="6"/>
  <c r="Z2269" i="6"/>
  <c r="V2269" i="6"/>
  <c r="R2269" i="6"/>
  <c r="N2269" i="6"/>
  <c r="J2269" i="6"/>
  <c r="F2269" i="6"/>
  <c r="AA2268" i="6"/>
  <c r="W2268" i="6"/>
  <c r="S2268" i="6"/>
  <c r="O2268" i="6"/>
  <c r="K2268" i="6"/>
  <c r="G2268" i="6"/>
  <c r="AB2267" i="6"/>
  <c r="AB2269" i="6" s="1"/>
  <c r="AA2267" i="6"/>
  <c r="AA2269" i="6" s="1"/>
  <c r="Z2267" i="6"/>
  <c r="Y2267" i="6"/>
  <c r="Y2269" i="6" s="1"/>
  <c r="X2267" i="6"/>
  <c r="X2269" i="6" s="1"/>
  <c r="W2267" i="6"/>
  <c r="W2269" i="6" s="1"/>
  <c r="V2267" i="6"/>
  <c r="U2267" i="6"/>
  <c r="U2269" i="6" s="1"/>
  <c r="T2267" i="6"/>
  <c r="T2269" i="6" s="1"/>
  <c r="S2267" i="6"/>
  <c r="S2269" i="6" s="1"/>
  <c r="R2267" i="6"/>
  <c r="Q2267" i="6"/>
  <c r="Q2269" i="6" s="1"/>
  <c r="P2267" i="6"/>
  <c r="P2269" i="6" s="1"/>
  <c r="O2267" i="6"/>
  <c r="O2269" i="6" s="1"/>
  <c r="N2267" i="6"/>
  <c r="M2267" i="6"/>
  <c r="M2269" i="6" s="1"/>
  <c r="L2267" i="6"/>
  <c r="L2269" i="6" s="1"/>
  <c r="K2267" i="6"/>
  <c r="K2269" i="6" s="1"/>
  <c r="J2267" i="6"/>
  <c r="I2267" i="6"/>
  <c r="I2269" i="6" s="1"/>
  <c r="H2267" i="6"/>
  <c r="H2269" i="6" s="1"/>
  <c r="G2267" i="6"/>
  <c r="G2269" i="6" s="1"/>
  <c r="F2267" i="6"/>
  <c r="E2267" i="6"/>
  <c r="E2269" i="6" s="1"/>
  <c r="AB2266" i="6"/>
  <c r="AB2268" i="6" s="1"/>
  <c r="AA2266" i="6"/>
  <c r="Z2266" i="6"/>
  <c r="Z2268" i="6" s="1"/>
  <c r="Y2266" i="6"/>
  <c r="Y2268" i="6" s="1"/>
  <c r="X2266" i="6"/>
  <c r="X2268" i="6" s="1"/>
  <c r="W2266" i="6"/>
  <c r="V2266" i="6"/>
  <c r="V2268" i="6" s="1"/>
  <c r="U2266" i="6"/>
  <c r="U2268" i="6" s="1"/>
  <c r="T2266" i="6"/>
  <c r="T2268" i="6" s="1"/>
  <c r="S2266" i="6"/>
  <c r="R2266" i="6"/>
  <c r="R2268" i="6" s="1"/>
  <c r="Q2266" i="6"/>
  <c r="Q2268" i="6" s="1"/>
  <c r="P2266" i="6"/>
  <c r="P2268" i="6" s="1"/>
  <c r="O2266" i="6"/>
  <c r="N2266" i="6"/>
  <c r="N2268" i="6" s="1"/>
  <c r="M2266" i="6"/>
  <c r="M2268" i="6" s="1"/>
  <c r="L2266" i="6"/>
  <c r="L2268" i="6" s="1"/>
  <c r="K2266" i="6"/>
  <c r="J2266" i="6"/>
  <c r="J2268" i="6" s="1"/>
  <c r="I2266" i="6"/>
  <c r="I2268" i="6" s="1"/>
  <c r="H2266" i="6"/>
  <c r="H2268" i="6" s="1"/>
  <c r="G2266" i="6"/>
  <c r="F2266" i="6"/>
  <c r="F2268" i="6" s="1"/>
  <c r="E2266" i="6"/>
  <c r="E2268" i="6" s="1"/>
  <c r="AD2265" i="6"/>
  <c r="AC2265" i="6"/>
  <c r="AD2264" i="6"/>
  <c r="AC2264" i="6"/>
  <c r="AB2263" i="6"/>
  <c r="AA2263" i="6"/>
  <c r="Z2263" i="6"/>
  <c r="Y2263" i="6"/>
  <c r="X2263" i="6"/>
  <c r="W2263" i="6"/>
  <c r="V2263" i="6"/>
  <c r="U2263" i="6"/>
  <c r="T2263" i="6"/>
  <c r="S2263" i="6"/>
  <c r="R2263" i="6"/>
  <c r="Q2263" i="6"/>
  <c r="P2263" i="6"/>
  <c r="O2263" i="6"/>
  <c r="N2263" i="6"/>
  <c r="M2263" i="6"/>
  <c r="L2263" i="6"/>
  <c r="K2263" i="6"/>
  <c r="J2263" i="6"/>
  <c r="I2263" i="6"/>
  <c r="H2263" i="6"/>
  <c r="G2263" i="6"/>
  <c r="F2263" i="6"/>
  <c r="E2263" i="6"/>
  <c r="AB2262" i="6"/>
  <c r="AA2262" i="6"/>
  <c r="Z2262" i="6"/>
  <c r="Y2262" i="6"/>
  <c r="X2262" i="6"/>
  <c r="W2262" i="6"/>
  <c r="V2262" i="6"/>
  <c r="U2262" i="6"/>
  <c r="T2262" i="6"/>
  <c r="S2262" i="6"/>
  <c r="R2262" i="6"/>
  <c r="Q2262" i="6"/>
  <c r="P2262" i="6"/>
  <c r="O2262" i="6"/>
  <c r="N2262" i="6"/>
  <c r="M2262" i="6"/>
  <c r="L2262" i="6"/>
  <c r="K2262" i="6"/>
  <c r="J2262" i="6"/>
  <c r="I2262" i="6"/>
  <c r="H2262" i="6"/>
  <c r="G2262" i="6"/>
  <c r="F2262" i="6"/>
  <c r="E2262" i="6"/>
  <c r="AC2261" i="6"/>
  <c r="AC2263" i="6" s="1"/>
  <c r="AC2260" i="6"/>
  <c r="AB2259" i="6"/>
  <c r="AA2259" i="6"/>
  <c r="Z2259" i="6"/>
  <c r="Y2259" i="6"/>
  <c r="X2259" i="6"/>
  <c r="W2259" i="6"/>
  <c r="V2259" i="6"/>
  <c r="U2259" i="6"/>
  <c r="T2259" i="6"/>
  <c r="S2259" i="6"/>
  <c r="R2259" i="6"/>
  <c r="Q2259" i="6"/>
  <c r="P2259" i="6"/>
  <c r="O2259" i="6"/>
  <c r="N2259" i="6"/>
  <c r="M2259" i="6"/>
  <c r="L2259" i="6"/>
  <c r="K2259" i="6"/>
  <c r="J2259" i="6"/>
  <c r="I2259" i="6"/>
  <c r="H2259" i="6"/>
  <c r="G2259" i="6"/>
  <c r="F2259" i="6"/>
  <c r="E2259" i="6"/>
  <c r="AB2258" i="6"/>
  <c r="AA2258" i="6"/>
  <c r="Z2258" i="6"/>
  <c r="Y2258" i="6"/>
  <c r="X2258" i="6"/>
  <c r="W2258" i="6"/>
  <c r="V2258" i="6"/>
  <c r="U2258" i="6"/>
  <c r="T2258" i="6"/>
  <c r="S2258" i="6"/>
  <c r="R2258" i="6"/>
  <c r="Q2258" i="6"/>
  <c r="P2258" i="6"/>
  <c r="O2258" i="6"/>
  <c r="N2258" i="6"/>
  <c r="M2258" i="6"/>
  <c r="L2258" i="6"/>
  <c r="K2258" i="6"/>
  <c r="J2258" i="6"/>
  <c r="I2258" i="6"/>
  <c r="H2258" i="6"/>
  <c r="G2258" i="6"/>
  <c r="F2258" i="6"/>
  <c r="E2258" i="6"/>
  <c r="AC2257" i="6"/>
  <c r="AC2267" i="6" s="1"/>
  <c r="AC2256" i="6"/>
  <c r="AC2266" i="6" s="1"/>
  <c r="AB2253" i="6"/>
  <c r="AA2253" i="6"/>
  <c r="Z2253" i="6"/>
  <c r="Y2253" i="6"/>
  <c r="X2253" i="6"/>
  <c r="W2253" i="6"/>
  <c r="V2253" i="6"/>
  <c r="U2253" i="6"/>
  <c r="T2253" i="6"/>
  <c r="S2253" i="6"/>
  <c r="R2253" i="6"/>
  <c r="Q2253" i="6"/>
  <c r="P2253" i="6"/>
  <c r="O2253" i="6"/>
  <c r="N2253" i="6"/>
  <c r="M2253" i="6"/>
  <c r="L2253" i="6"/>
  <c r="K2253" i="6"/>
  <c r="J2253" i="6"/>
  <c r="I2253" i="6"/>
  <c r="H2253" i="6"/>
  <c r="G2253" i="6"/>
  <c r="F2253" i="6"/>
  <c r="E2253" i="6"/>
  <c r="AD2253" i="6" s="1"/>
  <c r="AB2252" i="6"/>
  <c r="AA2252" i="6"/>
  <c r="Z2252" i="6"/>
  <c r="Y2252" i="6"/>
  <c r="X2252" i="6"/>
  <c r="W2252" i="6"/>
  <c r="V2252" i="6"/>
  <c r="U2252" i="6"/>
  <c r="T2252" i="6"/>
  <c r="S2252" i="6"/>
  <c r="R2252" i="6"/>
  <c r="Q2252" i="6"/>
  <c r="P2252" i="6"/>
  <c r="O2252" i="6"/>
  <c r="N2252" i="6"/>
  <c r="M2252" i="6"/>
  <c r="L2252" i="6"/>
  <c r="K2252" i="6"/>
  <c r="J2252" i="6"/>
  <c r="I2252" i="6"/>
  <c r="H2252" i="6"/>
  <c r="G2252" i="6"/>
  <c r="F2252" i="6"/>
  <c r="E2252" i="6"/>
  <c r="AB2251" i="6"/>
  <c r="AA2251" i="6"/>
  <c r="Z2251" i="6"/>
  <c r="Y2251" i="6"/>
  <c r="X2251" i="6"/>
  <c r="W2251" i="6"/>
  <c r="V2251" i="6"/>
  <c r="U2251" i="6"/>
  <c r="T2251" i="6"/>
  <c r="S2251" i="6"/>
  <c r="R2251" i="6"/>
  <c r="Q2251" i="6"/>
  <c r="P2251" i="6"/>
  <c r="O2251" i="6"/>
  <c r="N2251" i="6"/>
  <c r="M2251" i="6"/>
  <c r="L2251" i="6"/>
  <c r="K2251" i="6"/>
  <c r="J2251" i="6"/>
  <c r="I2251" i="6"/>
  <c r="H2251" i="6"/>
  <c r="G2251" i="6"/>
  <c r="F2251" i="6"/>
  <c r="E2251" i="6"/>
  <c r="AC2250" i="6"/>
  <c r="AC2249" i="6"/>
  <c r="AC2253" i="6" s="1"/>
  <c r="AB2247" i="6"/>
  <c r="AA2247" i="6"/>
  <c r="Z2247" i="6"/>
  <c r="Y2247" i="6"/>
  <c r="X2247" i="6"/>
  <c r="W2247" i="6"/>
  <c r="V2247" i="6"/>
  <c r="U2247" i="6"/>
  <c r="T2247" i="6"/>
  <c r="S2247" i="6"/>
  <c r="R2247" i="6"/>
  <c r="Q2247" i="6"/>
  <c r="P2247" i="6"/>
  <c r="O2247" i="6"/>
  <c r="N2247" i="6"/>
  <c r="M2247" i="6"/>
  <c r="L2247" i="6"/>
  <c r="K2247" i="6"/>
  <c r="J2247" i="6"/>
  <c r="I2247" i="6"/>
  <c r="H2247" i="6"/>
  <c r="G2247" i="6"/>
  <c r="F2247" i="6"/>
  <c r="E2247" i="6"/>
  <c r="AB2246" i="6"/>
  <c r="AA2246" i="6"/>
  <c r="Z2246" i="6"/>
  <c r="Y2246" i="6"/>
  <c r="X2246" i="6"/>
  <c r="W2246" i="6"/>
  <c r="V2246" i="6"/>
  <c r="U2246" i="6"/>
  <c r="T2246" i="6"/>
  <c r="S2246" i="6"/>
  <c r="R2246" i="6"/>
  <c r="Q2246" i="6"/>
  <c r="P2246" i="6"/>
  <c r="O2246" i="6"/>
  <c r="N2246" i="6"/>
  <c r="M2246" i="6"/>
  <c r="L2246" i="6"/>
  <c r="K2246" i="6"/>
  <c r="J2246" i="6"/>
  <c r="I2246" i="6"/>
  <c r="H2246" i="6"/>
  <c r="G2246" i="6"/>
  <c r="F2246" i="6"/>
  <c r="E2246" i="6"/>
  <c r="AC2245" i="6"/>
  <c r="AC2247" i="6" s="1"/>
  <c r="AC2244" i="6"/>
  <c r="AB2243" i="6"/>
  <c r="AA2243" i="6"/>
  <c r="Z2243" i="6"/>
  <c r="Y2243" i="6"/>
  <c r="X2243" i="6"/>
  <c r="W2243" i="6"/>
  <c r="V2243" i="6"/>
  <c r="U2243" i="6"/>
  <c r="T2243" i="6"/>
  <c r="S2243" i="6"/>
  <c r="R2243" i="6"/>
  <c r="Q2243" i="6"/>
  <c r="P2243" i="6"/>
  <c r="O2243" i="6"/>
  <c r="N2243" i="6"/>
  <c r="M2243" i="6"/>
  <c r="L2243" i="6"/>
  <c r="K2243" i="6"/>
  <c r="J2243" i="6"/>
  <c r="I2243" i="6"/>
  <c r="H2243" i="6"/>
  <c r="G2243" i="6"/>
  <c r="F2243" i="6"/>
  <c r="E2243" i="6"/>
  <c r="AC2241" i="6"/>
  <c r="AC2240" i="6"/>
  <c r="AB2238" i="6"/>
  <c r="AA2238" i="6"/>
  <c r="Z2238" i="6"/>
  <c r="Y2238" i="6"/>
  <c r="X2238" i="6"/>
  <c r="W2238" i="6"/>
  <c r="V2238" i="6"/>
  <c r="U2238" i="6"/>
  <c r="T2238" i="6"/>
  <c r="S2238" i="6"/>
  <c r="R2238" i="6"/>
  <c r="Q2238" i="6"/>
  <c r="P2238" i="6"/>
  <c r="O2238" i="6"/>
  <c r="N2238" i="6"/>
  <c r="M2238" i="6"/>
  <c r="L2238" i="6"/>
  <c r="K2238" i="6"/>
  <c r="J2238" i="6"/>
  <c r="I2238" i="6"/>
  <c r="H2238" i="6"/>
  <c r="G2238" i="6"/>
  <c r="F2238" i="6"/>
  <c r="E2238" i="6"/>
  <c r="AB2237" i="6"/>
  <c r="AA2237" i="6"/>
  <c r="Z2237" i="6"/>
  <c r="Y2237" i="6"/>
  <c r="X2237" i="6"/>
  <c r="W2237" i="6"/>
  <c r="V2237" i="6"/>
  <c r="U2237" i="6"/>
  <c r="T2237" i="6"/>
  <c r="S2237" i="6"/>
  <c r="R2237" i="6"/>
  <c r="Q2237" i="6"/>
  <c r="P2237" i="6"/>
  <c r="O2237" i="6"/>
  <c r="N2237" i="6"/>
  <c r="M2237" i="6"/>
  <c r="L2237" i="6"/>
  <c r="K2237" i="6"/>
  <c r="J2237" i="6"/>
  <c r="I2237" i="6"/>
  <c r="H2237" i="6"/>
  <c r="G2237" i="6"/>
  <c r="F2237" i="6"/>
  <c r="E2237" i="6"/>
  <c r="AC2236" i="6"/>
  <c r="AC2238" i="6" s="1"/>
  <c r="AC2235" i="6"/>
  <c r="AB2233" i="6"/>
  <c r="AA2233" i="6"/>
  <c r="Z2233" i="6"/>
  <c r="Y2233" i="6"/>
  <c r="X2233" i="6"/>
  <c r="W2233" i="6"/>
  <c r="V2233" i="6"/>
  <c r="U2233" i="6"/>
  <c r="T2233" i="6"/>
  <c r="S2233" i="6"/>
  <c r="R2233" i="6"/>
  <c r="Q2233" i="6"/>
  <c r="P2233" i="6"/>
  <c r="O2233" i="6"/>
  <c r="N2233" i="6"/>
  <c r="M2233" i="6"/>
  <c r="L2233" i="6"/>
  <c r="K2233" i="6"/>
  <c r="J2233" i="6"/>
  <c r="I2233" i="6"/>
  <c r="H2233" i="6"/>
  <c r="G2233" i="6"/>
  <c r="F2233" i="6"/>
  <c r="E2233" i="6"/>
  <c r="AC2231" i="6"/>
  <c r="AC2233" i="6" s="1"/>
  <c r="AC2230" i="6"/>
  <c r="AB2228" i="6"/>
  <c r="AA2228" i="6"/>
  <c r="Z2228" i="6"/>
  <c r="Y2228" i="6"/>
  <c r="X2228" i="6"/>
  <c r="W2228" i="6"/>
  <c r="V2228" i="6"/>
  <c r="U2228" i="6"/>
  <c r="T2228" i="6"/>
  <c r="S2228" i="6"/>
  <c r="R2228" i="6"/>
  <c r="Q2228" i="6"/>
  <c r="P2228" i="6"/>
  <c r="O2228" i="6"/>
  <c r="N2228" i="6"/>
  <c r="M2228" i="6"/>
  <c r="L2228" i="6"/>
  <c r="K2228" i="6"/>
  <c r="J2228" i="6"/>
  <c r="I2228" i="6"/>
  <c r="H2228" i="6"/>
  <c r="G2228" i="6"/>
  <c r="F2228" i="6"/>
  <c r="E2228" i="6"/>
  <c r="AB2227" i="6"/>
  <c r="AA2227" i="6"/>
  <c r="Z2227" i="6"/>
  <c r="Y2227" i="6"/>
  <c r="X2227" i="6"/>
  <c r="W2227" i="6"/>
  <c r="V2227" i="6"/>
  <c r="U2227" i="6"/>
  <c r="T2227" i="6"/>
  <c r="S2227" i="6"/>
  <c r="R2227" i="6"/>
  <c r="Q2227" i="6"/>
  <c r="P2227" i="6"/>
  <c r="O2227" i="6"/>
  <c r="N2227" i="6"/>
  <c r="M2227" i="6"/>
  <c r="L2227" i="6"/>
  <c r="K2227" i="6"/>
  <c r="J2227" i="6"/>
  <c r="I2227" i="6"/>
  <c r="H2227" i="6"/>
  <c r="G2227" i="6"/>
  <c r="F2227" i="6"/>
  <c r="E2227" i="6"/>
  <c r="AC2226" i="6"/>
  <c r="AC2228" i="6" s="1"/>
  <c r="AC2225" i="6"/>
  <c r="Y2221" i="6"/>
  <c r="V2221" i="6"/>
  <c r="N2221" i="6"/>
  <c r="H2221" i="6"/>
  <c r="AB2216" i="6"/>
  <c r="AB2218" i="6" s="1"/>
  <c r="AA2216" i="6"/>
  <c r="AA2218" i="6" s="1"/>
  <c r="Z2216" i="6"/>
  <c r="Z2218" i="6" s="1"/>
  <c r="Y2216" i="6"/>
  <c r="Y2218" i="6" s="1"/>
  <c r="X2216" i="6"/>
  <c r="X2218" i="6" s="1"/>
  <c r="W2216" i="6"/>
  <c r="W2218" i="6" s="1"/>
  <c r="V2216" i="6"/>
  <c r="V2218" i="6" s="1"/>
  <c r="U2216" i="6"/>
  <c r="U2218" i="6" s="1"/>
  <c r="T2216" i="6"/>
  <c r="T2218" i="6" s="1"/>
  <c r="S2216" i="6"/>
  <c r="S2218" i="6" s="1"/>
  <c r="R2216" i="6"/>
  <c r="R2218" i="6" s="1"/>
  <c r="Q2216" i="6"/>
  <c r="Q2218" i="6" s="1"/>
  <c r="P2216" i="6"/>
  <c r="P2218" i="6" s="1"/>
  <c r="O2216" i="6"/>
  <c r="O2218" i="6" s="1"/>
  <c r="N2216" i="6"/>
  <c r="N2218" i="6" s="1"/>
  <c r="M2216" i="6"/>
  <c r="M2218" i="6" s="1"/>
  <c r="L2216" i="6"/>
  <c r="L2218" i="6" s="1"/>
  <c r="K2216" i="6"/>
  <c r="K2218" i="6" s="1"/>
  <c r="J2216" i="6"/>
  <c r="J2218" i="6" s="1"/>
  <c r="I2216" i="6"/>
  <c r="I2218" i="6" s="1"/>
  <c r="H2216" i="6"/>
  <c r="H2218" i="6" s="1"/>
  <c r="G2216" i="6"/>
  <c r="G2218" i="6" s="1"/>
  <c r="F2216" i="6"/>
  <c r="F2218" i="6" s="1"/>
  <c r="E2216" i="6"/>
  <c r="E2218" i="6" s="1"/>
  <c r="AB2215" i="6"/>
  <c r="AB2217" i="6" s="1"/>
  <c r="AA2215" i="6"/>
  <c r="AA2217" i="6" s="1"/>
  <c r="Z2215" i="6"/>
  <c r="Z2217" i="6" s="1"/>
  <c r="Y2215" i="6"/>
  <c r="Y2217" i="6" s="1"/>
  <c r="X2215" i="6"/>
  <c r="X2217" i="6" s="1"/>
  <c r="W2215" i="6"/>
  <c r="W2217" i="6" s="1"/>
  <c r="V2215" i="6"/>
  <c r="V2217" i="6" s="1"/>
  <c r="U2215" i="6"/>
  <c r="U2217" i="6" s="1"/>
  <c r="T2215" i="6"/>
  <c r="T2217" i="6" s="1"/>
  <c r="S2215" i="6"/>
  <c r="S2217" i="6" s="1"/>
  <c r="R2215" i="6"/>
  <c r="R2217" i="6" s="1"/>
  <c r="Q2215" i="6"/>
  <c r="Q2217" i="6" s="1"/>
  <c r="P2215" i="6"/>
  <c r="P2217" i="6" s="1"/>
  <c r="O2215" i="6"/>
  <c r="O2217" i="6" s="1"/>
  <c r="N2215" i="6"/>
  <c r="N2217" i="6" s="1"/>
  <c r="M2215" i="6"/>
  <c r="M2217" i="6" s="1"/>
  <c r="L2215" i="6"/>
  <c r="L2217" i="6" s="1"/>
  <c r="K2215" i="6"/>
  <c r="K2217" i="6" s="1"/>
  <c r="J2215" i="6"/>
  <c r="J2217" i="6" s="1"/>
  <c r="I2215" i="6"/>
  <c r="I2217" i="6" s="1"/>
  <c r="H2215" i="6"/>
  <c r="H2217" i="6" s="1"/>
  <c r="G2215" i="6"/>
  <c r="G2217" i="6" s="1"/>
  <c r="F2215" i="6"/>
  <c r="F2217" i="6" s="1"/>
  <c r="E2215" i="6"/>
  <c r="E2217" i="6" s="1"/>
  <c r="AD2214" i="6"/>
  <c r="AC2214" i="6"/>
  <c r="AD2213" i="6"/>
  <c r="AC2213" i="6"/>
  <c r="AB2212" i="6"/>
  <c r="AA2212" i="6"/>
  <c r="Z2212" i="6"/>
  <c r="Y2212" i="6"/>
  <c r="X2212" i="6"/>
  <c r="W2212" i="6"/>
  <c r="V2212" i="6"/>
  <c r="U2212" i="6"/>
  <c r="T2212" i="6"/>
  <c r="S2212" i="6"/>
  <c r="R2212" i="6"/>
  <c r="Q2212" i="6"/>
  <c r="P2212" i="6"/>
  <c r="O2212" i="6"/>
  <c r="N2212" i="6"/>
  <c r="M2212" i="6"/>
  <c r="L2212" i="6"/>
  <c r="K2212" i="6"/>
  <c r="J2212" i="6"/>
  <c r="I2212" i="6"/>
  <c r="H2212" i="6"/>
  <c r="G2212" i="6"/>
  <c r="F2212" i="6"/>
  <c r="E2212" i="6"/>
  <c r="AB2211" i="6"/>
  <c r="AA2211" i="6"/>
  <c r="Z2211" i="6"/>
  <c r="Y2211" i="6"/>
  <c r="X2211" i="6"/>
  <c r="W2211" i="6"/>
  <c r="V2211" i="6"/>
  <c r="U2211" i="6"/>
  <c r="T2211" i="6"/>
  <c r="S2211" i="6"/>
  <c r="R2211" i="6"/>
  <c r="Q2211" i="6"/>
  <c r="P2211" i="6"/>
  <c r="O2211" i="6"/>
  <c r="N2211" i="6"/>
  <c r="M2211" i="6"/>
  <c r="L2211" i="6"/>
  <c r="K2211" i="6"/>
  <c r="J2211" i="6"/>
  <c r="I2211" i="6"/>
  <c r="H2211" i="6"/>
  <c r="G2211" i="6"/>
  <c r="F2211" i="6"/>
  <c r="E2211" i="6"/>
  <c r="AC2210" i="6"/>
  <c r="AC2212" i="6" s="1"/>
  <c r="AE2209" i="6"/>
  <c r="AD2209" i="6"/>
  <c r="AC2209" i="6"/>
  <c r="AB2208" i="6"/>
  <c r="AA2208" i="6"/>
  <c r="Z2208" i="6"/>
  <c r="Y2208" i="6"/>
  <c r="X2208" i="6"/>
  <c r="W2208" i="6"/>
  <c r="V2208" i="6"/>
  <c r="U2208" i="6"/>
  <c r="T2208" i="6"/>
  <c r="S2208" i="6"/>
  <c r="R2208" i="6"/>
  <c r="Q2208" i="6"/>
  <c r="P2208" i="6"/>
  <c r="O2208" i="6"/>
  <c r="N2208" i="6"/>
  <c r="M2208" i="6"/>
  <c r="L2208" i="6"/>
  <c r="K2208" i="6"/>
  <c r="J2208" i="6"/>
  <c r="I2208" i="6"/>
  <c r="H2208" i="6"/>
  <c r="G2208" i="6"/>
  <c r="F2208" i="6"/>
  <c r="E2208" i="6"/>
  <c r="AB2207" i="6"/>
  <c r="AA2207" i="6"/>
  <c r="Z2207" i="6"/>
  <c r="Y2207" i="6"/>
  <c r="X2207" i="6"/>
  <c r="W2207" i="6"/>
  <c r="V2207" i="6"/>
  <c r="U2207" i="6"/>
  <c r="T2207" i="6"/>
  <c r="S2207" i="6"/>
  <c r="R2207" i="6"/>
  <c r="Q2207" i="6"/>
  <c r="P2207" i="6"/>
  <c r="O2207" i="6"/>
  <c r="N2207" i="6"/>
  <c r="M2207" i="6"/>
  <c r="L2207" i="6"/>
  <c r="K2207" i="6"/>
  <c r="J2207" i="6"/>
  <c r="I2207" i="6"/>
  <c r="H2207" i="6"/>
  <c r="G2207" i="6"/>
  <c r="F2207" i="6"/>
  <c r="E2207" i="6"/>
  <c r="AC2206" i="6"/>
  <c r="AC2208" i="6" s="1"/>
  <c r="AE2205" i="6"/>
  <c r="AD2205" i="6"/>
  <c r="AC2205" i="6"/>
  <c r="AB2204" i="6"/>
  <c r="AA2204" i="6"/>
  <c r="Z2204" i="6"/>
  <c r="Y2204" i="6"/>
  <c r="X2204" i="6"/>
  <c r="W2204" i="6"/>
  <c r="V2204" i="6"/>
  <c r="U2204" i="6"/>
  <c r="T2204" i="6"/>
  <c r="S2204" i="6"/>
  <c r="R2204" i="6"/>
  <c r="Q2204" i="6"/>
  <c r="P2204" i="6"/>
  <c r="O2204" i="6"/>
  <c r="N2204" i="6"/>
  <c r="M2204" i="6"/>
  <c r="L2204" i="6"/>
  <c r="K2204" i="6"/>
  <c r="J2204" i="6"/>
  <c r="I2204" i="6"/>
  <c r="H2204" i="6"/>
  <c r="G2204" i="6"/>
  <c r="F2204" i="6"/>
  <c r="E2204" i="6"/>
  <c r="AB2203" i="6"/>
  <c r="AA2203" i="6"/>
  <c r="Z2203" i="6"/>
  <c r="Y2203" i="6"/>
  <c r="X2203" i="6"/>
  <c r="W2203" i="6"/>
  <c r="V2203" i="6"/>
  <c r="U2203" i="6"/>
  <c r="T2203" i="6"/>
  <c r="S2203" i="6"/>
  <c r="R2203" i="6"/>
  <c r="Q2203" i="6"/>
  <c r="P2203" i="6"/>
  <c r="O2203" i="6"/>
  <c r="N2203" i="6"/>
  <c r="M2203" i="6"/>
  <c r="L2203" i="6"/>
  <c r="K2203" i="6"/>
  <c r="J2203" i="6"/>
  <c r="I2203" i="6"/>
  <c r="H2203" i="6"/>
  <c r="G2203" i="6"/>
  <c r="F2203" i="6"/>
  <c r="E2203" i="6"/>
  <c r="AD2203" i="6" s="1"/>
  <c r="AC2202" i="6"/>
  <c r="AC2204" i="6" s="1"/>
  <c r="AE2201" i="6"/>
  <c r="AD2201" i="6"/>
  <c r="AC2201" i="6"/>
  <c r="AB2200" i="6"/>
  <c r="AA2200" i="6"/>
  <c r="Z2200" i="6"/>
  <c r="Y2200" i="6"/>
  <c r="X2200" i="6"/>
  <c r="W2200" i="6"/>
  <c r="V2200" i="6"/>
  <c r="U2200" i="6"/>
  <c r="T2200" i="6"/>
  <c r="S2200" i="6"/>
  <c r="R2200" i="6"/>
  <c r="Q2200" i="6"/>
  <c r="P2200" i="6"/>
  <c r="O2200" i="6"/>
  <c r="N2200" i="6"/>
  <c r="M2200" i="6"/>
  <c r="L2200" i="6"/>
  <c r="K2200" i="6"/>
  <c r="J2200" i="6"/>
  <c r="I2200" i="6"/>
  <c r="H2200" i="6"/>
  <c r="G2200" i="6"/>
  <c r="F2200" i="6"/>
  <c r="E2200" i="6"/>
  <c r="AB2199" i="6"/>
  <c r="AA2199" i="6"/>
  <c r="Z2199" i="6"/>
  <c r="Y2199" i="6"/>
  <c r="X2199" i="6"/>
  <c r="W2199" i="6"/>
  <c r="V2199" i="6"/>
  <c r="U2199" i="6"/>
  <c r="T2199" i="6"/>
  <c r="S2199" i="6"/>
  <c r="R2199" i="6"/>
  <c r="Q2199" i="6"/>
  <c r="P2199" i="6"/>
  <c r="O2199" i="6"/>
  <c r="N2199" i="6"/>
  <c r="M2199" i="6"/>
  <c r="L2199" i="6"/>
  <c r="K2199" i="6"/>
  <c r="J2199" i="6"/>
  <c r="I2199" i="6"/>
  <c r="H2199" i="6"/>
  <c r="G2199" i="6"/>
  <c r="F2199" i="6"/>
  <c r="E2199" i="6"/>
  <c r="AD2199" i="6" s="1"/>
  <c r="AC2198" i="6"/>
  <c r="AC2200" i="6" s="1"/>
  <c r="AE2197" i="6"/>
  <c r="AD2197" i="6"/>
  <c r="AC2197" i="6"/>
  <c r="AB2196" i="6"/>
  <c r="AA2196" i="6"/>
  <c r="Z2196" i="6"/>
  <c r="Y2196" i="6"/>
  <c r="X2196" i="6"/>
  <c r="W2196" i="6"/>
  <c r="V2196" i="6"/>
  <c r="U2196" i="6"/>
  <c r="T2196" i="6"/>
  <c r="S2196" i="6"/>
  <c r="R2196" i="6"/>
  <c r="Q2196" i="6"/>
  <c r="P2196" i="6"/>
  <c r="O2196" i="6"/>
  <c r="N2196" i="6"/>
  <c r="M2196" i="6"/>
  <c r="L2196" i="6"/>
  <c r="K2196" i="6"/>
  <c r="J2196" i="6"/>
  <c r="I2196" i="6"/>
  <c r="H2196" i="6"/>
  <c r="G2196" i="6"/>
  <c r="F2196" i="6"/>
  <c r="E2196" i="6"/>
  <c r="AB2195" i="6"/>
  <c r="AA2195" i="6"/>
  <c r="Z2195" i="6"/>
  <c r="Y2195" i="6"/>
  <c r="X2195" i="6"/>
  <c r="W2195" i="6"/>
  <c r="V2195" i="6"/>
  <c r="U2195" i="6"/>
  <c r="T2195" i="6"/>
  <c r="S2195" i="6"/>
  <c r="R2195" i="6"/>
  <c r="Q2195" i="6"/>
  <c r="P2195" i="6"/>
  <c r="O2195" i="6"/>
  <c r="N2195" i="6"/>
  <c r="M2195" i="6"/>
  <c r="L2195" i="6"/>
  <c r="K2195" i="6"/>
  <c r="J2195" i="6"/>
  <c r="I2195" i="6"/>
  <c r="H2195" i="6"/>
  <c r="G2195" i="6"/>
  <c r="F2195" i="6"/>
  <c r="E2195" i="6"/>
  <c r="AC2194" i="6"/>
  <c r="AC2196" i="6" s="1"/>
  <c r="AE2193" i="6"/>
  <c r="AD2193" i="6"/>
  <c r="AC2193" i="6"/>
  <c r="AC2190" i="6"/>
  <c r="AC2189" i="6"/>
  <c r="AB2188" i="6"/>
  <c r="AA2188" i="6"/>
  <c r="Z2188" i="6"/>
  <c r="Y2188" i="6"/>
  <c r="X2188" i="6"/>
  <c r="W2188" i="6"/>
  <c r="V2188" i="6"/>
  <c r="U2188" i="6"/>
  <c r="T2188" i="6"/>
  <c r="S2188" i="6"/>
  <c r="R2188" i="6"/>
  <c r="Q2188" i="6"/>
  <c r="P2188" i="6"/>
  <c r="O2188" i="6"/>
  <c r="N2188" i="6"/>
  <c r="M2188" i="6"/>
  <c r="L2188" i="6"/>
  <c r="K2188" i="6"/>
  <c r="J2188" i="6"/>
  <c r="I2188" i="6"/>
  <c r="H2188" i="6"/>
  <c r="G2188" i="6"/>
  <c r="F2188" i="6"/>
  <c r="E2188" i="6"/>
  <c r="AB2187" i="6"/>
  <c r="AA2187" i="6"/>
  <c r="Z2187" i="6"/>
  <c r="Y2187" i="6"/>
  <c r="X2187" i="6"/>
  <c r="W2187" i="6"/>
  <c r="V2187" i="6"/>
  <c r="U2187" i="6"/>
  <c r="T2187" i="6"/>
  <c r="S2187" i="6"/>
  <c r="R2187" i="6"/>
  <c r="Q2187" i="6"/>
  <c r="P2187" i="6"/>
  <c r="O2187" i="6"/>
  <c r="N2187" i="6"/>
  <c r="M2187" i="6"/>
  <c r="L2187" i="6"/>
  <c r="K2187" i="6"/>
  <c r="J2187" i="6"/>
  <c r="I2187" i="6"/>
  <c r="H2187" i="6"/>
  <c r="G2187" i="6"/>
  <c r="F2187" i="6"/>
  <c r="E2187" i="6"/>
  <c r="AC2186" i="6"/>
  <c r="AC2188" i="6" s="1"/>
  <c r="AC2185" i="6"/>
  <c r="AB2184" i="6"/>
  <c r="AA2184" i="6"/>
  <c r="Z2184" i="6"/>
  <c r="Y2184" i="6"/>
  <c r="X2184" i="6"/>
  <c r="W2184" i="6"/>
  <c r="V2184" i="6"/>
  <c r="U2184" i="6"/>
  <c r="T2184" i="6"/>
  <c r="S2184" i="6"/>
  <c r="R2184" i="6"/>
  <c r="Q2184" i="6"/>
  <c r="P2184" i="6"/>
  <c r="O2184" i="6"/>
  <c r="N2184" i="6"/>
  <c r="M2184" i="6"/>
  <c r="L2184" i="6"/>
  <c r="K2184" i="6"/>
  <c r="J2184" i="6"/>
  <c r="I2184" i="6"/>
  <c r="H2184" i="6"/>
  <c r="G2184" i="6"/>
  <c r="F2184" i="6"/>
  <c r="E2184" i="6"/>
  <c r="AB2183" i="6"/>
  <c r="AA2183" i="6"/>
  <c r="Z2183" i="6"/>
  <c r="Y2183" i="6"/>
  <c r="X2183" i="6"/>
  <c r="W2183" i="6"/>
  <c r="V2183" i="6"/>
  <c r="U2183" i="6"/>
  <c r="T2183" i="6"/>
  <c r="S2183" i="6"/>
  <c r="R2183" i="6"/>
  <c r="Q2183" i="6"/>
  <c r="P2183" i="6"/>
  <c r="O2183" i="6"/>
  <c r="N2183" i="6"/>
  <c r="M2183" i="6"/>
  <c r="L2183" i="6"/>
  <c r="K2183" i="6"/>
  <c r="J2183" i="6"/>
  <c r="I2183" i="6"/>
  <c r="H2183" i="6"/>
  <c r="G2183" i="6"/>
  <c r="F2183" i="6"/>
  <c r="E2183" i="6"/>
  <c r="AC2182" i="6"/>
  <c r="AC2184" i="6" s="1"/>
  <c r="AE2181" i="6"/>
  <c r="AD2181" i="6"/>
  <c r="AC2181" i="6"/>
  <c r="AC2215" i="6" s="1"/>
  <c r="AE2179" i="6"/>
  <c r="AD2179" i="6"/>
  <c r="AB2176" i="6"/>
  <c r="AA2176" i="6"/>
  <c r="Z2176" i="6"/>
  <c r="Y2176" i="6"/>
  <c r="X2176" i="6"/>
  <c r="W2176" i="6"/>
  <c r="V2176" i="6"/>
  <c r="U2176" i="6"/>
  <c r="T2176" i="6"/>
  <c r="S2176" i="6"/>
  <c r="R2176" i="6"/>
  <c r="Q2176" i="6"/>
  <c r="P2176" i="6"/>
  <c r="O2176" i="6"/>
  <c r="N2176" i="6"/>
  <c r="M2176" i="6"/>
  <c r="L2176" i="6"/>
  <c r="K2176" i="6"/>
  <c r="J2176" i="6"/>
  <c r="I2176" i="6"/>
  <c r="H2176" i="6"/>
  <c r="G2176" i="6"/>
  <c r="F2176" i="6"/>
  <c r="E2176" i="6"/>
  <c r="AB2175" i="6"/>
  <c r="AB2177" i="6" s="1"/>
  <c r="AA2175" i="6"/>
  <c r="AA2177" i="6" s="1"/>
  <c r="Z2175" i="6"/>
  <c r="Z2177" i="6" s="1"/>
  <c r="Y2175" i="6"/>
  <c r="Y2177" i="6" s="1"/>
  <c r="X2175" i="6"/>
  <c r="X2177" i="6" s="1"/>
  <c r="W2175" i="6"/>
  <c r="W2177" i="6" s="1"/>
  <c r="V2175" i="6"/>
  <c r="V2177" i="6" s="1"/>
  <c r="U2175" i="6"/>
  <c r="U2177" i="6" s="1"/>
  <c r="T2175" i="6"/>
  <c r="T2177" i="6" s="1"/>
  <c r="S2175" i="6"/>
  <c r="S2177" i="6" s="1"/>
  <c r="R2175" i="6"/>
  <c r="R2177" i="6" s="1"/>
  <c r="Q2175" i="6"/>
  <c r="Q2177" i="6" s="1"/>
  <c r="P2175" i="6"/>
  <c r="P2177" i="6" s="1"/>
  <c r="O2175" i="6"/>
  <c r="O2177" i="6" s="1"/>
  <c r="N2175" i="6"/>
  <c r="N2177" i="6" s="1"/>
  <c r="M2175" i="6"/>
  <c r="M2177" i="6" s="1"/>
  <c r="L2175" i="6"/>
  <c r="L2177" i="6" s="1"/>
  <c r="K2175" i="6"/>
  <c r="K2177" i="6" s="1"/>
  <c r="J2175" i="6"/>
  <c r="J2177" i="6" s="1"/>
  <c r="I2175" i="6"/>
  <c r="I2177" i="6" s="1"/>
  <c r="H2175" i="6"/>
  <c r="H2177" i="6" s="1"/>
  <c r="G2175" i="6"/>
  <c r="G2177" i="6" s="1"/>
  <c r="F2175" i="6"/>
  <c r="F2177" i="6" s="1"/>
  <c r="E2175" i="6"/>
  <c r="E2177" i="6" s="1"/>
  <c r="AB2174" i="6"/>
  <c r="AA2174" i="6"/>
  <c r="Z2174" i="6"/>
  <c r="Y2174" i="6"/>
  <c r="X2174" i="6"/>
  <c r="W2174" i="6"/>
  <c r="V2174" i="6"/>
  <c r="U2174" i="6"/>
  <c r="T2174" i="6"/>
  <c r="S2174" i="6"/>
  <c r="R2174" i="6"/>
  <c r="Q2174" i="6"/>
  <c r="P2174" i="6"/>
  <c r="O2174" i="6"/>
  <c r="N2174" i="6"/>
  <c r="M2174" i="6"/>
  <c r="L2174" i="6"/>
  <c r="K2174" i="6"/>
  <c r="J2174" i="6"/>
  <c r="I2174" i="6"/>
  <c r="H2174" i="6"/>
  <c r="G2174" i="6"/>
  <c r="F2174" i="6"/>
  <c r="E2174" i="6"/>
  <c r="AB2173" i="6"/>
  <c r="AA2173" i="6"/>
  <c r="Z2173" i="6"/>
  <c r="Y2173" i="6"/>
  <c r="X2173" i="6"/>
  <c r="W2173" i="6"/>
  <c r="V2173" i="6"/>
  <c r="U2173" i="6"/>
  <c r="T2173" i="6"/>
  <c r="S2173" i="6"/>
  <c r="R2173" i="6"/>
  <c r="Q2173" i="6"/>
  <c r="P2173" i="6"/>
  <c r="O2173" i="6"/>
  <c r="N2173" i="6"/>
  <c r="M2173" i="6"/>
  <c r="L2173" i="6"/>
  <c r="K2173" i="6"/>
  <c r="J2173" i="6"/>
  <c r="I2173" i="6"/>
  <c r="H2173" i="6"/>
  <c r="G2173" i="6"/>
  <c r="F2173" i="6"/>
  <c r="AC2172" i="6"/>
  <c r="AC2174" i="6" s="1"/>
  <c r="AC2171" i="6"/>
  <c r="AB2170" i="6"/>
  <c r="AA2170" i="6"/>
  <c r="Z2170" i="6"/>
  <c r="Y2170" i="6"/>
  <c r="X2170" i="6"/>
  <c r="W2170" i="6"/>
  <c r="V2170" i="6"/>
  <c r="U2170" i="6"/>
  <c r="T2170" i="6"/>
  <c r="S2170" i="6"/>
  <c r="R2170" i="6"/>
  <c r="Q2170" i="6"/>
  <c r="P2170" i="6"/>
  <c r="O2170" i="6"/>
  <c r="N2170" i="6"/>
  <c r="M2170" i="6"/>
  <c r="L2170" i="6"/>
  <c r="K2170" i="6"/>
  <c r="J2170" i="6"/>
  <c r="I2170" i="6"/>
  <c r="H2170" i="6"/>
  <c r="G2170" i="6"/>
  <c r="F2170" i="6"/>
  <c r="E2170" i="6"/>
  <c r="AB2169" i="6"/>
  <c r="AA2169" i="6"/>
  <c r="Z2169" i="6"/>
  <c r="Y2169" i="6"/>
  <c r="X2169" i="6"/>
  <c r="W2169" i="6"/>
  <c r="V2169" i="6"/>
  <c r="U2169" i="6"/>
  <c r="T2169" i="6"/>
  <c r="S2169" i="6"/>
  <c r="R2169" i="6"/>
  <c r="Q2169" i="6"/>
  <c r="P2169" i="6"/>
  <c r="O2169" i="6"/>
  <c r="N2169" i="6"/>
  <c r="M2169" i="6"/>
  <c r="L2169" i="6"/>
  <c r="K2169" i="6"/>
  <c r="J2169" i="6"/>
  <c r="I2169" i="6"/>
  <c r="H2169" i="6"/>
  <c r="G2169" i="6"/>
  <c r="F2169" i="6"/>
  <c r="E2169" i="6"/>
  <c r="AC2168" i="6"/>
  <c r="AC2167" i="6"/>
  <c r="AC2166" i="6"/>
  <c r="AE2165" i="6"/>
  <c r="AD2165" i="6"/>
  <c r="AC2165" i="6"/>
  <c r="AB2162" i="6"/>
  <c r="AA2162" i="6"/>
  <c r="Z2162" i="6"/>
  <c r="Y2162" i="6"/>
  <c r="X2162" i="6"/>
  <c r="W2162" i="6"/>
  <c r="V2162" i="6"/>
  <c r="U2162" i="6"/>
  <c r="T2162" i="6"/>
  <c r="S2162" i="6"/>
  <c r="R2162" i="6"/>
  <c r="Q2162" i="6"/>
  <c r="P2162" i="6"/>
  <c r="O2162" i="6"/>
  <c r="N2162" i="6"/>
  <c r="M2162" i="6"/>
  <c r="L2162" i="6"/>
  <c r="K2162" i="6"/>
  <c r="J2162" i="6"/>
  <c r="I2162" i="6"/>
  <c r="H2162" i="6"/>
  <c r="G2162" i="6"/>
  <c r="F2162" i="6"/>
  <c r="E2162" i="6"/>
  <c r="AC2160" i="6"/>
  <c r="AC2162" i="6" s="1"/>
  <c r="AC2159" i="6"/>
  <c r="AB2157" i="6"/>
  <c r="AA2157" i="6"/>
  <c r="Z2157" i="6"/>
  <c r="Y2157" i="6"/>
  <c r="X2157" i="6"/>
  <c r="W2157" i="6"/>
  <c r="V2157" i="6"/>
  <c r="U2157" i="6"/>
  <c r="T2157" i="6"/>
  <c r="S2157" i="6"/>
  <c r="R2157" i="6"/>
  <c r="Q2157" i="6"/>
  <c r="P2157" i="6"/>
  <c r="O2157" i="6"/>
  <c r="N2157" i="6"/>
  <c r="M2157" i="6"/>
  <c r="L2157" i="6"/>
  <c r="K2157" i="6"/>
  <c r="J2157" i="6"/>
  <c r="I2157" i="6"/>
  <c r="H2157" i="6"/>
  <c r="G2157" i="6"/>
  <c r="F2157" i="6"/>
  <c r="E2157" i="6"/>
  <c r="AC2155" i="6"/>
  <c r="AC2154" i="6"/>
  <c r="AC2157" i="6" s="1"/>
  <c r="Y2149" i="6"/>
  <c r="V2149" i="6"/>
  <c r="N2149" i="6"/>
  <c r="H2149" i="6"/>
  <c r="AB2144" i="6"/>
  <c r="AB2146" i="6" s="1"/>
  <c r="AA2144" i="6"/>
  <c r="AA2146" i="6" s="1"/>
  <c r="Z2144" i="6"/>
  <c r="Z2146" i="6" s="1"/>
  <c r="Y2144" i="6"/>
  <c r="Y2146" i="6" s="1"/>
  <c r="X2144" i="6"/>
  <c r="X2146" i="6" s="1"/>
  <c r="W2144" i="6"/>
  <c r="W2146" i="6" s="1"/>
  <c r="V2144" i="6"/>
  <c r="V2146" i="6" s="1"/>
  <c r="U2144" i="6"/>
  <c r="U2146" i="6" s="1"/>
  <c r="T2144" i="6"/>
  <c r="T2146" i="6" s="1"/>
  <c r="S2144" i="6"/>
  <c r="S2146" i="6" s="1"/>
  <c r="R2144" i="6"/>
  <c r="R2146" i="6" s="1"/>
  <c r="Q2144" i="6"/>
  <c r="Q2146" i="6" s="1"/>
  <c r="P2144" i="6"/>
  <c r="P2146" i="6" s="1"/>
  <c r="O2144" i="6"/>
  <c r="O2146" i="6" s="1"/>
  <c r="N2144" i="6"/>
  <c r="N2146" i="6" s="1"/>
  <c r="M2144" i="6"/>
  <c r="M2146" i="6" s="1"/>
  <c r="L2144" i="6"/>
  <c r="L2146" i="6" s="1"/>
  <c r="K2144" i="6"/>
  <c r="K2146" i="6" s="1"/>
  <c r="J2144" i="6"/>
  <c r="J2146" i="6" s="1"/>
  <c r="I2144" i="6"/>
  <c r="I2146" i="6" s="1"/>
  <c r="H2144" i="6"/>
  <c r="H2146" i="6" s="1"/>
  <c r="G2144" i="6"/>
  <c r="G2146" i="6" s="1"/>
  <c r="F2144" i="6"/>
  <c r="F2146" i="6" s="1"/>
  <c r="E2144" i="6"/>
  <c r="E2146" i="6" s="1"/>
  <c r="AB2143" i="6"/>
  <c r="AB2145" i="6" s="1"/>
  <c r="AA2143" i="6"/>
  <c r="AA2145" i="6" s="1"/>
  <c r="Z2143" i="6"/>
  <c r="Z2145" i="6" s="1"/>
  <c r="Y2143" i="6"/>
  <c r="Y2145" i="6" s="1"/>
  <c r="X2143" i="6"/>
  <c r="X2145" i="6" s="1"/>
  <c r="W2143" i="6"/>
  <c r="W2145" i="6" s="1"/>
  <c r="V2143" i="6"/>
  <c r="V2145" i="6" s="1"/>
  <c r="U2143" i="6"/>
  <c r="U2145" i="6" s="1"/>
  <c r="T2143" i="6"/>
  <c r="T2145" i="6" s="1"/>
  <c r="S2143" i="6"/>
  <c r="S2145" i="6" s="1"/>
  <c r="R2143" i="6"/>
  <c r="R2145" i="6" s="1"/>
  <c r="Q2143" i="6"/>
  <c r="Q2145" i="6" s="1"/>
  <c r="P2143" i="6"/>
  <c r="P2145" i="6" s="1"/>
  <c r="O2143" i="6"/>
  <c r="O2145" i="6" s="1"/>
  <c r="N2143" i="6"/>
  <c r="N2145" i="6" s="1"/>
  <c r="M2143" i="6"/>
  <c r="M2145" i="6" s="1"/>
  <c r="L2143" i="6"/>
  <c r="L2145" i="6" s="1"/>
  <c r="K2143" i="6"/>
  <c r="K2145" i="6" s="1"/>
  <c r="J2143" i="6"/>
  <c r="J2145" i="6" s="1"/>
  <c r="I2143" i="6"/>
  <c r="I2145" i="6" s="1"/>
  <c r="H2143" i="6"/>
  <c r="H2145" i="6" s="1"/>
  <c r="G2143" i="6"/>
  <c r="G2145" i="6" s="1"/>
  <c r="F2143" i="6"/>
  <c r="F2145" i="6" s="1"/>
  <c r="E2143" i="6"/>
  <c r="E2145" i="6" s="1"/>
  <c r="AD2142" i="6"/>
  <c r="AC2142" i="6"/>
  <c r="AD2141" i="6"/>
  <c r="AC2141" i="6"/>
  <c r="AB2140" i="6"/>
  <c r="AA2140" i="6"/>
  <c r="Z2140" i="6"/>
  <c r="Y2140" i="6"/>
  <c r="X2140" i="6"/>
  <c r="W2140" i="6"/>
  <c r="V2140" i="6"/>
  <c r="U2140" i="6"/>
  <c r="T2140" i="6"/>
  <c r="S2140" i="6"/>
  <c r="R2140" i="6"/>
  <c r="Q2140" i="6"/>
  <c r="P2140" i="6"/>
  <c r="O2140" i="6"/>
  <c r="N2140" i="6"/>
  <c r="M2140" i="6"/>
  <c r="L2140" i="6"/>
  <c r="K2140" i="6"/>
  <c r="J2140" i="6"/>
  <c r="I2140" i="6"/>
  <c r="H2140" i="6"/>
  <c r="G2140" i="6"/>
  <c r="F2140" i="6"/>
  <c r="E2140" i="6"/>
  <c r="AB2139" i="6"/>
  <c r="AA2139" i="6"/>
  <c r="Z2139" i="6"/>
  <c r="Y2139" i="6"/>
  <c r="X2139" i="6"/>
  <c r="W2139" i="6"/>
  <c r="V2139" i="6"/>
  <c r="U2139" i="6"/>
  <c r="T2139" i="6"/>
  <c r="S2139" i="6"/>
  <c r="R2139" i="6"/>
  <c r="Q2139" i="6"/>
  <c r="P2139" i="6"/>
  <c r="O2139" i="6"/>
  <c r="N2139" i="6"/>
  <c r="M2139" i="6"/>
  <c r="L2139" i="6"/>
  <c r="K2139" i="6"/>
  <c r="J2139" i="6"/>
  <c r="I2139" i="6"/>
  <c r="H2139" i="6"/>
  <c r="G2139" i="6"/>
  <c r="F2139" i="6"/>
  <c r="E2139" i="6"/>
  <c r="AC2138" i="6"/>
  <c r="AC2140" i="6" s="1"/>
  <c r="AE2137" i="6"/>
  <c r="AD2137" i="6"/>
  <c r="AC2137" i="6"/>
  <c r="AB2136" i="6"/>
  <c r="AA2136" i="6"/>
  <c r="Z2136" i="6"/>
  <c r="Y2136" i="6"/>
  <c r="X2136" i="6"/>
  <c r="W2136" i="6"/>
  <c r="V2136" i="6"/>
  <c r="U2136" i="6"/>
  <c r="T2136" i="6"/>
  <c r="S2136" i="6"/>
  <c r="R2136" i="6"/>
  <c r="Q2136" i="6"/>
  <c r="P2136" i="6"/>
  <c r="O2136" i="6"/>
  <c r="N2136" i="6"/>
  <c r="M2136" i="6"/>
  <c r="L2136" i="6"/>
  <c r="K2136" i="6"/>
  <c r="J2136" i="6"/>
  <c r="I2136" i="6"/>
  <c r="H2136" i="6"/>
  <c r="G2136" i="6"/>
  <c r="F2136" i="6"/>
  <c r="E2136" i="6"/>
  <c r="AB2135" i="6"/>
  <c r="AA2135" i="6"/>
  <c r="Z2135" i="6"/>
  <c r="Y2135" i="6"/>
  <c r="X2135" i="6"/>
  <c r="W2135" i="6"/>
  <c r="V2135" i="6"/>
  <c r="U2135" i="6"/>
  <c r="T2135" i="6"/>
  <c r="S2135" i="6"/>
  <c r="R2135" i="6"/>
  <c r="Q2135" i="6"/>
  <c r="P2135" i="6"/>
  <c r="O2135" i="6"/>
  <c r="N2135" i="6"/>
  <c r="M2135" i="6"/>
  <c r="L2135" i="6"/>
  <c r="K2135" i="6"/>
  <c r="J2135" i="6"/>
  <c r="I2135" i="6"/>
  <c r="H2135" i="6"/>
  <c r="G2135" i="6"/>
  <c r="F2135" i="6"/>
  <c r="E2135" i="6"/>
  <c r="AC2134" i="6"/>
  <c r="AC2136" i="6" s="1"/>
  <c r="AE2133" i="6"/>
  <c r="AD2133" i="6"/>
  <c r="AC2133" i="6"/>
  <c r="AB2132" i="6"/>
  <c r="AA2132" i="6"/>
  <c r="Z2132" i="6"/>
  <c r="Y2132" i="6"/>
  <c r="X2132" i="6"/>
  <c r="W2132" i="6"/>
  <c r="V2132" i="6"/>
  <c r="U2132" i="6"/>
  <c r="T2132" i="6"/>
  <c r="S2132" i="6"/>
  <c r="R2132" i="6"/>
  <c r="Q2132" i="6"/>
  <c r="P2132" i="6"/>
  <c r="O2132" i="6"/>
  <c r="N2132" i="6"/>
  <c r="M2132" i="6"/>
  <c r="L2132" i="6"/>
  <c r="K2132" i="6"/>
  <c r="J2132" i="6"/>
  <c r="I2132" i="6"/>
  <c r="H2132" i="6"/>
  <c r="G2132" i="6"/>
  <c r="F2132" i="6"/>
  <c r="E2132" i="6"/>
  <c r="AB2131" i="6"/>
  <c r="AA2131" i="6"/>
  <c r="Z2131" i="6"/>
  <c r="Y2131" i="6"/>
  <c r="X2131" i="6"/>
  <c r="W2131" i="6"/>
  <c r="V2131" i="6"/>
  <c r="U2131" i="6"/>
  <c r="T2131" i="6"/>
  <c r="S2131" i="6"/>
  <c r="R2131" i="6"/>
  <c r="Q2131" i="6"/>
  <c r="P2131" i="6"/>
  <c r="O2131" i="6"/>
  <c r="N2131" i="6"/>
  <c r="M2131" i="6"/>
  <c r="L2131" i="6"/>
  <c r="K2131" i="6"/>
  <c r="J2131" i="6"/>
  <c r="I2131" i="6"/>
  <c r="H2131" i="6"/>
  <c r="G2131" i="6"/>
  <c r="F2131" i="6"/>
  <c r="E2131" i="6"/>
  <c r="AC2130" i="6"/>
  <c r="AC2132" i="6" s="1"/>
  <c r="AE2129" i="6"/>
  <c r="AD2129" i="6"/>
  <c r="AC2129" i="6"/>
  <c r="AB2128" i="6"/>
  <c r="AA2128" i="6"/>
  <c r="Z2128" i="6"/>
  <c r="Y2128" i="6"/>
  <c r="X2128" i="6"/>
  <c r="W2128" i="6"/>
  <c r="V2128" i="6"/>
  <c r="U2128" i="6"/>
  <c r="T2128" i="6"/>
  <c r="S2128" i="6"/>
  <c r="R2128" i="6"/>
  <c r="Q2128" i="6"/>
  <c r="P2128" i="6"/>
  <c r="O2128" i="6"/>
  <c r="N2128" i="6"/>
  <c r="M2128" i="6"/>
  <c r="L2128" i="6"/>
  <c r="K2128" i="6"/>
  <c r="J2128" i="6"/>
  <c r="I2128" i="6"/>
  <c r="H2128" i="6"/>
  <c r="G2128" i="6"/>
  <c r="F2128" i="6"/>
  <c r="E2128" i="6"/>
  <c r="AB2127" i="6"/>
  <c r="AA2127" i="6"/>
  <c r="Z2127" i="6"/>
  <c r="Y2127" i="6"/>
  <c r="X2127" i="6"/>
  <c r="W2127" i="6"/>
  <c r="V2127" i="6"/>
  <c r="U2127" i="6"/>
  <c r="T2127" i="6"/>
  <c r="S2127" i="6"/>
  <c r="R2127" i="6"/>
  <c r="Q2127" i="6"/>
  <c r="P2127" i="6"/>
  <c r="O2127" i="6"/>
  <c r="N2127" i="6"/>
  <c r="M2127" i="6"/>
  <c r="L2127" i="6"/>
  <c r="K2127" i="6"/>
  <c r="J2127" i="6"/>
  <c r="I2127" i="6"/>
  <c r="H2127" i="6"/>
  <c r="G2127" i="6"/>
  <c r="F2127" i="6"/>
  <c r="E2127" i="6"/>
  <c r="AC2126" i="6"/>
  <c r="AC2128" i="6" s="1"/>
  <c r="AE2125" i="6"/>
  <c r="AD2125" i="6"/>
  <c r="AC2125" i="6"/>
  <c r="AC2122" i="6"/>
  <c r="AC2121" i="6"/>
  <c r="AB2120" i="6"/>
  <c r="AA2120" i="6"/>
  <c r="Z2120" i="6"/>
  <c r="Y2120" i="6"/>
  <c r="X2120" i="6"/>
  <c r="W2120" i="6"/>
  <c r="V2120" i="6"/>
  <c r="U2120" i="6"/>
  <c r="T2120" i="6"/>
  <c r="S2120" i="6"/>
  <c r="R2120" i="6"/>
  <c r="Q2120" i="6"/>
  <c r="P2120" i="6"/>
  <c r="O2120" i="6"/>
  <c r="N2120" i="6"/>
  <c r="M2120" i="6"/>
  <c r="L2120" i="6"/>
  <c r="K2120" i="6"/>
  <c r="J2120" i="6"/>
  <c r="I2120" i="6"/>
  <c r="H2120" i="6"/>
  <c r="G2120" i="6"/>
  <c r="F2120" i="6"/>
  <c r="E2120" i="6"/>
  <c r="AB2119" i="6"/>
  <c r="AA2119" i="6"/>
  <c r="Z2119" i="6"/>
  <c r="Y2119" i="6"/>
  <c r="X2119" i="6"/>
  <c r="W2119" i="6"/>
  <c r="V2119" i="6"/>
  <c r="U2119" i="6"/>
  <c r="T2119" i="6"/>
  <c r="S2119" i="6"/>
  <c r="R2119" i="6"/>
  <c r="Q2119" i="6"/>
  <c r="P2119" i="6"/>
  <c r="O2119" i="6"/>
  <c r="N2119" i="6"/>
  <c r="M2119" i="6"/>
  <c r="L2119" i="6"/>
  <c r="K2119" i="6"/>
  <c r="J2119" i="6"/>
  <c r="I2119" i="6"/>
  <c r="H2119" i="6"/>
  <c r="G2119" i="6"/>
  <c r="F2119" i="6"/>
  <c r="E2119" i="6"/>
  <c r="AD2119" i="6" s="1"/>
  <c r="AC2118" i="6"/>
  <c r="AC2120" i="6" s="1"/>
  <c r="AE2117" i="6"/>
  <c r="AD2117" i="6"/>
  <c r="AC2117" i="6"/>
  <c r="AB2116" i="6"/>
  <c r="AA2116" i="6"/>
  <c r="Z2116" i="6"/>
  <c r="Y2116" i="6"/>
  <c r="X2116" i="6"/>
  <c r="W2116" i="6"/>
  <c r="V2116" i="6"/>
  <c r="U2116" i="6"/>
  <c r="T2116" i="6"/>
  <c r="S2116" i="6"/>
  <c r="R2116" i="6"/>
  <c r="Q2116" i="6"/>
  <c r="P2116" i="6"/>
  <c r="O2116" i="6"/>
  <c r="N2116" i="6"/>
  <c r="M2116" i="6"/>
  <c r="L2116" i="6"/>
  <c r="K2116" i="6"/>
  <c r="J2116" i="6"/>
  <c r="I2116" i="6"/>
  <c r="H2116" i="6"/>
  <c r="G2116" i="6"/>
  <c r="F2116" i="6"/>
  <c r="E2116" i="6"/>
  <c r="AB2115" i="6"/>
  <c r="AA2115" i="6"/>
  <c r="Z2115" i="6"/>
  <c r="Y2115" i="6"/>
  <c r="X2115" i="6"/>
  <c r="W2115" i="6"/>
  <c r="V2115" i="6"/>
  <c r="U2115" i="6"/>
  <c r="T2115" i="6"/>
  <c r="S2115" i="6"/>
  <c r="R2115" i="6"/>
  <c r="Q2115" i="6"/>
  <c r="P2115" i="6"/>
  <c r="O2115" i="6"/>
  <c r="N2115" i="6"/>
  <c r="M2115" i="6"/>
  <c r="L2115" i="6"/>
  <c r="K2115" i="6"/>
  <c r="J2115" i="6"/>
  <c r="I2115" i="6"/>
  <c r="H2115" i="6"/>
  <c r="G2115" i="6"/>
  <c r="F2115" i="6"/>
  <c r="E2115" i="6"/>
  <c r="AC2114" i="6"/>
  <c r="AC2116" i="6" s="1"/>
  <c r="AC2113" i="6"/>
  <c r="AB2112" i="6"/>
  <c r="AA2112" i="6"/>
  <c r="Z2112" i="6"/>
  <c r="Y2112" i="6"/>
  <c r="X2112" i="6"/>
  <c r="W2112" i="6"/>
  <c r="V2112" i="6"/>
  <c r="U2112" i="6"/>
  <c r="T2112" i="6"/>
  <c r="S2112" i="6"/>
  <c r="R2112" i="6"/>
  <c r="Q2112" i="6"/>
  <c r="P2112" i="6"/>
  <c r="O2112" i="6"/>
  <c r="N2112" i="6"/>
  <c r="M2112" i="6"/>
  <c r="L2112" i="6"/>
  <c r="K2112" i="6"/>
  <c r="J2112" i="6"/>
  <c r="I2112" i="6"/>
  <c r="H2112" i="6"/>
  <c r="G2112" i="6"/>
  <c r="F2112" i="6"/>
  <c r="E2112" i="6"/>
  <c r="AB2111" i="6"/>
  <c r="AA2111" i="6"/>
  <c r="Z2111" i="6"/>
  <c r="Y2111" i="6"/>
  <c r="X2111" i="6"/>
  <c r="W2111" i="6"/>
  <c r="V2111" i="6"/>
  <c r="U2111" i="6"/>
  <c r="T2111" i="6"/>
  <c r="S2111" i="6"/>
  <c r="R2111" i="6"/>
  <c r="Q2111" i="6"/>
  <c r="P2111" i="6"/>
  <c r="O2111" i="6"/>
  <c r="N2111" i="6"/>
  <c r="M2111" i="6"/>
  <c r="L2111" i="6"/>
  <c r="K2111" i="6"/>
  <c r="J2111" i="6"/>
  <c r="I2111" i="6"/>
  <c r="H2111" i="6"/>
  <c r="G2111" i="6"/>
  <c r="F2111" i="6"/>
  <c r="E2111" i="6"/>
  <c r="AC2110" i="6"/>
  <c r="AE2109" i="6"/>
  <c r="AD2109" i="6"/>
  <c r="AC2109" i="6"/>
  <c r="AC2143" i="6" s="1"/>
  <c r="AE2108" i="6"/>
  <c r="AD2108" i="6"/>
  <c r="Z2105" i="6"/>
  <c r="R2105" i="6"/>
  <c r="AB2104" i="6"/>
  <c r="AA2104" i="6"/>
  <c r="Z2104" i="6"/>
  <c r="Y2104" i="6"/>
  <c r="X2104" i="6"/>
  <c r="W2104" i="6"/>
  <c r="V2104" i="6"/>
  <c r="U2104" i="6"/>
  <c r="T2104" i="6"/>
  <c r="S2104" i="6"/>
  <c r="R2104" i="6"/>
  <c r="Q2104" i="6"/>
  <c r="P2104" i="6"/>
  <c r="O2104" i="6"/>
  <c r="N2104" i="6"/>
  <c r="M2104" i="6"/>
  <c r="L2104" i="6"/>
  <c r="K2104" i="6"/>
  <c r="J2104" i="6"/>
  <c r="I2104" i="6"/>
  <c r="H2104" i="6"/>
  <c r="G2104" i="6"/>
  <c r="F2104" i="6"/>
  <c r="E2104" i="6"/>
  <c r="AB2103" i="6"/>
  <c r="AB2105" i="6" s="1"/>
  <c r="AA2103" i="6"/>
  <c r="AA2105" i="6" s="1"/>
  <c r="Z2103" i="6"/>
  <c r="Y2103" i="6"/>
  <c r="Y2105" i="6" s="1"/>
  <c r="X2103" i="6"/>
  <c r="X2105" i="6" s="1"/>
  <c r="W2103" i="6"/>
  <c r="W2105" i="6" s="1"/>
  <c r="V2103" i="6"/>
  <c r="V2105" i="6" s="1"/>
  <c r="U2103" i="6"/>
  <c r="U2105" i="6" s="1"/>
  <c r="T2103" i="6"/>
  <c r="T2105" i="6" s="1"/>
  <c r="S2103" i="6"/>
  <c r="S2105" i="6" s="1"/>
  <c r="R2103" i="6"/>
  <c r="Q2103" i="6"/>
  <c r="Q2105" i="6" s="1"/>
  <c r="P2103" i="6"/>
  <c r="P2105" i="6" s="1"/>
  <c r="O2103" i="6"/>
  <c r="O2105" i="6" s="1"/>
  <c r="N2103" i="6"/>
  <c r="N2105" i="6" s="1"/>
  <c r="M2103" i="6"/>
  <c r="M2105" i="6" s="1"/>
  <c r="L2103" i="6"/>
  <c r="L2105" i="6" s="1"/>
  <c r="K2103" i="6"/>
  <c r="K2105" i="6" s="1"/>
  <c r="J2103" i="6"/>
  <c r="J2105" i="6" s="1"/>
  <c r="I2103" i="6"/>
  <c r="I2105" i="6" s="1"/>
  <c r="H2103" i="6"/>
  <c r="H2105" i="6" s="1"/>
  <c r="G2103" i="6"/>
  <c r="G2105" i="6" s="1"/>
  <c r="F2103" i="6"/>
  <c r="F2105" i="6" s="1"/>
  <c r="E2103" i="6"/>
  <c r="AB2102" i="6"/>
  <c r="AA2102" i="6"/>
  <c r="Z2102" i="6"/>
  <c r="Y2102" i="6"/>
  <c r="X2102" i="6"/>
  <c r="W2102" i="6"/>
  <c r="V2102" i="6"/>
  <c r="U2102" i="6"/>
  <c r="T2102" i="6"/>
  <c r="S2102" i="6"/>
  <c r="R2102" i="6"/>
  <c r="Q2102" i="6"/>
  <c r="P2102" i="6"/>
  <c r="O2102" i="6"/>
  <c r="N2102" i="6"/>
  <c r="M2102" i="6"/>
  <c r="L2102" i="6"/>
  <c r="K2102" i="6"/>
  <c r="J2102" i="6"/>
  <c r="I2102" i="6"/>
  <c r="H2102" i="6"/>
  <c r="G2102" i="6"/>
  <c r="F2102" i="6"/>
  <c r="E2102" i="6"/>
  <c r="AB2101" i="6"/>
  <c r="AA2101" i="6"/>
  <c r="Z2101" i="6"/>
  <c r="Y2101" i="6"/>
  <c r="X2101" i="6"/>
  <c r="W2101" i="6"/>
  <c r="V2101" i="6"/>
  <c r="U2101" i="6"/>
  <c r="T2101" i="6"/>
  <c r="S2101" i="6"/>
  <c r="R2101" i="6"/>
  <c r="Q2101" i="6"/>
  <c r="P2101" i="6"/>
  <c r="O2101" i="6"/>
  <c r="N2101" i="6"/>
  <c r="M2101" i="6"/>
  <c r="L2101" i="6"/>
  <c r="K2101" i="6"/>
  <c r="J2101" i="6"/>
  <c r="I2101" i="6"/>
  <c r="H2101" i="6"/>
  <c r="G2101" i="6"/>
  <c r="AD2101" i="6"/>
  <c r="AC2100" i="6"/>
  <c r="AC2102" i="6" s="1"/>
  <c r="AC2099" i="6"/>
  <c r="AB2098" i="6"/>
  <c r="AA2098" i="6"/>
  <c r="Z2098" i="6"/>
  <c r="Y2098" i="6"/>
  <c r="X2098" i="6"/>
  <c r="W2098" i="6"/>
  <c r="V2098" i="6"/>
  <c r="U2098" i="6"/>
  <c r="T2098" i="6"/>
  <c r="S2098" i="6"/>
  <c r="R2098" i="6"/>
  <c r="Q2098" i="6"/>
  <c r="P2098" i="6"/>
  <c r="O2098" i="6"/>
  <c r="N2098" i="6"/>
  <c r="M2098" i="6"/>
  <c r="L2098" i="6"/>
  <c r="K2098" i="6"/>
  <c r="J2098" i="6"/>
  <c r="I2098" i="6"/>
  <c r="H2098" i="6"/>
  <c r="G2098" i="6"/>
  <c r="F2098" i="6"/>
  <c r="E2098" i="6"/>
  <c r="AB2097" i="6"/>
  <c r="AA2097" i="6"/>
  <c r="Z2097" i="6"/>
  <c r="Y2097" i="6"/>
  <c r="X2097" i="6"/>
  <c r="W2097" i="6"/>
  <c r="V2097" i="6"/>
  <c r="U2097" i="6"/>
  <c r="T2097" i="6"/>
  <c r="S2097" i="6"/>
  <c r="R2097" i="6"/>
  <c r="Q2097" i="6"/>
  <c r="P2097" i="6"/>
  <c r="O2097" i="6"/>
  <c r="N2097" i="6"/>
  <c r="M2097" i="6"/>
  <c r="L2097" i="6"/>
  <c r="K2097" i="6"/>
  <c r="J2097" i="6"/>
  <c r="I2097" i="6"/>
  <c r="H2097" i="6"/>
  <c r="G2097" i="6"/>
  <c r="F2097" i="6"/>
  <c r="AD2097" i="6"/>
  <c r="AC2096" i="6"/>
  <c r="AC2098" i="6" s="1"/>
  <c r="AC2095" i="6"/>
  <c r="AC2145" i="6" s="1"/>
  <c r="AC2093" i="6"/>
  <c r="AE2092" i="6"/>
  <c r="AD2092" i="6"/>
  <c r="AC2092" i="6"/>
  <c r="AD2091" i="6"/>
  <c r="AE2090" i="6"/>
  <c r="AD2090" i="6"/>
  <c r="AB2089" i="6"/>
  <c r="AA2089" i="6"/>
  <c r="Z2089" i="6"/>
  <c r="Y2089" i="6"/>
  <c r="X2089" i="6"/>
  <c r="W2089" i="6"/>
  <c r="V2089" i="6"/>
  <c r="U2089" i="6"/>
  <c r="T2089" i="6"/>
  <c r="S2089" i="6"/>
  <c r="R2089" i="6"/>
  <c r="Q2089" i="6"/>
  <c r="P2089" i="6"/>
  <c r="O2089" i="6"/>
  <c r="N2089" i="6"/>
  <c r="M2089" i="6"/>
  <c r="L2089" i="6"/>
  <c r="K2089" i="6"/>
  <c r="J2089" i="6"/>
  <c r="I2089" i="6"/>
  <c r="H2089" i="6"/>
  <c r="G2089" i="6"/>
  <c r="F2089" i="6"/>
  <c r="E2089" i="6"/>
  <c r="AC2087" i="6"/>
  <c r="AC2089" i="6" s="1"/>
  <c r="AC2086" i="6"/>
  <c r="AB2084" i="6"/>
  <c r="AA2084" i="6"/>
  <c r="Z2084" i="6"/>
  <c r="Y2084" i="6"/>
  <c r="X2084" i="6"/>
  <c r="W2084" i="6"/>
  <c r="V2084" i="6"/>
  <c r="U2084" i="6"/>
  <c r="T2084" i="6"/>
  <c r="S2084" i="6"/>
  <c r="R2084" i="6"/>
  <c r="Q2084" i="6"/>
  <c r="P2084" i="6"/>
  <c r="O2084" i="6"/>
  <c r="N2084" i="6"/>
  <c r="M2084" i="6"/>
  <c r="L2084" i="6"/>
  <c r="K2084" i="6"/>
  <c r="J2084" i="6"/>
  <c r="I2084" i="6"/>
  <c r="H2084" i="6"/>
  <c r="G2084" i="6"/>
  <c r="F2084" i="6"/>
  <c r="E2084" i="6"/>
  <c r="AC2082" i="6"/>
  <c r="AC2084" i="6" s="1"/>
  <c r="AC2081" i="6"/>
  <c r="Y2076" i="6"/>
  <c r="V2076" i="6"/>
  <c r="N2076" i="6"/>
  <c r="H2076" i="6"/>
  <c r="AB2071" i="6"/>
  <c r="AB2073" i="6" s="1"/>
  <c r="AA2071" i="6"/>
  <c r="AA2073" i="6" s="1"/>
  <c r="Z2071" i="6"/>
  <c r="Z2073" i="6" s="1"/>
  <c r="Y2071" i="6"/>
  <c r="Y2073" i="6" s="1"/>
  <c r="X2071" i="6"/>
  <c r="X2073" i="6" s="1"/>
  <c r="W2071" i="6"/>
  <c r="W2073" i="6" s="1"/>
  <c r="V2071" i="6"/>
  <c r="V2073" i="6" s="1"/>
  <c r="U2071" i="6"/>
  <c r="U2073" i="6" s="1"/>
  <c r="T2071" i="6"/>
  <c r="T2073" i="6" s="1"/>
  <c r="S2071" i="6"/>
  <c r="S2073" i="6" s="1"/>
  <c r="R2071" i="6"/>
  <c r="R2073" i="6" s="1"/>
  <c r="Q2071" i="6"/>
  <c r="Q2073" i="6" s="1"/>
  <c r="P2071" i="6"/>
  <c r="P2073" i="6" s="1"/>
  <c r="O2071" i="6"/>
  <c r="O2073" i="6" s="1"/>
  <c r="N2071" i="6"/>
  <c r="N2073" i="6" s="1"/>
  <c r="M2071" i="6"/>
  <c r="M2073" i="6" s="1"/>
  <c r="L2071" i="6"/>
  <c r="L2073" i="6" s="1"/>
  <c r="K2071" i="6"/>
  <c r="K2073" i="6" s="1"/>
  <c r="J2071" i="6"/>
  <c r="J2073" i="6" s="1"/>
  <c r="I2071" i="6"/>
  <c r="I2073" i="6" s="1"/>
  <c r="H2071" i="6"/>
  <c r="H2073" i="6" s="1"/>
  <c r="G2071" i="6"/>
  <c r="G2073" i="6" s="1"/>
  <c r="F2071" i="6"/>
  <c r="F2073" i="6" s="1"/>
  <c r="E2071" i="6"/>
  <c r="E2073" i="6" s="1"/>
  <c r="AB2070" i="6"/>
  <c r="AB2072" i="6" s="1"/>
  <c r="AA2070" i="6"/>
  <c r="AA2072" i="6" s="1"/>
  <c r="Z2070" i="6"/>
  <c r="Z2072" i="6" s="1"/>
  <c r="Y2070" i="6"/>
  <c r="Y2072" i="6" s="1"/>
  <c r="X2070" i="6"/>
  <c r="X2072" i="6" s="1"/>
  <c r="W2070" i="6"/>
  <c r="W2072" i="6" s="1"/>
  <c r="V2070" i="6"/>
  <c r="V2072" i="6" s="1"/>
  <c r="U2070" i="6"/>
  <c r="U2072" i="6" s="1"/>
  <c r="T2070" i="6"/>
  <c r="T2072" i="6" s="1"/>
  <c r="S2070" i="6"/>
  <c r="S2072" i="6" s="1"/>
  <c r="R2070" i="6"/>
  <c r="R2072" i="6" s="1"/>
  <c r="Q2070" i="6"/>
  <c r="Q2072" i="6" s="1"/>
  <c r="P2070" i="6"/>
  <c r="P2072" i="6" s="1"/>
  <c r="O2070" i="6"/>
  <c r="O2072" i="6" s="1"/>
  <c r="N2070" i="6"/>
  <c r="N2072" i="6" s="1"/>
  <c r="M2070" i="6"/>
  <c r="M2072" i="6" s="1"/>
  <c r="L2070" i="6"/>
  <c r="L2072" i="6" s="1"/>
  <c r="K2070" i="6"/>
  <c r="K2072" i="6" s="1"/>
  <c r="J2070" i="6"/>
  <c r="J2072" i="6" s="1"/>
  <c r="I2070" i="6"/>
  <c r="I2072" i="6" s="1"/>
  <c r="H2070" i="6"/>
  <c r="H2072" i="6" s="1"/>
  <c r="G2070" i="6"/>
  <c r="G2072" i="6" s="1"/>
  <c r="F2070" i="6"/>
  <c r="F2072" i="6" s="1"/>
  <c r="E2070" i="6"/>
  <c r="E2072" i="6" s="1"/>
  <c r="AD2069" i="6"/>
  <c r="AC2069" i="6"/>
  <c r="AB2068" i="6"/>
  <c r="AA2068" i="6"/>
  <c r="Z2068" i="6"/>
  <c r="Y2068" i="6"/>
  <c r="X2068" i="6"/>
  <c r="W2068" i="6"/>
  <c r="V2068" i="6"/>
  <c r="U2068" i="6"/>
  <c r="T2068" i="6"/>
  <c r="S2068" i="6"/>
  <c r="R2068" i="6"/>
  <c r="Q2068" i="6"/>
  <c r="P2068" i="6"/>
  <c r="O2068" i="6"/>
  <c r="N2068" i="6"/>
  <c r="M2068" i="6"/>
  <c r="L2068" i="6"/>
  <c r="K2068" i="6"/>
  <c r="J2068" i="6"/>
  <c r="I2068" i="6"/>
  <c r="H2068" i="6"/>
  <c r="G2068" i="6"/>
  <c r="F2068" i="6"/>
  <c r="E2068" i="6"/>
  <c r="AB2067" i="6"/>
  <c r="AA2067" i="6"/>
  <c r="Z2067" i="6"/>
  <c r="Y2067" i="6"/>
  <c r="X2067" i="6"/>
  <c r="W2067" i="6"/>
  <c r="V2067" i="6"/>
  <c r="U2067" i="6"/>
  <c r="T2067" i="6"/>
  <c r="S2067" i="6"/>
  <c r="R2067" i="6"/>
  <c r="Q2067" i="6"/>
  <c r="P2067" i="6"/>
  <c r="O2067" i="6"/>
  <c r="N2067" i="6"/>
  <c r="M2067" i="6"/>
  <c r="L2067" i="6"/>
  <c r="K2067" i="6"/>
  <c r="J2067" i="6"/>
  <c r="I2067" i="6"/>
  <c r="H2067" i="6"/>
  <c r="G2067" i="6"/>
  <c r="F2067" i="6"/>
  <c r="E2067" i="6"/>
  <c r="AC2066" i="6"/>
  <c r="AC2068" i="6" s="1"/>
  <c r="AE2065" i="6"/>
  <c r="AD2065" i="6"/>
  <c r="AC2065" i="6"/>
  <c r="AB2064" i="6"/>
  <c r="AA2064" i="6"/>
  <c r="Z2064" i="6"/>
  <c r="Y2064" i="6"/>
  <c r="X2064" i="6"/>
  <c r="W2064" i="6"/>
  <c r="V2064" i="6"/>
  <c r="U2064" i="6"/>
  <c r="T2064" i="6"/>
  <c r="S2064" i="6"/>
  <c r="R2064" i="6"/>
  <c r="Q2064" i="6"/>
  <c r="P2064" i="6"/>
  <c r="O2064" i="6"/>
  <c r="N2064" i="6"/>
  <c r="M2064" i="6"/>
  <c r="L2064" i="6"/>
  <c r="K2064" i="6"/>
  <c r="J2064" i="6"/>
  <c r="I2064" i="6"/>
  <c r="H2064" i="6"/>
  <c r="G2064" i="6"/>
  <c r="F2064" i="6"/>
  <c r="E2064" i="6"/>
  <c r="AB2063" i="6"/>
  <c r="AA2063" i="6"/>
  <c r="Z2063" i="6"/>
  <c r="Y2063" i="6"/>
  <c r="X2063" i="6"/>
  <c r="W2063" i="6"/>
  <c r="V2063" i="6"/>
  <c r="U2063" i="6"/>
  <c r="T2063" i="6"/>
  <c r="S2063" i="6"/>
  <c r="R2063" i="6"/>
  <c r="Q2063" i="6"/>
  <c r="P2063" i="6"/>
  <c r="O2063" i="6"/>
  <c r="N2063" i="6"/>
  <c r="M2063" i="6"/>
  <c r="L2063" i="6"/>
  <c r="K2063" i="6"/>
  <c r="J2063" i="6"/>
  <c r="I2063" i="6"/>
  <c r="H2063" i="6"/>
  <c r="G2063" i="6"/>
  <c r="F2063" i="6"/>
  <c r="E2063" i="6"/>
  <c r="AC2062" i="6"/>
  <c r="AC2064" i="6" s="1"/>
  <c r="AE2061" i="6"/>
  <c r="AD2061" i="6"/>
  <c r="AC2061" i="6"/>
  <c r="AB2060" i="6"/>
  <c r="AA2060" i="6"/>
  <c r="Z2060" i="6"/>
  <c r="Y2060" i="6"/>
  <c r="X2060" i="6"/>
  <c r="W2060" i="6"/>
  <c r="V2060" i="6"/>
  <c r="U2060" i="6"/>
  <c r="T2060" i="6"/>
  <c r="S2060" i="6"/>
  <c r="R2060" i="6"/>
  <c r="Q2060" i="6"/>
  <c r="P2060" i="6"/>
  <c r="O2060" i="6"/>
  <c r="N2060" i="6"/>
  <c r="M2060" i="6"/>
  <c r="L2060" i="6"/>
  <c r="K2060" i="6"/>
  <c r="J2060" i="6"/>
  <c r="I2060" i="6"/>
  <c r="H2060" i="6"/>
  <c r="G2060" i="6"/>
  <c r="F2060" i="6"/>
  <c r="E2060" i="6"/>
  <c r="AB2059" i="6"/>
  <c r="AA2059" i="6"/>
  <c r="Z2059" i="6"/>
  <c r="Y2059" i="6"/>
  <c r="X2059" i="6"/>
  <c r="W2059" i="6"/>
  <c r="V2059" i="6"/>
  <c r="U2059" i="6"/>
  <c r="T2059" i="6"/>
  <c r="S2059" i="6"/>
  <c r="R2059" i="6"/>
  <c r="Q2059" i="6"/>
  <c r="P2059" i="6"/>
  <c r="O2059" i="6"/>
  <c r="N2059" i="6"/>
  <c r="M2059" i="6"/>
  <c r="L2059" i="6"/>
  <c r="K2059" i="6"/>
  <c r="J2059" i="6"/>
  <c r="I2059" i="6"/>
  <c r="H2059" i="6"/>
  <c r="G2059" i="6"/>
  <c r="F2059" i="6"/>
  <c r="E2059" i="6"/>
  <c r="AC2058" i="6"/>
  <c r="AC2071" i="6" s="1"/>
  <c r="AE2057" i="6"/>
  <c r="AD2057" i="6"/>
  <c r="AC2057" i="6"/>
  <c r="AC2070" i="6" s="1"/>
  <c r="AC2072" i="6" s="1"/>
  <c r="AE2056" i="6"/>
  <c r="AD2056" i="6"/>
  <c r="AB2054" i="6"/>
  <c r="AA2054" i="6"/>
  <c r="Z2054" i="6"/>
  <c r="Y2054" i="6"/>
  <c r="X2054" i="6"/>
  <c r="W2054" i="6"/>
  <c r="V2054" i="6"/>
  <c r="U2054" i="6"/>
  <c r="T2054" i="6"/>
  <c r="S2054" i="6"/>
  <c r="R2054" i="6"/>
  <c r="Q2054" i="6"/>
  <c r="P2054" i="6"/>
  <c r="O2054" i="6"/>
  <c r="N2054" i="6"/>
  <c r="M2054" i="6"/>
  <c r="L2054" i="6"/>
  <c r="K2054" i="6"/>
  <c r="J2054" i="6"/>
  <c r="I2054" i="6"/>
  <c r="H2054" i="6"/>
  <c r="G2054" i="6"/>
  <c r="F2054" i="6"/>
  <c r="E2054" i="6"/>
  <c r="AD2054" i="6" s="1"/>
  <c r="AB2053" i="6"/>
  <c r="AA2053" i="6"/>
  <c r="Z2053" i="6"/>
  <c r="Y2053" i="6"/>
  <c r="X2053" i="6"/>
  <c r="W2053" i="6"/>
  <c r="V2053" i="6"/>
  <c r="U2053" i="6"/>
  <c r="T2053" i="6"/>
  <c r="S2053" i="6"/>
  <c r="R2053" i="6"/>
  <c r="Q2053" i="6"/>
  <c r="P2053" i="6"/>
  <c r="O2053" i="6"/>
  <c r="N2053" i="6"/>
  <c r="M2053" i="6"/>
  <c r="L2053" i="6"/>
  <c r="K2053" i="6"/>
  <c r="J2053" i="6"/>
  <c r="I2053" i="6"/>
  <c r="H2053" i="6"/>
  <c r="G2053" i="6"/>
  <c r="F2053" i="6"/>
  <c r="E2053" i="6"/>
  <c r="AC2051" i="6"/>
  <c r="AC2053" i="6" s="1"/>
  <c r="AB2048" i="6"/>
  <c r="AA2048" i="6"/>
  <c r="Z2048" i="6"/>
  <c r="Y2048" i="6"/>
  <c r="X2048" i="6"/>
  <c r="W2048" i="6"/>
  <c r="V2048" i="6"/>
  <c r="U2048" i="6"/>
  <c r="T2048" i="6"/>
  <c r="S2048" i="6"/>
  <c r="R2048" i="6"/>
  <c r="Q2048" i="6"/>
  <c r="P2048" i="6"/>
  <c r="O2048" i="6"/>
  <c r="N2048" i="6"/>
  <c r="M2048" i="6"/>
  <c r="L2048" i="6"/>
  <c r="K2048" i="6"/>
  <c r="J2048" i="6"/>
  <c r="I2048" i="6"/>
  <c r="H2048" i="6"/>
  <c r="G2048" i="6"/>
  <c r="F2048" i="6"/>
  <c r="E2048" i="6"/>
  <c r="AC2046" i="6"/>
  <c r="AC2048" i="6" s="1"/>
  <c r="AC2045" i="6"/>
  <c r="Y2040" i="6"/>
  <c r="V2040" i="6"/>
  <c r="N2040" i="6"/>
  <c r="H2040" i="6"/>
  <c r="AB2035" i="6"/>
  <c r="AB2037" i="6" s="1"/>
  <c r="AA2035" i="6"/>
  <c r="AA2037" i="6" s="1"/>
  <c r="Z2035" i="6"/>
  <c r="Z2037" i="6" s="1"/>
  <c r="Y2035" i="6"/>
  <c r="Y2037" i="6" s="1"/>
  <c r="X2035" i="6"/>
  <c r="X2037" i="6" s="1"/>
  <c r="W2035" i="6"/>
  <c r="W2037" i="6" s="1"/>
  <c r="V2035" i="6"/>
  <c r="V2037" i="6" s="1"/>
  <c r="U2035" i="6"/>
  <c r="U2037" i="6" s="1"/>
  <c r="T2035" i="6"/>
  <c r="T2037" i="6" s="1"/>
  <c r="S2035" i="6"/>
  <c r="S2037" i="6" s="1"/>
  <c r="R2035" i="6"/>
  <c r="R2037" i="6" s="1"/>
  <c r="Q2035" i="6"/>
  <c r="Q2037" i="6" s="1"/>
  <c r="P2035" i="6"/>
  <c r="P2037" i="6" s="1"/>
  <c r="O2035" i="6"/>
  <c r="O2037" i="6" s="1"/>
  <c r="N2035" i="6"/>
  <c r="N2037" i="6" s="1"/>
  <c r="M2035" i="6"/>
  <c r="M2037" i="6" s="1"/>
  <c r="L2035" i="6"/>
  <c r="L2037" i="6" s="1"/>
  <c r="K2035" i="6"/>
  <c r="K2037" i="6" s="1"/>
  <c r="J2035" i="6"/>
  <c r="J2037" i="6" s="1"/>
  <c r="I2035" i="6"/>
  <c r="I2037" i="6" s="1"/>
  <c r="H2035" i="6"/>
  <c r="H2037" i="6" s="1"/>
  <c r="G2035" i="6"/>
  <c r="G2037" i="6" s="1"/>
  <c r="F2035" i="6"/>
  <c r="F2037" i="6" s="1"/>
  <c r="E2035" i="6"/>
  <c r="E2037" i="6" s="1"/>
  <c r="AB2034" i="6"/>
  <c r="AB2036" i="6" s="1"/>
  <c r="AA2034" i="6"/>
  <c r="AA2036" i="6" s="1"/>
  <c r="Z2034" i="6"/>
  <c r="Z2036" i="6" s="1"/>
  <c r="Y2034" i="6"/>
  <c r="Y2036" i="6" s="1"/>
  <c r="X2034" i="6"/>
  <c r="X2036" i="6" s="1"/>
  <c r="W2034" i="6"/>
  <c r="W2036" i="6" s="1"/>
  <c r="V2034" i="6"/>
  <c r="V2036" i="6" s="1"/>
  <c r="U2034" i="6"/>
  <c r="U2036" i="6" s="1"/>
  <c r="T2034" i="6"/>
  <c r="T2036" i="6" s="1"/>
  <c r="S2034" i="6"/>
  <c r="S2036" i="6" s="1"/>
  <c r="R2034" i="6"/>
  <c r="R2036" i="6" s="1"/>
  <c r="Q2034" i="6"/>
  <c r="Q2036" i="6" s="1"/>
  <c r="P2034" i="6"/>
  <c r="P2036" i="6" s="1"/>
  <c r="O2034" i="6"/>
  <c r="O2036" i="6" s="1"/>
  <c r="N2034" i="6"/>
  <c r="N2036" i="6" s="1"/>
  <c r="M2034" i="6"/>
  <c r="M2036" i="6" s="1"/>
  <c r="L2034" i="6"/>
  <c r="L2036" i="6" s="1"/>
  <c r="K2034" i="6"/>
  <c r="K2036" i="6" s="1"/>
  <c r="J2034" i="6"/>
  <c r="J2036" i="6" s="1"/>
  <c r="I2034" i="6"/>
  <c r="I2036" i="6" s="1"/>
  <c r="H2034" i="6"/>
  <c r="H2036" i="6" s="1"/>
  <c r="G2034" i="6"/>
  <c r="G2036" i="6" s="1"/>
  <c r="F2034" i="6"/>
  <c r="F2036" i="6" s="1"/>
  <c r="E2034" i="6"/>
  <c r="E2036" i="6" s="1"/>
  <c r="AC2033" i="6"/>
  <c r="AC2032" i="6"/>
  <c r="AB2031" i="6"/>
  <c r="AA2031" i="6"/>
  <c r="Z2031" i="6"/>
  <c r="Y2031" i="6"/>
  <c r="X2031" i="6"/>
  <c r="W2031" i="6"/>
  <c r="V2031" i="6"/>
  <c r="U2031" i="6"/>
  <c r="T2031" i="6"/>
  <c r="S2031" i="6"/>
  <c r="R2031" i="6"/>
  <c r="Q2031" i="6"/>
  <c r="P2031" i="6"/>
  <c r="O2031" i="6"/>
  <c r="N2031" i="6"/>
  <c r="M2031" i="6"/>
  <c r="L2031" i="6"/>
  <c r="K2031" i="6"/>
  <c r="J2031" i="6"/>
  <c r="I2031" i="6"/>
  <c r="H2031" i="6"/>
  <c r="G2031" i="6"/>
  <c r="F2031" i="6"/>
  <c r="E2031" i="6"/>
  <c r="AB2030" i="6"/>
  <c r="AA2030" i="6"/>
  <c r="Z2030" i="6"/>
  <c r="Y2030" i="6"/>
  <c r="X2030" i="6"/>
  <c r="W2030" i="6"/>
  <c r="V2030" i="6"/>
  <c r="U2030" i="6"/>
  <c r="T2030" i="6"/>
  <c r="S2030" i="6"/>
  <c r="R2030" i="6"/>
  <c r="Q2030" i="6"/>
  <c r="P2030" i="6"/>
  <c r="O2030" i="6"/>
  <c r="N2030" i="6"/>
  <c r="M2030" i="6"/>
  <c r="L2030" i="6"/>
  <c r="K2030" i="6"/>
  <c r="J2030" i="6"/>
  <c r="I2030" i="6"/>
  <c r="H2030" i="6"/>
  <c r="G2030" i="6"/>
  <c r="F2030" i="6"/>
  <c r="E2030" i="6"/>
  <c r="AC2029" i="6"/>
  <c r="AC2031" i="6" s="1"/>
  <c r="AE2028" i="6"/>
  <c r="AD2028" i="6"/>
  <c r="AC2028" i="6"/>
  <c r="AB2027" i="6"/>
  <c r="AA2027" i="6"/>
  <c r="Z2027" i="6"/>
  <c r="Y2027" i="6"/>
  <c r="X2027" i="6"/>
  <c r="W2027" i="6"/>
  <c r="V2027" i="6"/>
  <c r="U2027" i="6"/>
  <c r="T2027" i="6"/>
  <c r="S2027" i="6"/>
  <c r="R2027" i="6"/>
  <c r="Q2027" i="6"/>
  <c r="P2027" i="6"/>
  <c r="O2027" i="6"/>
  <c r="N2027" i="6"/>
  <c r="M2027" i="6"/>
  <c r="L2027" i="6"/>
  <c r="K2027" i="6"/>
  <c r="J2027" i="6"/>
  <c r="I2027" i="6"/>
  <c r="H2027" i="6"/>
  <c r="G2027" i="6"/>
  <c r="F2027" i="6"/>
  <c r="E2027" i="6"/>
  <c r="AB2026" i="6"/>
  <c r="AA2026" i="6"/>
  <c r="Z2026" i="6"/>
  <c r="Y2026" i="6"/>
  <c r="X2026" i="6"/>
  <c r="W2026" i="6"/>
  <c r="V2026" i="6"/>
  <c r="U2026" i="6"/>
  <c r="T2026" i="6"/>
  <c r="S2026" i="6"/>
  <c r="R2026" i="6"/>
  <c r="Q2026" i="6"/>
  <c r="P2026" i="6"/>
  <c r="O2026" i="6"/>
  <c r="N2026" i="6"/>
  <c r="M2026" i="6"/>
  <c r="L2026" i="6"/>
  <c r="K2026" i="6"/>
  <c r="J2026" i="6"/>
  <c r="I2026" i="6"/>
  <c r="H2026" i="6"/>
  <c r="G2026" i="6"/>
  <c r="F2026" i="6"/>
  <c r="E2026" i="6"/>
  <c r="AD2026" i="6" s="1"/>
  <c r="AC2025" i="6"/>
  <c r="AC2027" i="6" s="1"/>
  <c r="AE2024" i="6"/>
  <c r="AD2024" i="6"/>
  <c r="AC2024" i="6"/>
  <c r="AB2023" i="6"/>
  <c r="AA2023" i="6"/>
  <c r="Z2023" i="6"/>
  <c r="Y2023" i="6"/>
  <c r="X2023" i="6"/>
  <c r="W2023" i="6"/>
  <c r="V2023" i="6"/>
  <c r="U2023" i="6"/>
  <c r="T2023" i="6"/>
  <c r="S2023" i="6"/>
  <c r="R2023" i="6"/>
  <c r="Q2023" i="6"/>
  <c r="P2023" i="6"/>
  <c r="O2023" i="6"/>
  <c r="N2023" i="6"/>
  <c r="M2023" i="6"/>
  <c r="L2023" i="6"/>
  <c r="K2023" i="6"/>
  <c r="J2023" i="6"/>
  <c r="I2023" i="6"/>
  <c r="H2023" i="6"/>
  <c r="G2023" i="6"/>
  <c r="F2023" i="6"/>
  <c r="E2023" i="6"/>
  <c r="AB2022" i="6"/>
  <c r="AA2022" i="6"/>
  <c r="Z2022" i="6"/>
  <c r="Y2022" i="6"/>
  <c r="X2022" i="6"/>
  <c r="W2022" i="6"/>
  <c r="V2022" i="6"/>
  <c r="U2022" i="6"/>
  <c r="T2022" i="6"/>
  <c r="S2022" i="6"/>
  <c r="R2022" i="6"/>
  <c r="Q2022" i="6"/>
  <c r="P2022" i="6"/>
  <c r="O2022" i="6"/>
  <c r="N2022" i="6"/>
  <c r="M2022" i="6"/>
  <c r="L2022" i="6"/>
  <c r="K2022" i="6"/>
  <c r="J2022" i="6"/>
  <c r="I2022" i="6"/>
  <c r="H2022" i="6"/>
  <c r="G2022" i="6"/>
  <c r="F2022" i="6"/>
  <c r="E2022" i="6"/>
  <c r="AD2022" i="6" s="1"/>
  <c r="AC2021" i="6"/>
  <c r="AC2023" i="6" s="1"/>
  <c r="AE2020" i="6"/>
  <c r="AD2020" i="6"/>
  <c r="AC2020" i="6"/>
  <c r="AB2018" i="6"/>
  <c r="AA2018" i="6"/>
  <c r="Z2018" i="6"/>
  <c r="Y2018" i="6"/>
  <c r="X2018" i="6"/>
  <c r="W2018" i="6"/>
  <c r="V2018" i="6"/>
  <c r="U2018" i="6"/>
  <c r="T2018" i="6"/>
  <c r="S2018" i="6"/>
  <c r="R2018" i="6"/>
  <c r="Q2018" i="6"/>
  <c r="P2018" i="6"/>
  <c r="O2018" i="6"/>
  <c r="N2018" i="6"/>
  <c r="M2018" i="6"/>
  <c r="L2018" i="6"/>
  <c r="K2018" i="6"/>
  <c r="J2018" i="6"/>
  <c r="I2018" i="6"/>
  <c r="H2018" i="6"/>
  <c r="G2018" i="6"/>
  <c r="F2018" i="6"/>
  <c r="AC2017" i="6"/>
  <c r="AC2016" i="6"/>
  <c r="AC2013" i="6"/>
  <c r="AC2012" i="6"/>
  <c r="AB2011" i="6"/>
  <c r="AA2011" i="6"/>
  <c r="Z2011" i="6"/>
  <c r="Y2011" i="6"/>
  <c r="X2011" i="6"/>
  <c r="W2011" i="6"/>
  <c r="V2011" i="6"/>
  <c r="U2011" i="6"/>
  <c r="T2011" i="6"/>
  <c r="S2011" i="6"/>
  <c r="R2011" i="6"/>
  <c r="Q2011" i="6"/>
  <c r="P2011" i="6"/>
  <c r="O2011" i="6"/>
  <c r="N2011" i="6"/>
  <c r="M2011" i="6"/>
  <c r="L2011" i="6"/>
  <c r="K2011" i="6"/>
  <c r="J2011" i="6"/>
  <c r="I2011" i="6"/>
  <c r="H2011" i="6"/>
  <c r="G2011" i="6"/>
  <c r="F2011" i="6"/>
  <c r="E2011" i="6"/>
  <c r="AB2010" i="6"/>
  <c r="AA2010" i="6"/>
  <c r="Z2010" i="6"/>
  <c r="Y2010" i="6"/>
  <c r="X2010" i="6"/>
  <c r="W2010" i="6"/>
  <c r="V2010" i="6"/>
  <c r="U2010" i="6"/>
  <c r="T2010" i="6"/>
  <c r="S2010" i="6"/>
  <c r="R2010" i="6"/>
  <c r="Q2010" i="6"/>
  <c r="P2010" i="6"/>
  <c r="O2010" i="6"/>
  <c r="N2010" i="6"/>
  <c r="M2010" i="6"/>
  <c r="L2010" i="6"/>
  <c r="K2010" i="6"/>
  <c r="J2010" i="6"/>
  <c r="I2010" i="6"/>
  <c r="H2010" i="6"/>
  <c r="G2010" i="6"/>
  <c r="F2010" i="6"/>
  <c r="E2010" i="6"/>
  <c r="AC2009" i="6"/>
  <c r="AC2035" i="6" s="1"/>
  <c r="AC2008" i="6"/>
  <c r="AC2034" i="6" s="1"/>
  <c r="AE2007" i="6"/>
  <c r="AD2007" i="6"/>
  <c r="AB2003" i="6"/>
  <c r="AA2003" i="6"/>
  <c r="Z2003" i="6"/>
  <c r="Y2003" i="6"/>
  <c r="X2003" i="6"/>
  <c r="W2003" i="6"/>
  <c r="V2003" i="6"/>
  <c r="U2003" i="6"/>
  <c r="T2003" i="6"/>
  <c r="S2003" i="6"/>
  <c r="R2003" i="6"/>
  <c r="Q2003" i="6"/>
  <c r="P2003" i="6"/>
  <c r="O2003" i="6"/>
  <c r="N2003" i="6"/>
  <c r="M2003" i="6"/>
  <c r="L2003" i="6"/>
  <c r="K2003" i="6"/>
  <c r="J2003" i="6"/>
  <c r="I2003" i="6"/>
  <c r="H2003" i="6"/>
  <c r="G2003" i="6"/>
  <c r="F2003" i="6"/>
  <c r="E2003" i="6"/>
  <c r="AB2002" i="6"/>
  <c r="AB2004" i="6" s="1"/>
  <c r="AA2002" i="6"/>
  <c r="AA2004" i="6" s="1"/>
  <c r="Z2002" i="6"/>
  <c r="Z2004" i="6" s="1"/>
  <c r="Y2002" i="6"/>
  <c r="Y2004" i="6" s="1"/>
  <c r="X2002" i="6"/>
  <c r="X2004" i="6" s="1"/>
  <c r="W2002" i="6"/>
  <c r="W2004" i="6" s="1"/>
  <c r="V2002" i="6"/>
  <c r="V2004" i="6" s="1"/>
  <c r="U2002" i="6"/>
  <c r="U2004" i="6" s="1"/>
  <c r="T2002" i="6"/>
  <c r="T2004" i="6" s="1"/>
  <c r="S2002" i="6"/>
  <c r="S2004" i="6" s="1"/>
  <c r="R2002" i="6"/>
  <c r="R2004" i="6" s="1"/>
  <c r="Q2002" i="6"/>
  <c r="Q2004" i="6" s="1"/>
  <c r="P2002" i="6"/>
  <c r="P2004" i="6" s="1"/>
  <c r="O2002" i="6"/>
  <c r="O2004" i="6" s="1"/>
  <c r="N2002" i="6"/>
  <c r="N2004" i="6" s="1"/>
  <c r="M2002" i="6"/>
  <c r="M2004" i="6" s="1"/>
  <c r="L2002" i="6"/>
  <c r="L2004" i="6" s="1"/>
  <c r="K2002" i="6"/>
  <c r="K2004" i="6" s="1"/>
  <c r="J2002" i="6"/>
  <c r="J2004" i="6" s="1"/>
  <c r="I2002" i="6"/>
  <c r="I2004" i="6" s="1"/>
  <c r="H2002" i="6"/>
  <c r="H2004" i="6" s="1"/>
  <c r="G2002" i="6"/>
  <c r="G2004" i="6" s="1"/>
  <c r="F2002" i="6"/>
  <c r="F2004" i="6" s="1"/>
  <c r="E2002" i="6"/>
  <c r="E2004" i="6" s="1"/>
  <c r="AB2001" i="6"/>
  <c r="AA2001" i="6"/>
  <c r="Z2001" i="6"/>
  <c r="Y2001" i="6"/>
  <c r="X2001" i="6"/>
  <c r="W2001" i="6"/>
  <c r="V2001" i="6"/>
  <c r="U2001" i="6"/>
  <c r="T2001" i="6"/>
  <c r="S2001" i="6"/>
  <c r="R2001" i="6"/>
  <c r="Q2001" i="6"/>
  <c r="P2001" i="6"/>
  <c r="O2001" i="6"/>
  <c r="N2001" i="6"/>
  <c r="M2001" i="6"/>
  <c r="L2001" i="6"/>
  <c r="K2001" i="6"/>
  <c r="J2001" i="6"/>
  <c r="I2001" i="6"/>
  <c r="H2001" i="6"/>
  <c r="G2001" i="6"/>
  <c r="F2001" i="6"/>
  <c r="E2001" i="6"/>
  <c r="AB2000" i="6"/>
  <c r="AA2000" i="6"/>
  <c r="Z2000" i="6"/>
  <c r="Y2000" i="6"/>
  <c r="X2000" i="6"/>
  <c r="W2000" i="6"/>
  <c r="V2000" i="6"/>
  <c r="U2000" i="6"/>
  <c r="T2000" i="6"/>
  <c r="S2000" i="6"/>
  <c r="R2000" i="6"/>
  <c r="Q2000" i="6"/>
  <c r="P2000" i="6"/>
  <c r="O2000" i="6"/>
  <c r="N2000" i="6"/>
  <c r="M2000" i="6"/>
  <c r="L2000" i="6"/>
  <c r="K2000" i="6"/>
  <c r="J2000" i="6"/>
  <c r="I2000" i="6"/>
  <c r="H2000" i="6"/>
  <c r="G2000" i="6"/>
  <c r="F2000" i="6"/>
  <c r="AC1999" i="6"/>
  <c r="AC2001" i="6" s="1"/>
  <c r="AC1998" i="6"/>
  <c r="AB1997" i="6"/>
  <c r="AA1997" i="6"/>
  <c r="Z1997" i="6"/>
  <c r="Y1997" i="6"/>
  <c r="X1997" i="6"/>
  <c r="W1997" i="6"/>
  <c r="V1997" i="6"/>
  <c r="U1997" i="6"/>
  <c r="T1997" i="6"/>
  <c r="S1997" i="6"/>
  <c r="R1997" i="6"/>
  <c r="Q1997" i="6"/>
  <c r="P1997" i="6"/>
  <c r="O1997" i="6"/>
  <c r="N1997" i="6"/>
  <c r="M1997" i="6"/>
  <c r="L1997" i="6"/>
  <c r="K1997" i="6"/>
  <c r="J1997" i="6"/>
  <c r="I1997" i="6"/>
  <c r="H1997" i="6"/>
  <c r="G1997" i="6"/>
  <c r="F1997" i="6"/>
  <c r="E1997" i="6"/>
  <c r="AB1996" i="6"/>
  <c r="AA1996" i="6"/>
  <c r="Z1996" i="6"/>
  <c r="Y1996" i="6"/>
  <c r="X1996" i="6"/>
  <c r="W1996" i="6"/>
  <c r="V1996" i="6"/>
  <c r="U1996" i="6"/>
  <c r="T1996" i="6"/>
  <c r="S1996" i="6"/>
  <c r="R1996" i="6"/>
  <c r="Q1996" i="6"/>
  <c r="P1996" i="6"/>
  <c r="O1996" i="6"/>
  <c r="N1996" i="6"/>
  <c r="M1996" i="6"/>
  <c r="L1996" i="6"/>
  <c r="K1996" i="6"/>
  <c r="J1996" i="6"/>
  <c r="I1996" i="6"/>
  <c r="H1996" i="6"/>
  <c r="G1996" i="6"/>
  <c r="F1996" i="6"/>
  <c r="E1996" i="6"/>
  <c r="AC1995" i="6"/>
  <c r="AC1997" i="6" s="1"/>
  <c r="AC1994" i="6"/>
  <c r="AB1993" i="6"/>
  <c r="AA1993" i="6"/>
  <c r="Z1993" i="6"/>
  <c r="Y1993" i="6"/>
  <c r="X1993" i="6"/>
  <c r="W1993" i="6"/>
  <c r="V1993" i="6"/>
  <c r="U1993" i="6"/>
  <c r="T1993" i="6"/>
  <c r="S1993" i="6"/>
  <c r="R1993" i="6"/>
  <c r="Q1993" i="6"/>
  <c r="P1993" i="6"/>
  <c r="O1993" i="6"/>
  <c r="N1993" i="6"/>
  <c r="M1993" i="6"/>
  <c r="L1993" i="6"/>
  <c r="K1993" i="6"/>
  <c r="J1993" i="6"/>
  <c r="I1993" i="6"/>
  <c r="H1993" i="6"/>
  <c r="G1993" i="6"/>
  <c r="F1993" i="6"/>
  <c r="E1993" i="6"/>
  <c r="AE1992" i="6"/>
  <c r="AD1992" i="6"/>
  <c r="AC1990" i="6"/>
  <c r="AC1989" i="6"/>
  <c r="AB1987" i="6"/>
  <c r="AA1987" i="6"/>
  <c r="Z1987" i="6"/>
  <c r="Y1987" i="6"/>
  <c r="X1987" i="6"/>
  <c r="W1987" i="6"/>
  <c r="V1987" i="6"/>
  <c r="U1987" i="6"/>
  <c r="T1987" i="6"/>
  <c r="S1987" i="6"/>
  <c r="R1987" i="6"/>
  <c r="Q1987" i="6"/>
  <c r="P1987" i="6"/>
  <c r="O1987" i="6"/>
  <c r="N1987" i="6"/>
  <c r="M1987" i="6"/>
  <c r="L1987" i="6"/>
  <c r="K1987" i="6"/>
  <c r="J1987" i="6"/>
  <c r="I1987" i="6"/>
  <c r="H1987" i="6"/>
  <c r="G1987" i="6"/>
  <c r="F1987" i="6"/>
  <c r="E1987" i="6"/>
  <c r="AC1985" i="6"/>
  <c r="AC1984" i="6"/>
  <c r="AC1987" i="6" s="1"/>
  <c r="AB1982" i="6"/>
  <c r="AA1982" i="6"/>
  <c r="Z1982" i="6"/>
  <c r="Y1982" i="6"/>
  <c r="X1982" i="6"/>
  <c r="W1982" i="6"/>
  <c r="V1982" i="6"/>
  <c r="U1982" i="6"/>
  <c r="T1982" i="6"/>
  <c r="S1982" i="6"/>
  <c r="R1982" i="6"/>
  <c r="Q1982" i="6"/>
  <c r="P1982" i="6"/>
  <c r="O1982" i="6"/>
  <c r="N1982" i="6"/>
  <c r="M1982" i="6"/>
  <c r="L1982" i="6"/>
  <c r="K1982" i="6"/>
  <c r="J1982" i="6"/>
  <c r="I1982" i="6"/>
  <c r="H1982" i="6"/>
  <c r="G1982" i="6"/>
  <c r="F1982" i="6"/>
  <c r="E1982" i="6"/>
  <c r="AC1980" i="6"/>
  <c r="AC1982" i="6" s="1"/>
  <c r="AC1979" i="6"/>
  <c r="Y1974" i="6"/>
  <c r="V1974" i="6"/>
  <c r="N1974" i="6"/>
  <c r="H1974" i="6"/>
  <c r="AB1972" i="6"/>
  <c r="AA1972" i="6"/>
  <c r="Z1972" i="6"/>
  <c r="Y1972" i="6"/>
  <c r="X1972" i="6"/>
  <c r="W1972" i="6"/>
  <c r="V1972" i="6"/>
  <c r="U1972" i="6"/>
  <c r="T1972" i="6"/>
  <c r="S1972" i="6"/>
  <c r="R1972" i="6"/>
  <c r="Q1972" i="6"/>
  <c r="P1972" i="6"/>
  <c r="O1972" i="6"/>
  <c r="N1972" i="6"/>
  <c r="M1972" i="6"/>
  <c r="L1972" i="6"/>
  <c r="K1972" i="6"/>
  <c r="J1972" i="6"/>
  <c r="I1972" i="6"/>
  <c r="H1972" i="6"/>
  <c r="G1972" i="6"/>
  <c r="F1972" i="6"/>
  <c r="E1972" i="6"/>
  <c r="AB1969" i="6"/>
  <c r="AB1971" i="6" s="1"/>
  <c r="AA1969" i="6"/>
  <c r="AA1971" i="6" s="1"/>
  <c r="Z1969" i="6"/>
  <c r="Z1971" i="6" s="1"/>
  <c r="Y1969" i="6"/>
  <c r="Y1971" i="6" s="1"/>
  <c r="X1969" i="6"/>
  <c r="X1971" i="6" s="1"/>
  <c r="W1969" i="6"/>
  <c r="W1971" i="6" s="1"/>
  <c r="V1969" i="6"/>
  <c r="V1971" i="6" s="1"/>
  <c r="U1969" i="6"/>
  <c r="U1971" i="6" s="1"/>
  <c r="T1969" i="6"/>
  <c r="T1971" i="6" s="1"/>
  <c r="S1969" i="6"/>
  <c r="S1971" i="6" s="1"/>
  <c r="R1969" i="6"/>
  <c r="R1971" i="6" s="1"/>
  <c r="Q1969" i="6"/>
  <c r="Q1971" i="6" s="1"/>
  <c r="P1969" i="6"/>
  <c r="P1971" i="6" s="1"/>
  <c r="O1969" i="6"/>
  <c r="O1971" i="6" s="1"/>
  <c r="N1969" i="6"/>
  <c r="N1971" i="6" s="1"/>
  <c r="M1969" i="6"/>
  <c r="M1971" i="6" s="1"/>
  <c r="L1969" i="6"/>
  <c r="L1971" i="6" s="1"/>
  <c r="K1969" i="6"/>
  <c r="K1971" i="6" s="1"/>
  <c r="J1969" i="6"/>
  <c r="J1971" i="6" s="1"/>
  <c r="I1969" i="6"/>
  <c r="I1971" i="6" s="1"/>
  <c r="H1969" i="6"/>
  <c r="H1971" i="6" s="1"/>
  <c r="G1969" i="6"/>
  <c r="G1971" i="6" s="1"/>
  <c r="F1969" i="6"/>
  <c r="F1971" i="6" s="1"/>
  <c r="E1969" i="6"/>
  <c r="E1971" i="6" s="1"/>
  <c r="AB1968" i="6"/>
  <c r="AB1970" i="6" s="1"/>
  <c r="AA1968" i="6"/>
  <c r="AA1970" i="6" s="1"/>
  <c r="Z1968" i="6"/>
  <c r="Z1970" i="6" s="1"/>
  <c r="Y1968" i="6"/>
  <c r="Y1970" i="6" s="1"/>
  <c r="X1968" i="6"/>
  <c r="X1970" i="6" s="1"/>
  <c r="W1968" i="6"/>
  <c r="W1970" i="6" s="1"/>
  <c r="V1968" i="6"/>
  <c r="V1970" i="6" s="1"/>
  <c r="U1968" i="6"/>
  <c r="U1970" i="6" s="1"/>
  <c r="T1968" i="6"/>
  <c r="T1970" i="6" s="1"/>
  <c r="S1968" i="6"/>
  <c r="S1970" i="6" s="1"/>
  <c r="R1968" i="6"/>
  <c r="R1970" i="6" s="1"/>
  <c r="Q1968" i="6"/>
  <c r="Q1970" i="6" s="1"/>
  <c r="P1968" i="6"/>
  <c r="P1970" i="6" s="1"/>
  <c r="O1968" i="6"/>
  <c r="O1970" i="6" s="1"/>
  <c r="N1968" i="6"/>
  <c r="N1970" i="6" s="1"/>
  <c r="M1968" i="6"/>
  <c r="M1970" i="6" s="1"/>
  <c r="L1968" i="6"/>
  <c r="L1970" i="6" s="1"/>
  <c r="K1968" i="6"/>
  <c r="K1970" i="6" s="1"/>
  <c r="J1968" i="6"/>
  <c r="J1970" i="6" s="1"/>
  <c r="I1968" i="6"/>
  <c r="I1970" i="6" s="1"/>
  <c r="H1968" i="6"/>
  <c r="H1970" i="6" s="1"/>
  <c r="G1968" i="6"/>
  <c r="G1970" i="6" s="1"/>
  <c r="F1968" i="6"/>
  <c r="F1970" i="6" s="1"/>
  <c r="E1968" i="6"/>
  <c r="E1970" i="6" s="1"/>
  <c r="AD1967" i="6"/>
  <c r="AC1967" i="6"/>
  <c r="AD1966" i="6"/>
  <c r="AC1966" i="6"/>
  <c r="AB1964" i="6"/>
  <c r="AA1964" i="6"/>
  <c r="Z1964" i="6"/>
  <c r="Y1964" i="6"/>
  <c r="X1964" i="6"/>
  <c r="W1964" i="6"/>
  <c r="V1964" i="6"/>
  <c r="U1964" i="6"/>
  <c r="T1964" i="6"/>
  <c r="S1964" i="6"/>
  <c r="R1964" i="6"/>
  <c r="Q1964" i="6"/>
  <c r="P1964" i="6"/>
  <c r="O1964" i="6"/>
  <c r="N1964" i="6"/>
  <c r="M1964" i="6"/>
  <c r="L1964" i="6"/>
  <c r="K1964" i="6"/>
  <c r="J1964" i="6"/>
  <c r="I1964" i="6"/>
  <c r="H1964" i="6"/>
  <c r="G1964" i="6"/>
  <c r="F1964" i="6"/>
  <c r="E1964" i="6"/>
  <c r="AC1963" i="6"/>
  <c r="AC1962" i="6"/>
  <c r="AC1959" i="6"/>
  <c r="AC1958" i="6"/>
  <c r="AB1957" i="6"/>
  <c r="AA1957" i="6"/>
  <c r="Z1957" i="6"/>
  <c r="Y1957" i="6"/>
  <c r="X1957" i="6"/>
  <c r="W1957" i="6"/>
  <c r="V1957" i="6"/>
  <c r="U1957" i="6"/>
  <c r="T1957" i="6"/>
  <c r="S1957" i="6"/>
  <c r="R1957" i="6"/>
  <c r="Q1957" i="6"/>
  <c r="P1957" i="6"/>
  <c r="O1957" i="6"/>
  <c r="N1957" i="6"/>
  <c r="M1957" i="6"/>
  <c r="L1957" i="6"/>
  <c r="K1957" i="6"/>
  <c r="J1957" i="6"/>
  <c r="I1957" i="6"/>
  <c r="H1957" i="6"/>
  <c r="G1957" i="6"/>
  <c r="F1957" i="6"/>
  <c r="E1957" i="6"/>
  <c r="AB1956" i="6"/>
  <c r="AA1956" i="6"/>
  <c r="Z1956" i="6"/>
  <c r="Y1956" i="6"/>
  <c r="X1956" i="6"/>
  <c r="W1956" i="6"/>
  <c r="V1956" i="6"/>
  <c r="U1956" i="6"/>
  <c r="T1956" i="6"/>
  <c r="S1956" i="6"/>
  <c r="R1956" i="6"/>
  <c r="Q1956" i="6"/>
  <c r="P1956" i="6"/>
  <c r="O1956" i="6"/>
  <c r="N1956" i="6"/>
  <c r="M1956" i="6"/>
  <c r="L1956" i="6"/>
  <c r="K1956" i="6"/>
  <c r="J1956" i="6"/>
  <c r="I1956" i="6"/>
  <c r="H1956" i="6"/>
  <c r="G1956" i="6"/>
  <c r="F1956" i="6"/>
  <c r="E1956" i="6"/>
  <c r="AC1955" i="6"/>
  <c r="AC1957" i="6" s="1"/>
  <c r="AC1954" i="6"/>
  <c r="AB1953" i="6"/>
  <c r="AA1953" i="6"/>
  <c r="Z1953" i="6"/>
  <c r="Y1953" i="6"/>
  <c r="X1953" i="6"/>
  <c r="W1953" i="6"/>
  <c r="V1953" i="6"/>
  <c r="U1953" i="6"/>
  <c r="T1953" i="6"/>
  <c r="S1953" i="6"/>
  <c r="R1953" i="6"/>
  <c r="Q1953" i="6"/>
  <c r="P1953" i="6"/>
  <c r="O1953" i="6"/>
  <c r="N1953" i="6"/>
  <c r="M1953" i="6"/>
  <c r="L1953" i="6"/>
  <c r="K1953" i="6"/>
  <c r="J1953" i="6"/>
  <c r="I1953" i="6"/>
  <c r="H1953" i="6"/>
  <c r="G1953" i="6"/>
  <c r="F1953" i="6"/>
  <c r="E1953" i="6"/>
  <c r="AB1952" i="6"/>
  <c r="AA1952" i="6"/>
  <c r="Z1952" i="6"/>
  <c r="Y1952" i="6"/>
  <c r="X1952" i="6"/>
  <c r="W1952" i="6"/>
  <c r="V1952" i="6"/>
  <c r="U1952" i="6"/>
  <c r="T1952" i="6"/>
  <c r="S1952" i="6"/>
  <c r="R1952" i="6"/>
  <c r="Q1952" i="6"/>
  <c r="P1952" i="6"/>
  <c r="O1952" i="6"/>
  <c r="N1952" i="6"/>
  <c r="M1952" i="6"/>
  <c r="L1952" i="6"/>
  <c r="K1952" i="6"/>
  <c r="J1952" i="6"/>
  <c r="I1952" i="6"/>
  <c r="H1952" i="6"/>
  <c r="G1952" i="6"/>
  <c r="F1952" i="6"/>
  <c r="E1952" i="6"/>
  <c r="AC1951" i="6"/>
  <c r="AC1953" i="6" s="1"/>
  <c r="AC1950" i="6"/>
  <c r="AB1949" i="6"/>
  <c r="AA1949" i="6"/>
  <c r="Z1949" i="6"/>
  <c r="Y1949" i="6"/>
  <c r="X1949" i="6"/>
  <c r="W1949" i="6"/>
  <c r="V1949" i="6"/>
  <c r="U1949" i="6"/>
  <c r="T1949" i="6"/>
  <c r="S1949" i="6"/>
  <c r="R1949" i="6"/>
  <c r="Q1949" i="6"/>
  <c r="P1949" i="6"/>
  <c r="O1949" i="6"/>
  <c r="N1949" i="6"/>
  <c r="M1949" i="6"/>
  <c r="L1949" i="6"/>
  <c r="K1949" i="6"/>
  <c r="J1949" i="6"/>
  <c r="I1949" i="6"/>
  <c r="H1949" i="6"/>
  <c r="G1949" i="6"/>
  <c r="F1949" i="6"/>
  <c r="E1949" i="6"/>
  <c r="AB1948" i="6"/>
  <c r="AA1948" i="6"/>
  <c r="Z1948" i="6"/>
  <c r="Y1948" i="6"/>
  <c r="X1948" i="6"/>
  <c r="W1948" i="6"/>
  <c r="V1948" i="6"/>
  <c r="U1948" i="6"/>
  <c r="T1948" i="6"/>
  <c r="S1948" i="6"/>
  <c r="R1948" i="6"/>
  <c r="Q1948" i="6"/>
  <c r="P1948" i="6"/>
  <c r="O1948" i="6"/>
  <c r="N1948" i="6"/>
  <c r="M1948" i="6"/>
  <c r="L1948" i="6"/>
  <c r="K1948" i="6"/>
  <c r="J1948" i="6"/>
  <c r="I1948" i="6"/>
  <c r="H1948" i="6"/>
  <c r="G1948" i="6"/>
  <c r="F1948" i="6"/>
  <c r="E1948" i="6"/>
  <c r="AC1947" i="6"/>
  <c r="AC1949" i="6" s="1"/>
  <c r="AC1946" i="6"/>
  <c r="AB1945" i="6"/>
  <c r="AA1945" i="6"/>
  <c r="Z1945" i="6"/>
  <c r="Y1945" i="6"/>
  <c r="X1945" i="6"/>
  <c r="W1945" i="6"/>
  <c r="V1945" i="6"/>
  <c r="U1945" i="6"/>
  <c r="T1945" i="6"/>
  <c r="S1945" i="6"/>
  <c r="R1945" i="6"/>
  <c r="Q1945" i="6"/>
  <c r="P1945" i="6"/>
  <c r="O1945" i="6"/>
  <c r="N1945" i="6"/>
  <c r="M1945" i="6"/>
  <c r="L1945" i="6"/>
  <c r="K1945" i="6"/>
  <c r="J1945" i="6"/>
  <c r="I1945" i="6"/>
  <c r="H1945" i="6"/>
  <c r="G1945" i="6"/>
  <c r="F1945" i="6"/>
  <c r="E1945" i="6"/>
  <c r="AB1944" i="6"/>
  <c r="AA1944" i="6"/>
  <c r="Z1944" i="6"/>
  <c r="Y1944" i="6"/>
  <c r="X1944" i="6"/>
  <c r="W1944" i="6"/>
  <c r="V1944" i="6"/>
  <c r="U1944" i="6"/>
  <c r="T1944" i="6"/>
  <c r="S1944" i="6"/>
  <c r="R1944" i="6"/>
  <c r="Q1944" i="6"/>
  <c r="P1944" i="6"/>
  <c r="O1944" i="6"/>
  <c r="N1944" i="6"/>
  <c r="M1944" i="6"/>
  <c r="L1944" i="6"/>
  <c r="K1944" i="6"/>
  <c r="J1944" i="6"/>
  <c r="I1944" i="6"/>
  <c r="H1944" i="6"/>
  <c r="G1944" i="6"/>
  <c r="F1944" i="6"/>
  <c r="E1944" i="6"/>
  <c r="AC1943" i="6"/>
  <c r="AC1969" i="6" s="1"/>
  <c r="AC1942" i="6"/>
  <c r="AC1968" i="6" s="1"/>
  <c r="AB1937" i="6"/>
  <c r="AA1937" i="6"/>
  <c r="Z1937" i="6"/>
  <c r="Y1937" i="6"/>
  <c r="X1937" i="6"/>
  <c r="W1937" i="6"/>
  <c r="V1937" i="6"/>
  <c r="U1937" i="6"/>
  <c r="T1937" i="6"/>
  <c r="S1937" i="6"/>
  <c r="R1937" i="6"/>
  <c r="Q1937" i="6"/>
  <c r="P1937" i="6"/>
  <c r="O1937" i="6"/>
  <c r="N1937" i="6"/>
  <c r="M1937" i="6"/>
  <c r="L1937" i="6"/>
  <c r="K1937" i="6"/>
  <c r="J1937" i="6"/>
  <c r="I1937" i="6"/>
  <c r="H1937" i="6"/>
  <c r="G1937" i="6"/>
  <c r="F1937" i="6"/>
  <c r="E1937" i="6"/>
  <c r="AB1936" i="6"/>
  <c r="AB1938" i="6" s="1"/>
  <c r="AA1936" i="6"/>
  <c r="AA1938" i="6" s="1"/>
  <c r="Z1936" i="6"/>
  <c r="Z1938" i="6" s="1"/>
  <c r="Y1936" i="6"/>
  <c r="Y1938" i="6" s="1"/>
  <c r="X1936" i="6"/>
  <c r="X1938" i="6" s="1"/>
  <c r="W1936" i="6"/>
  <c r="W1938" i="6" s="1"/>
  <c r="V1936" i="6"/>
  <c r="V1938" i="6" s="1"/>
  <c r="U1936" i="6"/>
  <c r="U1938" i="6" s="1"/>
  <c r="T1936" i="6"/>
  <c r="T1938" i="6" s="1"/>
  <c r="S1936" i="6"/>
  <c r="S1938" i="6" s="1"/>
  <c r="R1936" i="6"/>
  <c r="R1938" i="6" s="1"/>
  <c r="Q1936" i="6"/>
  <c r="Q1938" i="6" s="1"/>
  <c r="P1936" i="6"/>
  <c r="P1938" i="6" s="1"/>
  <c r="O1936" i="6"/>
  <c r="O1938" i="6" s="1"/>
  <c r="N1936" i="6"/>
  <c r="N1938" i="6" s="1"/>
  <c r="M1936" i="6"/>
  <c r="M1938" i="6" s="1"/>
  <c r="L1936" i="6"/>
  <c r="L1938" i="6" s="1"/>
  <c r="K1936" i="6"/>
  <c r="K1938" i="6" s="1"/>
  <c r="J1936" i="6"/>
  <c r="J1938" i="6" s="1"/>
  <c r="I1936" i="6"/>
  <c r="I1938" i="6" s="1"/>
  <c r="H1936" i="6"/>
  <c r="H1938" i="6" s="1"/>
  <c r="G1936" i="6"/>
  <c r="G1938" i="6" s="1"/>
  <c r="F1936" i="6"/>
  <c r="F1938" i="6" s="1"/>
  <c r="E1936" i="6"/>
  <c r="E1938" i="6" s="1"/>
  <c r="AB1935" i="6"/>
  <c r="AA1935" i="6"/>
  <c r="Z1935" i="6"/>
  <c r="Y1935" i="6"/>
  <c r="X1935" i="6"/>
  <c r="W1935" i="6"/>
  <c r="V1935" i="6"/>
  <c r="U1935" i="6"/>
  <c r="T1935" i="6"/>
  <c r="S1935" i="6"/>
  <c r="R1935" i="6"/>
  <c r="Q1935" i="6"/>
  <c r="P1935" i="6"/>
  <c r="O1935" i="6"/>
  <c r="N1935" i="6"/>
  <c r="M1935" i="6"/>
  <c r="L1935" i="6"/>
  <c r="K1935" i="6"/>
  <c r="J1935" i="6"/>
  <c r="I1935" i="6"/>
  <c r="H1935" i="6"/>
  <c r="G1935" i="6"/>
  <c r="F1935" i="6"/>
  <c r="E1935" i="6"/>
  <c r="AB1934" i="6"/>
  <c r="AA1934" i="6"/>
  <c r="Z1934" i="6"/>
  <c r="Y1934" i="6"/>
  <c r="X1934" i="6"/>
  <c r="W1934" i="6"/>
  <c r="V1934" i="6"/>
  <c r="U1934" i="6"/>
  <c r="T1934" i="6"/>
  <c r="S1934" i="6"/>
  <c r="R1934" i="6"/>
  <c r="Q1934" i="6"/>
  <c r="P1934" i="6"/>
  <c r="O1934" i="6"/>
  <c r="N1934" i="6"/>
  <c r="M1934" i="6"/>
  <c r="L1934" i="6"/>
  <c r="K1934" i="6"/>
  <c r="J1934" i="6"/>
  <c r="I1934" i="6"/>
  <c r="H1934" i="6"/>
  <c r="G1934" i="6"/>
  <c r="F1934" i="6"/>
  <c r="E1934" i="6"/>
  <c r="AC1933" i="6"/>
  <c r="AC1935" i="6" s="1"/>
  <c r="AC1932" i="6"/>
  <c r="AB1931" i="6"/>
  <c r="AA1931" i="6"/>
  <c r="Z1931" i="6"/>
  <c r="Y1931" i="6"/>
  <c r="X1931" i="6"/>
  <c r="W1931" i="6"/>
  <c r="V1931" i="6"/>
  <c r="U1931" i="6"/>
  <c r="T1931" i="6"/>
  <c r="S1931" i="6"/>
  <c r="R1931" i="6"/>
  <c r="Q1931" i="6"/>
  <c r="P1931" i="6"/>
  <c r="O1931" i="6"/>
  <c r="N1931" i="6"/>
  <c r="M1931" i="6"/>
  <c r="L1931" i="6"/>
  <c r="K1931" i="6"/>
  <c r="J1931" i="6"/>
  <c r="I1931" i="6"/>
  <c r="H1931" i="6"/>
  <c r="G1931" i="6"/>
  <c r="F1931" i="6"/>
  <c r="E1931" i="6"/>
  <c r="AB1930" i="6"/>
  <c r="AA1930" i="6"/>
  <c r="Z1930" i="6"/>
  <c r="Y1930" i="6"/>
  <c r="X1930" i="6"/>
  <c r="W1930" i="6"/>
  <c r="V1930" i="6"/>
  <c r="U1930" i="6"/>
  <c r="T1930" i="6"/>
  <c r="S1930" i="6"/>
  <c r="R1930" i="6"/>
  <c r="Q1930" i="6"/>
  <c r="P1930" i="6"/>
  <c r="O1930" i="6"/>
  <c r="N1930" i="6"/>
  <c r="M1930" i="6"/>
  <c r="L1930" i="6"/>
  <c r="K1930" i="6"/>
  <c r="J1930" i="6"/>
  <c r="I1930" i="6"/>
  <c r="H1930" i="6"/>
  <c r="G1930" i="6"/>
  <c r="F1930" i="6"/>
  <c r="AC1929" i="6"/>
  <c r="AC1971" i="6" s="1"/>
  <c r="AC1928" i="6"/>
  <c r="AC1970" i="6" s="1"/>
  <c r="AB1926" i="6"/>
  <c r="AA1926" i="6"/>
  <c r="Z1926" i="6"/>
  <c r="Y1926" i="6"/>
  <c r="X1926" i="6"/>
  <c r="W1926" i="6"/>
  <c r="V1926" i="6"/>
  <c r="U1926" i="6"/>
  <c r="T1926" i="6"/>
  <c r="S1926" i="6"/>
  <c r="R1926" i="6"/>
  <c r="Q1926" i="6"/>
  <c r="P1926" i="6"/>
  <c r="O1926" i="6"/>
  <c r="N1926" i="6"/>
  <c r="M1926" i="6"/>
  <c r="L1926" i="6"/>
  <c r="K1926" i="6"/>
  <c r="J1926" i="6"/>
  <c r="I1926" i="6"/>
  <c r="H1926" i="6"/>
  <c r="G1926" i="6"/>
  <c r="F1926" i="6"/>
  <c r="E1926" i="6"/>
  <c r="AC1924" i="6"/>
  <c r="AC1926" i="6" s="1"/>
  <c r="AC1923" i="6"/>
  <c r="AB1921" i="6"/>
  <c r="AA1921" i="6"/>
  <c r="Z1921" i="6"/>
  <c r="Y1921" i="6"/>
  <c r="X1921" i="6"/>
  <c r="W1921" i="6"/>
  <c r="V1921" i="6"/>
  <c r="U1921" i="6"/>
  <c r="T1921" i="6"/>
  <c r="S1921" i="6"/>
  <c r="R1921" i="6"/>
  <c r="Q1921" i="6"/>
  <c r="P1921" i="6"/>
  <c r="O1921" i="6"/>
  <c r="N1921" i="6"/>
  <c r="M1921" i="6"/>
  <c r="L1921" i="6"/>
  <c r="K1921" i="6"/>
  <c r="J1921" i="6"/>
  <c r="I1921" i="6"/>
  <c r="H1921" i="6"/>
  <c r="G1921" i="6"/>
  <c r="F1921" i="6"/>
  <c r="E1921" i="6"/>
  <c r="AC1919" i="6"/>
  <c r="AC1921" i="6" s="1"/>
  <c r="AC1918" i="6"/>
  <c r="Y1913" i="6"/>
  <c r="V1913" i="6"/>
  <c r="N1913" i="6"/>
  <c r="H1913" i="6"/>
  <c r="AB1908" i="6"/>
  <c r="AB1910" i="6" s="1"/>
  <c r="AA1908" i="6"/>
  <c r="AA1910" i="6" s="1"/>
  <c r="Z1908" i="6"/>
  <c r="Z1910" i="6" s="1"/>
  <c r="Y1908" i="6"/>
  <c r="Y1910" i="6" s="1"/>
  <c r="X1908" i="6"/>
  <c r="X1910" i="6" s="1"/>
  <c r="W1908" i="6"/>
  <c r="W1910" i="6" s="1"/>
  <c r="V1908" i="6"/>
  <c r="V1910" i="6" s="1"/>
  <c r="U1908" i="6"/>
  <c r="U1910" i="6" s="1"/>
  <c r="T1908" i="6"/>
  <c r="T1910" i="6" s="1"/>
  <c r="S1908" i="6"/>
  <c r="S1910" i="6" s="1"/>
  <c r="R1908" i="6"/>
  <c r="R1910" i="6" s="1"/>
  <c r="Q1908" i="6"/>
  <c r="Q1910" i="6" s="1"/>
  <c r="P1908" i="6"/>
  <c r="P1910" i="6" s="1"/>
  <c r="O1908" i="6"/>
  <c r="O1910" i="6" s="1"/>
  <c r="N1908" i="6"/>
  <c r="N1910" i="6" s="1"/>
  <c r="M1908" i="6"/>
  <c r="M1910" i="6" s="1"/>
  <c r="L1908" i="6"/>
  <c r="L1910" i="6" s="1"/>
  <c r="K1908" i="6"/>
  <c r="K1910" i="6" s="1"/>
  <c r="J1908" i="6"/>
  <c r="J1910" i="6" s="1"/>
  <c r="I1908" i="6"/>
  <c r="I1910" i="6" s="1"/>
  <c r="H1908" i="6"/>
  <c r="H1910" i="6" s="1"/>
  <c r="G1908" i="6"/>
  <c r="G1910" i="6" s="1"/>
  <c r="F1908" i="6"/>
  <c r="F1910" i="6" s="1"/>
  <c r="E1908" i="6"/>
  <c r="E1910" i="6" s="1"/>
  <c r="AB1907" i="6"/>
  <c r="AB1909" i="6" s="1"/>
  <c r="AA1907" i="6"/>
  <c r="AA1909" i="6" s="1"/>
  <c r="Z1907" i="6"/>
  <c r="Z1909" i="6" s="1"/>
  <c r="Y1907" i="6"/>
  <c r="Y1909" i="6" s="1"/>
  <c r="X1907" i="6"/>
  <c r="X1909" i="6" s="1"/>
  <c r="W1907" i="6"/>
  <c r="W1909" i="6" s="1"/>
  <c r="V1907" i="6"/>
  <c r="V1909" i="6" s="1"/>
  <c r="U1907" i="6"/>
  <c r="U1909" i="6" s="1"/>
  <c r="T1907" i="6"/>
  <c r="T1909" i="6" s="1"/>
  <c r="S1907" i="6"/>
  <c r="S1909" i="6" s="1"/>
  <c r="R1907" i="6"/>
  <c r="R1909" i="6" s="1"/>
  <c r="Q1907" i="6"/>
  <c r="Q1909" i="6" s="1"/>
  <c r="P1907" i="6"/>
  <c r="P1909" i="6" s="1"/>
  <c r="O1907" i="6"/>
  <c r="O1909" i="6" s="1"/>
  <c r="N1907" i="6"/>
  <c r="N1909" i="6" s="1"/>
  <c r="M1907" i="6"/>
  <c r="M1909" i="6" s="1"/>
  <c r="L1907" i="6"/>
  <c r="L1909" i="6" s="1"/>
  <c r="K1907" i="6"/>
  <c r="K1909" i="6" s="1"/>
  <c r="J1907" i="6"/>
  <c r="J1909" i="6" s="1"/>
  <c r="I1907" i="6"/>
  <c r="I1909" i="6" s="1"/>
  <c r="H1907" i="6"/>
  <c r="H1909" i="6" s="1"/>
  <c r="G1907" i="6"/>
  <c r="G1909" i="6" s="1"/>
  <c r="F1907" i="6"/>
  <c r="F1909" i="6" s="1"/>
  <c r="E1907" i="6"/>
  <c r="E1909" i="6" s="1"/>
  <c r="AD1906" i="6"/>
  <c r="AC1906" i="6"/>
  <c r="AD1905" i="6"/>
  <c r="AC1905" i="6"/>
  <c r="AC1902" i="6"/>
  <c r="AC1901" i="6"/>
  <c r="AC1898" i="6"/>
  <c r="AC1897" i="6"/>
  <c r="AB1896" i="6"/>
  <c r="AA1896" i="6"/>
  <c r="Z1896" i="6"/>
  <c r="Y1896" i="6"/>
  <c r="X1896" i="6"/>
  <c r="W1896" i="6"/>
  <c r="V1896" i="6"/>
  <c r="U1896" i="6"/>
  <c r="T1896" i="6"/>
  <c r="S1896" i="6"/>
  <c r="R1896" i="6"/>
  <c r="Q1896" i="6"/>
  <c r="P1896" i="6"/>
  <c r="O1896" i="6"/>
  <c r="N1896" i="6"/>
  <c r="M1896" i="6"/>
  <c r="L1896" i="6"/>
  <c r="K1896" i="6"/>
  <c r="J1896" i="6"/>
  <c r="I1896" i="6"/>
  <c r="H1896" i="6"/>
  <c r="G1896" i="6"/>
  <c r="F1896" i="6"/>
  <c r="E1896" i="6"/>
  <c r="AB1895" i="6"/>
  <c r="AA1895" i="6"/>
  <c r="Z1895" i="6"/>
  <c r="Y1895" i="6"/>
  <c r="X1895" i="6"/>
  <c r="W1895" i="6"/>
  <c r="V1895" i="6"/>
  <c r="U1895" i="6"/>
  <c r="T1895" i="6"/>
  <c r="S1895" i="6"/>
  <c r="R1895" i="6"/>
  <c r="Q1895" i="6"/>
  <c r="P1895" i="6"/>
  <c r="O1895" i="6"/>
  <c r="N1895" i="6"/>
  <c r="M1895" i="6"/>
  <c r="L1895" i="6"/>
  <c r="K1895" i="6"/>
  <c r="J1895" i="6"/>
  <c r="I1895" i="6"/>
  <c r="H1895" i="6"/>
  <c r="G1895" i="6"/>
  <c r="F1895" i="6"/>
  <c r="E1895" i="6"/>
  <c r="AC1894" i="6"/>
  <c r="AC1896" i="6" s="1"/>
  <c r="AC1893" i="6"/>
  <c r="AB1892" i="6"/>
  <c r="AA1892" i="6"/>
  <c r="Z1892" i="6"/>
  <c r="Y1892" i="6"/>
  <c r="X1892" i="6"/>
  <c r="W1892" i="6"/>
  <c r="V1892" i="6"/>
  <c r="U1892" i="6"/>
  <c r="T1892" i="6"/>
  <c r="S1892" i="6"/>
  <c r="R1892" i="6"/>
  <c r="Q1892" i="6"/>
  <c r="P1892" i="6"/>
  <c r="O1892" i="6"/>
  <c r="N1892" i="6"/>
  <c r="M1892" i="6"/>
  <c r="L1892" i="6"/>
  <c r="K1892" i="6"/>
  <c r="J1892" i="6"/>
  <c r="I1892" i="6"/>
  <c r="H1892" i="6"/>
  <c r="G1892" i="6"/>
  <c r="F1892" i="6"/>
  <c r="E1892" i="6"/>
  <c r="AB1891" i="6"/>
  <c r="AA1891" i="6"/>
  <c r="Z1891" i="6"/>
  <c r="Y1891" i="6"/>
  <c r="X1891" i="6"/>
  <c r="W1891" i="6"/>
  <c r="V1891" i="6"/>
  <c r="U1891" i="6"/>
  <c r="T1891" i="6"/>
  <c r="S1891" i="6"/>
  <c r="R1891" i="6"/>
  <c r="Q1891" i="6"/>
  <c r="P1891" i="6"/>
  <c r="O1891" i="6"/>
  <c r="N1891" i="6"/>
  <c r="M1891" i="6"/>
  <c r="L1891" i="6"/>
  <c r="K1891" i="6"/>
  <c r="J1891" i="6"/>
  <c r="I1891" i="6"/>
  <c r="H1891" i="6"/>
  <c r="G1891" i="6"/>
  <c r="F1891" i="6"/>
  <c r="E1891" i="6"/>
  <c r="AC1890" i="6"/>
  <c r="AC1892" i="6" s="1"/>
  <c r="AC1889" i="6"/>
  <c r="AB1888" i="6"/>
  <c r="AA1888" i="6"/>
  <c r="Z1888" i="6"/>
  <c r="Y1888" i="6"/>
  <c r="X1888" i="6"/>
  <c r="W1888" i="6"/>
  <c r="V1888" i="6"/>
  <c r="U1888" i="6"/>
  <c r="T1888" i="6"/>
  <c r="S1888" i="6"/>
  <c r="R1888" i="6"/>
  <c r="Q1888" i="6"/>
  <c r="P1888" i="6"/>
  <c r="O1888" i="6"/>
  <c r="N1888" i="6"/>
  <c r="M1888" i="6"/>
  <c r="L1888" i="6"/>
  <c r="K1888" i="6"/>
  <c r="J1888" i="6"/>
  <c r="I1888" i="6"/>
  <c r="H1888" i="6"/>
  <c r="G1888" i="6"/>
  <c r="F1888" i="6"/>
  <c r="E1888" i="6"/>
  <c r="AB1887" i="6"/>
  <c r="AA1887" i="6"/>
  <c r="Z1887" i="6"/>
  <c r="Y1887" i="6"/>
  <c r="X1887" i="6"/>
  <c r="W1887" i="6"/>
  <c r="V1887" i="6"/>
  <c r="U1887" i="6"/>
  <c r="T1887" i="6"/>
  <c r="S1887" i="6"/>
  <c r="R1887" i="6"/>
  <c r="Q1887" i="6"/>
  <c r="P1887" i="6"/>
  <c r="O1887" i="6"/>
  <c r="N1887" i="6"/>
  <c r="M1887" i="6"/>
  <c r="L1887" i="6"/>
  <c r="K1887" i="6"/>
  <c r="J1887" i="6"/>
  <c r="I1887" i="6"/>
  <c r="H1887" i="6"/>
  <c r="G1887" i="6"/>
  <c r="F1887" i="6"/>
  <c r="E1887" i="6"/>
  <c r="AC1886" i="6"/>
  <c r="AC1888" i="6" s="1"/>
  <c r="AC1885" i="6"/>
  <c r="AC1882" i="6"/>
  <c r="AC1881" i="6"/>
  <c r="AB1880" i="6"/>
  <c r="AA1880" i="6"/>
  <c r="Z1880" i="6"/>
  <c r="Y1880" i="6"/>
  <c r="X1880" i="6"/>
  <c r="W1880" i="6"/>
  <c r="V1880" i="6"/>
  <c r="U1880" i="6"/>
  <c r="T1880" i="6"/>
  <c r="S1880" i="6"/>
  <c r="R1880" i="6"/>
  <c r="Q1880" i="6"/>
  <c r="P1880" i="6"/>
  <c r="O1880" i="6"/>
  <c r="N1880" i="6"/>
  <c r="M1880" i="6"/>
  <c r="L1880" i="6"/>
  <c r="K1880" i="6"/>
  <c r="J1880" i="6"/>
  <c r="I1880" i="6"/>
  <c r="H1880" i="6"/>
  <c r="G1880" i="6"/>
  <c r="F1880" i="6"/>
  <c r="E1880" i="6"/>
  <c r="AB1879" i="6"/>
  <c r="AA1879" i="6"/>
  <c r="Z1879" i="6"/>
  <c r="Y1879" i="6"/>
  <c r="X1879" i="6"/>
  <c r="W1879" i="6"/>
  <c r="V1879" i="6"/>
  <c r="U1879" i="6"/>
  <c r="T1879" i="6"/>
  <c r="S1879" i="6"/>
  <c r="R1879" i="6"/>
  <c r="Q1879" i="6"/>
  <c r="P1879" i="6"/>
  <c r="O1879" i="6"/>
  <c r="N1879" i="6"/>
  <c r="M1879" i="6"/>
  <c r="L1879" i="6"/>
  <c r="K1879" i="6"/>
  <c r="J1879" i="6"/>
  <c r="I1879" i="6"/>
  <c r="H1879" i="6"/>
  <c r="G1879" i="6"/>
  <c r="F1879" i="6"/>
  <c r="E1879" i="6"/>
  <c r="AC1878" i="6"/>
  <c r="AC1880" i="6" s="1"/>
  <c r="AC1877" i="6"/>
  <c r="AB1876" i="6"/>
  <c r="AA1876" i="6"/>
  <c r="Z1876" i="6"/>
  <c r="Y1876" i="6"/>
  <c r="X1876" i="6"/>
  <c r="W1876" i="6"/>
  <c r="V1876" i="6"/>
  <c r="U1876" i="6"/>
  <c r="T1876" i="6"/>
  <c r="S1876" i="6"/>
  <c r="R1876" i="6"/>
  <c r="Q1876" i="6"/>
  <c r="P1876" i="6"/>
  <c r="O1876" i="6"/>
  <c r="N1876" i="6"/>
  <c r="M1876" i="6"/>
  <c r="L1876" i="6"/>
  <c r="K1876" i="6"/>
  <c r="J1876" i="6"/>
  <c r="I1876" i="6"/>
  <c r="H1876" i="6"/>
  <c r="G1876" i="6"/>
  <c r="F1876" i="6"/>
  <c r="E1876" i="6"/>
  <c r="AB1875" i="6"/>
  <c r="AA1875" i="6"/>
  <c r="Z1875" i="6"/>
  <c r="Y1875" i="6"/>
  <c r="X1875" i="6"/>
  <c r="W1875" i="6"/>
  <c r="V1875" i="6"/>
  <c r="U1875" i="6"/>
  <c r="T1875" i="6"/>
  <c r="S1875" i="6"/>
  <c r="R1875" i="6"/>
  <c r="Q1875" i="6"/>
  <c r="P1875" i="6"/>
  <c r="O1875" i="6"/>
  <c r="N1875" i="6"/>
  <c r="M1875" i="6"/>
  <c r="L1875" i="6"/>
  <c r="K1875" i="6"/>
  <c r="J1875" i="6"/>
  <c r="I1875" i="6"/>
  <c r="H1875" i="6"/>
  <c r="G1875" i="6"/>
  <c r="F1875" i="6"/>
  <c r="E1875" i="6"/>
  <c r="AC1874" i="6"/>
  <c r="AC1873" i="6"/>
  <c r="AC1907" i="6" s="1"/>
  <c r="Y1869" i="6"/>
  <c r="U1869" i="6"/>
  <c r="Q1869" i="6"/>
  <c r="N1869" i="6"/>
  <c r="M1869" i="6"/>
  <c r="I1869" i="6"/>
  <c r="AB1868" i="6"/>
  <c r="AA1868" i="6"/>
  <c r="Z1868" i="6"/>
  <c r="Y1868" i="6"/>
  <c r="X1868" i="6"/>
  <c r="W1868" i="6"/>
  <c r="V1868" i="6"/>
  <c r="U1868" i="6"/>
  <c r="T1868" i="6"/>
  <c r="S1868" i="6"/>
  <c r="R1868" i="6"/>
  <c r="Q1868" i="6"/>
  <c r="P1868" i="6"/>
  <c r="O1868" i="6"/>
  <c r="N1868" i="6"/>
  <c r="M1868" i="6"/>
  <c r="L1868" i="6"/>
  <c r="K1868" i="6"/>
  <c r="J1868" i="6"/>
  <c r="I1868" i="6"/>
  <c r="H1868" i="6"/>
  <c r="G1868" i="6"/>
  <c r="F1868" i="6"/>
  <c r="E1868" i="6"/>
  <c r="AB1867" i="6"/>
  <c r="AB1869" i="6" s="1"/>
  <c r="AA1867" i="6"/>
  <c r="AA1869" i="6" s="1"/>
  <c r="Z1867" i="6"/>
  <c r="Z1869" i="6" s="1"/>
  <c r="Y1867" i="6"/>
  <c r="X1867" i="6"/>
  <c r="X1869" i="6" s="1"/>
  <c r="W1867" i="6"/>
  <c r="W1869" i="6" s="1"/>
  <c r="V1867" i="6"/>
  <c r="V1869" i="6" s="1"/>
  <c r="U1867" i="6"/>
  <c r="T1867" i="6"/>
  <c r="T1869" i="6" s="1"/>
  <c r="S1867" i="6"/>
  <c r="S1869" i="6" s="1"/>
  <c r="R1867" i="6"/>
  <c r="R1869" i="6" s="1"/>
  <c r="Q1867" i="6"/>
  <c r="P1867" i="6"/>
  <c r="P1869" i="6" s="1"/>
  <c r="O1867" i="6"/>
  <c r="O1869" i="6" s="1"/>
  <c r="N1867" i="6"/>
  <c r="M1867" i="6"/>
  <c r="L1867" i="6"/>
  <c r="L1869" i="6" s="1"/>
  <c r="K1867" i="6"/>
  <c r="K1869" i="6" s="1"/>
  <c r="J1867" i="6"/>
  <c r="J1869" i="6" s="1"/>
  <c r="I1867" i="6"/>
  <c r="H1867" i="6"/>
  <c r="H1869" i="6" s="1"/>
  <c r="G1867" i="6"/>
  <c r="G1869" i="6" s="1"/>
  <c r="F1867" i="6"/>
  <c r="F1869" i="6" s="1"/>
  <c r="E1867" i="6"/>
  <c r="E1869" i="6" s="1"/>
  <c r="AD1869" i="6" s="1"/>
  <c r="AC1866" i="6"/>
  <c r="AB1866" i="6"/>
  <c r="AA1866" i="6"/>
  <c r="Z1866" i="6"/>
  <c r="Y1866" i="6"/>
  <c r="X1866" i="6"/>
  <c r="W1866" i="6"/>
  <c r="V1866" i="6"/>
  <c r="U1866" i="6"/>
  <c r="T1866" i="6"/>
  <c r="S1866" i="6"/>
  <c r="R1866" i="6"/>
  <c r="Q1866" i="6"/>
  <c r="P1866" i="6"/>
  <c r="O1866" i="6"/>
  <c r="N1866" i="6"/>
  <c r="M1866" i="6"/>
  <c r="L1866" i="6"/>
  <c r="K1866" i="6"/>
  <c r="J1866" i="6"/>
  <c r="I1866" i="6"/>
  <c r="H1866" i="6"/>
  <c r="G1866" i="6"/>
  <c r="F1866" i="6"/>
  <c r="E1866" i="6"/>
  <c r="AB1865" i="6"/>
  <c r="AA1865" i="6"/>
  <c r="Z1865" i="6"/>
  <c r="Y1865" i="6"/>
  <c r="X1865" i="6"/>
  <c r="W1865" i="6"/>
  <c r="V1865" i="6"/>
  <c r="U1865" i="6"/>
  <c r="T1865" i="6"/>
  <c r="S1865" i="6"/>
  <c r="R1865" i="6"/>
  <c r="Q1865" i="6"/>
  <c r="P1865" i="6"/>
  <c r="O1865" i="6"/>
  <c r="N1865" i="6"/>
  <c r="M1865" i="6"/>
  <c r="L1865" i="6"/>
  <c r="K1865" i="6"/>
  <c r="J1865" i="6"/>
  <c r="I1865" i="6"/>
  <c r="H1865" i="6"/>
  <c r="G1865" i="6"/>
  <c r="F1865" i="6"/>
  <c r="E1865" i="6"/>
  <c r="AC1864" i="6"/>
  <c r="AC1863" i="6"/>
  <c r="AB1862" i="6"/>
  <c r="AA1862" i="6"/>
  <c r="Z1862" i="6"/>
  <c r="Y1862" i="6"/>
  <c r="X1862" i="6"/>
  <c r="W1862" i="6"/>
  <c r="V1862" i="6"/>
  <c r="U1862" i="6"/>
  <c r="T1862" i="6"/>
  <c r="S1862" i="6"/>
  <c r="R1862" i="6"/>
  <c r="Q1862" i="6"/>
  <c r="P1862" i="6"/>
  <c r="O1862" i="6"/>
  <c r="N1862" i="6"/>
  <c r="M1862" i="6"/>
  <c r="L1862" i="6"/>
  <c r="K1862" i="6"/>
  <c r="J1862" i="6"/>
  <c r="I1862" i="6"/>
  <c r="H1862" i="6"/>
  <c r="G1862" i="6"/>
  <c r="F1862" i="6"/>
  <c r="E1862" i="6"/>
  <c r="AB1861" i="6"/>
  <c r="AA1861" i="6"/>
  <c r="Z1861" i="6"/>
  <c r="Y1861" i="6"/>
  <c r="X1861" i="6"/>
  <c r="W1861" i="6"/>
  <c r="V1861" i="6"/>
  <c r="U1861" i="6"/>
  <c r="T1861" i="6"/>
  <c r="S1861" i="6"/>
  <c r="R1861" i="6"/>
  <c r="Q1861" i="6"/>
  <c r="P1861" i="6"/>
  <c r="O1861" i="6"/>
  <c r="N1861" i="6"/>
  <c r="M1861" i="6"/>
  <c r="L1861" i="6"/>
  <c r="K1861" i="6"/>
  <c r="J1861" i="6"/>
  <c r="I1861" i="6"/>
  <c r="H1861" i="6"/>
  <c r="G1861" i="6"/>
  <c r="F1861" i="6"/>
  <c r="E1861" i="6"/>
  <c r="AC1860" i="6"/>
  <c r="AC1859" i="6"/>
  <c r="AC1909" i="6" s="1"/>
  <c r="AB1854" i="6"/>
  <c r="AA1854" i="6"/>
  <c r="Z1854" i="6"/>
  <c r="Y1854" i="6"/>
  <c r="X1854" i="6"/>
  <c r="W1854" i="6"/>
  <c r="V1854" i="6"/>
  <c r="U1854" i="6"/>
  <c r="T1854" i="6"/>
  <c r="S1854" i="6"/>
  <c r="R1854" i="6"/>
  <c r="Q1854" i="6"/>
  <c r="P1854" i="6"/>
  <c r="O1854" i="6"/>
  <c r="N1854" i="6"/>
  <c r="M1854" i="6"/>
  <c r="L1854" i="6"/>
  <c r="K1854" i="6"/>
  <c r="J1854" i="6"/>
  <c r="I1854" i="6"/>
  <c r="H1854" i="6"/>
  <c r="G1854" i="6"/>
  <c r="F1854" i="6"/>
  <c r="E1854" i="6"/>
  <c r="AC1852" i="6"/>
  <c r="AC1851" i="6"/>
  <c r="AC1854" i="6" s="1"/>
  <c r="AC1849" i="6"/>
  <c r="AB1849" i="6"/>
  <c r="AA1849" i="6"/>
  <c r="Z1849" i="6"/>
  <c r="Y1849" i="6"/>
  <c r="X1849" i="6"/>
  <c r="W1849" i="6"/>
  <c r="V1849" i="6"/>
  <c r="U1849" i="6"/>
  <c r="T1849" i="6"/>
  <c r="S1849" i="6"/>
  <c r="R1849" i="6"/>
  <c r="Q1849" i="6"/>
  <c r="P1849" i="6"/>
  <c r="O1849" i="6"/>
  <c r="N1849" i="6"/>
  <c r="M1849" i="6"/>
  <c r="L1849" i="6"/>
  <c r="K1849" i="6"/>
  <c r="J1849" i="6"/>
  <c r="I1849" i="6"/>
  <c r="H1849" i="6"/>
  <c r="G1849" i="6"/>
  <c r="F1849" i="6"/>
  <c r="E1849" i="6"/>
  <c r="AC1847" i="6"/>
  <c r="AC1846" i="6"/>
  <c r="Y1841" i="6"/>
  <c r="V1841" i="6"/>
  <c r="N1841" i="6"/>
  <c r="H1841" i="6"/>
  <c r="AB1838" i="6"/>
  <c r="Y1838" i="6"/>
  <c r="X1838" i="6"/>
  <c r="U1838" i="6"/>
  <c r="T1838" i="6"/>
  <c r="Q1838" i="6"/>
  <c r="P1838" i="6"/>
  <c r="M1838" i="6"/>
  <c r="L1838" i="6"/>
  <c r="I1838" i="6"/>
  <c r="H1838" i="6"/>
  <c r="E1838" i="6"/>
  <c r="AB1837" i="6"/>
  <c r="AA1837" i="6"/>
  <c r="Z1837" i="6"/>
  <c r="Y1837" i="6"/>
  <c r="X1837" i="6"/>
  <c r="W1837" i="6"/>
  <c r="V1837" i="6"/>
  <c r="U1837" i="6"/>
  <c r="T1837" i="6"/>
  <c r="S1837" i="6"/>
  <c r="R1837" i="6"/>
  <c r="Q1837" i="6"/>
  <c r="P1837" i="6"/>
  <c r="O1837" i="6"/>
  <c r="N1837" i="6"/>
  <c r="M1837" i="6"/>
  <c r="L1837" i="6"/>
  <c r="K1837" i="6"/>
  <c r="J1837" i="6"/>
  <c r="I1837" i="6"/>
  <c r="H1837" i="6"/>
  <c r="G1837" i="6"/>
  <c r="F1837" i="6"/>
  <c r="E1837" i="6"/>
  <c r="AB1836" i="6"/>
  <c r="AA1836" i="6"/>
  <c r="AA1838" i="6" s="1"/>
  <c r="Z1836" i="6"/>
  <c r="Z1838" i="6" s="1"/>
  <c r="Y1836" i="6"/>
  <c r="X1836" i="6"/>
  <c r="W1836" i="6"/>
  <c r="W1838" i="6" s="1"/>
  <c r="V1836" i="6"/>
  <c r="V1838" i="6" s="1"/>
  <c r="U1836" i="6"/>
  <c r="T1836" i="6"/>
  <c r="S1836" i="6"/>
  <c r="S1838" i="6" s="1"/>
  <c r="R1836" i="6"/>
  <c r="R1838" i="6" s="1"/>
  <c r="Q1836" i="6"/>
  <c r="P1836" i="6"/>
  <c r="O1836" i="6"/>
  <c r="O1838" i="6" s="1"/>
  <c r="N1836" i="6"/>
  <c r="N1838" i="6" s="1"/>
  <c r="M1836" i="6"/>
  <c r="L1836" i="6"/>
  <c r="K1836" i="6"/>
  <c r="K1838" i="6" s="1"/>
  <c r="J1836" i="6"/>
  <c r="J1838" i="6" s="1"/>
  <c r="I1836" i="6"/>
  <c r="H1836" i="6"/>
  <c r="G1836" i="6"/>
  <c r="G1838" i="6" s="1"/>
  <c r="F1836" i="6"/>
  <c r="F1838" i="6" s="1"/>
  <c r="E1836" i="6"/>
  <c r="AD1834" i="6"/>
  <c r="AC1834" i="6"/>
  <c r="AD1833" i="6"/>
  <c r="AC1833" i="6"/>
  <c r="AC1832" i="6"/>
  <c r="Y1832" i="6"/>
  <c r="X1832" i="6"/>
  <c r="W1832" i="6"/>
  <c r="V1832" i="6"/>
  <c r="U1832" i="6"/>
  <c r="T1832" i="6"/>
  <c r="S1832" i="6"/>
  <c r="R1832" i="6"/>
  <c r="Q1832" i="6"/>
  <c r="P1832" i="6"/>
  <c r="O1832" i="6"/>
  <c r="N1832" i="6"/>
  <c r="M1832" i="6"/>
  <c r="L1832" i="6"/>
  <c r="K1832" i="6"/>
  <c r="J1832" i="6"/>
  <c r="I1832" i="6"/>
  <c r="H1832" i="6"/>
  <c r="G1832" i="6"/>
  <c r="F1832" i="6"/>
  <c r="E1832" i="6"/>
  <c r="AB1831" i="6"/>
  <c r="AA1831" i="6"/>
  <c r="Z1831" i="6"/>
  <c r="Y1831" i="6"/>
  <c r="X1831" i="6"/>
  <c r="W1831" i="6"/>
  <c r="V1831" i="6"/>
  <c r="U1831" i="6"/>
  <c r="T1831" i="6"/>
  <c r="S1831" i="6"/>
  <c r="R1831" i="6"/>
  <c r="Q1831" i="6"/>
  <c r="P1831" i="6"/>
  <c r="O1831" i="6"/>
  <c r="N1831" i="6"/>
  <c r="M1831" i="6"/>
  <c r="L1831" i="6"/>
  <c r="K1831" i="6"/>
  <c r="J1831" i="6"/>
  <c r="I1831" i="6"/>
  <c r="H1831" i="6"/>
  <c r="G1831" i="6"/>
  <c r="F1831" i="6"/>
  <c r="E1831" i="6"/>
  <c r="AC1830" i="6"/>
  <c r="AC1829" i="6"/>
  <c r="AC1828" i="6"/>
  <c r="Y1828" i="6"/>
  <c r="X1828" i="6"/>
  <c r="W1828" i="6"/>
  <c r="V1828" i="6"/>
  <c r="U1828" i="6"/>
  <c r="T1828" i="6"/>
  <c r="S1828" i="6"/>
  <c r="R1828" i="6"/>
  <c r="Q1828" i="6"/>
  <c r="P1828" i="6"/>
  <c r="O1828" i="6"/>
  <c r="N1828" i="6"/>
  <c r="M1828" i="6"/>
  <c r="L1828" i="6"/>
  <c r="K1828" i="6"/>
  <c r="J1828" i="6"/>
  <c r="I1828" i="6"/>
  <c r="H1828" i="6"/>
  <c r="G1828" i="6"/>
  <c r="F1828" i="6"/>
  <c r="E1828" i="6"/>
  <c r="AB1827" i="6"/>
  <c r="AA1827" i="6"/>
  <c r="Z1827" i="6"/>
  <c r="Y1827" i="6"/>
  <c r="X1827" i="6"/>
  <c r="W1827" i="6"/>
  <c r="V1827" i="6"/>
  <c r="U1827" i="6"/>
  <c r="T1827" i="6"/>
  <c r="S1827" i="6"/>
  <c r="R1827" i="6"/>
  <c r="Q1827" i="6"/>
  <c r="P1827" i="6"/>
  <c r="O1827" i="6"/>
  <c r="N1827" i="6"/>
  <c r="M1827" i="6"/>
  <c r="L1827" i="6"/>
  <c r="K1827" i="6"/>
  <c r="J1827" i="6"/>
  <c r="I1827" i="6"/>
  <c r="H1827" i="6"/>
  <c r="G1827" i="6"/>
  <c r="F1827" i="6"/>
  <c r="E1827" i="6"/>
  <c r="AC1826" i="6"/>
  <c r="AC1825" i="6"/>
  <c r="AC1824" i="6"/>
  <c r="Y1824" i="6"/>
  <c r="X1824" i="6"/>
  <c r="W1824" i="6"/>
  <c r="V1824" i="6"/>
  <c r="U1824" i="6"/>
  <c r="T1824" i="6"/>
  <c r="S1824" i="6"/>
  <c r="R1824" i="6"/>
  <c r="Q1824" i="6"/>
  <c r="P1824" i="6"/>
  <c r="O1824" i="6"/>
  <c r="N1824" i="6"/>
  <c r="M1824" i="6"/>
  <c r="L1824" i="6"/>
  <c r="K1824" i="6"/>
  <c r="J1824" i="6"/>
  <c r="I1824" i="6"/>
  <c r="H1824" i="6"/>
  <c r="G1824" i="6"/>
  <c r="F1824" i="6"/>
  <c r="E1824" i="6"/>
  <c r="AB1823" i="6"/>
  <c r="AA1823" i="6"/>
  <c r="Z1823" i="6"/>
  <c r="Y1823" i="6"/>
  <c r="X1823" i="6"/>
  <c r="W1823" i="6"/>
  <c r="V1823" i="6"/>
  <c r="U1823" i="6"/>
  <c r="T1823" i="6"/>
  <c r="S1823" i="6"/>
  <c r="R1823" i="6"/>
  <c r="Q1823" i="6"/>
  <c r="P1823" i="6"/>
  <c r="O1823" i="6"/>
  <c r="N1823" i="6"/>
  <c r="M1823" i="6"/>
  <c r="L1823" i="6"/>
  <c r="K1823" i="6"/>
  <c r="J1823" i="6"/>
  <c r="I1823" i="6"/>
  <c r="H1823" i="6"/>
  <c r="G1823" i="6"/>
  <c r="F1823" i="6"/>
  <c r="E1823" i="6"/>
  <c r="AC1822" i="6"/>
  <c r="AC1821" i="6"/>
  <c r="Y1820" i="6"/>
  <c r="X1820" i="6"/>
  <c r="W1820" i="6"/>
  <c r="V1820" i="6"/>
  <c r="U1820" i="6"/>
  <c r="T1820" i="6"/>
  <c r="S1820" i="6"/>
  <c r="R1820" i="6"/>
  <c r="Q1820" i="6"/>
  <c r="P1820" i="6"/>
  <c r="O1820" i="6"/>
  <c r="N1820" i="6"/>
  <c r="M1820" i="6"/>
  <c r="L1820" i="6"/>
  <c r="K1820" i="6"/>
  <c r="J1820" i="6"/>
  <c r="I1820" i="6"/>
  <c r="H1820" i="6"/>
  <c r="G1820" i="6"/>
  <c r="F1820" i="6"/>
  <c r="E1820" i="6"/>
  <c r="AB1819" i="6"/>
  <c r="AA1819" i="6"/>
  <c r="Z1819" i="6"/>
  <c r="Y1819" i="6"/>
  <c r="X1819" i="6"/>
  <c r="W1819" i="6"/>
  <c r="V1819" i="6"/>
  <c r="U1819" i="6"/>
  <c r="T1819" i="6"/>
  <c r="S1819" i="6"/>
  <c r="R1819" i="6"/>
  <c r="Q1819" i="6"/>
  <c r="P1819" i="6"/>
  <c r="O1819" i="6"/>
  <c r="N1819" i="6"/>
  <c r="M1819" i="6"/>
  <c r="L1819" i="6"/>
  <c r="K1819" i="6"/>
  <c r="J1819" i="6"/>
  <c r="I1819" i="6"/>
  <c r="H1819" i="6"/>
  <c r="G1819" i="6"/>
  <c r="F1819" i="6"/>
  <c r="E1819" i="6"/>
  <c r="AD1819" i="6" s="1"/>
  <c r="AC1818" i="6"/>
  <c r="AC1817" i="6"/>
  <c r="AC1820" i="6" s="1"/>
  <c r="Y1816" i="6"/>
  <c r="X1816" i="6"/>
  <c r="W1816" i="6"/>
  <c r="V1816" i="6"/>
  <c r="U1816" i="6"/>
  <c r="T1816" i="6"/>
  <c r="S1816" i="6"/>
  <c r="R1816" i="6"/>
  <c r="Q1816" i="6"/>
  <c r="P1816" i="6"/>
  <c r="O1816" i="6"/>
  <c r="N1816" i="6"/>
  <c r="M1816" i="6"/>
  <c r="L1816" i="6"/>
  <c r="K1816" i="6"/>
  <c r="J1816" i="6"/>
  <c r="I1816" i="6"/>
  <c r="H1816" i="6"/>
  <c r="G1816" i="6"/>
  <c r="F1816" i="6"/>
  <c r="E1816" i="6"/>
  <c r="AB1815" i="6"/>
  <c r="AA1815" i="6"/>
  <c r="Z1815" i="6"/>
  <c r="Y1815" i="6"/>
  <c r="X1815" i="6"/>
  <c r="W1815" i="6"/>
  <c r="V1815" i="6"/>
  <c r="U1815" i="6"/>
  <c r="T1815" i="6"/>
  <c r="S1815" i="6"/>
  <c r="R1815" i="6"/>
  <c r="Q1815" i="6"/>
  <c r="P1815" i="6"/>
  <c r="O1815" i="6"/>
  <c r="N1815" i="6"/>
  <c r="M1815" i="6"/>
  <c r="L1815" i="6"/>
  <c r="K1815" i="6"/>
  <c r="J1815" i="6"/>
  <c r="I1815" i="6"/>
  <c r="H1815" i="6"/>
  <c r="G1815" i="6"/>
  <c r="F1815" i="6"/>
  <c r="E1815" i="6"/>
  <c r="AD1815" i="6" s="1"/>
  <c r="AC1814" i="6"/>
  <c r="AC1816" i="6" s="1"/>
  <c r="AC1813" i="6"/>
  <c r="AB1811" i="6"/>
  <c r="AA1811" i="6"/>
  <c r="Z1811" i="6"/>
  <c r="Y1811" i="6"/>
  <c r="X1811" i="6"/>
  <c r="W1811" i="6"/>
  <c r="V1811" i="6"/>
  <c r="U1811" i="6"/>
  <c r="T1811" i="6"/>
  <c r="S1811" i="6"/>
  <c r="R1811" i="6"/>
  <c r="Q1811" i="6"/>
  <c r="P1811" i="6"/>
  <c r="O1811" i="6"/>
  <c r="N1811" i="6"/>
  <c r="M1811" i="6"/>
  <c r="L1811" i="6"/>
  <c r="K1811" i="6"/>
  <c r="J1811" i="6"/>
  <c r="I1811" i="6"/>
  <c r="H1811" i="6"/>
  <c r="G1811" i="6"/>
  <c r="F1811" i="6"/>
  <c r="E1811" i="6"/>
  <c r="AC1810" i="6"/>
  <c r="AC1809" i="6"/>
  <c r="AC1808" i="6"/>
  <c r="Y1808" i="6"/>
  <c r="X1808" i="6"/>
  <c r="W1808" i="6"/>
  <c r="V1808" i="6"/>
  <c r="U1808" i="6"/>
  <c r="T1808" i="6"/>
  <c r="S1808" i="6"/>
  <c r="R1808" i="6"/>
  <c r="Q1808" i="6"/>
  <c r="P1808" i="6"/>
  <c r="O1808" i="6"/>
  <c r="N1808" i="6"/>
  <c r="M1808" i="6"/>
  <c r="L1808" i="6"/>
  <c r="K1808" i="6"/>
  <c r="J1808" i="6"/>
  <c r="I1808" i="6"/>
  <c r="H1808" i="6"/>
  <c r="G1808" i="6"/>
  <c r="F1808" i="6"/>
  <c r="E1808" i="6"/>
  <c r="AB1807" i="6"/>
  <c r="AA1807" i="6"/>
  <c r="Z1807" i="6"/>
  <c r="Y1807" i="6"/>
  <c r="X1807" i="6"/>
  <c r="W1807" i="6"/>
  <c r="V1807" i="6"/>
  <c r="U1807" i="6"/>
  <c r="T1807" i="6"/>
  <c r="S1807" i="6"/>
  <c r="R1807" i="6"/>
  <c r="Q1807" i="6"/>
  <c r="P1807" i="6"/>
  <c r="O1807" i="6"/>
  <c r="N1807" i="6"/>
  <c r="M1807" i="6"/>
  <c r="L1807" i="6"/>
  <c r="K1807" i="6"/>
  <c r="J1807" i="6"/>
  <c r="I1807" i="6"/>
  <c r="H1807" i="6"/>
  <c r="G1807" i="6"/>
  <c r="F1807" i="6"/>
  <c r="E1807" i="6"/>
  <c r="AC1806" i="6"/>
  <c r="AC1805" i="6"/>
  <c r="AC1804" i="6"/>
  <c r="Y1804" i="6"/>
  <c r="X1804" i="6"/>
  <c r="W1804" i="6"/>
  <c r="V1804" i="6"/>
  <c r="U1804" i="6"/>
  <c r="T1804" i="6"/>
  <c r="S1804" i="6"/>
  <c r="R1804" i="6"/>
  <c r="Q1804" i="6"/>
  <c r="P1804" i="6"/>
  <c r="O1804" i="6"/>
  <c r="N1804" i="6"/>
  <c r="M1804" i="6"/>
  <c r="L1804" i="6"/>
  <c r="K1804" i="6"/>
  <c r="J1804" i="6"/>
  <c r="I1804" i="6"/>
  <c r="H1804" i="6"/>
  <c r="G1804" i="6"/>
  <c r="F1804" i="6"/>
  <c r="E1804" i="6"/>
  <c r="AB1803" i="6"/>
  <c r="AA1803" i="6"/>
  <c r="Z1803" i="6"/>
  <c r="Y1803" i="6"/>
  <c r="X1803" i="6"/>
  <c r="W1803" i="6"/>
  <c r="V1803" i="6"/>
  <c r="U1803" i="6"/>
  <c r="T1803" i="6"/>
  <c r="S1803" i="6"/>
  <c r="R1803" i="6"/>
  <c r="Q1803" i="6"/>
  <c r="P1803" i="6"/>
  <c r="O1803" i="6"/>
  <c r="N1803" i="6"/>
  <c r="M1803" i="6"/>
  <c r="L1803" i="6"/>
  <c r="K1803" i="6"/>
  <c r="J1803" i="6"/>
  <c r="I1803" i="6"/>
  <c r="H1803" i="6"/>
  <c r="G1803" i="6"/>
  <c r="F1803" i="6"/>
  <c r="E1803" i="6"/>
  <c r="AC1802" i="6"/>
  <c r="AC1801" i="6"/>
  <c r="AC1800" i="6"/>
  <c r="Y1800" i="6"/>
  <c r="X1800" i="6"/>
  <c r="W1800" i="6"/>
  <c r="V1800" i="6"/>
  <c r="U1800" i="6"/>
  <c r="T1800" i="6"/>
  <c r="S1800" i="6"/>
  <c r="R1800" i="6"/>
  <c r="Q1800" i="6"/>
  <c r="P1800" i="6"/>
  <c r="O1800" i="6"/>
  <c r="N1800" i="6"/>
  <c r="M1800" i="6"/>
  <c r="L1800" i="6"/>
  <c r="K1800" i="6"/>
  <c r="J1800" i="6"/>
  <c r="I1800" i="6"/>
  <c r="H1800" i="6"/>
  <c r="G1800" i="6"/>
  <c r="F1800" i="6"/>
  <c r="E1800" i="6"/>
  <c r="AB1799" i="6"/>
  <c r="AA1799" i="6"/>
  <c r="Z1799" i="6"/>
  <c r="Y1799" i="6"/>
  <c r="X1799" i="6"/>
  <c r="W1799" i="6"/>
  <c r="V1799" i="6"/>
  <c r="U1799" i="6"/>
  <c r="T1799" i="6"/>
  <c r="S1799" i="6"/>
  <c r="R1799" i="6"/>
  <c r="Q1799" i="6"/>
  <c r="P1799" i="6"/>
  <c r="O1799" i="6"/>
  <c r="N1799" i="6"/>
  <c r="M1799" i="6"/>
  <c r="L1799" i="6"/>
  <c r="K1799" i="6"/>
  <c r="J1799" i="6"/>
  <c r="I1799" i="6"/>
  <c r="H1799" i="6"/>
  <c r="G1799" i="6"/>
  <c r="F1799" i="6"/>
  <c r="E1799" i="6"/>
  <c r="AC1798" i="6"/>
  <c r="AC1797" i="6"/>
  <c r="AC1796" i="6"/>
  <c r="Y1796" i="6"/>
  <c r="X1796" i="6"/>
  <c r="W1796" i="6"/>
  <c r="V1796" i="6"/>
  <c r="U1796" i="6"/>
  <c r="T1796" i="6"/>
  <c r="S1796" i="6"/>
  <c r="R1796" i="6"/>
  <c r="Q1796" i="6"/>
  <c r="P1796" i="6"/>
  <c r="O1796" i="6"/>
  <c r="N1796" i="6"/>
  <c r="M1796" i="6"/>
  <c r="L1796" i="6"/>
  <c r="K1796" i="6"/>
  <c r="J1796" i="6"/>
  <c r="I1796" i="6"/>
  <c r="H1796" i="6"/>
  <c r="G1796" i="6"/>
  <c r="F1796" i="6"/>
  <c r="E1796" i="6"/>
  <c r="AB1795" i="6"/>
  <c r="AA1795" i="6"/>
  <c r="Z1795" i="6"/>
  <c r="Y1795" i="6"/>
  <c r="X1795" i="6"/>
  <c r="W1795" i="6"/>
  <c r="V1795" i="6"/>
  <c r="U1795" i="6"/>
  <c r="T1795" i="6"/>
  <c r="S1795" i="6"/>
  <c r="R1795" i="6"/>
  <c r="Q1795" i="6"/>
  <c r="P1795" i="6"/>
  <c r="O1795" i="6"/>
  <c r="N1795" i="6"/>
  <c r="M1795" i="6"/>
  <c r="L1795" i="6"/>
  <c r="K1795" i="6"/>
  <c r="J1795" i="6"/>
  <c r="I1795" i="6"/>
  <c r="H1795" i="6"/>
  <c r="G1795" i="6"/>
  <c r="F1795" i="6"/>
  <c r="E1795" i="6"/>
  <c r="AC1794" i="6"/>
  <c r="AE1793" i="6"/>
  <c r="AD1793" i="6"/>
  <c r="AC1793" i="6"/>
  <c r="Y1792" i="6"/>
  <c r="X1792" i="6"/>
  <c r="W1792" i="6"/>
  <c r="V1792" i="6"/>
  <c r="U1792" i="6"/>
  <c r="T1792" i="6"/>
  <c r="S1792" i="6"/>
  <c r="R1792" i="6"/>
  <c r="Q1792" i="6"/>
  <c r="P1792" i="6"/>
  <c r="O1792" i="6"/>
  <c r="N1792" i="6"/>
  <c r="M1792" i="6"/>
  <c r="L1792" i="6"/>
  <c r="K1792" i="6"/>
  <c r="J1792" i="6"/>
  <c r="I1792" i="6"/>
  <c r="H1792" i="6"/>
  <c r="G1792" i="6"/>
  <c r="F1792" i="6"/>
  <c r="E1792" i="6"/>
  <c r="AB1791" i="6"/>
  <c r="AA1791" i="6"/>
  <c r="Z1791" i="6"/>
  <c r="Y1791" i="6"/>
  <c r="X1791" i="6"/>
  <c r="W1791" i="6"/>
  <c r="V1791" i="6"/>
  <c r="U1791" i="6"/>
  <c r="T1791" i="6"/>
  <c r="S1791" i="6"/>
  <c r="R1791" i="6"/>
  <c r="Q1791" i="6"/>
  <c r="P1791" i="6"/>
  <c r="O1791" i="6"/>
  <c r="N1791" i="6"/>
  <c r="M1791" i="6"/>
  <c r="L1791" i="6"/>
  <c r="K1791" i="6"/>
  <c r="J1791" i="6"/>
  <c r="I1791" i="6"/>
  <c r="H1791" i="6"/>
  <c r="G1791" i="6"/>
  <c r="F1791" i="6"/>
  <c r="E1791" i="6"/>
  <c r="AC1790" i="6"/>
  <c r="AC1792" i="6" s="1"/>
  <c r="AC1789" i="6"/>
  <c r="AB1787" i="6"/>
  <c r="AA1787" i="6"/>
  <c r="Z1787" i="6"/>
  <c r="Y1787" i="6"/>
  <c r="X1787" i="6"/>
  <c r="W1787" i="6"/>
  <c r="V1787" i="6"/>
  <c r="U1787" i="6"/>
  <c r="T1787" i="6"/>
  <c r="S1787" i="6"/>
  <c r="R1787" i="6"/>
  <c r="Q1787" i="6"/>
  <c r="P1787" i="6"/>
  <c r="O1787" i="6"/>
  <c r="N1787" i="6"/>
  <c r="M1787" i="6"/>
  <c r="L1787" i="6"/>
  <c r="K1787" i="6"/>
  <c r="J1787" i="6"/>
  <c r="I1787" i="6"/>
  <c r="H1787" i="6"/>
  <c r="G1787" i="6"/>
  <c r="F1787" i="6"/>
  <c r="E1787" i="6"/>
  <c r="AC1786" i="6"/>
  <c r="AC1785" i="6"/>
  <c r="AC1784" i="6"/>
  <c r="Y1784" i="6"/>
  <c r="X1784" i="6"/>
  <c r="W1784" i="6"/>
  <c r="V1784" i="6"/>
  <c r="U1784" i="6"/>
  <c r="T1784" i="6"/>
  <c r="S1784" i="6"/>
  <c r="R1784" i="6"/>
  <c r="Q1784" i="6"/>
  <c r="P1784" i="6"/>
  <c r="O1784" i="6"/>
  <c r="N1784" i="6"/>
  <c r="M1784" i="6"/>
  <c r="L1784" i="6"/>
  <c r="K1784" i="6"/>
  <c r="J1784" i="6"/>
  <c r="I1784" i="6"/>
  <c r="H1784" i="6"/>
  <c r="G1784" i="6"/>
  <c r="F1784" i="6"/>
  <c r="E1784" i="6"/>
  <c r="AB1783" i="6"/>
  <c r="AA1783" i="6"/>
  <c r="Z1783" i="6"/>
  <c r="Y1783" i="6"/>
  <c r="X1783" i="6"/>
  <c r="W1783" i="6"/>
  <c r="V1783" i="6"/>
  <c r="U1783" i="6"/>
  <c r="T1783" i="6"/>
  <c r="S1783" i="6"/>
  <c r="R1783" i="6"/>
  <c r="Q1783" i="6"/>
  <c r="P1783" i="6"/>
  <c r="O1783" i="6"/>
  <c r="N1783" i="6"/>
  <c r="M1783" i="6"/>
  <c r="L1783" i="6"/>
  <c r="K1783" i="6"/>
  <c r="J1783" i="6"/>
  <c r="I1783" i="6"/>
  <c r="H1783" i="6"/>
  <c r="G1783" i="6"/>
  <c r="F1783" i="6"/>
  <c r="E1783" i="6"/>
  <c r="AC1782" i="6"/>
  <c r="AC1781" i="6"/>
  <c r="AC1780" i="6"/>
  <c r="Y1780" i="6"/>
  <c r="X1780" i="6"/>
  <c r="W1780" i="6"/>
  <c r="V1780" i="6"/>
  <c r="U1780" i="6"/>
  <c r="T1780" i="6"/>
  <c r="S1780" i="6"/>
  <c r="R1780" i="6"/>
  <c r="Q1780" i="6"/>
  <c r="P1780" i="6"/>
  <c r="O1780" i="6"/>
  <c r="N1780" i="6"/>
  <c r="M1780" i="6"/>
  <c r="L1780" i="6"/>
  <c r="K1780" i="6"/>
  <c r="J1780" i="6"/>
  <c r="I1780" i="6"/>
  <c r="H1780" i="6"/>
  <c r="G1780" i="6"/>
  <c r="F1780" i="6"/>
  <c r="E1780" i="6"/>
  <c r="AB1779" i="6"/>
  <c r="AA1779" i="6"/>
  <c r="Z1779" i="6"/>
  <c r="Y1779" i="6"/>
  <c r="X1779" i="6"/>
  <c r="W1779" i="6"/>
  <c r="V1779" i="6"/>
  <c r="U1779" i="6"/>
  <c r="T1779" i="6"/>
  <c r="S1779" i="6"/>
  <c r="R1779" i="6"/>
  <c r="Q1779" i="6"/>
  <c r="P1779" i="6"/>
  <c r="O1779" i="6"/>
  <c r="N1779" i="6"/>
  <c r="M1779" i="6"/>
  <c r="L1779" i="6"/>
  <c r="K1779" i="6"/>
  <c r="J1779" i="6"/>
  <c r="I1779" i="6"/>
  <c r="H1779" i="6"/>
  <c r="G1779" i="6"/>
  <c r="F1779" i="6"/>
  <c r="E1779" i="6"/>
  <c r="AC1778" i="6"/>
  <c r="AC1777" i="6"/>
  <c r="AC1776" i="6"/>
  <c r="Y1776" i="6"/>
  <c r="X1776" i="6"/>
  <c r="W1776" i="6"/>
  <c r="V1776" i="6"/>
  <c r="U1776" i="6"/>
  <c r="T1776" i="6"/>
  <c r="S1776" i="6"/>
  <c r="R1776" i="6"/>
  <c r="Q1776" i="6"/>
  <c r="P1776" i="6"/>
  <c r="O1776" i="6"/>
  <c r="N1776" i="6"/>
  <c r="M1776" i="6"/>
  <c r="L1776" i="6"/>
  <c r="K1776" i="6"/>
  <c r="J1776" i="6"/>
  <c r="I1776" i="6"/>
  <c r="H1776" i="6"/>
  <c r="G1776" i="6"/>
  <c r="F1776" i="6"/>
  <c r="E1776" i="6"/>
  <c r="AB1775" i="6"/>
  <c r="AA1775" i="6"/>
  <c r="Z1775" i="6"/>
  <c r="Y1775" i="6"/>
  <c r="X1775" i="6"/>
  <c r="W1775" i="6"/>
  <c r="V1775" i="6"/>
  <c r="U1775" i="6"/>
  <c r="T1775" i="6"/>
  <c r="S1775" i="6"/>
  <c r="R1775" i="6"/>
  <c r="Q1775" i="6"/>
  <c r="P1775" i="6"/>
  <c r="O1775" i="6"/>
  <c r="N1775" i="6"/>
  <c r="M1775" i="6"/>
  <c r="L1775" i="6"/>
  <c r="K1775" i="6"/>
  <c r="J1775" i="6"/>
  <c r="I1775" i="6"/>
  <c r="H1775" i="6"/>
  <c r="G1775" i="6"/>
  <c r="F1775" i="6"/>
  <c r="E1775" i="6"/>
  <c r="AC1774" i="6"/>
  <c r="AC1836" i="6" s="1"/>
  <c r="AE1773" i="6"/>
  <c r="AD1773" i="6"/>
  <c r="AC1773" i="6"/>
  <c r="AC1835" i="6" s="1"/>
  <c r="AB1768" i="6"/>
  <c r="AA1768" i="6"/>
  <c r="Z1768" i="6"/>
  <c r="Y1768" i="6"/>
  <c r="X1768" i="6"/>
  <c r="W1768" i="6"/>
  <c r="V1768" i="6"/>
  <c r="U1768" i="6"/>
  <c r="T1768" i="6"/>
  <c r="S1768" i="6"/>
  <c r="R1768" i="6"/>
  <c r="Q1768" i="6"/>
  <c r="P1768" i="6"/>
  <c r="O1768" i="6"/>
  <c r="N1768" i="6"/>
  <c r="M1768" i="6"/>
  <c r="L1768" i="6"/>
  <c r="K1768" i="6"/>
  <c r="J1768" i="6"/>
  <c r="I1768" i="6"/>
  <c r="H1768" i="6"/>
  <c r="G1768" i="6"/>
  <c r="F1768" i="6"/>
  <c r="E1768" i="6"/>
  <c r="AB1767" i="6"/>
  <c r="AB1769" i="6" s="1"/>
  <c r="AA1767" i="6"/>
  <c r="AA1769" i="6" s="1"/>
  <c r="Z1767" i="6"/>
  <c r="Z1769" i="6" s="1"/>
  <c r="Y1767" i="6"/>
  <c r="Y1769" i="6" s="1"/>
  <c r="X1767" i="6"/>
  <c r="X1769" i="6" s="1"/>
  <c r="W1767" i="6"/>
  <c r="W1769" i="6" s="1"/>
  <c r="V1767" i="6"/>
  <c r="V1769" i="6" s="1"/>
  <c r="U1767" i="6"/>
  <c r="U1769" i="6" s="1"/>
  <c r="T1767" i="6"/>
  <c r="T1769" i="6" s="1"/>
  <c r="S1767" i="6"/>
  <c r="S1769" i="6" s="1"/>
  <c r="R1767" i="6"/>
  <c r="R1769" i="6" s="1"/>
  <c r="Q1767" i="6"/>
  <c r="Q1769" i="6" s="1"/>
  <c r="P1767" i="6"/>
  <c r="P1769" i="6" s="1"/>
  <c r="O1767" i="6"/>
  <c r="O1769" i="6" s="1"/>
  <c r="N1767" i="6"/>
  <c r="N1769" i="6" s="1"/>
  <c r="M1767" i="6"/>
  <c r="M1769" i="6" s="1"/>
  <c r="L1767" i="6"/>
  <c r="L1769" i="6" s="1"/>
  <c r="K1767" i="6"/>
  <c r="K1769" i="6" s="1"/>
  <c r="J1767" i="6"/>
  <c r="J1769" i="6" s="1"/>
  <c r="I1767" i="6"/>
  <c r="I1769" i="6" s="1"/>
  <c r="H1767" i="6"/>
  <c r="H1769" i="6" s="1"/>
  <c r="G1767" i="6"/>
  <c r="G1769" i="6" s="1"/>
  <c r="F1767" i="6"/>
  <c r="F1769" i="6" s="1"/>
  <c r="E1767" i="6"/>
  <c r="E1769" i="6" s="1"/>
  <c r="Y1766" i="6"/>
  <c r="X1766" i="6"/>
  <c r="W1766" i="6"/>
  <c r="V1766" i="6"/>
  <c r="U1766" i="6"/>
  <c r="T1766" i="6"/>
  <c r="S1766" i="6"/>
  <c r="R1766" i="6"/>
  <c r="Q1766" i="6"/>
  <c r="P1766" i="6"/>
  <c r="O1766" i="6"/>
  <c r="N1766" i="6"/>
  <c r="M1766" i="6"/>
  <c r="L1766" i="6"/>
  <c r="K1766" i="6"/>
  <c r="J1766" i="6"/>
  <c r="I1766" i="6"/>
  <c r="H1766" i="6"/>
  <c r="G1766" i="6"/>
  <c r="F1766" i="6"/>
  <c r="E1766" i="6"/>
  <c r="AB1765" i="6"/>
  <c r="AA1765" i="6"/>
  <c r="Z1765" i="6"/>
  <c r="Y1765" i="6"/>
  <c r="X1765" i="6"/>
  <c r="W1765" i="6"/>
  <c r="V1765" i="6"/>
  <c r="U1765" i="6"/>
  <c r="T1765" i="6"/>
  <c r="S1765" i="6"/>
  <c r="R1765" i="6"/>
  <c r="Q1765" i="6"/>
  <c r="P1765" i="6"/>
  <c r="O1765" i="6"/>
  <c r="N1765" i="6"/>
  <c r="M1765" i="6"/>
  <c r="L1765" i="6"/>
  <c r="K1765" i="6"/>
  <c r="J1765" i="6"/>
  <c r="I1765" i="6"/>
  <c r="H1765" i="6"/>
  <c r="G1765" i="6"/>
  <c r="F1765" i="6"/>
  <c r="E1765" i="6"/>
  <c r="AC1764" i="6"/>
  <c r="AC1766" i="6" s="1"/>
  <c r="AC1763" i="6"/>
  <c r="Y1762" i="6"/>
  <c r="X1762" i="6"/>
  <c r="W1762" i="6"/>
  <c r="V1762" i="6"/>
  <c r="U1762" i="6"/>
  <c r="T1762" i="6"/>
  <c r="S1762" i="6"/>
  <c r="R1762" i="6"/>
  <c r="Q1762" i="6"/>
  <c r="P1762" i="6"/>
  <c r="O1762" i="6"/>
  <c r="N1762" i="6"/>
  <c r="M1762" i="6"/>
  <c r="L1762" i="6"/>
  <c r="K1762" i="6"/>
  <c r="J1762" i="6"/>
  <c r="I1762" i="6"/>
  <c r="H1762" i="6"/>
  <c r="G1762" i="6"/>
  <c r="F1762" i="6"/>
  <c r="E1762" i="6"/>
  <c r="AB1761" i="6"/>
  <c r="AA1761" i="6"/>
  <c r="Z1761" i="6"/>
  <c r="Y1761" i="6"/>
  <c r="X1761" i="6"/>
  <c r="W1761" i="6"/>
  <c r="V1761" i="6"/>
  <c r="U1761" i="6"/>
  <c r="T1761" i="6"/>
  <c r="S1761" i="6"/>
  <c r="R1761" i="6"/>
  <c r="Q1761" i="6"/>
  <c r="P1761" i="6"/>
  <c r="O1761" i="6"/>
  <c r="N1761" i="6"/>
  <c r="M1761" i="6"/>
  <c r="L1761" i="6"/>
  <c r="K1761" i="6"/>
  <c r="J1761" i="6"/>
  <c r="I1761" i="6"/>
  <c r="H1761" i="6"/>
  <c r="G1761" i="6"/>
  <c r="F1761" i="6"/>
  <c r="E1761" i="6"/>
  <c r="AC1760" i="6"/>
  <c r="AC1762" i="6" s="1"/>
  <c r="AC1759" i="6"/>
  <c r="AB1758" i="6"/>
  <c r="AA1758" i="6"/>
  <c r="Z1758" i="6"/>
  <c r="Y1758" i="6"/>
  <c r="X1758" i="6"/>
  <c r="W1758" i="6"/>
  <c r="V1758" i="6"/>
  <c r="U1758" i="6"/>
  <c r="T1758" i="6"/>
  <c r="S1758" i="6"/>
  <c r="R1758" i="6"/>
  <c r="Q1758" i="6"/>
  <c r="P1758" i="6"/>
  <c r="O1758" i="6"/>
  <c r="N1758" i="6"/>
  <c r="M1758" i="6"/>
  <c r="L1758" i="6"/>
  <c r="K1758" i="6"/>
  <c r="J1758" i="6"/>
  <c r="I1758" i="6"/>
  <c r="H1758" i="6"/>
  <c r="G1758" i="6"/>
  <c r="F1758" i="6"/>
  <c r="E1758" i="6"/>
  <c r="AB1757" i="6"/>
  <c r="AA1757" i="6"/>
  <c r="Z1757" i="6"/>
  <c r="Y1757" i="6"/>
  <c r="X1757" i="6"/>
  <c r="W1757" i="6"/>
  <c r="V1757" i="6"/>
  <c r="U1757" i="6"/>
  <c r="T1757" i="6"/>
  <c r="S1757" i="6"/>
  <c r="R1757" i="6"/>
  <c r="Q1757" i="6"/>
  <c r="P1757" i="6"/>
  <c r="O1757" i="6"/>
  <c r="N1757" i="6"/>
  <c r="M1757" i="6"/>
  <c r="L1757" i="6"/>
  <c r="K1757" i="6"/>
  <c r="J1757" i="6"/>
  <c r="I1757" i="6"/>
  <c r="H1757" i="6"/>
  <c r="G1757" i="6"/>
  <c r="F1757" i="6"/>
  <c r="E1757" i="6"/>
  <c r="AC1756" i="6"/>
  <c r="AC1758" i="6" s="1"/>
  <c r="AC1755" i="6"/>
  <c r="AC1754" i="6"/>
  <c r="AB1754" i="6"/>
  <c r="AA1754" i="6"/>
  <c r="Z1754" i="6"/>
  <c r="Y1754" i="6"/>
  <c r="X1754" i="6"/>
  <c r="W1754" i="6"/>
  <c r="V1754" i="6"/>
  <c r="U1754" i="6"/>
  <c r="T1754" i="6"/>
  <c r="S1754" i="6"/>
  <c r="R1754" i="6"/>
  <c r="Q1754" i="6"/>
  <c r="P1754" i="6"/>
  <c r="O1754" i="6"/>
  <c r="N1754" i="6"/>
  <c r="M1754" i="6"/>
  <c r="L1754" i="6"/>
  <c r="K1754" i="6"/>
  <c r="J1754" i="6"/>
  <c r="I1754" i="6"/>
  <c r="H1754" i="6"/>
  <c r="G1754" i="6"/>
  <c r="F1754" i="6"/>
  <c r="E1754" i="6"/>
  <c r="AB1753" i="6"/>
  <c r="AA1753" i="6"/>
  <c r="Z1753" i="6"/>
  <c r="Y1753" i="6"/>
  <c r="X1753" i="6"/>
  <c r="W1753" i="6"/>
  <c r="V1753" i="6"/>
  <c r="U1753" i="6"/>
  <c r="T1753" i="6"/>
  <c r="S1753" i="6"/>
  <c r="R1753" i="6"/>
  <c r="Q1753" i="6"/>
  <c r="P1753" i="6"/>
  <c r="O1753" i="6"/>
  <c r="N1753" i="6"/>
  <c r="M1753" i="6"/>
  <c r="L1753" i="6"/>
  <c r="K1753" i="6"/>
  <c r="J1753" i="6"/>
  <c r="I1753" i="6"/>
  <c r="H1753" i="6"/>
  <c r="G1753" i="6"/>
  <c r="F1753" i="6"/>
  <c r="E1753" i="6"/>
  <c r="AC1752" i="6"/>
  <c r="AC1751" i="6"/>
  <c r="AC1837" i="6" s="1"/>
  <c r="AC1747" i="6"/>
  <c r="AC1746" i="6"/>
  <c r="AC1742" i="6"/>
  <c r="AC1741" i="6"/>
  <c r="AB1733" i="6"/>
  <c r="Y1733" i="6"/>
  <c r="X1733" i="6"/>
  <c r="U1733" i="6"/>
  <c r="T1733" i="6"/>
  <c r="Q1733" i="6"/>
  <c r="P1733" i="6"/>
  <c r="M1733" i="6"/>
  <c r="L1733" i="6"/>
  <c r="I1733" i="6"/>
  <c r="H1733" i="6"/>
  <c r="AB1731" i="6"/>
  <c r="AA1731" i="6"/>
  <c r="AA1733" i="6" s="1"/>
  <c r="Z1731" i="6"/>
  <c r="Z1733" i="6" s="1"/>
  <c r="Y1731" i="6"/>
  <c r="X1731" i="6"/>
  <c r="W1731" i="6"/>
  <c r="W1733" i="6" s="1"/>
  <c r="V1731" i="6"/>
  <c r="V1733" i="6" s="1"/>
  <c r="U1731" i="6"/>
  <c r="T1731" i="6"/>
  <c r="S1731" i="6"/>
  <c r="S1733" i="6" s="1"/>
  <c r="R1731" i="6"/>
  <c r="R1733" i="6" s="1"/>
  <c r="Q1731" i="6"/>
  <c r="P1731" i="6"/>
  <c r="O1731" i="6"/>
  <c r="O1733" i="6" s="1"/>
  <c r="N1731" i="6"/>
  <c r="N1733" i="6" s="1"/>
  <c r="M1731" i="6"/>
  <c r="L1731" i="6"/>
  <c r="K1731" i="6"/>
  <c r="K1733" i="6" s="1"/>
  <c r="J1731" i="6"/>
  <c r="J1733" i="6" s="1"/>
  <c r="I1731" i="6"/>
  <c r="H1731" i="6"/>
  <c r="G1731" i="6"/>
  <c r="G1733" i="6" s="1"/>
  <c r="F1731" i="6"/>
  <c r="F1733" i="6" s="1"/>
  <c r="AB1730" i="6"/>
  <c r="AB1732" i="6" s="1"/>
  <c r="AA1730" i="6"/>
  <c r="AA1732" i="6" s="1"/>
  <c r="Z1730" i="6"/>
  <c r="Z1732" i="6" s="1"/>
  <c r="Y1730" i="6"/>
  <c r="Y1732" i="6" s="1"/>
  <c r="X1730" i="6"/>
  <c r="X1732" i="6" s="1"/>
  <c r="W1730" i="6"/>
  <c r="W1732" i="6" s="1"/>
  <c r="V1730" i="6"/>
  <c r="V1732" i="6" s="1"/>
  <c r="U1730" i="6"/>
  <c r="U1732" i="6" s="1"/>
  <c r="T1730" i="6"/>
  <c r="T1732" i="6" s="1"/>
  <c r="S1730" i="6"/>
  <c r="S1732" i="6" s="1"/>
  <c r="R1730" i="6"/>
  <c r="R1732" i="6" s="1"/>
  <c r="Q1730" i="6"/>
  <c r="Q1732" i="6" s="1"/>
  <c r="P1730" i="6"/>
  <c r="P1732" i="6" s="1"/>
  <c r="O1730" i="6"/>
  <c r="O1732" i="6" s="1"/>
  <c r="N1730" i="6"/>
  <c r="N1732" i="6" s="1"/>
  <c r="M1730" i="6"/>
  <c r="M1732" i="6" s="1"/>
  <c r="L1730" i="6"/>
  <c r="L1732" i="6" s="1"/>
  <c r="K1730" i="6"/>
  <c r="K1732" i="6" s="1"/>
  <c r="J1730" i="6"/>
  <c r="J1732" i="6" s="1"/>
  <c r="I1730" i="6"/>
  <c r="I1732" i="6" s="1"/>
  <c r="H1730" i="6"/>
  <c r="H1732" i="6" s="1"/>
  <c r="G1730" i="6"/>
  <c r="G1732" i="6" s="1"/>
  <c r="F1730" i="6"/>
  <c r="F1732" i="6" s="1"/>
  <c r="AC1729" i="6"/>
  <c r="AE1728" i="6"/>
  <c r="AC1728" i="6"/>
  <c r="AB1727" i="6"/>
  <c r="AA1727" i="6"/>
  <c r="Z1727" i="6"/>
  <c r="Y1727" i="6"/>
  <c r="X1727" i="6"/>
  <c r="W1727" i="6"/>
  <c r="V1727" i="6"/>
  <c r="U1727" i="6"/>
  <c r="T1727" i="6"/>
  <c r="S1727" i="6"/>
  <c r="R1727" i="6"/>
  <c r="Q1727" i="6"/>
  <c r="P1727" i="6"/>
  <c r="O1727" i="6"/>
  <c r="N1727" i="6"/>
  <c r="M1727" i="6"/>
  <c r="L1727" i="6"/>
  <c r="K1727" i="6"/>
  <c r="J1727" i="6"/>
  <c r="I1727" i="6"/>
  <c r="H1727" i="6"/>
  <c r="G1727" i="6"/>
  <c r="F1727" i="6"/>
  <c r="E1727" i="6"/>
  <c r="AC1725" i="6"/>
  <c r="AC1724" i="6"/>
  <c r="AC1727" i="6" s="1"/>
  <c r="AB1723" i="6"/>
  <c r="AA1723" i="6"/>
  <c r="Z1723" i="6"/>
  <c r="Y1723" i="6"/>
  <c r="X1723" i="6"/>
  <c r="W1723" i="6"/>
  <c r="V1723" i="6"/>
  <c r="U1723" i="6"/>
  <c r="T1723" i="6"/>
  <c r="S1723" i="6"/>
  <c r="R1723" i="6"/>
  <c r="Q1723" i="6"/>
  <c r="P1723" i="6"/>
  <c r="O1723" i="6"/>
  <c r="N1723" i="6"/>
  <c r="M1723" i="6"/>
  <c r="L1723" i="6"/>
  <c r="K1723" i="6"/>
  <c r="J1723" i="6"/>
  <c r="I1723" i="6"/>
  <c r="H1723" i="6"/>
  <c r="G1723" i="6"/>
  <c r="F1723" i="6"/>
  <c r="AB1719" i="6"/>
  <c r="AA1719" i="6"/>
  <c r="Z1719" i="6"/>
  <c r="Y1719" i="6"/>
  <c r="X1719" i="6"/>
  <c r="W1719" i="6"/>
  <c r="V1719" i="6"/>
  <c r="U1719" i="6"/>
  <c r="T1719" i="6"/>
  <c r="S1719" i="6"/>
  <c r="R1719" i="6"/>
  <c r="Q1719" i="6"/>
  <c r="P1719" i="6"/>
  <c r="O1719" i="6"/>
  <c r="N1719" i="6"/>
  <c r="M1719" i="6"/>
  <c r="L1719" i="6"/>
  <c r="K1719" i="6"/>
  <c r="J1719" i="6"/>
  <c r="I1719" i="6"/>
  <c r="H1719" i="6"/>
  <c r="G1719" i="6"/>
  <c r="F1719" i="6"/>
  <c r="E1719" i="6"/>
  <c r="AC1717" i="6"/>
  <c r="AC1716" i="6"/>
  <c r="AB1711" i="6"/>
  <c r="AA1711" i="6"/>
  <c r="Z1711" i="6"/>
  <c r="Y1711" i="6"/>
  <c r="X1711" i="6"/>
  <c r="W1711" i="6"/>
  <c r="V1711" i="6"/>
  <c r="U1711" i="6"/>
  <c r="T1711" i="6"/>
  <c r="S1711" i="6"/>
  <c r="R1711" i="6"/>
  <c r="Q1711" i="6"/>
  <c r="P1711" i="6"/>
  <c r="O1711" i="6"/>
  <c r="N1711" i="6"/>
  <c r="M1711" i="6"/>
  <c r="L1711" i="6"/>
  <c r="K1711" i="6"/>
  <c r="J1711" i="6"/>
  <c r="I1711" i="6"/>
  <c r="H1711" i="6"/>
  <c r="G1711" i="6"/>
  <c r="F1711" i="6"/>
  <c r="E1711" i="6"/>
  <c r="AB1710" i="6"/>
  <c r="AB1712" i="6" s="1"/>
  <c r="AA1710" i="6"/>
  <c r="AA1712" i="6" s="1"/>
  <c r="Z1710" i="6"/>
  <c r="Z1712" i="6" s="1"/>
  <c r="Y1710" i="6"/>
  <c r="Y1712" i="6" s="1"/>
  <c r="X1710" i="6"/>
  <c r="X1712" i="6" s="1"/>
  <c r="W1710" i="6"/>
  <c r="W1712" i="6" s="1"/>
  <c r="V1710" i="6"/>
  <c r="V1712" i="6" s="1"/>
  <c r="U1710" i="6"/>
  <c r="U1712" i="6" s="1"/>
  <c r="T1710" i="6"/>
  <c r="T1712" i="6" s="1"/>
  <c r="S1710" i="6"/>
  <c r="S1712" i="6" s="1"/>
  <c r="R1710" i="6"/>
  <c r="R1712" i="6" s="1"/>
  <c r="Q1710" i="6"/>
  <c r="Q1712" i="6" s="1"/>
  <c r="P1710" i="6"/>
  <c r="P1712" i="6" s="1"/>
  <c r="O1710" i="6"/>
  <c r="O1712" i="6" s="1"/>
  <c r="N1710" i="6"/>
  <c r="N1712" i="6" s="1"/>
  <c r="M1710" i="6"/>
  <c r="M1712" i="6" s="1"/>
  <c r="L1710" i="6"/>
  <c r="L1712" i="6" s="1"/>
  <c r="K1710" i="6"/>
  <c r="K1712" i="6" s="1"/>
  <c r="J1710" i="6"/>
  <c r="J1712" i="6" s="1"/>
  <c r="I1710" i="6"/>
  <c r="I1712" i="6" s="1"/>
  <c r="H1710" i="6"/>
  <c r="H1712" i="6" s="1"/>
  <c r="G1710" i="6"/>
  <c r="G1712" i="6" s="1"/>
  <c r="F1710" i="6"/>
  <c r="F1712" i="6" s="1"/>
  <c r="E1710" i="6"/>
  <c r="E1712" i="6" s="1"/>
  <c r="AD1712" i="6" s="1"/>
  <c r="AB1709" i="6"/>
  <c r="AA1709" i="6"/>
  <c r="Z1709" i="6"/>
  <c r="Y1709" i="6"/>
  <c r="X1709" i="6"/>
  <c r="W1709" i="6"/>
  <c r="V1709" i="6"/>
  <c r="U1709" i="6"/>
  <c r="T1709" i="6"/>
  <c r="S1709" i="6"/>
  <c r="R1709" i="6"/>
  <c r="Q1709" i="6"/>
  <c r="P1709" i="6"/>
  <c r="O1709" i="6"/>
  <c r="N1709" i="6"/>
  <c r="M1709" i="6"/>
  <c r="L1709" i="6"/>
  <c r="K1709" i="6"/>
  <c r="J1709" i="6"/>
  <c r="I1709" i="6"/>
  <c r="H1709" i="6"/>
  <c r="G1709" i="6"/>
  <c r="F1709" i="6"/>
  <c r="E1709" i="6"/>
  <c r="AC1707" i="6"/>
  <c r="AC1706" i="6"/>
  <c r="AB1705" i="6"/>
  <c r="AA1705" i="6"/>
  <c r="Z1705" i="6"/>
  <c r="Y1705" i="6"/>
  <c r="X1705" i="6"/>
  <c r="W1705" i="6"/>
  <c r="V1705" i="6"/>
  <c r="U1705" i="6"/>
  <c r="T1705" i="6"/>
  <c r="S1705" i="6"/>
  <c r="R1705" i="6"/>
  <c r="Q1705" i="6"/>
  <c r="P1705" i="6"/>
  <c r="O1705" i="6"/>
  <c r="N1705" i="6"/>
  <c r="M1705" i="6"/>
  <c r="L1705" i="6"/>
  <c r="K1705" i="6"/>
  <c r="J1705" i="6"/>
  <c r="I1705" i="6"/>
  <c r="H1705" i="6"/>
  <c r="G1705" i="6"/>
  <c r="F1705" i="6"/>
  <c r="E1705" i="6"/>
  <c r="AC1703" i="6"/>
  <c r="AC1702" i="6"/>
  <c r="AB1700" i="6"/>
  <c r="AA1700" i="6"/>
  <c r="Z1700" i="6"/>
  <c r="Y1700" i="6"/>
  <c r="X1700" i="6"/>
  <c r="W1700" i="6"/>
  <c r="V1700" i="6"/>
  <c r="U1700" i="6"/>
  <c r="T1700" i="6"/>
  <c r="S1700" i="6"/>
  <c r="R1700" i="6"/>
  <c r="Q1700" i="6"/>
  <c r="P1700" i="6"/>
  <c r="O1700" i="6"/>
  <c r="N1700" i="6"/>
  <c r="M1700" i="6"/>
  <c r="L1700" i="6"/>
  <c r="K1700" i="6"/>
  <c r="J1700" i="6"/>
  <c r="I1700" i="6"/>
  <c r="H1700" i="6"/>
  <c r="G1700" i="6"/>
  <c r="F1700" i="6"/>
  <c r="E1700" i="6"/>
  <c r="AC1698" i="6"/>
  <c r="AC1697" i="6"/>
  <c r="AC1700" i="6" s="1"/>
  <c r="AB1695" i="6"/>
  <c r="AA1695" i="6"/>
  <c r="Z1695" i="6"/>
  <c r="Y1695" i="6"/>
  <c r="X1695" i="6"/>
  <c r="W1695" i="6"/>
  <c r="V1695" i="6"/>
  <c r="U1695" i="6"/>
  <c r="T1695" i="6"/>
  <c r="S1695" i="6"/>
  <c r="R1695" i="6"/>
  <c r="Q1695" i="6"/>
  <c r="P1695" i="6"/>
  <c r="O1695" i="6"/>
  <c r="N1695" i="6"/>
  <c r="M1695" i="6"/>
  <c r="L1695" i="6"/>
  <c r="K1695" i="6"/>
  <c r="J1695" i="6"/>
  <c r="I1695" i="6"/>
  <c r="H1695" i="6"/>
  <c r="G1695" i="6"/>
  <c r="F1695" i="6"/>
  <c r="E1695" i="6"/>
  <c r="AC1693" i="6"/>
  <c r="AC1695" i="6" s="1"/>
  <c r="AC1692" i="6"/>
  <c r="Y1687" i="6"/>
  <c r="V1687" i="6"/>
  <c r="N1687" i="6"/>
  <c r="H1687" i="6"/>
  <c r="AB1682" i="6"/>
  <c r="AB1684" i="6" s="1"/>
  <c r="AA1682" i="6"/>
  <c r="AA1684" i="6" s="1"/>
  <c r="Z1682" i="6"/>
  <c r="Z1684" i="6" s="1"/>
  <c r="Y1682" i="6"/>
  <c r="Y1684" i="6" s="1"/>
  <c r="X1682" i="6"/>
  <c r="X1684" i="6" s="1"/>
  <c r="W1682" i="6"/>
  <c r="W1684" i="6" s="1"/>
  <c r="V1682" i="6"/>
  <c r="V1684" i="6" s="1"/>
  <c r="U1682" i="6"/>
  <c r="U1684" i="6" s="1"/>
  <c r="T1682" i="6"/>
  <c r="T1684" i="6" s="1"/>
  <c r="S1682" i="6"/>
  <c r="S1684" i="6" s="1"/>
  <c r="R1682" i="6"/>
  <c r="R1684" i="6" s="1"/>
  <c r="Q1682" i="6"/>
  <c r="Q1684" i="6" s="1"/>
  <c r="P1682" i="6"/>
  <c r="P1684" i="6" s="1"/>
  <c r="O1682" i="6"/>
  <c r="O1684" i="6" s="1"/>
  <c r="N1682" i="6"/>
  <c r="N1684" i="6" s="1"/>
  <c r="M1682" i="6"/>
  <c r="M1684" i="6" s="1"/>
  <c r="L1682" i="6"/>
  <c r="L1684" i="6" s="1"/>
  <c r="K1682" i="6"/>
  <c r="K1684" i="6" s="1"/>
  <c r="J1682" i="6"/>
  <c r="J1684" i="6" s="1"/>
  <c r="I1682" i="6"/>
  <c r="I1684" i="6" s="1"/>
  <c r="H1682" i="6"/>
  <c r="H1684" i="6" s="1"/>
  <c r="G1682" i="6"/>
  <c r="G1684" i="6" s="1"/>
  <c r="F1682" i="6"/>
  <c r="F1684" i="6" s="1"/>
  <c r="E1682" i="6"/>
  <c r="E1684" i="6" s="1"/>
  <c r="AB1681" i="6"/>
  <c r="AB1683" i="6" s="1"/>
  <c r="AA1681" i="6"/>
  <c r="AA1683" i="6" s="1"/>
  <c r="Z1681" i="6"/>
  <c r="Z1683" i="6" s="1"/>
  <c r="Y1681" i="6"/>
  <c r="Y1683" i="6" s="1"/>
  <c r="X1681" i="6"/>
  <c r="X1683" i="6" s="1"/>
  <c r="W1681" i="6"/>
  <c r="W1683" i="6" s="1"/>
  <c r="V1681" i="6"/>
  <c r="V1683" i="6" s="1"/>
  <c r="U1681" i="6"/>
  <c r="U1683" i="6" s="1"/>
  <c r="T1681" i="6"/>
  <c r="T1683" i="6" s="1"/>
  <c r="S1681" i="6"/>
  <c r="S1683" i="6" s="1"/>
  <c r="R1681" i="6"/>
  <c r="R1683" i="6" s="1"/>
  <c r="Q1681" i="6"/>
  <c r="Q1683" i="6" s="1"/>
  <c r="P1681" i="6"/>
  <c r="P1683" i="6" s="1"/>
  <c r="O1681" i="6"/>
  <c r="O1683" i="6" s="1"/>
  <c r="N1681" i="6"/>
  <c r="N1683" i="6" s="1"/>
  <c r="M1681" i="6"/>
  <c r="M1683" i="6" s="1"/>
  <c r="L1681" i="6"/>
  <c r="L1683" i="6" s="1"/>
  <c r="K1681" i="6"/>
  <c r="K1683" i="6" s="1"/>
  <c r="J1681" i="6"/>
  <c r="J1683" i="6" s="1"/>
  <c r="I1681" i="6"/>
  <c r="I1683" i="6" s="1"/>
  <c r="H1681" i="6"/>
  <c r="H1683" i="6" s="1"/>
  <c r="G1681" i="6"/>
  <c r="G1683" i="6" s="1"/>
  <c r="F1681" i="6"/>
  <c r="F1683" i="6" s="1"/>
  <c r="E1681" i="6"/>
  <c r="E1683" i="6" s="1"/>
  <c r="AD1680" i="6"/>
  <c r="AC1680" i="6"/>
  <c r="AD1679" i="6"/>
  <c r="AC1679" i="6"/>
  <c r="AC1678" i="6"/>
  <c r="AB1678" i="6"/>
  <c r="AA1678" i="6"/>
  <c r="Z1678" i="6"/>
  <c r="Y1678" i="6"/>
  <c r="X1678" i="6"/>
  <c r="W1678" i="6"/>
  <c r="V1678" i="6"/>
  <c r="U1678" i="6"/>
  <c r="T1678" i="6"/>
  <c r="S1678" i="6"/>
  <c r="R1678" i="6"/>
  <c r="Q1678" i="6"/>
  <c r="P1678" i="6"/>
  <c r="O1678" i="6"/>
  <c r="N1678" i="6"/>
  <c r="M1678" i="6"/>
  <c r="L1678" i="6"/>
  <c r="K1678" i="6"/>
  <c r="J1678" i="6"/>
  <c r="I1678" i="6"/>
  <c r="H1678" i="6"/>
  <c r="G1678" i="6"/>
  <c r="F1678" i="6"/>
  <c r="E1678" i="6"/>
  <c r="AB1677" i="6"/>
  <c r="AA1677" i="6"/>
  <c r="Z1677" i="6"/>
  <c r="Y1677" i="6"/>
  <c r="X1677" i="6"/>
  <c r="W1677" i="6"/>
  <c r="V1677" i="6"/>
  <c r="U1677" i="6"/>
  <c r="T1677" i="6"/>
  <c r="S1677" i="6"/>
  <c r="R1677" i="6"/>
  <c r="Q1677" i="6"/>
  <c r="P1677" i="6"/>
  <c r="O1677" i="6"/>
  <c r="N1677" i="6"/>
  <c r="M1677" i="6"/>
  <c r="L1677" i="6"/>
  <c r="K1677" i="6"/>
  <c r="J1677" i="6"/>
  <c r="I1677" i="6"/>
  <c r="H1677" i="6"/>
  <c r="G1677" i="6"/>
  <c r="F1677" i="6"/>
  <c r="E1677" i="6"/>
  <c r="AD1677" i="6" s="1"/>
  <c r="AC1676" i="6"/>
  <c r="AC1675" i="6"/>
  <c r="AB1673" i="6"/>
  <c r="AA1673" i="6"/>
  <c r="Z1673" i="6"/>
  <c r="Y1673" i="6"/>
  <c r="X1673" i="6"/>
  <c r="W1673" i="6"/>
  <c r="V1673" i="6"/>
  <c r="U1673" i="6"/>
  <c r="T1673" i="6"/>
  <c r="S1673" i="6"/>
  <c r="R1673" i="6"/>
  <c r="Q1673" i="6"/>
  <c r="P1673" i="6"/>
  <c r="O1673" i="6"/>
  <c r="N1673" i="6"/>
  <c r="M1673" i="6"/>
  <c r="L1673" i="6"/>
  <c r="K1673" i="6"/>
  <c r="J1673" i="6"/>
  <c r="I1673" i="6"/>
  <c r="H1673" i="6"/>
  <c r="G1673" i="6"/>
  <c r="F1673" i="6"/>
  <c r="E1673" i="6"/>
  <c r="AC1672" i="6"/>
  <c r="AC1671" i="6"/>
  <c r="AB1670" i="6"/>
  <c r="AA1670" i="6"/>
  <c r="Z1670" i="6"/>
  <c r="Y1670" i="6"/>
  <c r="X1670" i="6"/>
  <c r="W1670" i="6"/>
  <c r="V1670" i="6"/>
  <c r="U1670" i="6"/>
  <c r="T1670" i="6"/>
  <c r="S1670" i="6"/>
  <c r="R1670" i="6"/>
  <c r="Q1670" i="6"/>
  <c r="P1670" i="6"/>
  <c r="O1670" i="6"/>
  <c r="N1670" i="6"/>
  <c r="M1670" i="6"/>
  <c r="L1670" i="6"/>
  <c r="K1670" i="6"/>
  <c r="J1670" i="6"/>
  <c r="I1670" i="6"/>
  <c r="H1670" i="6"/>
  <c r="G1670" i="6"/>
  <c r="F1670" i="6"/>
  <c r="E1670" i="6"/>
  <c r="AB1669" i="6"/>
  <c r="AA1669" i="6"/>
  <c r="Z1669" i="6"/>
  <c r="Y1669" i="6"/>
  <c r="X1669" i="6"/>
  <c r="W1669" i="6"/>
  <c r="V1669" i="6"/>
  <c r="U1669" i="6"/>
  <c r="T1669" i="6"/>
  <c r="S1669" i="6"/>
  <c r="R1669" i="6"/>
  <c r="Q1669" i="6"/>
  <c r="P1669" i="6"/>
  <c r="O1669" i="6"/>
  <c r="N1669" i="6"/>
  <c r="M1669" i="6"/>
  <c r="L1669" i="6"/>
  <c r="K1669" i="6"/>
  <c r="J1669" i="6"/>
  <c r="I1669" i="6"/>
  <c r="H1669" i="6"/>
  <c r="G1669" i="6"/>
  <c r="F1669" i="6"/>
  <c r="E1669" i="6"/>
  <c r="AC1668" i="6"/>
  <c r="AC1667" i="6"/>
  <c r="AC1670" i="6" s="1"/>
  <c r="AB1666" i="6"/>
  <c r="AA1666" i="6"/>
  <c r="Z1666" i="6"/>
  <c r="Y1666" i="6"/>
  <c r="X1666" i="6"/>
  <c r="W1666" i="6"/>
  <c r="V1666" i="6"/>
  <c r="U1666" i="6"/>
  <c r="T1666" i="6"/>
  <c r="S1666" i="6"/>
  <c r="R1666" i="6"/>
  <c r="Q1666" i="6"/>
  <c r="P1666" i="6"/>
  <c r="O1666" i="6"/>
  <c r="N1666" i="6"/>
  <c r="M1666" i="6"/>
  <c r="L1666" i="6"/>
  <c r="K1666" i="6"/>
  <c r="J1666" i="6"/>
  <c r="I1666" i="6"/>
  <c r="H1666" i="6"/>
  <c r="G1666" i="6"/>
  <c r="F1666" i="6"/>
  <c r="E1666" i="6"/>
  <c r="AB1665" i="6"/>
  <c r="AA1665" i="6"/>
  <c r="Z1665" i="6"/>
  <c r="Y1665" i="6"/>
  <c r="X1665" i="6"/>
  <c r="W1665" i="6"/>
  <c r="V1665" i="6"/>
  <c r="U1665" i="6"/>
  <c r="T1665" i="6"/>
  <c r="S1665" i="6"/>
  <c r="R1665" i="6"/>
  <c r="Q1665" i="6"/>
  <c r="P1665" i="6"/>
  <c r="O1665" i="6"/>
  <c r="N1665" i="6"/>
  <c r="M1665" i="6"/>
  <c r="L1665" i="6"/>
  <c r="K1665" i="6"/>
  <c r="J1665" i="6"/>
  <c r="I1665" i="6"/>
  <c r="H1665" i="6"/>
  <c r="G1665" i="6"/>
  <c r="F1665" i="6"/>
  <c r="E1665" i="6"/>
  <c r="AC1664" i="6"/>
  <c r="AC1663" i="6"/>
  <c r="AB1661" i="6"/>
  <c r="AA1661" i="6"/>
  <c r="Z1661" i="6"/>
  <c r="Y1661" i="6"/>
  <c r="X1661" i="6"/>
  <c r="W1661" i="6"/>
  <c r="V1661" i="6"/>
  <c r="U1661" i="6"/>
  <c r="T1661" i="6"/>
  <c r="S1661" i="6"/>
  <c r="R1661" i="6"/>
  <c r="Q1661" i="6"/>
  <c r="P1661" i="6"/>
  <c r="O1661" i="6"/>
  <c r="N1661" i="6"/>
  <c r="M1661" i="6"/>
  <c r="L1661" i="6"/>
  <c r="K1661" i="6"/>
  <c r="J1661" i="6"/>
  <c r="I1661" i="6"/>
  <c r="H1661" i="6"/>
  <c r="G1661" i="6"/>
  <c r="F1661" i="6"/>
  <c r="E1661" i="6"/>
  <c r="AC1660" i="6"/>
  <c r="AC1659" i="6"/>
  <c r="AB1657" i="6"/>
  <c r="AA1657" i="6"/>
  <c r="Z1657" i="6"/>
  <c r="Y1657" i="6"/>
  <c r="X1657" i="6"/>
  <c r="W1657" i="6"/>
  <c r="V1657" i="6"/>
  <c r="U1657" i="6"/>
  <c r="T1657" i="6"/>
  <c r="S1657" i="6"/>
  <c r="R1657" i="6"/>
  <c r="Q1657" i="6"/>
  <c r="P1657" i="6"/>
  <c r="O1657" i="6"/>
  <c r="N1657" i="6"/>
  <c r="M1657" i="6"/>
  <c r="L1657" i="6"/>
  <c r="K1657" i="6"/>
  <c r="J1657" i="6"/>
  <c r="I1657" i="6"/>
  <c r="H1657" i="6"/>
  <c r="G1657" i="6"/>
  <c r="F1657" i="6"/>
  <c r="E1657" i="6"/>
  <c r="AC1656" i="6"/>
  <c r="AC1655" i="6"/>
  <c r="AC1654" i="6"/>
  <c r="AB1654" i="6"/>
  <c r="AA1654" i="6"/>
  <c r="Z1654" i="6"/>
  <c r="Y1654" i="6"/>
  <c r="X1654" i="6"/>
  <c r="W1654" i="6"/>
  <c r="V1654" i="6"/>
  <c r="U1654" i="6"/>
  <c r="T1654" i="6"/>
  <c r="S1654" i="6"/>
  <c r="R1654" i="6"/>
  <c r="Q1654" i="6"/>
  <c r="P1654" i="6"/>
  <c r="O1654" i="6"/>
  <c r="N1654" i="6"/>
  <c r="M1654" i="6"/>
  <c r="L1654" i="6"/>
  <c r="K1654" i="6"/>
  <c r="J1654" i="6"/>
  <c r="I1654" i="6"/>
  <c r="H1654" i="6"/>
  <c r="G1654" i="6"/>
  <c r="F1654" i="6"/>
  <c r="E1654" i="6"/>
  <c r="AB1653" i="6"/>
  <c r="AA1653" i="6"/>
  <c r="Z1653" i="6"/>
  <c r="Y1653" i="6"/>
  <c r="X1653" i="6"/>
  <c r="W1653" i="6"/>
  <c r="V1653" i="6"/>
  <c r="U1653" i="6"/>
  <c r="T1653" i="6"/>
  <c r="S1653" i="6"/>
  <c r="R1653" i="6"/>
  <c r="Q1653" i="6"/>
  <c r="P1653" i="6"/>
  <c r="O1653" i="6"/>
  <c r="N1653" i="6"/>
  <c r="M1653" i="6"/>
  <c r="L1653" i="6"/>
  <c r="K1653" i="6"/>
  <c r="J1653" i="6"/>
  <c r="I1653" i="6"/>
  <c r="H1653" i="6"/>
  <c r="G1653" i="6"/>
  <c r="F1653" i="6"/>
  <c r="E1653" i="6"/>
  <c r="AC1652" i="6"/>
  <c r="AC1651" i="6"/>
  <c r="AB1649" i="6"/>
  <c r="AA1649" i="6"/>
  <c r="Z1649" i="6"/>
  <c r="Y1649" i="6"/>
  <c r="X1649" i="6"/>
  <c r="W1649" i="6"/>
  <c r="V1649" i="6"/>
  <c r="U1649" i="6"/>
  <c r="T1649" i="6"/>
  <c r="S1649" i="6"/>
  <c r="R1649" i="6"/>
  <c r="Q1649" i="6"/>
  <c r="P1649" i="6"/>
  <c r="O1649" i="6"/>
  <c r="N1649" i="6"/>
  <c r="M1649" i="6"/>
  <c r="L1649" i="6"/>
  <c r="K1649" i="6"/>
  <c r="J1649" i="6"/>
  <c r="I1649" i="6"/>
  <c r="H1649" i="6"/>
  <c r="G1649" i="6"/>
  <c r="F1649" i="6"/>
  <c r="E1649" i="6"/>
  <c r="AC1648" i="6"/>
  <c r="AC1647" i="6"/>
  <c r="AB1646" i="6"/>
  <c r="AA1646" i="6"/>
  <c r="Z1646" i="6"/>
  <c r="Y1646" i="6"/>
  <c r="X1646" i="6"/>
  <c r="W1646" i="6"/>
  <c r="V1646" i="6"/>
  <c r="U1646" i="6"/>
  <c r="T1646" i="6"/>
  <c r="S1646" i="6"/>
  <c r="R1646" i="6"/>
  <c r="Q1646" i="6"/>
  <c r="P1646" i="6"/>
  <c r="O1646" i="6"/>
  <c r="N1646" i="6"/>
  <c r="M1646" i="6"/>
  <c r="L1646" i="6"/>
  <c r="K1646" i="6"/>
  <c r="J1646" i="6"/>
  <c r="I1646" i="6"/>
  <c r="H1646" i="6"/>
  <c r="G1646" i="6"/>
  <c r="F1646" i="6"/>
  <c r="E1646" i="6"/>
  <c r="AB1645" i="6"/>
  <c r="AA1645" i="6"/>
  <c r="Z1645" i="6"/>
  <c r="Y1645" i="6"/>
  <c r="X1645" i="6"/>
  <c r="W1645" i="6"/>
  <c r="V1645" i="6"/>
  <c r="U1645" i="6"/>
  <c r="T1645" i="6"/>
  <c r="S1645" i="6"/>
  <c r="R1645" i="6"/>
  <c r="Q1645" i="6"/>
  <c r="P1645" i="6"/>
  <c r="O1645" i="6"/>
  <c r="N1645" i="6"/>
  <c r="M1645" i="6"/>
  <c r="L1645" i="6"/>
  <c r="K1645" i="6"/>
  <c r="J1645" i="6"/>
  <c r="I1645" i="6"/>
  <c r="H1645" i="6"/>
  <c r="G1645" i="6"/>
  <c r="F1645" i="6"/>
  <c r="E1645" i="6"/>
  <c r="AC1644" i="6"/>
  <c r="AC1646" i="6" s="1"/>
  <c r="AC1643" i="6"/>
  <c r="AC1642" i="6"/>
  <c r="AB1642" i="6"/>
  <c r="AA1642" i="6"/>
  <c r="Z1642" i="6"/>
  <c r="Y1642" i="6"/>
  <c r="X1642" i="6"/>
  <c r="W1642" i="6"/>
  <c r="V1642" i="6"/>
  <c r="U1642" i="6"/>
  <c r="T1642" i="6"/>
  <c r="S1642" i="6"/>
  <c r="R1642" i="6"/>
  <c r="Q1642" i="6"/>
  <c r="P1642" i="6"/>
  <c r="O1642" i="6"/>
  <c r="N1642" i="6"/>
  <c r="M1642" i="6"/>
  <c r="L1642" i="6"/>
  <c r="K1642" i="6"/>
  <c r="J1642" i="6"/>
  <c r="I1642" i="6"/>
  <c r="H1642" i="6"/>
  <c r="G1642" i="6"/>
  <c r="F1642" i="6"/>
  <c r="E1642" i="6"/>
  <c r="AB1641" i="6"/>
  <c r="AA1641" i="6"/>
  <c r="Z1641" i="6"/>
  <c r="Y1641" i="6"/>
  <c r="X1641" i="6"/>
  <c r="W1641" i="6"/>
  <c r="V1641" i="6"/>
  <c r="U1641" i="6"/>
  <c r="T1641" i="6"/>
  <c r="S1641" i="6"/>
  <c r="R1641" i="6"/>
  <c r="Q1641" i="6"/>
  <c r="P1641" i="6"/>
  <c r="O1641" i="6"/>
  <c r="N1641" i="6"/>
  <c r="M1641" i="6"/>
  <c r="L1641" i="6"/>
  <c r="K1641" i="6"/>
  <c r="J1641" i="6"/>
  <c r="I1641" i="6"/>
  <c r="H1641" i="6"/>
  <c r="G1641" i="6"/>
  <c r="F1641" i="6"/>
  <c r="E1641" i="6"/>
  <c r="AC1640" i="6"/>
  <c r="AC1639" i="6"/>
  <c r="AB1637" i="6"/>
  <c r="AA1637" i="6"/>
  <c r="Z1637" i="6"/>
  <c r="Y1637" i="6"/>
  <c r="X1637" i="6"/>
  <c r="W1637" i="6"/>
  <c r="V1637" i="6"/>
  <c r="U1637" i="6"/>
  <c r="T1637" i="6"/>
  <c r="S1637" i="6"/>
  <c r="R1637" i="6"/>
  <c r="Q1637" i="6"/>
  <c r="P1637" i="6"/>
  <c r="O1637" i="6"/>
  <c r="N1637" i="6"/>
  <c r="M1637" i="6"/>
  <c r="L1637" i="6"/>
  <c r="K1637" i="6"/>
  <c r="J1637" i="6"/>
  <c r="I1637" i="6"/>
  <c r="H1637" i="6"/>
  <c r="G1637" i="6"/>
  <c r="F1637" i="6"/>
  <c r="E1637" i="6"/>
  <c r="AC1636" i="6"/>
  <c r="AC1635" i="6"/>
  <c r="AB1633" i="6"/>
  <c r="AA1633" i="6"/>
  <c r="Z1633" i="6"/>
  <c r="Y1633" i="6"/>
  <c r="X1633" i="6"/>
  <c r="W1633" i="6"/>
  <c r="V1633" i="6"/>
  <c r="U1633" i="6"/>
  <c r="T1633" i="6"/>
  <c r="S1633" i="6"/>
  <c r="R1633" i="6"/>
  <c r="Q1633" i="6"/>
  <c r="P1633" i="6"/>
  <c r="O1633" i="6"/>
  <c r="N1633" i="6"/>
  <c r="M1633" i="6"/>
  <c r="L1633" i="6"/>
  <c r="K1633" i="6"/>
  <c r="J1633" i="6"/>
  <c r="I1633" i="6"/>
  <c r="H1633" i="6"/>
  <c r="G1633" i="6"/>
  <c r="F1633" i="6"/>
  <c r="E1633" i="6"/>
  <c r="AC1632" i="6"/>
  <c r="AC1631" i="6"/>
  <c r="AC1630" i="6"/>
  <c r="AB1630" i="6"/>
  <c r="AA1630" i="6"/>
  <c r="Z1630" i="6"/>
  <c r="Y1630" i="6"/>
  <c r="X1630" i="6"/>
  <c r="W1630" i="6"/>
  <c r="V1630" i="6"/>
  <c r="U1630" i="6"/>
  <c r="T1630" i="6"/>
  <c r="S1630" i="6"/>
  <c r="R1630" i="6"/>
  <c r="Q1630" i="6"/>
  <c r="P1630" i="6"/>
  <c r="O1630" i="6"/>
  <c r="N1630" i="6"/>
  <c r="M1630" i="6"/>
  <c r="L1630" i="6"/>
  <c r="K1630" i="6"/>
  <c r="J1630" i="6"/>
  <c r="I1630" i="6"/>
  <c r="H1630" i="6"/>
  <c r="G1630" i="6"/>
  <c r="F1630" i="6"/>
  <c r="E1630" i="6"/>
  <c r="AB1629" i="6"/>
  <c r="AA1629" i="6"/>
  <c r="Z1629" i="6"/>
  <c r="Y1629" i="6"/>
  <c r="X1629" i="6"/>
  <c r="W1629" i="6"/>
  <c r="V1629" i="6"/>
  <c r="U1629" i="6"/>
  <c r="T1629" i="6"/>
  <c r="S1629" i="6"/>
  <c r="R1629" i="6"/>
  <c r="Q1629" i="6"/>
  <c r="P1629" i="6"/>
  <c r="O1629" i="6"/>
  <c r="N1629" i="6"/>
  <c r="M1629" i="6"/>
  <c r="L1629" i="6"/>
  <c r="K1629" i="6"/>
  <c r="J1629" i="6"/>
  <c r="I1629" i="6"/>
  <c r="H1629" i="6"/>
  <c r="G1629" i="6"/>
  <c r="F1629" i="6"/>
  <c r="E1629" i="6"/>
  <c r="AC1628" i="6"/>
  <c r="AC1627" i="6"/>
  <c r="AB1626" i="6"/>
  <c r="AA1626" i="6"/>
  <c r="Z1626" i="6"/>
  <c r="Y1626" i="6"/>
  <c r="X1626" i="6"/>
  <c r="W1626" i="6"/>
  <c r="V1626" i="6"/>
  <c r="U1626" i="6"/>
  <c r="T1626" i="6"/>
  <c r="S1626" i="6"/>
  <c r="R1626" i="6"/>
  <c r="Q1626" i="6"/>
  <c r="P1626" i="6"/>
  <c r="O1626" i="6"/>
  <c r="N1626" i="6"/>
  <c r="M1626" i="6"/>
  <c r="L1626" i="6"/>
  <c r="K1626" i="6"/>
  <c r="J1626" i="6"/>
  <c r="I1626" i="6"/>
  <c r="H1626" i="6"/>
  <c r="G1626" i="6"/>
  <c r="F1626" i="6"/>
  <c r="E1626" i="6"/>
  <c r="AC1624" i="6"/>
  <c r="AC1623" i="6"/>
  <c r="AB1622" i="6"/>
  <c r="AA1622" i="6"/>
  <c r="Z1622" i="6"/>
  <c r="Y1622" i="6"/>
  <c r="X1622" i="6"/>
  <c r="W1622" i="6"/>
  <c r="V1622" i="6"/>
  <c r="U1622" i="6"/>
  <c r="T1622" i="6"/>
  <c r="S1622" i="6"/>
  <c r="R1622" i="6"/>
  <c r="Q1622" i="6"/>
  <c r="P1622" i="6"/>
  <c r="O1622" i="6"/>
  <c r="N1622" i="6"/>
  <c r="M1622" i="6"/>
  <c r="L1622" i="6"/>
  <c r="K1622" i="6"/>
  <c r="J1622" i="6"/>
  <c r="I1622" i="6"/>
  <c r="H1622" i="6"/>
  <c r="G1622" i="6"/>
  <c r="F1622" i="6"/>
  <c r="E1622" i="6"/>
  <c r="AC1620" i="6"/>
  <c r="AC1619" i="6"/>
  <c r="AC1618" i="6"/>
  <c r="AB1618" i="6"/>
  <c r="AA1618" i="6"/>
  <c r="Z1618" i="6"/>
  <c r="Y1618" i="6"/>
  <c r="X1618" i="6"/>
  <c r="W1618" i="6"/>
  <c r="V1618" i="6"/>
  <c r="U1618" i="6"/>
  <c r="T1618" i="6"/>
  <c r="S1618" i="6"/>
  <c r="R1618" i="6"/>
  <c r="Q1618" i="6"/>
  <c r="P1618" i="6"/>
  <c r="O1618" i="6"/>
  <c r="N1618" i="6"/>
  <c r="M1618" i="6"/>
  <c r="L1618" i="6"/>
  <c r="K1618" i="6"/>
  <c r="J1618" i="6"/>
  <c r="I1618" i="6"/>
  <c r="H1618" i="6"/>
  <c r="G1618" i="6"/>
  <c r="F1618" i="6"/>
  <c r="E1618" i="6"/>
  <c r="AB1617" i="6"/>
  <c r="AA1617" i="6"/>
  <c r="Z1617" i="6"/>
  <c r="Y1617" i="6"/>
  <c r="X1617" i="6"/>
  <c r="W1617" i="6"/>
  <c r="V1617" i="6"/>
  <c r="U1617" i="6"/>
  <c r="T1617" i="6"/>
  <c r="S1617" i="6"/>
  <c r="R1617" i="6"/>
  <c r="Q1617" i="6"/>
  <c r="P1617" i="6"/>
  <c r="O1617" i="6"/>
  <c r="N1617" i="6"/>
  <c r="M1617" i="6"/>
  <c r="L1617" i="6"/>
  <c r="K1617" i="6"/>
  <c r="J1617" i="6"/>
  <c r="I1617" i="6"/>
  <c r="H1617" i="6"/>
  <c r="G1617" i="6"/>
  <c r="F1617" i="6"/>
  <c r="E1617" i="6"/>
  <c r="AC1616" i="6"/>
  <c r="AC1615" i="6"/>
  <c r="AC1614" i="6"/>
  <c r="AB1614" i="6"/>
  <c r="AA1614" i="6"/>
  <c r="Z1614" i="6"/>
  <c r="Y1614" i="6"/>
  <c r="X1614" i="6"/>
  <c r="W1614" i="6"/>
  <c r="V1614" i="6"/>
  <c r="U1614" i="6"/>
  <c r="T1614" i="6"/>
  <c r="S1614" i="6"/>
  <c r="R1614" i="6"/>
  <c r="Q1614" i="6"/>
  <c r="P1614" i="6"/>
  <c r="O1614" i="6"/>
  <c r="N1614" i="6"/>
  <c r="M1614" i="6"/>
  <c r="L1614" i="6"/>
  <c r="K1614" i="6"/>
  <c r="J1614" i="6"/>
  <c r="I1614" i="6"/>
  <c r="H1614" i="6"/>
  <c r="G1614" i="6"/>
  <c r="F1614" i="6"/>
  <c r="E1614" i="6"/>
  <c r="AB1613" i="6"/>
  <c r="AA1613" i="6"/>
  <c r="Z1613" i="6"/>
  <c r="Y1613" i="6"/>
  <c r="X1613" i="6"/>
  <c r="W1613" i="6"/>
  <c r="V1613" i="6"/>
  <c r="U1613" i="6"/>
  <c r="T1613" i="6"/>
  <c r="S1613" i="6"/>
  <c r="R1613" i="6"/>
  <c r="Q1613" i="6"/>
  <c r="P1613" i="6"/>
  <c r="O1613" i="6"/>
  <c r="N1613" i="6"/>
  <c r="M1613" i="6"/>
  <c r="L1613" i="6"/>
  <c r="K1613" i="6"/>
  <c r="J1613" i="6"/>
  <c r="I1613" i="6"/>
  <c r="H1613" i="6"/>
  <c r="G1613" i="6"/>
  <c r="F1613" i="6"/>
  <c r="E1613" i="6"/>
  <c r="AC1612" i="6"/>
  <c r="AC1611" i="6"/>
  <c r="AB1610" i="6"/>
  <c r="AA1610" i="6"/>
  <c r="Z1610" i="6"/>
  <c r="Y1610" i="6"/>
  <c r="X1610" i="6"/>
  <c r="W1610" i="6"/>
  <c r="V1610" i="6"/>
  <c r="U1610" i="6"/>
  <c r="T1610" i="6"/>
  <c r="S1610" i="6"/>
  <c r="R1610" i="6"/>
  <c r="Q1610" i="6"/>
  <c r="P1610" i="6"/>
  <c r="O1610" i="6"/>
  <c r="N1610" i="6"/>
  <c r="M1610" i="6"/>
  <c r="L1610" i="6"/>
  <c r="K1610" i="6"/>
  <c r="J1610" i="6"/>
  <c r="I1610" i="6"/>
  <c r="H1610" i="6"/>
  <c r="G1610" i="6"/>
  <c r="F1610" i="6"/>
  <c r="E1610" i="6"/>
  <c r="AB1609" i="6"/>
  <c r="AA1609" i="6"/>
  <c r="Z1609" i="6"/>
  <c r="Y1609" i="6"/>
  <c r="X1609" i="6"/>
  <c r="W1609" i="6"/>
  <c r="V1609" i="6"/>
  <c r="U1609" i="6"/>
  <c r="T1609" i="6"/>
  <c r="S1609" i="6"/>
  <c r="R1609" i="6"/>
  <c r="Q1609" i="6"/>
  <c r="P1609" i="6"/>
  <c r="O1609" i="6"/>
  <c r="N1609" i="6"/>
  <c r="M1609" i="6"/>
  <c r="L1609" i="6"/>
  <c r="K1609" i="6"/>
  <c r="J1609" i="6"/>
  <c r="I1609" i="6"/>
  <c r="H1609" i="6"/>
  <c r="G1609" i="6"/>
  <c r="F1609" i="6"/>
  <c r="E1609" i="6"/>
  <c r="AD1609" i="6" s="1"/>
  <c r="AC1608" i="6"/>
  <c r="AC1607" i="6"/>
  <c r="AC1681" i="6" s="1"/>
  <c r="X1601" i="6"/>
  <c r="P1601" i="6"/>
  <c r="H1601" i="6"/>
  <c r="AB1600" i="6"/>
  <c r="AA1600" i="6"/>
  <c r="Z1600" i="6"/>
  <c r="Y1600" i="6"/>
  <c r="X1600" i="6"/>
  <c r="W1600" i="6"/>
  <c r="V1600" i="6"/>
  <c r="U1600" i="6"/>
  <c r="T1600" i="6"/>
  <c r="S1600" i="6"/>
  <c r="R1600" i="6"/>
  <c r="Q1600" i="6"/>
  <c r="P1600" i="6"/>
  <c r="O1600" i="6"/>
  <c r="N1600" i="6"/>
  <c r="M1600" i="6"/>
  <c r="L1600" i="6"/>
  <c r="K1600" i="6"/>
  <c r="J1600" i="6"/>
  <c r="I1600" i="6"/>
  <c r="H1600" i="6"/>
  <c r="G1600" i="6"/>
  <c r="F1600" i="6"/>
  <c r="E1600" i="6"/>
  <c r="AB1599" i="6"/>
  <c r="AB1601" i="6" s="1"/>
  <c r="AA1599" i="6"/>
  <c r="AA1601" i="6" s="1"/>
  <c r="Z1599" i="6"/>
  <c r="Z1601" i="6" s="1"/>
  <c r="Y1599" i="6"/>
  <c r="Y1601" i="6" s="1"/>
  <c r="X1599" i="6"/>
  <c r="W1599" i="6"/>
  <c r="W1601" i="6" s="1"/>
  <c r="V1599" i="6"/>
  <c r="V1601" i="6" s="1"/>
  <c r="U1599" i="6"/>
  <c r="U1601" i="6" s="1"/>
  <c r="T1599" i="6"/>
  <c r="T1601" i="6" s="1"/>
  <c r="S1599" i="6"/>
  <c r="S1601" i="6" s="1"/>
  <c r="R1599" i="6"/>
  <c r="R1601" i="6" s="1"/>
  <c r="Q1599" i="6"/>
  <c r="Q1601" i="6" s="1"/>
  <c r="P1599" i="6"/>
  <c r="O1599" i="6"/>
  <c r="O1601" i="6" s="1"/>
  <c r="N1599" i="6"/>
  <c r="N1601" i="6" s="1"/>
  <c r="M1599" i="6"/>
  <c r="M1601" i="6" s="1"/>
  <c r="L1599" i="6"/>
  <c r="L1601" i="6" s="1"/>
  <c r="K1599" i="6"/>
  <c r="K1601" i="6" s="1"/>
  <c r="J1599" i="6"/>
  <c r="J1601" i="6" s="1"/>
  <c r="I1599" i="6"/>
  <c r="I1601" i="6" s="1"/>
  <c r="H1599" i="6"/>
  <c r="G1599" i="6"/>
  <c r="G1601" i="6" s="1"/>
  <c r="F1599" i="6"/>
  <c r="F1601" i="6" s="1"/>
  <c r="E1599" i="6"/>
  <c r="E1601" i="6" s="1"/>
  <c r="AC1598" i="6"/>
  <c r="AB1598" i="6"/>
  <c r="AA1598" i="6"/>
  <c r="Z1598" i="6"/>
  <c r="Y1598" i="6"/>
  <c r="X1598" i="6"/>
  <c r="W1598" i="6"/>
  <c r="V1598" i="6"/>
  <c r="U1598" i="6"/>
  <c r="T1598" i="6"/>
  <c r="S1598" i="6"/>
  <c r="R1598" i="6"/>
  <c r="Q1598" i="6"/>
  <c r="P1598" i="6"/>
  <c r="O1598" i="6"/>
  <c r="N1598" i="6"/>
  <c r="M1598" i="6"/>
  <c r="L1598" i="6"/>
  <c r="K1598" i="6"/>
  <c r="J1598" i="6"/>
  <c r="I1598" i="6"/>
  <c r="H1598" i="6"/>
  <c r="G1598" i="6"/>
  <c r="F1598" i="6"/>
  <c r="E1598" i="6"/>
  <c r="AB1597" i="6"/>
  <c r="AA1597" i="6"/>
  <c r="Z1597" i="6"/>
  <c r="Y1597" i="6"/>
  <c r="X1597" i="6"/>
  <c r="W1597" i="6"/>
  <c r="V1597" i="6"/>
  <c r="U1597" i="6"/>
  <c r="T1597" i="6"/>
  <c r="S1597" i="6"/>
  <c r="R1597" i="6"/>
  <c r="Q1597" i="6"/>
  <c r="P1597" i="6"/>
  <c r="O1597" i="6"/>
  <c r="N1597" i="6"/>
  <c r="M1597" i="6"/>
  <c r="L1597" i="6"/>
  <c r="K1597" i="6"/>
  <c r="J1597" i="6"/>
  <c r="I1597" i="6"/>
  <c r="H1597" i="6"/>
  <c r="G1597" i="6"/>
  <c r="F1597" i="6"/>
  <c r="E1597" i="6"/>
  <c r="AC1596" i="6"/>
  <c r="AC1595" i="6"/>
  <c r="AB1594" i="6"/>
  <c r="AA1594" i="6"/>
  <c r="Z1594" i="6"/>
  <c r="Y1594" i="6"/>
  <c r="X1594" i="6"/>
  <c r="W1594" i="6"/>
  <c r="V1594" i="6"/>
  <c r="U1594" i="6"/>
  <c r="T1594" i="6"/>
  <c r="S1594" i="6"/>
  <c r="R1594" i="6"/>
  <c r="Q1594" i="6"/>
  <c r="P1594" i="6"/>
  <c r="O1594" i="6"/>
  <c r="N1594" i="6"/>
  <c r="M1594" i="6"/>
  <c r="L1594" i="6"/>
  <c r="K1594" i="6"/>
  <c r="J1594" i="6"/>
  <c r="I1594" i="6"/>
  <c r="H1594" i="6"/>
  <c r="G1594" i="6"/>
  <c r="F1594" i="6"/>
  <c r="E1594" i="6"/>
  <c r="AB1593" i="6"/>
  <c r="AA1593" i="6"/>
  <c r="Z1593" i="6"/>
  <c r="Y1593" i="6"/>
  <c r="X1593" i="6"/>
  <c r="W1593" i="6"/>
  <c r="V1593" i="6"/>
  <c r="U1593" i="6"/>
  <c r="T1593" i="6"/>
  <c r="S1593" i="6"/>
  <c r="R1593" i="6"/>
  <c r="Q1593" i="6"/>
  <c r="P1593" i="6"/>
  <c r="O1593" i="6"/>
  <c r="N1593" i="6"/>
  <c r="M1593" i="6"/>
  <c r="L1593" i="6"/>
  <c r="K1593" i="6"/>
  <c r="J1593" i="6"/>
  <c r="I1593" i="6"/>
  <c r="H1593" i="6"/>
  <c r="G1593" i="6"/>
  <c r="F1593" i="6"/>
  <c r="E1593" i="6"/>
  <c r="AC1592" i="6"/>
  <c r="AC1594" i="6" s="1"/>
  <c r="AC1591" i="6"/>
  <c r="AB1590" i="6"/>
  <c r="AA1590" i="6"/>
  <c r="Z1590" i="6"/>
  <c r="Y1590" i="6"/>
  <c r="X1590" i="6"/>
  <c r="W1590" i="6"/>
  <c r="V1590" i="6"/>
  <c r="U1590" i="6"/>
  <c r="T1590" i="6"/>
  <c r="S1590" i="6"/>
  <c r="R1590" i="6"/>
  <c r="Q1590" i="6"/>
  <c r="P1590" i="6"/>
  <c r="O1590" i="6"/>
  <c r="N1590" i="6"/>
  <c r="M1590" i="6"/>
  <c r="L1590" i="6"/>
  <c r="K1590" i="6"/>
  <c r="J1590" i="6"/>
  <c r="I1590" i="6"/>
  <c r="H1590" i="6"/>
  <c r="G1590" i="6"/>
  <c r="F1590" i="6"/>
  <c r="E1590" i="6"/>
  <c r="AB1589" i="6"/>
  <c r="AA1589" i="6"/>
  <c r="Z1589" i="6"/>
  <c r="Y1589" i="6"/>
  <c r="X1589" i="6"/>
  <c r="W1589" i="6"/>
  <c r="V1589" i="6"/>
  <c r="U1589" i="6"/>
  <c r="T1589" i="6"/>
  <c r="S1589" i="6"/>
  <c r="R1589" i="6"/>
  <c r="Q1589" i="6"/>
  <c r="P1589" i="6"/>
  <c r="O1589" i="6"/>
  <c r="N1589" i="6"/>
  <c r="M1589" i="6"/>
  <c r="L1589" i="6"/>
  <c r="K1589" i="6"/>
  <c r="J1589" i="6"/>
  <c r="I1589" i="6"/>
  <c r="H1589" i="6"/>
  <c r="G1589" i="6"/>
  <c r="F1589" i="6"/>
  <c r="E1589" i="6"/>
  <c r="AC1588" i="6"/>
  <c r="AC1590" i="6" s="1"/>
  <c r="AC1587" i="6"/>
  <c r="AC1586" i="6"/>
  <c r="AB1586" i="6"/>
  <c r="AA1586" i="6"/>
  <c r="Z1586" i="6"/>
  <c r="Y1586" i="6"/>
  <c r="X1586" i="6"/>
  <c r="W1586" i="6"/>
  <c r="V1586" i="6"/>
  <c r="U1586" i="6"/>
  <c r="T1586" i="6"/>
  <c r="S1586" i="6"/>
  <c r="R1586" i="6"/>
  <c r="Q1586" i="6"/>
  <c r="P1586" i="6"/>
  <c r="O1586" i="6"/>
  <c r="N1586" i="6"/>
  <c r="M1586" i="6"/>
  <c r="L1586" i="6"/>
  <c r="K1586" i="6"/>
  <c r="J1586" i="6"/>
  <c r="I1586" i="6"/>
  <c r="H1586" i="6"/>
  <c r="G1586" i="6"/>
  <c r="F1586" i="6"/>
  <c r="E1586" i="6"/>
  <c r="AB1585" i="6"/>
  <c r="AA1585" i="6"/>
  <c r="Z1585" i="6"/>
  <c r="Y1585" i="6"/>
  <c r="X1585" i="6"/>
  <c r="W1585" i="6"/>
  <c r="V1585" i="6"/>
  <c r="U1585" i="6"/>
  <c r="T1585" i="6"/>
  <c r="S1585" i="6"/>
  <c r="R1585" i="6"/>
  <c r="Q1585" i="6"/>
  <c r="P1585" i="6"/>
  <c r="O1585" i="6"/>
  <c r="N1585" i="6"/>
  <c r="M1585" i="6"/>
  <c r="L1585" i="6"/>
  <c r="K1585" i="6"/>
  <c r="J1585" i="6"/>
  <c r="I1585" i="6"/>
  <c r="H1585" i="6"/>
  <c r="G1585" i="6"/>
  <c r="F1585" i="6"/>
  <c r="E1585" i="6"/>
  <c r="AC1584" i="6"/>
  <c r="AC1583" i="6"/>
  <c r="AC1683" i="6" s="1"/>
  <c r="AC1581" i="6"/>
  <c r="AB1581" i="6"/>
  <c r="AA1581" i="6"/>
  <c r="Z1581" i="6"/>
  <c r="Y1581" i="6"/>
  <c r="X1581" i="6"/>
  <c r="W1581" i="6"/>
  <c r="V1581" i="6"/>
  <c r="U1581" i="6"/>
  <c r="T1581" i="6"/>
  <c r="S1581" i="6"/>
  <c r="R1581" i="6"/>
  <c r="Q1581" i="6"/>
  <c r="P1581" i="6"/>
  <c r="O1581" i="6"/>
  <c r="N1581" i="6"/>
  <c r="M1581" i="6"/>
  <c r="L1581" i="6"/>
  <c r="K1581" i="6"/>
  <c r="J1581" i="6"/>
  <c r="I1581" i="6"/>
  <c r="H1581" i="6"/>
  <c r="G1581" i="6"/>
  <c r="F1581" i="6"/>
  <c r="E1581" i="6"/>
  <c r="AC1579" i="6"/>
  <c r="AC1578" i="6"/>
  <c r="AB1576" i="6"/>
  <c r="AA1576" i="6"/>
  <c r="Z1576" i="6"/>
  <c r="Y1576" i="6"/>
  <c r="X1576" i="6"/>
  <c r="W1576" i="6"/>
  <c r="V1576" i="6"/>
  <c r="U1576" i="6"/>
  <c r="T1576" i="6"/>
  <c r="S1576" i="6"/>
  <c r="R1576" i="6"/>
  <c r="Q1576" i="6"/>
  <c r="P1576" i="6"/>
  <c r="O1576" i="6"/>
  <c r="N1576" i="6"/>
  <c r="M1576" i="6"/>
  <c r="L1576" i="6"/>
  <c r="K1576" i="6"/>
  <c r="J1576" i="6"/>
  <c r="I1576" i="6"/>
  <c r="H1576" i="6"/>
  <c r="G1576" i="6"/>
  <c r="F1576" i="6"/>
  <c r="E1576" i="6"/>
  <c r="AC1574" i="6"/>
  <c r="AC1576" i="6" s="1"/>
  <c r="AC1573" i="6"/>
  <c r="Y1568" i="6"/>
  <c r="V1568" i="6"/>
  <c r="N1568" i="6"/>
  <c r="H1568" i="6"/>
  <c r="AA1565" i="6"/>
  <c r="W1565" i="6"/>
  <c r="S1565" i="6"/>
  <c r="O1565" i="6"/>
  <c r="K1565" i="6"/>
  <c r="G1565" i="6"/>
  <c r="AB1564" i="6"/>
  <c r="X1564" i="6"/>
  <c r="T1564" i="6"/>
  <c r="P1564" i="6"/>
  <c r="L1564" i="6"/>
  <c r="H1564" i="6"/>
  <c r="AB1563" i="6"/>
  <c r="AB1565" i="6" s="1"/>
  <c r="AA1563" i="6"/>
  <c r="Z1563" i="6"/>
  <c r="Z1565" i="6" s="1"/>
  <c r="Y1563" i="6"/>
  <c r="Y1565" i="6" s="1"/>
  <c r="X1563" i="6"/>
  <c r="X1565" i="6" s="1"/>
  <c r="W1563" i="6"/>
  <c r="V1563" i="6"/>
  <c r="V1565" i="6" s="1"/>
  <c r="U1563" i="6"/>
  <c r="U1565" i="6" s="1"/>
  <c r="T1563" i="6"/>
  <c r="T1565" i="6" s="1"/>
  <c r="S1563" i="6"/>
  <c r="R1563" i="6"/>
  <c r="R1565" i="6" s="1"/>
  <c r="Q1563" i="6"/>
  <c r="Q1565" i="6" s="1"/>
  <c r="P1563" i="6"/>
  <c r="P1565" i="6" s="1"/>
  <c r="O1563" i="6"/>
  <c r="N1563" i="6"/>
  <c r="N1565" i="6" s="1"/>
  <c r="M1563" i="6"/>
  <c r="M1565" i="6" s="1"/>
  <c r="L1563" i="6"/>
  <c r="L1565" i="6" s="1"/>
  <c r="K1563" i="6"/>
  <c r="J1563" i="6"/>
  <c r="J1565" i="6" s="1"/>
  <c r="I1563" i="6"/>
  <c r="I1565" i="6" s="1"/>
  <c r="H1563" i="6"/>
  <c r="H1565" i="6" s="1"/>
  <c r="G1563" i="6"/>
  <c r="F1563" i="6"/>
  <c r="F1565" i="6" s="1"/>
  <c r="E1563" i="6"/>
  <c r="E1565" i="6" s="1"/>
  <c r="AB1562" i="6"/>
  <c r="AA1562" i="6"/>
  <c r="AA1564" i="6" s="1"/>
  <c r="Z1562" i="6"/>
  <c r="Z1564" i="6" s="1"/>
  <c r="Y1562" i="6"/>
  <c r="Y1564" i="6" s="1"/>
  <c r="X1562" i="6"/>
  <c r="W1562" i="6"/>
  <c r="W1564" i="6" s="1"/>
  <c r="V1562" i="6"/>
  <c r="V1564" i="6" s="1"/>
  <c r="U1562" i="6"/>
  <c r="U1564" i="6" s="1"/>
  <c r="T1562" i="6"/>
  <c r="S1562" i="6"/>
  <c r="S1564" i="6" s="1"/>
  <c r="R1562" i="6"/>
  <c r="R1564" i="6" s="1"/>
  <c r="Q1562" i="6"/>
  <c r="Q1564" i="6" s="1"/>
  <c r="P1562" i="6"/>
  <c r="O1562" i="6"/>
  <c r="O1564" i="6" s="1"/>
  <c r="N1562" i="6"/>
  <c r="N1564" i="6" s="1"/>
  <c r="M1562" i="6"/>
  <c r="M1564" i="6" s="1"/>
  <c r="L1562" i="6"/>
  <c r="K1562" i="6"/>
  <c r="K1564" i="6" s="1"/>
  <c r="J1562" i="6"/>
  <c r="J1564" i="6" s="1"/>
  <c r="I1562" i="6"/>
  <c r="I1564" i="6" s="1"/>
  <c r="H1562" i="6"/>
  <c r="G1562" i="6"/>
  <c r="G1564" i="6" s="1"/>
  <c r="F1562" i="6"/>
  <c r="F1564" i="6" s="1"/>
  <c r="E1562" i="6"/>
  <c r="E1564" i="6" s="1"/>
  <c r="Y1561" i="6"/>
  <c r="V1561" i="6"/>
  <c r="N1561" i="6"/>
  <c r="H1561" i="6"/>
  <c r="AD1560" i="6"/>
  <c r="AC1560" i="6"/>
  <c r="AB1559" i="6"/>
  <c r="AA1559" i="6"/>
  <c r="Z1559" i="6"/>
  <c r="Y1559" i="6"/>
  <c r="X1559" i="6"/>
  <c r="W1559" i="6"/>
  <c r="V1559" i="6"/>
  <c r="U1559" i="6"/>
  <c r="T1559" i="6"/>
  <c r="S1559" i="6"/>
  <c r="R1559" i="6"/>
  <c r="Q1559" i="6"/>
  <c r="P1559" i="6"/>
  <c r="O1559" i="6"/>
  <c r="N1559" i="6"/>
  <c r="M1559" i="6"/>
  <c r="L1559" i="6"/>
  <c r="K1559" i="6"/>
  <c r="J1559" i="6"/>
  <c r="I1559" i="6"/>
  <c r="H1559" i="6"/>
  <c r="G1559" i="6"/>
  <c r="F1559" i="6"/>
  <c r="E1559" i="6"/>
  <c r="AB1558" i="6"/>
  <c r="AA1558" i="6"/>
  <c r="Z1558" i="6"/>
  <c r="Y1558" i="6"/>
  <c r="X1558" i="6"/>
  <c r="W1558" i="6"/>
  <c r="V1558" i="6"/>
  <c r="U1558" i="6"/>
  <c r="T1558" i="6"/>
  <c r="S1558" i="6"/>
  <c r="R1558" i="6"/>
  <c r="Q1558" i="6"/>
  <c r="P1558" i="6"/>
  <c r="O1558" i="6"/>
  <c r="N1558" i="6"/>
  <c r="M1558" i="6"/>
  <c r="L1558" i="6"/>
  <c r="K1558" i="6"/>
  <c r="J1558" i="6"/>
  <c r="I1558" i="6"/>
  <c r="H1558" i="6"/>
  <c r="G1558" i="6"/>
  <c r="F1558" i="6"/>
  <c r="E1558" i="6"/>
  <c r="AC1557" i="6"/>
  <c r="AC1556" i="6"/>
  <c r="AC1559" i="6" s="1"/>
  <c r="AC1555" i="6"/>
  <c r="AB1555" i="6"/>
  <c r="AA1555" i="6"/>
  <c r="Z1555" i="6"/>
  <c r="Y1555" i="6"/>
  <c r="X1555" i="6"/>
  <c r="W1555" i="6"/>
  <c r="V1555" i="6"/>
  <c r="U1555" i="6"/>
  <c r="T1555" i="6"/>
  <c r="S1555" i="6"/>
  <c r="R1555" i="6"/>
  <c r="Q1555" i="6"/>
  <c r="P1555" i="6"/>
  <c r="O1555" i="6"/>
  <c r="N1555" i="6"/>
  <c r="M1555" i="6"/>
  <c r="L1555" i="6"/>
  <c r="K1555" i="6"/>
  <c r="J1555" i="6"/>
  <c r="I1555" i="6"/>
  <c r="H1555" i="6"/>
  <c r="G1555" i="6"/>
  <c r="F1555" i="6"/>
  <c r="E1555" i="6"/>
  <c r="AB1554" i="6"/>
  <c r="AA1554" i="6"/>
  <c r="Z1554" i="6"/>
  <c r="Y1554" i="6"/>
  <c r="X1554" i="6"/>
  <c r="W1554" i="6"/>
  <c r="V1554" i="6"/>
  <c r="U1554" i="6"/>
  <c r="T1554" i="6"/>
  <c r="S1554" i="6"/>
  <c r="R1554" i="6"/>
  <c r="Q1554" i="6"/>
  <c r="P1554" i="6"/>
  <c r="O1554" i="6"/>
  <c r="N1554" i="6"/>
  <c r="M1554" i="6"/>
  <c r="L1554" i="6"/>
  <c r="K1554" i="6"/>
  <c r="J1554" i="6"/>
  <c r="I1554" i="6"/>
  <c r="H1554" i="6"/>
  <c r="G1554" i="6"/>
  <c r="F1554" i="6"/>
  <c r="E1554" i="6"/>
  <c r="AC1553" i="6"/>
  <c r="AE1552" i="6"/>
  <c r="AD1552" i="6"/>
  <c r="AC1552" i="6"/>
  <c r="AB1551" i="6"/>
  <c r="AA1551" i="6"/>
  <c r="Z1551" i="6"/>
  <c r="Y1551" i="6"/>
  <c r="X1551" i="6"/>
  <c r="W1551" i="6"/>
  <c r="V1551" i="6"/>
  <c r="U1551" i="6"/>
  <c r="T1551" i="6"/>
  <c r="S1551" i="6"/>
  <c r="R1551" i="6"/>
  <c r="Q1551" i="6"/>
  <c r="P1551" i="6"/>
  <c r="O1551" i="6"/>
  <c r="N1551" i="6"/>
  <c r="M1551" i="6"/>
  <c r="L1551" i="6"/>
  <c r="K1551" i="6"/>
  <c r="J1551" i="6"/>
  <c r="I1551" i="6"/>
  <c r="H1551" i="6"/>
  <c r="G1551" i="6"/>
  <c r="F1551" i="6"/>
  <c r="E1551" i="6"/>
  <c r="AB1550" i="6"/>
  <c r="AA1550" i="6"/>
  <c r="Z1550" i="6"/>
  <c r="Y1550" i="6"/>
  <c r="X1550" i="6"/>
  <c r="W1550" i="6"/>
  <c r="V1550" i="6"/>
  <c r="U1550" i="6"/>
  <c r="T1550" i="6"/>
  <c r="S1550" i="6"/>
  <c r="R1550" i="6"/>
  <c r="Q1550" i="6"/>
  <c r="P1550" i="6"/>
  <c r="O1550" i="6"/>
  <c r="N1550" i="6"/>
  <c r="M1550" i="6"/>
  <c r="L1550" i="6"/>
  <c r="K1550" i="6"/>
  <c r="J1550" i="6"/>
  <c r="I1550" i="6"/>
  <c r="H1550" i="6"/>
  <c r="G1550" i="6"/>
  <c r="F1550" i="6"/>
  <c r="E1550" i="6"/>
  <c r="AC1549" i="6"/>
  <c r="AC1551" i="6" s="1"/>
  <c r="AE1548" i="6"/>
  <c r="AD1548" i="6"/>
  <c r="AC1548" i="6"/>
  <c r="AB1547" i="6"/>
  <c r="AA1547" i="6"/>
  <c r="Z1547" i="6"/>
  <c r="Y1547" i="6"/>
  <c r="X1547" i="6"/>
  <c r="W1547" i="6"/>
  <c r="V1547" i="6"/>
  <c r="U1547" i="6"/>
  <c r="T1547" i="6"/>
  <c r="S1547" i="6"/>
  <c r="R1547" i="6"/>
  <c r="Q1547" i="6"/>
  <c r="P1547" i="6"/>
  <c r="O1547" i="6"/>
  <c r="N1547" i="6"/>
  <c r="M1547" i="6"/>
  <c r="L1547" i="6"/>
  <c r="K1547" i="6"/>
  <c r="J1547" i="6"/>
  <c r="I1547" i="6"/>
  <c r="H1547" i="6"/>
  <c r="G1547" i="6"/>
  <c r="F1547" i="6"/>
  <c r="E1547" i="6"/>
  <c r="AB1546" i="6"/>
  <c r="AA1546" i="6"/>
  <c r="Z1546" i="6"/>
  <c r="Y1546" i="6"/>
  <c r="X1546" i="6"/>
  <c r="W1546" i="6"/>
  <c r="V1546" i="6"/>
  <c r="U1546" i="6"/>
  <c r="T1546" i="6"/>
  <c r="S1546" i="6"/>
  <c r="R1546" i="6"/>
  <c r="Q1546" i="6"/>
  <c r="P1546" i="6"/>
  <c r="O1546" i="6"/>
  <c r="N1546" i="6"/>
  <c r="M1546" i="6"/>
  <c r="L1546" i="6"/>
  <c r="K1546" i="6"/>
  <c r="J1546" i="6"/>
  <c r="I1546" i="6"/>
  <c r="H1546" i="6"/>
  <c r="G1546" i="6"/>
  <c r="F1546" i="6"/>
  <c r="E1546" i="6"/>
  <c r="AC1545" i="6"/>
  <c r="AC1547" i="6" s="1"/>
  <c r="AC1544" i="6"/>
  <c r="AB1543" i="6"/>
  <c r="AA1543" i="6"/>
  <c r="Z1543" i="6"/>
  <c r="Y1543" i="6"/>
  <c r="X1543" i="6"/>
  <c r="W1543" i="6"/>
  <c r="V1543" i="6"/>
  <c r="U1543" i="6"/>
  <c r="T1543" i="6"/>
  <c r="S1543" i="6"/>
  <c r="R1543" i="6"/>
  <c r="Q1543" i="6"/>
  <c r="P1543" i="6"/>
  <c r="O1543" i="6"/>
  <c r="N1543" i="6"/>
  <c r="M1543" i="6"/>
  <c r="L1543" i="6"/>
  <c r="K1543" i="6"/>
  <c r="J1543" i="6"/>
  <c r="I1543" i="6"/>
  <c r="H1543" i="6"/>
  <c r="G1543" i="6"/>
  <c r="F1543" i="6"/>
  <c r="E1543" i="6"/>
  <c r="AB1542" i="6"/>
  <c r="AA1542" i="6"/>
  <c r="Z1542" i="6"/>
  <c r="Y1542" i="6"/>
  <c r="X1542" i="6"/>
  <c r="W1542" i="6"/>
  <c r="V1542" i="6"/>
  <c r="U1542" i="6"/>
  <c r="T1542" i="6"/>
  <c r="S1542" i="6"/>
  <c r="R1542" i="6"/>
  <c r="Q1542" i="6"/>
  <c r="P1542" i="6"/>
  <c r="O1542" i="6"/>
  <c r="N1542" i="6"/>
  <c r="M1542" i="6"/>
  <c r="L1542" i="6"/>
  <c r="K1542" i="6"/>
  <c r="J1542" i="6"/>
  <c r="I1542" i="6"/>
  <c r="H1542" i="6"/>
  <c r="G1542" i="6"/>
  <c r="F1542" i="6"/>
  <c r="E1542" i="6"/>
  <c r="AC1541" i="6"/>
  <c r="AC1543" i="6" s="1"/>
  <c r="AE1540" i="6"/>
  <c r="AD1540" i="6"/>
  <c r="AC1540" i="6"/>
  <c r="AC1562" i="6" s="1"/>
  <c r="AC1539" i="6"/>
  <c r="AB1539" i="6"/>
  <c r="AA1539" i="6"/>
  <c r="Z1539" i="6"/>
  <c r="Y1539" i="6"/>
  <c r="X1539" i="6"/>
  <c r="W1539" i="6"/>
  <c r="V1539" i="6"/>
  <c r="U1539" i="6"/>
  <c r="T1539" i="6"/>
  <c r="S1539" i="6"/>
  <c r="R1539" i="6"/>
  <c r="Q1539" i="6"/>
  <c r="P1539" i="6"/>
  <c r="O1539" i="6"/>
  <c r="N1539" i="6"/>
  <c r="M1539" i="6"/>
  <c r="L1539" i="6"/>
  <c r="K1539" i="6"/>
  <c r="J1539" i="6"/>
  <c r="I1539" i="6"/>
  <c r="H1539" i="6"/>
  <c r="G1539" i="6"/>
  <c r="F1539" i="6"/>
  <c r="E1539" i="6"/>
  <c r="AB1538" i="6"/>
  <c r="AA1538" i="6"/>
  <c r="Z1538" i="6"/>
  <c r="Y1538" i="6"/>
  <c r="X1538" i="6"/>
  <c r="W1538" i="6"/>
  <c r="V1538" i="6"/>
  <c r="U1538" i="6"/>
  <c r="T1538" i="6"/>
  <c r="S1538" i="6"/>
  <c r="R1538" i="6"/>
  <c r="Q1538" i="6"/>
  <c r="P1538" i="6"/>
  <c r="O1538" i="6"/>
  <c r="N1538" i="6"/>
  <c r="M1538" i="6"/>
  <c r="L1538" i="6"/>
  <c r="K1538" i="6"/>
  <c r="J1538" i="6"/>
  <c r="I1538" i="6"/>
  <c r="H1538" i="6"/>
  <c r="G1538" i="6"/>
  <c r="F1538" i="6"/>
  <c r="E1538" i="6"/>
  <c r="AC1537" i="6"/>
  <c r="AC1536" i="6"/>
  <c r="AE1534" i="6"/>
  <c r="AD1534" i="6"/>
  <c r="AC1530" i="6"/>
  <c r="AB1530" i="6"/>
  <c r="AA1530" i="6"/>
  <c r="Z1530" i="6"/>
  <c r="Y1530" i="6"/>
  <c r="X1530" i="6"/>
  <c r="W1530" i="6"/>
  <c r="V1530" i="6"/>
  <c r="U1530" i="6"/>
  <c r="T1530" i="6"/>
  <c r="S1530" i="6"/>
  <c r="R1530" i="6"/>
  <c r="Q1530" i="6"/>
  <c r="P1530" i="6"/>
  <c r="O1530" i="6"/>
  <c r="N1530" i="6"/>
  <c r="M1530" i="6"/>
  <c r="L1530" i="6"/>
  <c r="K1530" i="6"/>
  <c r="J1530" i="6"/>
  <c r="I1530" i="6"/>
  <c r="H1530" i="6"/>
  <c r="G1530" i="6"/>
  <c r="F1530" i="6"/>
  <c r="E1530" i="6"/>
  <c r="AC1529" i="6"/>
  <c r="AB1529" i="6"/>
  <c r="AA1529" i="6"/>
  <c r="Z1529" i="6"/>
  <c r="Y1529" i="6"/>
  <c r="X1529" i="6"/>
  <c r="W1529" i="6"/>
  <c r="V1529" i="6"/>
  <c r="U1529" i="6"/>
  <c r="T1529" i="6"/>
  <c r="S1529" i="6"/>
  <c r="R1529" i="6"/>
  <c r="Q1529" i="6"/>
  <c r="P1529" i="6"/>
  <c r="O1529" i="6"/>
  <c r="N1529" i="6"/>
  <c r="M1529" i="6"/>
  <c r="L1529" i="6"/>
  <c r="K1529" i="6"/>
  <c r="J1529" i="6"/>
  <c r="I1529" i="6"/>
  <c r="H1529" i="6"/>
  <c r="G1529" i="6"/>
  <c r="F1529" i="6"/>
  <c r="E1529" i="6"/>
  <c r="AB1528" i="6"/>
  <c r="AA1528" i="6"/>
  <c r="Z1528" i="6"/>
  <c r="Y1528" i="6"/>
  <c r="X1528" i="6"/>
  <c r="W1528" i="6"/>
  <c r="V1528" i="6"/>
  <c r="U1528" i="6"/>
  <c r="T1528" i="6"/>
  <c r="S1528" i="6"/>
  <c r="R1528" i="6"/>
  <c r="Q1528" i="6"/>
  <c r="P1528" i="6"/>
  <c r="O1528" i="6"/>
  <c r="N1528" i="6"/>
  <c r="M1528" i="6"/>
  <c r="L1528" i="6"/>
  <c r="K1528" i="6"/>
  <c r="J1528" i="6"/>
  <c r="I1528" i="6"/>
  <c r="H1528" i="6"/>
  <c r="G1528" i="6"/>
  <c r="F1528" i="6"/>
  <c r="E1528" i="6"/>
  <c r="AC1526" i="6"/>
  <c r="AC1525" i="6"/>
  <c r="AC1528" i="6" s="1"/>
  <c r="AC1518" i="6"/>
  <c r="AD1516" i="6"/>
  <c r="AC1515" i="6"/>
  <c r="AC1514" i="6"/>
  <c r="AC1513" i="6"/>
  <c r="AB1513" i="6"/>
  <c r="AA1513" i="6"/>
  <c r="Z1513" i="6"/>
  <c r="Y1513" i="6"/>
  <c r="X1513" i="6"/>
  <c r="W1513" i="6"/>
  <c r="V1513" i="6"/>
  <c r="U1513" i="6"/>
  <c r="T1513" i="6"/>
  <c r="S1513" i="6"/>
  <c r="R1513" i="6"/>
  <c r="Q1513" i="6"/>
  <c r="P1513" i="6"/>
  <c r="O1513" i="6"/>
  <c r="N1513" i="6"/>
  <c r="M1513" i="6"/>
  <c r="L1513" i="6"/>
  <c r="K1513" i="6"/>
  <c r="J1513" i="6"/>
  <c r="I1513" i="6"/>
  <c r="H1513" i="6"/>
  <c r="G1513" i="6"/>
  <c r="F1513" i="6"/>
  <c r="E1513" i="6"/>
  <c r="AD1512" i="6"/>
  <c r="AC1511" i="6"/>
  <c r="AC1510" i="6"/>
  <c r="AB1509" i="6"/>
  <c r="AA1509" i="6"/>
  <c r="Z1509" i="6"/>
  <c r="Y1509" i="6"/>
  <c r="X1509" i="6"/>
  <c r="W1509" i="6"/>
  <c r="V1509" i="6"/>
  <c r="U1509" i="6"/>
  <c r="T1509" i="6"/>
  <c r="S1509" i="6"/>
  <c r="R1509" i="6"/>
  <c r="Q1509" i="6"/>
  <c r="P1509" i="6"/>
  <c r="O1509" i="6"/>
  <c r="N1509" i="6"/>
  <c r="M1509" i="6"/>
  <c r="L1509" i="6"/>
  <c r="K1509" i="6"/>
  <c r="J1509" i="6"/>
  <c r="I1509" i="6"/>
  <c r="H1509" i="6"/>
  <c r="G1509" i="6"/>
  <c r="F1509" i="6"/>
  <c r="E1509" i="6"/>
  <c r="AB1508" i="6"/>
  <c r="AA1508" i="6"/>
  <c r="Z1508" i="6"/>
  <c r="Y1508" i="6"/>
  <c r="X1508" i="6"/>
  <c r="W1508" i="6"/>
  <c r="V1508" i="6"/>
  <c r="U1508" i="6"/>
  <c r="T1508" i="6"/>
  <c r="S1508" i="6"/>
  <c r="R1508" i="6"/>
  <c r="Q1508" i="6"/>
  <c r="P1508" i="6"/>
  <c r="O1508" i="6"/>
  <c r="N1508" i="6"/>
  <c r="M1508" i="6"/>
  <c r="L1508" i="6"/>
  <c r="K1508" i="6"/>
  <c r="J1508" i="6"/>
  <c r="I1508" i="6"/>
  <c r="H1508" i="6"/>
  <c r="G1508" i="6"/>
  <c r="F1508" i="6"/>
  <c r="E1508" i="6"/>
  <c r="AC1507" i="6"/>
  <c r="AC1506" i="6"/>
  <c r="AB1502" i="6"/>
  <c r="AB1503" i="6" s="1"/>
  <c r="AB1505" i="6" s="1"/>
  <c r="AA1502" i="6"/>
  <c r="AA1503" i="6" s="1"/>
  <c r="AA1505" i="6" s="1"/>
  <c r="Z1502" i="6"/>
  <c r="Z1503" i="6" s="1"/>
  <c r="Z1505" i="6" s="1"/>
  <c r="Y1502" i="6"/>
  <c r="Y1503" i="6" s="1"/>
  <c r="Y1505" i="6" s="1"/>
  <c r="X1502" i="6"/>
  <c r="X1503" i="6" s="1"/>
  <c r="X1505" i="6" s="1"/>
  <c r="W1502" i="6"/>
  <c r="W1503" i="6" s="1"/>
  <c r="W1505" i="6" s="1"/>
  <c r="V1502" i="6"/>
  <c r="V1503" i="6" s="1"/>
  <c r="V1505" i="6" s="1"/>
  <c r="U1502" i="6"/>
  <c r="U1503" i="6" s="1"/>
  <c r="U1505" i="6" s="1"/>
  <c r="T1502" i="6"/>
  <c r="T1503" i="6" s="1"/>
  <c r="T1505" i="6" s="1"/>
  <c r="S1502" i="6"/>
  <c r="S1503" i="6" s="1"/>
  <c r="S1505" i="6" s="1"/>
  <c r="R1502" i="6"/>
  <c r="R1503" i="6" s="1"/>
  <c r="R1505" i="6" s="1"/>
  <c r="Q1502" i="6"/>
  <c r="Q1503" i="6" s="1"/>
  <c r="Q1505" i="6" s="1"/>
  <c r="P1502" i="6"/>
  <c r="P1503" i="6" s="1"/>
  <c r="P1505" i="6" s="1"/>
  <c r="O1502" i="6"/>
  <c r="O1503" i="6" s="1"/>
  <c r="O1505" i="6" s="1"/>
  <c r="N1502" i="6"/>
  <c r="N1503" i="6" s="1"/>
  <c r="N1505" i="6" s="1"/>
  <c r="M1502" i="6"/>
  <c r="M1503" i="6" s="1"/>
  <c r="M1505" i="6" s="1"/>
  <c r="L1502" i="6"/>
  <c r="L1503" i="6" s="1"/>
  <c r="L1505" i="6" s="1"/>
  <c r="K1502" i="6"/>
  <c r="K1503" i="6" s="1"/>
  <c r="K1505" i="6" s="1"/>
  <c r="J1502" i="6"/>
  <c r="J1503" i="6" s="1"/>
  <c r="J1505" i="6" s="1"/>
  <c r="I1502" i="6"/>
  <c r="I1503" i="6" s="1"/>
  <c r="I1505" i="6" s="1"/>
  <c r="H1502" i="6"/>
  <c r="H1503" i="6" s="1"/>
  <c r="H1505" i="6" s="1"/>
  <c r="G1502" i="6"/>
  <c r="G1503" i="6" s="1"/>
  <c r="G1505" i="6" s="1"/>
  <c r="F1502" i="6"/>
  <c r="F1503" i="6" s="1"/>
  <c r="F1505" i="6" s="1"/>
  <c r="E1502" i="6"/>
  <c r="E1503" i="6" s="1"/>
  <c r="E1505" i="6" s="1"/>
  <c r="U1501" i="6"/>
  <c r="M1501" i="6"/>
  <c r="E1501" i="6"/>
  <c r="AA1499" i="6"/>
  <c r="Y1499" i="6"/>
  <c r="Y1532" i="6" s="1"/>
  <c r="U1499" i="6"/>
  <c r="U1532" i="6" s="1"/>
  <c r="S1499" i="6"/>
  <c r="Q1499" i="6"/>
  <c r="O1499" i="6"/>
  <c r="M1499" i="6"/>
  <c r="M1532" i="6" s="1"/>
  <c r="K1499" i="6"/>
  <c r="I1499" i="6"/>
  <c r="I1532" i="6" s="1"/>
  <c r="E1499" i="6"/>
  <c r="E1532" i="6" s="1"/>
  <c r="AB1498" i="6"/>
  <c r="AA1498" i="6"/>
  <c r="Z1498" i="6"/>
  <c r="Y1498" i="6"/>
  <c r="X1498" i="6"/>
  <c r="W1498" i="6"/>
  <c r="V1498" i="6"/>
  <c r="U1498" i="6"/>
  <c r="T1498" i="6"/>
  <c r="S1498" i="6"/>
  <c r="R1498" i="6"/>
  <c r="Q1498" i="6"/>
  <c r="P1498" i="6"/>
  <c r="O1498" i="6"/>
  <c r="N1498" i="6"/>
  <c r="M1498" i="6"/>
  <c r="L1498" i="6"/>
  <c r="K1498" i="6"/>
  <c r="J1498" i="6"/>
  <c r="I1498" i="6"/>
  <c r="H1498" i="6"/>
  <c r="G1498" i="6"/>
  <c r="F1498" i="6"/>
  <c r="E1498" i="6"/>
  <c r="AB1496" i="6"/>
  <c r="AA1496" i="6"/>
  <c r="Z1496" i="6"/>
  <c r="Y1496" i="6"/>
  <c r="X1496" i="6"/>
  <c r="W1496" i="6"/>
  <c r="V1496" i="6"/>
  <c r="U1496" i="6"/>
  <c r="T1496" i="6"/>
  <c r="S1496" i="6"/>
  <c r="R1496" i="6"/>
  <c r="Q1496" i="6"/>
  <c r="P1496" i="6"/>
  <c r="O1496" i="6"/>
  <c r="N1496" i="6"/>
  <c r="M1496" i="6"/>
  <c r="L1496" i="6"/>
  <c r="K1496" i="6"/>
  <c r="J1496" i="6"/>
  <c r="I1496" i="6"/>
  <c r="H1496" i="6"/>
  <c r="G1496" i="6"/>
  <c r="F1496" i="6"/>
  <c r="E1496" i="6"/>
  <c r="AC1494" i="6"/>
  <c r="AC1493" i="6"/>
  <c r="AC1496" i="6" s="1"/>
  <c r="AB1491" i="6"/>
  <c r="AA1491" i="6"/>
  <c r="Z1491" i="6"/>
  <c r="Y1491" i="6"/>
  <c r="X1491" i="6"/>
  <c r="W1491" i="6"/>
  <c r="V1491" i="6"/>
  <c r="U1491" i="6"/>
  <c r="T1491" i="6"/>
  <c r="S1491" i="6"/>
  <c r="R1491" i="6"/>
  <c r="Q1491" i="6"/>
  <c r="P1491" i="6"/>
  <c r="O1491" i="6"/>
  <c r="N1491" i="6"/>
  <c r="M1491" i="6"/>
  <c r="L1491" i="6"/>
  <c r="K1491" i="6"/>
  <c r="J1491" i="6"/>
  <c r="I1491" i="6"/>
  <c r="H1491" i="6"/>
  <c r="G1491" i="6"/>
  <c r="F1491" i="6"/>
  <c r="E1491" i="6"/>
  <c r="AC1489" i="6"/>
  <c r="AC1488" i="6"/>
  <c r="Y1483" i="6"/>
  <c r="V1483" i="6"/>
  <c r="N1483" i="6"/>
  <c r="H1483" i="6"/>
  <c r="AA1480" i="6"/>
  <c r="Z1480" i="6"/>
  <c r="V1480" i="6"/>
  <c r="R1480" i="6"/>
  <c r="N1480" i="6"/>
  <c r="K1480" i="6"/>
  <c r="J1480" i="6"/>
  <c r="F1480" i="6"/>
  <c r="AA1479" i="6"/>
  <c r="Z1479" i="6"/>
  <c r="W1479" i="6"/>
  <c r="T1479" i="6"/>
  <c r="S1479" i="6"/>
  <c r="O1479" i="6"/>
  <c r="G1479" i="6"/>
  <c r="AB1478" i="6"/>
  <c r="AB1480" i="6" s="1"/>
  <c r="AA1478" i="6"/>
  <c r="Z1478" i="6"/>
  <c r="Y1478" i="6"/>
  <c r="Y1480" i="6" s="1"/>
  <c r="X1478" i="6"/>
  <c r="X1480" i="6" s="1"/>
  <c r="W1478" i="6"/>
  <c r="W1480" i="6" s="1"/>
  <c r="V1478" i="6"/>
  <c r="U1478" i="6"/>
  <c r="U1480" i="6" s="1"/>
  <c r="T1478" i="6"/>
  <c r="T1480" i="6" s="1"/>
  <c r="S1478" i="6"/>
  <c r="S1480" i="6" s="1"/>
  <c r="R1478" i="6"/>
  <c r="Q1478" i="6"/>
  <c r="Q1480" i="6" s="1"/>
  <c r="P1478" i="6"/>
  <c r="P1480" i="6" s="1"/>
  <c r="O1478" i="6"/>
  <c r="O1480" i="6" s="1"/>
  <c r="N1478" i="6"/>
  <c r="M1478" i="6"/>
  <c r="M1480" i="6" s="1"/>
  <c r="L1478" i="6"/>
  <c r="L1480" i="6" s="1"/>
  <c r="K1478" i="6"/>
  <c r="J1478" i="6"/>
  <c r="I1478" i="6"/>
  <c r="I1480" i="6" s="1"/>
  <c r="H1478" i="6"/>
  <c r="H1480" i="6" s="1"/>
  <c r="G1478" i="6"/>
  <c r="G1480" i="6" s="1"/>
  <c r="F1478" i="6"/>
  <c r="E1478" i="6"/>
  <c r="E1480" i="6" s="1"/>
  <c r="AB1477" i="6"/>
  <c r="AB1479" i="6" s="1"/>
  <c r="AA1477" i="6"/>
  <c r="Z1477" i="6"/>
  <c r="Y1477" i="6"/>
  <c r="Y1479" i="6" s="1"/>
  <c r="X1477" i="6"/>
  <c r="X1479" i="6" s="1"/>
  <c r="W1477" i="6"/>
  <c r="V1477" i="6"/>
  <c r="V1479" i="6" s="1"/>
  <c r="U1477" i="6"/>
  <c r="U1479" i="6" s="1"/>
  <c r="T1477" i="6"/>
  <c r="S1477" i="6"/>
  <c r="R1477" i="6"/>
  <c r="R1479" i="6" s="1"/>
  <c r="Q1477" i="6"/>
  <c r="Q1479" i="6" s="1"/>
  <c r="P1477" i="6"/>
  <c r="P1479" i="6" s="1"/>
  <c r="O1477" i="6"/>
  <c r="N1477" i="6"/>
  <c r="N1479" i="6" s="1"/>
  <c r="M1477" i="6"/>
  <c r="M1479" i="6" s="1"/>
  <c r="L1477" i="6"/>
  <c r="L1479" i="6" s="1"/>
  <c r="K1477" i="6"/>
  <c r="K1479" i="6" s="1"/>
  <c r="J1477" i="6"/>
  <c r="J1479" i="6" s="1"/>
  <c r="I1477" i="6"/>
  <c r="I1479" i="6" s="1"/>
  <c r="H1477" i="6"/>
  <c r="H1479" i="6" s="1"/>
  <c r="G1477" i="6"/>
  <c r="F1477" i="6"/>
  <c r="F1479" i="6" s="1"/>
  <c r="E1477" i="6"/>
  <c r="E1479" i="6" s="1"/>
  <c r="AD1476" i="6"/>
  <c r="AC1476" i="6"/>
  <c r="AD1475" i="6"/>
  <c r="AC1475" i="6"/>
  <c r="AB1474" i="6"/>
  <c r="AA1474" i="6"/>
  <c r="Z1474" i="6"/>
  <c r="Y1474" i="6"/>
  <c r="X1474" i="6"/>
  <c r="W1474" i="6"/>
  <c r="V1474" i="6"/>
  <c r="U1474" i="6"/>
  <c r="T1474" i="6"/>
  <c r="S1474" i="6"/>
  <c r="R1474" i="6"/>
  <c r="Q1474" i="6"/>
  <c r="P1474" i="6"/>
  <c r="O1474" i="6"/>
  <c r="N1474" i="6"/>
  <c r="M1474" i="6"/>
  <c r="L1474" i="6"/>
  <c r="K1474" i="6"/>
  <c r="J1474" i="6"/>
  <c r="I1474" i="6"/>
  <c r="H1474" i="6"/>
  <c r="G1474" i="6"/>
  <c r="F1474" i="6"/>
  <c r="E1474" i="6"/>
  <c r="AB1473" i="6"/>
  <c r="AA1473" i="6"/>
  <c r="Z1473" i="6"/>
  <c r="Y1473" i="6"/>
  <c r="X1473" i="6"/>
  <c r="W1473" i="6"/>
  <c r="V1473" i="6"/>
  <c r="U1473" i="6"/>
  <c r="T1473" i="6"/>
  <c r="S1473" i="6"/>
  <c r="R1473" i="6"/>
  <c r="Q1473" i="6"/>
  <c r="P1473" i="6"/>
  <c r="O1473" i="6"/>
  <c r="N1473" i="6"/>
  <c r="M1473" i="6"/>
  <c r="L1473" i="6"/>
  <c r="K1473" i="6"/>
  <c r="J1473" i="6"/>
  <c r="I1473" i="6"/>
  <c r="H1473" i="6"/>
  <c r="G1473" i="6"/>
  <c r="F1473" i="6"/>
  <c r="E1473" i="6"/>
  <c r="AC1472" i="6"/>
  <c r="AC1471" i="6"/>
  <c r="AC1474" i="6" s="1"/>
  <c r="AB1470" i="6"/>
  <c r="AA1470" i="6"/>
  <c r="Z1470" i="6"/>
  <c r="Y1470" i="6"/>
  <c r="X1470" i="6"/>
  <c r="W1470" i="6"/>
  <c r="V1470" i="6"/>
  <c r="U1470" i="6"/>
  <c r="T1470" i="6"/>
  <c r="S1470" i="6"/>
  <c r="R1470" i="6"/>
  <c r="Q1470" i="6"/>
  <c r="P1470" i="6"/>
  <c r="O1470" i="6"/>
  <c r="N1470" i="6"/>
  <c r="M1470" i="6"/>
  <c r="L1470" i="6"/>
  <c r="K1470" i="6"/>
  <c r="J1470" i="6"/>
  <c r="I1470" i="6"/>
  <c r="H1470" i="6"/>
  <c r="G1470" i="6"/>
  <c r="F1470" i="6"/>
  <c r="E1470" i="6"/>
  <c r="AB1469" i="6"/>
  <c r="AA1469" i="6"/>
  <c r="Z1469" i="6"/>
  <c r="Y1469" i="6"/>
  <c r="X1469" i="6"/>
  <c r="W1469" i="6"/>
  <c r="V1469" i="6"/>
  <c r="U1469" i="6"/>
  <c r="T1469" i="6"/>
  <c r="S1469" i="6"/>
  <c r="R1469" i="6"/>
  <c r="Q1469" i="6"/>
  <c r="P1469" i="6"/>
  <c r="O1469" i="6"/>
  <c r="N1469" i="6"/>
  <c r="M1469" i="6"/>
  <c r="L1469" i="6"/>
  <c r="K1469" i="6"/>
  <c r="J1469" i="6"/>
  <c r="I1469" i="6"/>
  <c r="H1469" i="6"/>
  <c r="G1469" i="6"/>
  <c r="F1469" i="6"/>
  <c r="E1469" i="6"/>
  <c r="AC1468" i="6"/>
  <c r="AC1470" i="6" s="1"/>
  <c r="AC1467" i="6"/>
  <c r="AC1466" i="6"/>
  <c r="AB1466" i="6"/>
  <c r="AA1466" i="6"/>
  <c r="Z1466" i="6"/>
  <c r="Y1466" i="6"/>
  <c r="X1466" i="6"/>
  <c r="W1466" i="6"/>
  <c r="V1466" i="6"/>
  <c r="U1466" i="6"/>
  <c r="T1466" i="6"/>
  <c r="S1466" i="6"/>
  <c r="R1466" i="6"/>
  <c r="Q1466" i="6"/>
  <c r="P1466" i="6"/>
  <c r="O1466" i="6"/>
  <c r="N1466" i="6"/>
  <c r="M1466" i="6"/>
  <c r="L1466" i="6"/>
  <c r="K1466" i="6"/>
  <c r="J1466" i="6"/>
  <c r="I1466" i="6"/>
  <c r="H1466" i="6"/>
  <c r="G1466" i="6"/>
  <c r="F1466" i="6"/>
  <c r="E1466" i="6"/>
  <c r="AB1465" i="6"/>
  <c r="AA1465" i="6"/>
  <c r="Z1465" i="6"/>
  <c r="Y1465" i="6"/>
  <c r="X1465" i="6"/>
  <c r="W1465" i="6"/>
  <c r="V1465" i="6"/>
  <c r="U1465" i="6"/>
  <c r="T1465" i="6"/>
  <c r="S1465" i="6"/>
  <c r="R1465" i="6"/>
  <c r="Q1465" i="6"/>
  <c r="P1465" i="6"/>
  <c r="O1465" i="6"/>
  <c r="N1465" i="6"/>
  <c r="M1465" i="6"/>
  <c r="L1465" i="6"/>
  <c r="K1465" i="6"/>
  <c r="J1465" i="6"/>
  <c r="I1465" i="6"/>
  <c r="H1465" i="6"/>
  <c r="G1465" i="6"/>
  <c r="F1465" i="6"/>
  <c r="E1465" i="6"/>
  <c r="AC1464" i="6"/>
  <c r="AC1463" i="6"/>
  <c r="AC1462" i="6"/>
  <c r="AB1462" i="6"/>
  <c r="AA1462" i="6"/>
  <c r="Z1462" i="6"/>
  <c r="Y1462" i="6"/>
  <c r="X1462" i="6"/>
  <c r="W1462" i="6"/>
  <c r="V1462" i="6"/>
  <c r="U1462" i="6"/>
  <c r="T1462" i="6"/>
  <c r="S1462" i="6"/>
  <c r="R1462" i="6"/>
  <c r="Q1462" i="6"/>
  <c r="P1462" i="6"/>
  <c r="O1462" i="6"/>
  <c r="N1462" i="6"/>
  <c r="M1462" i="6"/>
  <c r="L1462" i="6"/>
  <c r="K1462" i="6"/>
  <c r="J1462" i="6"/>
  <c r="I1462" i="6"/>
  <c r="H1462" i="6"/>
  <c r="G1462" i="6"/>
  <c r="F1462" i="6"/>
  <c r="E1462" i="6"/>
  <c r="AB1461" i="6"/>
  <c r="AA1461" i="6"/>
  <c r="Z1461" i="6"/>
  <c r="Y1461" i="6"/>
  <c r="X1461" i="6"/>
  <c r="W1461" i="6"/>
  <c r="V1461" i="6"/>
  <c r="U1461" i="6"/>
  <c r="T1461" i="6"/>
  <c r="S1461" i="6"/>
  <c r="R1461" i="6"/>
  <c r="Q1461" i="6"/>
  <c r="P1461" i="6"/>
  <c r="O1461" i="6"/>
  <c r="N1461" i="6"/>
  <c r="M1461" i="6"/>
  <c r="L1461" i="6"/>
  <c r="K1461" i="6"/>
  <c r="J1461" i="6"/>
  <c r="I1461" i="6"/>
  <c r="H1461" i="6"/>
  <c r="G1461" i="6"/>
  <c r="F1461" i="6"/>
  <c r="E1461" i="6"/>
  <c r="AC1458" i="6"/>
  <c r="AB1458" i="6"/>
  <c r="AA1458" i="6"/>
  <c r="Z1458" i="6"/>
  <c r="Y1458" i="6"/>
  <c r="X1458" i="6"/>
  <c r="W1458" i="6"/>
  <c r="V1458" i="6"/>
  <c r="U1458" i="6"/>
  <c r="T1458" i="6"/>
  <c r="S1458" i="6"/>
  <c r="R1458" i="6"/>
  <c r="Q1458" i="6"/>
  <c r="P1458" i="6"/>
  <c r="O1458" i="6"/>
  <c r="N1458" i="6"/>
  <c r="M1458" i="6"/>
  <c r="L1458" i="6"/>
  <c r="K1458" i="6"/>
  <c r="J1458" i="6"/>
  <c r="I1458" i="6"/>
  <c r="H1458" i="6"/>
  <c r="G1458" i="6"/>
  <c r="F1458" i="6"/>
  <c r="E1458" i="6"/>
  <c r="AB1457" i="6"/>
  <c r="AA1457" i="6"/>
  <c r="Z1457" i="6"/>
  <c r="Y1457" i="6"/>
  <c r="X1457" i="6"/>
  <c r="W1457" i="6"/>
  <c r="V1457" i="6"/>
  <c r="U1457" i="6"/>
  <c r="T1457" i="6"/>
  <c r="S1457" i="6"/>
  <c r="R1457" i="6"/>
  <c r="Q1457" i="6"/>
  <c r="P1457" i="6"/>
  <c r="O1457" i="6"/>
  <c r="N1457" i="6"/>
  <c r="M1457" i="6"/>
  <c r="L1457" i="6"/>
  <c r="K1457" i="6"/>
  <c r="J1457" i="6"/>
  <c r="I1457" i="6"/>
  <c r="H1457" i="6"/>
  <c r="G1457" i="6"/>
  <c r="F1457" i="6"/>
  <c r="E1457" i="6"/>
  <c r="AC1456" i="6"/>
  <c r="AC1455" i="6"/>
  <c r="AC1452" i="6"/>
  <c r="AC1451" i="6"/>
  <c r="AC1448" i="6"/>
  <c r="AC1447" i="6"/>
  <c r="AB1446" i="6"/>
  <c r="AA1446" i="6"/>
  <c r="Z1446" i="6"/>
  <c r="Y1446" i="6"/>
  <c r="X1446" i="6"/>
  <c r="W1446" i="6"/>
  <c r="V1446" i="6"/>
  <c r="U1446" i="6"/>
  <c r="T1446" i="6"/>
  <c r="S1446" i="6"/>
  <c r="R1446" i="6"/>
  <c r="Q1446" i="6"/>
  <c r="P1446" i="6"/>
  <c r="O1446" i="6"/>
  <c r="N1446" i="6"/>
  <c r="M1446" i="6"/>
  <c r="L1446" i="6"/>
  <c r="K1446" i="6"/>
  <c r="J1446" i="6"/>
  <c r="I1446" i="6"/>
  <c r="H1446" i="6"/>
  <c r="G1446" i="6"/>
  <c r="F1446" i="6"/>
  <c r="E1446" i="6"/>
  <c r="AB1445" i="6"/>
  <c r="AA1445" i="6"/>
  <c r="Z1445" i="6"/>
  <c r="Y1445" i="6"/>
  <c r="X1445" i="6"/>
  <c r="W1445" i="6"/>
  <c r="V1445" i="6"/>
  <c r="U1445" i="6"/>
  <c r="T1445" i="6"/>
  <c r="S1445" i="6"/>
  <c r="R1445" i="6"/>
  <c r="Q1445" i="6"/>
  <c r="P1445" i="6"/>
  <c r="O1445" i="6"/>
  <c r="N1445" i="6"/>
  <c r="M1445" i="6"/>
  <c r="L1445" i="6"/>
  <c r="K1445" i="6"/>
  <c r="J1445" i="6"/>
  <c r="I1445" i="6"/>
  <c r="H1445" i="6"/>
  <c r="G1445" i="6"/>
  <c r="F1445" i="6"/>
  <c r="E1445" i="6"/>
  <c r="AC1444" i="6"/>
  <c r="AC1446" i="6" s="1"/>
  <c r="AC1443" i="6"/>
  <c r="AB1442" i="6"/>
  <c r="AA1442" i="6"/>
  <c r="Z1442" i="6"/>
  <c r="Y1442" i="6"/>
  <c r="X1442" i="6"/>
  <c r="W1442" i="6"/>
  <c r="V1442" i="6"/>
  <c r="U1442" i="6"/>
  <c r="T1442" i="6"/>
  <c r="S1442" i="6"/>
  <c r="R1442" i="6"/>
  <c r="Q1442" i="6"/>
  <c r="P1442" i="6"/>
  <c r="O1442" i="6"/>
  <c r="N1442" i="6"/>
  <c r="M1442" i="6"/>
  <c r="L1442" i="6"/>
  <c r="K1442" i="6"/>
  <c r="J1442" i="6"/>
  <c r="I1442" i="6"/>
  <c r="H1442" i="6"/>
  <c r="G1442" i="6"/>
  <c r="F1442" i="6"/>
  <c r="E1442" i="6"/>
  <c r="AB1441" i="6"/>
  <c r="AA1441" i="6"/>
  <c r="Z1441" i="6"/>
  <c r="Y1441" i="6"/>
  <c r="X1441" i="6"/>
  <c r="W1441" i="6"/>
  <c r="V1441" i="6"/>
  <c r="U1441" i="6"/>
  <c r="T1441" i="6"/>
  <c r="S1441" i="6"/>
  <c r="R1441" i="6"/>
  <c r="Q1441" i="6"/>
  <c r="P1441" i="6"/>
  <c r="O1441" i="6"/>
  <c r="N1441" i="6"/>
  <c r="M1441" i="6"/>
  <c r="L1441" i="6"/>
  <c r="K1441" i="6"/>
  <c r="J1441" i="6"/>
  <c r="I1441" i="6"/>
  <c r="H1441" i="6"/>
  <c r="G1441" i="6"/>
  <c r="F1441" i="6"/>
  <c r="E1441" i="6"/>
  <c r="AC1440" i="6"/>
  <c r="AC1439" i="6"/>
  <c r="AC1442" i="6" s="1"/>
  <c r="AB1438" i="6"/>
  <c r="AA1438" i="6"/>
  <c r="Z1438" i="6"/>
  <c r="Y1438" i="6"/>
  <c r="X1438" i="6"/>
  <c r="W1438" i="6"/>
  <c r="V1438" i="6"/>
  <c r="U1438" i="6"/>
  <c r="T1438" i="6"/>
  <c r="S1438" i="6"/>
  <c r="R1438" i="6"/>
  <c r="Q1438" i="6"/>
  <c r="P1438" i="6"/>
  <c r="O1438" i="6"/>
  <c r="N1438" i="6"/>
  <c r="M1438" i="6"/>
  <c r="L1438" i="6"/>
  <c r="K1438" i="6"/>
  <c r="J1438" i="6"/>
  <c r="I1438" i="6"/>
  <c r="H1438" i="6"/>
  <c r="G1438" i="6"/>
  <c r="F1438" i="6"/>
  <c r="E1438" i="6"/>
  <c r="AB1437" i="6"/>
  <c r="AA1437" i="6"/>
  <c r="Z1437" i="6"/>
  <c r="Y1437" i="6"/>
  <c r="X1437" i="6"/>
  <c r="W1437" i="6"/>
  <c r="V1437" i="6"/>
  <c r="U1437" i="6"/>
  <c r="T1437" i="6"/>
  <c r="S1437" i="6"/>
  <c r="R1437" i="6"/>
  <c r="Q1437" i="6"/>
  <c r="P1437" i="6"/>
  <c r="O1437" i="6"/>
  <c r="N1437" i="6"/>
  <c r="M1437" i="6"/>
  <c r="L1437" i="6"/>
  <c r="K1437" i="6"/>
  <c r="J1437" i="6"/>
  <c r="I1437" i="6"/>
  <c r="H1437" i="6"/>
  <c r="G1437" i="6"/>
  <c r="F1437" i="6"/>
  <c r="E1437" i="6"/>
  <c r="AC1436" i="6"/>
  <c r="AC1438" i="6" s="1"/>
  <c r="AC1435" i="6"/>
  <c r="AC1434" i="6"/>
  <c r="AB1434" i="6"/>
  <c r="AA1434" i="6"/>
  <c r="Z1434" i="6"/>
  <c r="Y1434" i="6"/>
  <c r="X1434" i="6"/>
  <c r="W1434" i="6"/>
  <c r="V1434" i="6"/>
  <c r="U1434" i="6"/>
  <c r="T1434" i="6"/>
  <c r="S1434" i="6"/>
  <c r="R1434" i="6"/>
  <c r="Q1434" i="6"/>
  <c r="P1434" i="6"/>
  <c r="O1434" i="6"/>
  <c r="N1434" i="6"/>
  <c r="M1434" i="6"/>
  <c r="L1434" i="6"/>
  <c r="K1434" i="6"/>
  <c r="J1434" i="6"/>
  <c r="I1434" i="6"/>
  <c r="H1434" i="6"/>
  <c r="G1434" i="6"/>
  <c r="F1434" i="6"/>
  <c r="E1434" i="6"/>
  <c r="AB1433" i="6"/>
  <c r="AA1433" i="6"/>
  <c r="Z1433" i="6"/>
  <c r="Y1433" i="6"/>
  <c r="X1433" i="6"/>
  <c r="W1433" i="6"/>
  <c r="V1433" i="6"/>
  <c r="U1433" i="6"/>
  <c r="T1433" i="6"/>
  <c r="S1433" i="6"/>
  <c r="R1433" i="6"/>
  <c r="Q1433" i="6"/>
  <c r="P1433" i="6"/>
  <c r="O1433" i="6"/>
  <c r="N1433" i="6"/>
  <c r="M1433" i="6"/>
  <c r="L1433" i="6"/>
  <c r="K1433" i="6"/>
  <c r="J1433" i="6"/>
  <c r="I1433" i="6"/>
  <c r="H1433" i="6"/>
  <c r="G1433" i="6"/>
  <c r="F1433" i="6"/>
  <c r="E1433" i="6"/>
  <c r="AC1432" i="6"/>
  <c r="AC1431" i="6"/>
  <c r="AB1430" i="6"/>
  <c r="AA1430" i="6"/>
  <c r="Z1430" i="6"/>
  <c r="Y1430" i="6"/>
  <c r="X1430" i="6"/>
  <c r="W1430" i="6"/>
  <c r="V1430" i="6"/>
  <c r="U1430" i="6"/>
  <c r="T1430" i="6"/>
  <c r="S1430" i="6"/>
  <c r="R1430" i="6"/>
  <c r="Q1430" i="6"/>
  <c r="P1430" i="6"/>
  <c r="O1430" i="6"/>
  <c r="N1430" i="6"/>
  <c r="M1430" i="6"/>
  <c r="L1430" i="6"/>
  <c r="K1430" i="6"/>
  <c r="J1430" i="6"/>
  <c r="I1430" i="6"/>
  <c r="H1430" i="6"/>
  <c r="G1430" i="6"/>
  <c r="F1430" i="6"/>
  <c r="E1430" i="6"/>
  <c r="AB1429" i="6"/>
  <c r="AA1429" i="6"/>
  <c r="Z1429" i="6"/>
  <c r="Y1429" i="6"/>
  <c r="X1429" i="6"/>
  <c r="W1429" i="6"/>
  <c r="V1429" i="6"/>
  <c r="U1429" i="6"/>
  <c r="T1429" i="6"/>
  <c r="S1429" i="6"/>
  <c r="R1429" i="6"/>
  <c r="Q1429" i="6"/>
  <c r="P1429" i="6"/>
  <c r="O1429" i="6"/>
  <c r="N1429" i="6"/>
  <c r="M1429" i="6"/>
  <c r="L1429" i="6"/>
  <c r="K1429" i="6"/>
  <c r="J1429" i="6"/>
  <c r="I1429" i="6"/>
  <c r="H1429" i="6"/>
  <c r="G1429" i="6"/>
  <c r="F1429" i="6"/>
  <c r="E1429" i="6"/>
  <c r="AC1428" i="6"/>
  <c r="AC1430" i="6" s="1"/>
  <c r="AC1427" i="6"/>
  <c r="AB1425" i="6"/>
  <c r="AA1425" i="6"/>
  <c r="Z1425" i="6"/>
  <c r="Y1425" i="6"/>
  <c r="X1425" i="6"/>
  <c r="W1425" i="6"/>
  <c r="V1425" i="6"/>
  <c r="U1425" i="6"/>
  <c r="T1425" i="6"/>
  <c r="S1425" i="6"/>
  <c r="R1425" i="6"/>
  <c r="Q1425" i="6"/>
  <c r="P1425" i="6"/>
  <c r="O1425" i="6"/>
  <c r="N1425" i="6"/>
  <c r="M1425" i="6"/>
  <c r="L1425" i="6"/>
  <c r="K1425" i="6"/>
  <c r="J1425" i="6"/>
  <c r="I1425" i="6"/>
  <c r="H1425" i="6"/>
  <c r="G1425" i="6"/>
  <c r="F1425" i="6"/>
  <c r="E1425" i="6"/>
  <c r="AC1424" i="6"/>
  <c r="AC1423" i="6"/>
  <c r="AB1422" i="6"/>
  <c r="AA1422" i="6"/>
  <c r="Z1422" i="6"/>
  <c r="Y1422" i="6"/>
  <c r="X1422" i="6"/>
  <c r="W1422" i="6"/>
  <c r="V1422" i="6"/>
  <c r="U1422" i="6"/>
  <c r="T1422" i="6"/>
  <c r="S1422" i="6"/>
  <c r="R1422" i="6"/>
  <c r="Q1422" i="6"/>
  <c r="P1422" i="6"/>
  <c r="O1422" i="6"/>
  <c r="N1422" i="6"/>
  <c r="M1422" i="6"/>
  <c r="L1422" i="6"/>
  <c r="K1422" i="6"/>
  <c r="J1422" i="6"/>
  <c r="I1422" i="6"/>
  <c r="H1422" i="6"/>
  <c r="G1422" i="6"/>
  <c r="F1422" i="6"/>
  <c r="E1422" i="6"/>
  <c r="AB1421" i="6"/>
  <c r="AA1421" i="6"/>
  <c r="Z1421" i="6"/>
  <c r="Y1421" i="6"/>
  <c r="X1421" i="6"/>
  <c r="W1421" i="6"/>
  <c r="V1421" i="6"/>
  <c r="U1421" i="6"/>
  <c r="T1421" i="6"/>
  <c r="S1421" i="6"/>
  <c r="R1421" i="6"/>
  <c r="Q1421" i="6"/>
  <c r="P1421" i="6"/>
  <c r="O1421" i="6"/>
  <c r="N1421" i="6"/>
  <c r="M1421" i="6"/>
  <c r="L1421" i="6"/>
  <c r="K1421" i="6"/>
  <c r="J1421" i="6"/>
  <c r="I1421" i="6"/>
  <c r="H1421" i="6"/>
  <c r="G1421" i="6"/>
  <c r="F1421" i="6"/>
  <c r="AC1420" i="6"/>
  <c r="AC1478" i="6" s="1"/>
  <c r="AC1419" i="6"/>
  <c r="AB1413" i="6"/>
  <c r="AB1415" i="6" s="1"/>
  <c r="AA1413" i="6"/>
  <c r="AA1415" i="6" s="1"/>
  <c r="Z1413" i="6"/>
  <c r="Z1415" i="6" s="1"/>
  <c r="Y1413" i="6"/>
  <c r="Y1415" i="6" s="1"/>
  <c r="X1413" i="6"/>
  <c r="X1415" i="6" s="1"/>
  <c r="W1413" i="6"/>
  <c r="W1415" i="6" s="1"/>
  <c r="V1413" i="6"/>
  <c r="V1415" i="6" s="1"/>
  <c r="U1413" i="6"/>
  <c r="U1415" i="6" s="1"/>
  <c r="T1413" i="6"/>
  <c r="T1415" i="6" s="1"/>
  <c r="S1413" i="6"/>
  <c r="S1415" i="6" s="1"/>
  <c r="R1413" i="6"/>
  <c r="R1415" i="6" s="1"/>
  <c r="Q1413" i="6"/>
  <c r="Q1415" i="6" s="1"/>
  <c r="P1413" i="6"/>
  <c r="P1415" i="6" s="1"/>
  <c r="O1413" i="6"/>
  <c r="O1415" i="6" s="1"/>
  <c r="N1413" i="6"/>
  <c r="N1415" i="6" s="1"/>
  <c r="M1413" i="6"/>
  <c r="M1415" i="6" s="1"/>
  <c r="L1413" i="6"/>
  <c r="L1415" i="6" s="1"/>
  <c r="K1413" i="6"/>
  <c r="K1415" i="6" s="1"/>
  <c r="J1413" i="6"/>
  <c r="J1415" i="6" s="1"/>
  <c r="I1413" i="6"/>
  <c r="I1415" i="6" s="1"/>
  <c r="H1413" i="6"/>
  <c r="H1415" i="6" s="1"/>
  <c r="G1413" i="6"/>
  <c r="G1415" i="6" s="1"/>
  <c r="F1413" i="6"/>
  <c r="F1415" i="6" s="1"/>
  <c r="E1413" i="6"/>
  <c r="E1415" i="6" s="1"/>
  <c r="AB1412" i="6"/>
  <c r="AB1414" i="6" s="1"/>
  <c r="AA1412" i="6"/>
  <c r="AA1414" i="6" s="1"/>
  <c r="Z1412" i="6"/>
  <c r="Z1414" i="6" s="1"/>
  <c r="Y1412" i="6"/>
  <c r="Y1414" i="6" s="1"/>
  <c r="X1412" i="6"/>
  <c r="X1414" i="6" s="1"/>
  <c r="W1412" i="6"/>
  <c r="W1414" i="6" s="1"/>
  <c r="V1412" i="6"/>
  <c r="V1414" i="6" s="1"/>
  <c r="U1412" i="6"/>
  <c r="U1414" i="6" s="1"/>
  <c r="T1412" i="6"/>
  <c r="T1414" i="6" s="1"/>
  <c r="S1412" i="6"/>
  <c r="S1414" i="6" s="1"/>
  <c r="R1412" i="6"/>
  <c r="R1414" i="6" s="1"/>
  <c r="Q1412" i="6"/>
  <c r="Q1414" i="6" s="1"/>
  <c r="P1412" i="6"/>
  <c r="P1414" i="6" s="1"/>
  <c r="O1412" i="6"/>
  <c r="O1414" i="6" s="1"/>
  <c r="N1412" i="6"/>
  <c r="N1414" i="6" s="1"/>
  <c r="M1412" i="6"/>
  <c r="M1414" i="6" s="1"/>
  <c r="L1412" i="6"/>
  <c r="L1414" i="6" s="1"/>
  <c r="K1412" i="6"/>
  <c r="K1414" i="6" s="1"/>
  <c r="J1412" i="6"/>
  <c r="J1414" i="6" s="1"/>
  <c r="I1412" i="6"/>
  <c r="I1414" i="6" s="1"/>
  <c r="H1412" i="6"/>
  <c r="H1414" i="6" s="1"/>
  <c r="G1412" i="6"/>
  <c r="G1414" i="6" s="1"/>
  <c r="F1412" i="6"/>
  <c r="F1414" i="6" s="1"/>
  <c r="E1412" i="6"/>
  <c r="E1414" i="6" s="1"/>
  <c r="AC1411" i="6"/>
  <c r="AB1411" i="6"/>
  <c r="AA1411" i="6"/>
  <c r="Z1411" i="6"/>
  <c r="Y1411" i="6"/>
  <c r="X1411" i="6"/>
  <c r="W1411" i="6"/>
  <c r="V1411" i="6"/>
  <c r="U1411" i="6"/>
  <c r="T1411" i="6"/>
  <c r="S1411" i="6"/>
  <c r="R1411" i="6"/>
  <c r="Q1411" i="6"/>
  <c r="P1411" i="6"/>
  <c r="O1411" i="6"/>
  <c r="N1411" i="6"/>
  <c r="M1411" i="6"/>
  <c r="L1411" i="6"/>
  <c r="K1411" i="6"/>
  <c r="J1411" i="6"/>
  <c r="I1411" i="6"/>
  <c r="H1411" i="6"/>
  <c r="G1411" i="6"/>
  <c r="F1411" i="6"/>
  <c r="E1411" i="6"/>
  <c r="AB1410" i="6"/>
  <c r="AA1410" i="6"/>
  <c r="Z1410" i="6"/>
  <c r="Y1410" i="6"/>
  <c r="X1410" i="6"/>
  <c r="W1410" i="6"/>
  <c r="V1410" i="6"/>
  <c r="U1410" i="6"/>
  <c r="T1410" i="6"/>
  <c r="S1410" i="6"/>
  <c r="R1410" i="6"/>
  <c r="Q1410" i="6"/>
  <c r="P1410" i="6"/>
  <c r="O1410" i="6"/>
  <c r="N1410" i="6"/>
  <c r="M1410" i="6"/>
  <c r="L1410" i="6"/>
  <c r="K1410" i="6"/>
  <c r="J1410" i="6"/>
  <c r="I1410" i="6"/>
  <c r="H1410" i="6"/>
  <c r="G1410" i="6"/>
  <c r="F1410" i="6"/>
  <c r="E1410" i="6"/>
  <c r="AC1409" i="6"/>
  <c r="AC1408" i="6"/>
  <c r="AB1407" i="6"/>
  <c r="AA1407" i="6"/>
  <c r="Z1407" i="6"/>
  <c r="Y1407" i="6"/>
  <c r="X1407" i="6"/>
  <c r="W1407" i="6"/>
  <c r="V1407" i="6"/>
  <c r="U1407" i="6"/>
  <c r="T1407" i="6"/>
  <c r="S1407" i="6"/>
  <c r="R1407" i="6"/>
  <c r="Q1407" i="6"/>
  <c r="P1407" i="6"/>
  <c r="O1407" i="6"/>
  <c r="N1407" i="6"/>
  <c r="M1407" i="6"/>
  <c r="L1407" i="6"/>
  <c r="K1407" i="6"/>
  <c r="J1407" i="6"/>
  <c r="I1407" i="6"/>
  <c r="H1407" i="6"/>
  <c r="G1407" i="6"/>
  <c r="F1407" i="6"/>
  <c r="E1407" i="6"/>
  <c r="AC1405" i="6"/>
  <c r="AC1404" i="6"/>
  <c r="AC1403" i="6"/>
  <c r="AB1403" i="6"/>
  <c r="AA1403" i="6"/>
  <c r="Z1403" i="6"/>
  <c r="Y1403" i="6"/>
  <c r="X1403" i="6"/>
  <c r="W1403" i="6"/>
  <c r="V1403" i="6"/>
  <c r="U1403" i="6"/>
  <c r="T1403" i="6"/>
  <c r="S1403" i="6"/>
  <c r="R1403" i="6"/>
  <c r="Q1403" i="6"/>
  <c r="P1403" i="6"/>
  <c r="O1403" i="6"/>
  <c r="N1403" i="6"/>
  <c r="M1403" i="6"/>
  <c r="L1403" i="6"/>
  <c r="K1403" i="6"/>
  <c r="J1403" i="6"/>
  <c r="I1403" i="6"/>
  <c r="H1403" i="6"/>
  <c r="G1403" i="6"/>
  <c r="F1403" i="6"/>
  <c r="E1403" i="6"/>
  <c r="AB1399" i="6"/>
  <c r="AA1399" i="6"/>
  <c r="Z1399" i="6"/>
  <c r="Y1399" i="6"/>
  <c r="X1399" i="6"/>
  <c r="W1399" i="6"/>
  <c r="V1399" i="6"/>
  <c r="U1399" i="6"/>
  <c r="T1399" i="6"/>
  <c r="S1399" i="6"/>
  <c r="R1399" i="6"/>
  <c r="Q1399" i="6"/>
  <c r="P1399" i="6"/>
  <c r="O1399" i="6"/>
  <c r="N1399" i="6"/>
  <c r="M1399" i="6"/>
  <c r="L1399" i="6"/>
  <c r="K1399" i="6"/>
  <c r="J1399" i="6"/>
  <c r="I1399" i="6"/>
  <c r="H1399" i="6"/>
  <c r="G1399" i="6"/>
  <c r="F1399" i="6"/>
  <c r="E1399" i="6"/>
  <c r="AB1398" i="6"/>
  <c r="AA1398" i="6"/>
  <c r="Z1398" i="6"/>
  <c r="Y1398" i="6"/>
  <c r="X1398" i="6"/>
  <c r="W1398" i="6"/>
  <c r="V1398" i="6"/>
  <c r="U1398" i="6"/>
  <c r="T1398" i="6"/>
  <c r="S1398" i="6"/>
  <c r="R1398" i="6"/>
  <c r="Q1398" i="6"/>
  <c r="P1398" i="6"/>
  <c r="O1398" i="6"/>
  <c r="N1398" i="6"/>
  <c r="M1398" i="6"/>
  <c r="L1398" i="6"/>
  <c r="K1398" i="6"/>
  <c r="J1398" i="6"/>
  <c r="I1398" i="6"/>
  <c r="H1398" i="6"/>
  <c r="G1398" i="6"/>
  <c r="F1398" i="6"/>
  <c r="E1398" i="6"/>
  <c r="AC1397" i="6"/>
  <c r="AC1396" i="6"/>
  <c r="AB1395" i="6"/>
  <c r="AA1395" i="6"/>
  <c r="Z1395" i="6"/>
  <c r="Y1395" i="6"/>
  <c r="X1395" i="6"/>
  <c r="W1395" i="6"/>
  <c r="V1395" i="6"/>
  <c r="U1395" i="6"/>
  <c r="T1395" i="6"/>
  <c r="S1395" i="6"/>
  <c r="R1395" i="6"/>
  <c r="Q1395" i="6"/>
  <c r="P1395" i="6"/>
  <c r="O1395" i="6"/>
  <c r="N1395" i="6"/>
  <c r="M1395" i="6"/>
  <c r="L1395" i="6"/>
  <c r="K1395" i="6"/>
  <c r="J1395" i="6"/>
  <c r="I1395" i="6"/>
  <c r="H1395" i="6"/>
  <c r="G1395" i="6"/>
  <c r="F1395" i="6"/>
  <c r="E1395" i="6"/>
  <c r="AC1393" i="6"/>
  <c r="AC1392" i="6"/>
  <c r="AB1387" i="6"/>
  <c r="AA1387" i="6"/>
  <c r="Z1387" i="6"/>
  <c r="Y1387" i="6"/>
  <c r="X1387" i="6"/>
  <c r="W1387" i="6"/>
  <c r="V1387" i="6"/>
  <c r="U1387" i="6"/>
  <c r="T1387" i="6"/>
  <c r="S1387" i="6"/>
  <c r="R1387" i="6"/>
  <c r="Q1387" i="6"/>
  <c r="P1387" i="6"/>
  <c r="O1387" i="6"/>
  <c r="N1387" i="6"/>
  <c r="M1387" i="6"/>
  <c r="L1387" i="6"/>
  <c r="K1387" i="6"/>
  <c r="J1387" i="6"/>
  <c r="I1387" i="6"/>
  <c r="H1387" i="6"/>
  <c r="G1387" i="6"/>
  <c r="F1387" i="6"/>
  <c r="E1387" i="6"/>
  <c r="AB1386" i="6"/>
  <c r="AB1388" i="6" s="1"/>
  <c r="AA1386" i="6"/>
  <c r="AA1388" i="6" s="1"/>
  <c r="Z1386" i="6"/>
  <c r="Z1388" i="6" s="1"/>
  <c r="Y1386" i="6"/>
  <c r="Y1388" i="6" s="1"/>
  <c r="X1386" i="6"/>
  <c r="X1388" i="6" s="1"/>
  <c r="W1386" i="6"/>
  <c r="W1388" i="6" s="1"/>
  <c r="V1386" i="6"/>
  <c r="V1388" i="6" s="1"/>
  <c r="U1386" i="6"/>
  <c r="U1388" i="6" s="1"/>
  <c r="T1386" i="6"/>
  <c r="T1388" i="6" s="1"/>
  <c r="S1386" i="6"/>
  <c r="S1388" i="6" s="1"/>
  <c r="R1386" i="6"/>
  <c r="R1388" i="6" s="1"/>
  <c r="Q1386" i="6"/>
  <c r="Q1388" i="6" s="1"/>
  <c r="P1386" i="6"/>
  <c r="P1388" i="6" s="1"/>
  <c r="O1386" i="6"/>
  <c r="O1388" i="6" s="1"/>
  <c r="N1386" i="6"/>
  <c r="N1388" i="6" s="1"/>
  <c r="M1386" i="6"/>
  <c r="M1388" i="6" s="1"/>
  <c r="L1386" i="6"/>
  <c r="L1388" i="6" s="1"/>
  <c r="K1386" i="6"/>
  <c r="K1388" i="6" s="1"/>
  <c r="J1386" i="6"/>
  <c r="J1388" i="6" s="1"/>
  <c r="I1386" i="6"/>
  <c r="I1388" i="6" s="1"/>
  <c r="H1386" i="6"/>
  <c r="H1388" i="6" s="1"/>
  <c r="G1386" i="6"/>
  <c r="G1388" i="6" s="1"/>
  <c r="F1386" i="6"/>
  <c r="F1388" i="6" s="1"/>
  <c r="E1386" i="6"/>
  <c r="E1388" i="6" s="1"/>
  <c r="AB1385" i="6"/>
  <c r="AA1385" i="6"/>
  <c r="Z1385" i="6"/>
  <c r="Y1385" i="6"/>
  <c r="X1385" i="6"/>
  <c r="W1385" i="6"/>
  <c r="V1385" i="6"/>
  <c r="U1385" i="6"/>
  <c r="T1385" i="6"/>
  <c r="S1385" i="6"/>
  <c r="R1385" i="6"/>
  <c r="Q1385" i="6"/>
  <c r="P1385" i="6"/>
  <c r="O1385" i="6"/>
  <c r="N1385" i="6"/>
  <c r="M1385" i="6"/>
  <c r="L1385" i="6"/>
  <c r="K1385" i="6"/>
  <c r="J1385" i="6"/>
  <c r="I1385" i="6"/>
  <c r="H1385" i="6"/>
  <c r="G1385" i="6"/>
  <c r="F1385" i="6"/>
  <c r="E1385" i="6"/>
  <c r="AB1384" i="6"/>
  <c r="AA1384" i="6"/>
  <c r="Z1384" i="6"/>
  <c r="Y1384" i="6"/>
  <c r="X1384" i="6"/>
  <c r="W1384" i="6"/>
  <c r="V1384" i="6"/>
  <c r="U1384" i="6"/>
  <c r="T1384" i="6"/>
  <c r="S1384" i="6"/>
  <c r="R1384" i="6"/>
  <c r="Q1384" i="6"/>
  <c r="P1384" i="6"/>
  <c r="O1384" i="6"/>
  <c r="N1384" i="6"/>
  <c r="M1384" i="6"/>
  <c r="L1384" i="6"/>
  <c r="K1384" i="6"/>
  <c r="J1384" i="6"/>
  <c r="I1384" i="6"/>
  <c r="H1384" i="6"/>
  <c r="G1384" i="6"/>
  <c r="F1384" i="6"/>
  <c r="E1384" i="6"/>
  <c r="AC1383" i="6"/>
  <c r="AC1382" i="6"/>
  <c r="AC1385" i="6" s="1"/>
  <c r="AB1381" i="6"/>
  <c r="AA1381" i="6"/>
  <c r="Z1381" i="6"/>
  <c r="Y1381" i="6"/>
  <c r="X1381" i="6"/>
  <c r="W1381" i="6"/>
  <c r="V1381" i="6"/>
  <c r="U1381" i="6"/>
  <c r="T1381" i="6"/>
  <c r="S1381" i="6"/>
  <c r="R1381" i="6"/>
  <c r="Q1381" i="6"/>
  <c r="P1381" i="6"/>
  <c r="O1381" i="6"/>
  <c r="N1381" i="6"/>
  <c r="M1381" i="6"/>
  <c r="L1381" i="6"/>
  <c r="K1381" i="6"/>
  <c r="J1381" i="6"/>
  <c r="I1381" i="6"/>
  <c r="H1381" i="6"/>
  <c r="G1381" i="6"/>
  <c r="F1381" i="6"/>
  <c r="E1381" i="6"/>
  <c r="AB1380" i="6"/>
  <c r="AA1380" i="6"/>
  <c r="Z1380" i="6"/>
  <c r="Y1380" i="6"/>
  <c r="X1380" i="6"/>
  <c r="W1380" i="6"/>
  <c r="V1380" i="6"/>
  <c r="U1380" i="6"/>
  <c r="T1380" i="6"/>
  <c r="S1380" i="6"/>
  <c r="R1380" i="6"/>
  <c r="Q1380" i="6"/>
  <c r="P1380" i="6"/>
  <c r="O1380" i="6"/>
  <c r="N1380" i="6"/>
  <c r="M1380" i="6"/>
  <c r="L1380" i="6"/>
  <c r="K1380" i="6"/>
  <c r="J1380" i="6"/>
  <c r="I1380" i="6"/>
  <c r="H1380" i="6"/>
  <c r="G1380" i="6"/>
  <c r="F1380" i="6"/>
  <c r="E1380" i="6"/>
  <c r="AC1379" i="6"/>
  <c r="AC1381" i="6" s="1"/>
  <c r="AC1378" i="6"/>
  <c r="AC1377" i="6"/>
  <c r="AB1377" i="6"/>
  <c r="AA1377" i="6"/>
  <c r="Z1377" i="6"/>
  <c r="Y1377" i="6"/>
  <c r="X1377" i="6"/>
  <c r="W1377" i="6"/>
  <c r="V1377" i="6"/>
  <c r="U1377" i="6"/>
  <c r="T1377" i="6"/>
  <c r="S1377" i="6"/>
  <c r="R1377" i="6"/>
  <c r="Q1377" i="6"/>
  <c r="P1377" i="6"/>
  <c r="O1377" i="6"/>
  <c r="N1377" i="6"/>
  <c r="M1377" i="6"/>
  <c r="L1377" i="6"/>
  <c r="K1377" i="6"/>
  <c r="J1377" i="6"/>
  <c r="I1377" i="6"/>
  <c r="H1377" i="6"/>
  <c r="G1377" i="6"/>
  <c r="F1377" i="6"/>
  <c r="E1377" i="6"/>
  <c r="AB1376" i="6"/>
  <c r="AA1376" i="6"/>
  <c r="Z1376" i="6"/>
  <c r="Y1376" i="6"/>
  <c r="X1376" i="6"/>
  <c r="W1376" i="6"/>
  <c r="V1376" i="6"/>
  <c r="U1376" i="6"/>
  <c r="T1376" i="6"/>
  <c r="S1376" i="6"/>
  <c r="R1376" i="6"/>
  <c r="Q1376" i="6"/>
  <c r="P1376" i="6"/>
  <c r="O1376" i="6"/>
  <c r="N1376" i="6"/>
  <c r="M1376" i="6"/>
  <c r="L1376" i="6"/>
  <c r="K1376" i="6"/>
  <c r="J1376" i="6"/>
  <c r="I1376" i="6"/>
  <c r="H1376" i="6"/>
  <c r="G1376" i="6"/>
  <c r="F1376" i="6"/>
  <c r="E1376" i="6"/>
  <c r="AC1375" i="6"/>
  <c r="AC1374" i="6"/>
  <c r="AB1373" i="6"/>
  <c r="AA1373" i="6"/>
  <c r="Z1373" i="6"/>
  <c r="Y1373" i="6"/>
  <c r="X1373" i="6"/>
  <c r="W1373" i="6"/>
  <c r="V1373" i="6"/>
  <c r="U1373" i="6"/>
  <c r="T1373" i="6"/>
  <c r="S1373" i="6"/>
  <c r="R1373" i="6"/>
  <c r="Q1373" i="6"/>
  <c r="P1373" i="6"/>
  <c r="O1373" i="6"/>
  <c r="N1373" i="6"/>
  <c r="M1373" i="6"/>
  <c r="L1373" i="6"/>
  <c r="K1373" i="6"/>
  <c r="J1373" i="6"/>
  <c r="I1373" i="6"/>
  <c r="H1373" i="6"/>
  <c r="G1373" i="6"/>
  <c r="F1373" i="6"/>
  <c r="E1373" i="6"/>
  <c r="AB1372" i="6"/>
  <c r="AA1372" i="6"/>
  <c r="Z1372" i="6"/>
  <c r="Y1372" i="6"/>
  <c r="X1372" i="6"/>
  <c r="W1372" i="6"/>
  <c r="V1372" i="6"/>
  <c r="U1372" i="6"/>
  <c r="T1372" i="6"/>
  <c r="S1372" i="6"/>
  <c r="R1372" i="6"/>
  <c r="Q1372" i="6"/>
  <c r="P1372" i="6"/>
  <c r="O1372" i="6"/>
  <c r="N1372" i="6"/>
  <c r="M1372" i="6"/>
  <c r="L1372" i="6"/>
  <c r="K1372" i="6"/>
  <c r="J1372" i="6"/>
  <c r="I1372" i="6"/>
  <c r="H1372" i="6"/>
  <c r="G1372" i="6"/>
  <c r="F1372" i="6"/>
  <c r="E1372" i="6"/>
  <c r="AC1371" i="6"/>
  <c r="AC1373" i="6" s="1"/>
  <c r="AC1370" i="6"/>
  <c r="AB1369" i="6"/>
  <c r="AA1369" i="6"/>
  <c r="Z1369" i="6"/>
  <c r="Y1369" i="6"/>
  <c r="X1369" i="6"/>
  <c r="W1369" i="6"/>
  <c r="V1369" i="6"/>
  <c r="U1369" i="6"/>
  <c r="T1369" i="6"/>
  <c r="S1369" i="6"/>
  <c r="R1369" i="6"/>
  <c r="Q1369" i="6"/>
  <c r="P1369" i="6"/>
  <c r="O1369" i="6"/>
  <c r="N1369" i="6"/>
  <c r="M1369" i="6"/>
  <c r="L1369" i="6"/>
  <c r="K1369" i="6"/>
  <c r="J1369" i="6"/>
  <c r="I1369" i="6"/>
  <c r="H1369" i="6"/>
  <c r="G1369" i="6"/>
  <c r="F1369" i="6"/>
  <c r="E1369" i="6"/>
  <c r="AC1367" i="6"/>
  <c r="AC1366" i="6"/>
  <c r="AC1369" i="6" s="1"/>
  <c r="AB1365" i="6"/>
  <c r="AA1365" i="6"/>
  <c r="Z1365" i="6"/>
  <c r="Y1365" i="6"/>
  <c r="X1365" i="6"/>
  <c r="W1365" i="6"/>
  <c r="V1365" i="6"/>
  <c r="U1365" i="6"/>
  <c r="T1365" i="6"/>
  <c r="S1365" i="6"/>
  <c r="R1365" i="6"/>
  <c r="Q1365" i="6"/>
  <c r="P1365" i="6"/>
  <c r="O1365" i="6"/>
  <c r="N1365" i="6"/>
  <c r="M1365" i="6"/>
  <c r="L1365" i="6"/>
  <c r="K1365" i="6"/>
  <c r="J1365" i="6"/>
  <c r="I1365" i="6"/>
  <c r="H1365" i="6"/>
  <c r="G1365" i="6"/>
  <c r="F1365" i="6"/>
  <c r="E1365" i="6"/>
  <c r="AC1363" i="6"/>
  <c r="AC1362" i="6"/>
  <c r="AB1360" i="6"/>
  <c r="AA1360" i="6"/>
  <c r="Z1360" i="6"/>
  <c r="Y1360" i="6"/>
  <c r="X1360" i="6"/>
  <c r="W1360" i="6"/>
  <c r="V1360" i="6"/>
  <c r="U1360" i="6"/>
  <c r="T1360" i="6"/>
  <c r="S1360" i="6"/>
  <c r="R1360" i="6"/>
  <c r="Q1360" i="6"/>
  <c r="P1360" i="6"/>
  <c r="O1360" i="6"/>
  <c r="N1360" i="6"/>
  <c r="M1360" i="6"/>
  <c r="L1360" i="6"/>
  <c r="K1360" i="6"/>
  <c r="J1360" i="6"/>
  <c r="I1360" i="6"/>
  <c r="H1360" i="6"/>
  <c r="G1360" i="6"/>
  <c r="F1360" i="6"/>
  <c r="E1360" i="6"/>
  <c r="AD1359" i="6"/>
  <c r="AC1358" i="6"/>
  <c r="AC1360" i="6" s="1"/>
  <c r="AC1357" i="6"/>
  <c r="AB1355" i="6"/>
  <c r="AA1355" i="6"/>
  <c r="Z1355" i="6"/>
  <c r="Y1355" i="6"/>
  <c r="X1355" i="6"/>
  <c r="W1355" i="6"/>
  <c r="V1355" i="6"/>
  <c r="U1355" i="6"/>
  <c r="T1355" i="6"/>
  <c r="S1355" i="6"/>
  <c r="R1355" i="6"/>
  <c r="Q1355" i="6"/>
  <c r="P1355" i="6"/>
  <c r="O1355" i="6"/>
  <c r="N1355" i="6"/>
  <c r="M1355" i="6"/>
  <c r="L1355" i="6"/>
  <c r="K1355" i="6"/>
  <c r="J1355" i="6"/>
  <c r="I1355" i="6"/>
  <c r="H1355" i="6"/>
  <c r="G1355" i="6"/>
  <c r="F1355" i="6"/>
  <c r="E1355" i="6"/>
  <c r="AD1354" i="6"/>
  <c r="AC1353" i="6"/>
  <c r="AC1355" i="6" s="1"/>
  <c r="AC1352" i="6"/>
  <c r="Y1347" i="6"/>
  <c r="V1347" i="6"/>
  <c r="N1347" i="6"/>
  <c r="H1347" i="6"/>
  <c r="AB1344" i="6"/>
  <c r="AA1344" i="6"/>
  <c r="Z1344" i="6"/>
  <c r="Y1344" i="6"/>
  <c r="X1344" i="6"/>
  <c r="W1344" i="6"/>
  <c r="V1344" i="6"/>
  <c r="U1344" i="6"/>
  <c r="T1344" i="6"/>
  <c r="S1344" i="6"/>
  <c r="R1344" i="6"/>
  <c r="Q1344" i="6"/>
  <c r="P1344" i="6"/>
  <c r="O1344" i="6"/>
  <c r="N1344" i="6"/>
  <c r="M1344" i="6"/>
  <c r="L1344" i="6"/>
  <c r="K1344" i="6"/>
  <c r="J1344" i="6"/>
  <c r="I1344" i="6"/>
  <c r="H1344" i="6"/>
  <c r="G1344" i="6"/>
  <c r="F1344" i="6"/>
  <c r="E1344" i="6"/>
  <c r="AB1343" i="6"/>
  <c r="AA1343" i="6"/>
  <c r="Z1343" i="6"/>
  <c r="Y1343" i="6"/>
  <c r="X1343" i="6"/>
  <c r="W1343" i="6"/>
  <c r="V1343" i="6"/>
  <c r="U1343" i="6"/>
  <c r="T1343" i="6"/>
  <c r="S1343" i="6"/>
  <c r="R1343" i="6"/>
  <c r="Q1343" i="6"/>
  <c r="P1343" i="6"/>
  <c r="O1343" i="6"/>
  <c r="N1343" i="6"/>
  <c r="M1343" i="6"/>
  <c r="L1343" i="6"/>
  <c r="K1343" i="6"/>
  <c r="J1343" i="6"/>
  <c r="I1343" i="6"/>
  <c r="H1343" i="6"/>
  <c r="G1343" i="6"/>
  <c r="F1343" i="6"/>
  <c r="AC1340" i="6"/>
  <c r="AC1339" i="6"/>
  <c r="AB1338" i="6"/>
  <c r="AA1338" i="6"/>
  <c r="Z1338" i="6"/>
  <c r="Y1338" i="6"/>
  <c r="X1338" i="6"/>
  <c r="W1338" i="6"/>
  <c r="V1338" i="6"/>
  <c r="U1338" i="6"/>
  <c r="T1338" i="6"/>
  <c r="S1338" i="6"/>
  <c r="R1338" i="6"/>
  <c r="Q1338" i="6"/>
  <c r="P1338" i="6"/>
  <c r="O1338" i="6"/>
  <c r="N1338" i="6"/>
  <c r="M1338" i="6"/>
  <c r="L1338" i="6"/>
  <c r="K1338" i="6"/>
  <c r="J1338" i="6"/>
  <c r="I1338" i="6"/>
  <c r="H1338" i="6"/>
  <c r="G1338" i="6"/>
  <c r="F1338" i="6"/>
  <c r="E1338" i="6"/>
  <c r="AC1336" i="6"/>
  <c r="AC1335" i="6"/>
  <c r="AC1338" i="6" s="1"/>
  <c r="AB1334" i="6"/>
  <c r="AA1334" i="6"/>
  <c r="Z1334" i="6"/>
  <c r="Y1334" i="6"/>
  <c r="X1334" i="6"/>
  <c r="W1334" i="6"/>
  <c r="V1334" i="6"/>
  <c r="U1334" i="6"/>
  <c r="T1334" i="6"/>
  <c r="S1334" i="6"/>
  <c r="R1334" i="6"/>
  <c r="Q1334" i="6"/>
  <c r="P1334" i="6"/>
  <c r="O1334" i="6"/>
  <c r="N1334" i="6"/>
  <c r="M1334" i="6"/>
  <c r="L1334" i="6"/>
  <c r="K1334" i="6"/>
  <c r="J1334" i="6"/>
  <c r="I1334" i="6"/>
  <c r="H1334" i="6"/>
  <c r="G1334" i="6"/>
  <c r="F1334" i="6"/>
  <c r="E1334" i="6"/>
  <c r="AB1333" i="6"/>
  <c r="AA1333" i="6"/>
  <c r="Z1333" i="6"/>
  <c r="Y1333" i="6"/>
  <c r="X1333" i="6"/>
  <c r="W1333" i="6"/>
  <c r="V1333" i="6"/>
  <c r="U1333" i="6"/>
  <c r="T1333" i="6"/>
  <c r="S1333" i="6"/>
  <c r="R1333" i="6"/>
  <c r="Q1333" i="6"/>
  <c r="P1333" i="6"/>
  <c r="O1333" i="6"/>
  <c r="N1333" i="6"/>
  <c r="M1333" i="6"/>
  <c r="L1333" i="6"/>
  <c r="K1333" i="6"/>
  <c r="J1333" i="6"/>
  <c r="I1333" i="6"/>
  <c r="H1333" i="6"/>
  <c r="G1333" i="6"/>
  <c r="F1333" i="6"/>
  <c r="E1333" i="6"/>
  <c r="AC1332" i="6"/>
  <c r="AC1334" i="6" s="1"/>
  <c r="AC1331" i="6"/>
  <c r="AC1330" i="6"/>
  <c r="AB1330" i="6"/>
  <c r="AA1330" i="6"/>
  <c r="Z1330" i="6"/>
  <c r="Y1330" i="6"/>
  <c r="X1330" i="6"/>
  <c r="W1330" i="6"/>
  <c r="V1330" i="6"/>
  <c r="U1330" i="6"/>
  <c r="T1330" i="6"/>
  <c r="S1330" i="6"/>
  <c r="R1330" i="6"/>
  <c r="Q1330" i="6"/>
  <c r="P1330" i="6"/>
  <c r="O1330" i="6"/>
  <c r="N1330" i="6"/>
  <c r="M1330" i="6"/>
  <c r="L1330" i="6"/>
  <c r="K1330" i="6"/>
  <c r="J1330" i="6"/>
  <c r="I1330" i="6"/>
  <c r="H1330" i="6"/>
  <c r="G1330" i="6"/>
  <c r="F1330" i="6"/>
  <c r="E1330" i="6"/>
  <c r="AB1329" i="6"/>
  <c r="AA1329" i="6"/>
  <c r="Z1329" i="6"/>
  <c r="Y1329" i="6"/>
  <c r="X1329" i="6"/>
  <c r="W1329" i="6"/>
  <c r="V1329" i="6"/>
  <c r="U1329" i="6"/>
  <c r="T1329" i="6"/>
  <c r="S1329" i="6"/>
  <c r="R1329" i="6"/>
  <c r="Q1329" i="6"/>
  <c r="P1329" i="6"/>
  <c r="O1329" i="6"/>
  <c r="N1329" i="6"/>
  <c r="M1329" i="6"/>
  <c r="L1329" i="6"/>
  <c r="K1329" i="6"/>
  <c r="J1329" i="6"/>
  <c r="I1329" i="6"/>
  <c r="H1329" i="6"/>
  <c r="G1329" i="6"/>
  <c r="F1329" i="6"/>
  <c r="E1329" i="6"/>
  <c r="AC1328" i="6"/>
  <c r="AC1327" i="6"/>
  <c r="AB1326" i="6"/>
  <c r="AA1326" i="6"/>
  <c r="Z1326" i="6"/>
  <c r="Y1326" i="6"/>
  <c r="X1326" i="6"/>
  <c r="W1326" i="6"/>
  <c r="V1326" i="6"/>
  <c r="U1326" i="6"/>
  <c r="T1326" i="6"/>
  <c r="S1326" i="6"/>
  <c r="R1326" i="6"/>
  <c r="Q1326" i="6"/>
  <c r="P1326" i="6"/>
  <c r="O1326" i="6"/>
  <c r="N1326" i="6"/>
  <c r="M1326" i="6"/>
  <c r="L1326" i="6"/>
  <c r="K1326" i="6"/>
  <c r="J1326" i="6"/>
  <c r="I1326" i="6"/>
  <c r="H1326" i="6"/>
  <c r="G1326" i="6"/>
  <c r="F1326" i="6"/>
  <c r="E1326" i="6"/>
  <c r="AB1325" i="6"/>
  <c r="AA1325" i="6"/>
  <c r="Z1325" i="6"/>
  <c r="Y1325" i="6"/>
  <c r="X1325" i="6"/>
  <c r="W1325" i="6"/>
  <c r="V1325" i="6"/>
  <c r="U1325" i="6"/>
  <c r="T1325" i="6"/>
  <c r="S1325" i="6"/>
  <c r="R1325" i="6"/>
  <c r="Q1325" i="6"/>
  <c r="P1325" i="6"/>
  <c r="O1325" i="6"/>
  <c r="N1325" i="6"/>
  <c r="M1325" i="6"/>
  <c r="L1325" i="6"/>
  <c r="K1325" i="6"/>
  <c r="J1325" i="6"/>
  <c r="I1325" i="6"/>
  <c r="H1325" i="6"/>
  <c r="G1325" i="6"/>
  <c r="F1325" i="6"/>
  <c r="E1325" i="6"/>
  <c r="AC1324" i="6"/>
  <c r="AC1326" i="6" s="1"/>
  <c r="AC1323" i="6"/>
  <c r="AB1322" i="6"/>
  <c r="AA1322" i="6"/>
  <c r="Z1322" i="6"/>
  <c r="Y1322" i="6"/>
  <c r="X1322" i="6"/>
  <c r="W1322" i="6"/>
  <c r="V1322" i="6"/>
  <c r="U1322" i="6"/>
  <c r="T1322" i="6"/>
  <c r="S1322" i="6"/>
  <c r="R1322" i="6"/>
  <c r="Q1322" i="6"/>
  <c r="P1322" i="6"/>
  <c r="O1322" i="6"/>
  <c r="N1322" i="6"/>
  <c r="M1322" i="6"/>
  <c r="L1322" i="6"/>
  <c r="K1322" i="6"/>
  <c r="J1322" i="6"/>
  <c r="I1322" i="6"/>
  <c r="H1322" i="6"/>
  <c r="G1322" i="6"/>
  <c r="F1322" i="6"/>
  <c r="E1322" i="6"/>
  <c r="AB1321" i="6"/>
  <c r="AA1321" i="6"/>
  <c r="Z1321" i="6"/>
  <c r="Y1321" i="6"/>
  <c r="X1321" i="6"/>
  <c r="W1321" i="6"/>
  <c r="V1321" i="6"/>
  <c r="U1321" i="6"/>
  <c r="T1321" i="6"/>
  <c r="S1321" i="6"/>
  <c r="R1321" i="6"/>
  <c r="Q1321" i="6"/>
  <c r="P1321" i="6"/>
  <c r="O1321" i="6"/>
  <c r="N1321" i="6"/>
  <c r="M1321" i="6"/>
  <c r="L1321" i="6"/>
  <c r="K1321" i="6"/>
  <c r="J1321" i="6"/>
  <c r="I1321" i="6"/>
  <c r="H1321" i="6"/>
  <c r="G1321" i="6"/>
  <c r="F1321" i="6"/>
  <c r="E1321" i="6"/>
  <c r="AC1320" i="6"/>
  <c r="AC1319" i="6"/>
  <c r="AC1322" i="6" s="1"/>
  <c r="AB1318" i="6"/>
  <c r="AA1318" i="6"/>
  <c r="Z1318" i="6"/>
  <c r="Y1318" i="6"/>
  <c r="X1318" i="6"/>
  <c r="W1318" i="6"/>
  <c r="V1318" i="6"/>
  <c r="U1318" i="6"/>
  <c r="T1318" i="6"/>
  <c r="S1318" i="6"/>
  <c r="R1318" i="6"/>
  <c r="Q1318" i="6"/>
  <c r="P1318" i="6"/>
  <c r="O1318" i="6"/>
  <c r="N1318" i="6"/>
  <c r="M1318" i="6"/>
  <c r="L1318" i="6"/>
  <c r="K1318" i="6"/>
  <c r="J1318" i="6"/>
  <c r="I1318" i="6"/>
  <c r="H1318" i="6"/>
  <c r="G1318" i="6"/>
  <c r="F1318" i="6"/>
  <c r="E1318" i="6"/>
  <c r="AB1317" i="6"/>
  <c r="AA1317" i="6"/>
  <c r="Z1317" i="6"/>
  <c r="Y1317" i="6"/>
  <c r="X1317" i="6"/>
  <c r="W1317" i="6"/>
  <c r="V1317" i="6"/>
  <c r="U1317" i="6"/>
  <c r="T1317" i="6"/>
  <c r="S1317" i="6"/>
  <c r="R1317" i="6"/>
  <c r="Q1317" i="6"/>
  <c r="P1317" i="6"/>
  <c r="O1317" i="6"/>
  <c r="N1317" i="6"/>
  <c r="M1317" i="6"/>
  <c r="L1317" i="6"/>
  <c r="K1317" i="6"/>
  <c r="J1317" i="6"/>
  <c r="I1317" i="6"/>
  <c r="H1317" i="6"/>
  <c r="G1317" i="6"/>
  <c r="F1317" i="6"/>
  <c r="E1317" i="6"/>
  <c r="AC1316" i="6"/>
  <c r="AC1318" i="6" s="1"/>
  <c r="AC1315" i="6"/>
  <c r="AB1314" i="6"/>
  <c r="AA1314" i="6"/>
  <c r="Z1314" i="6"/>
  <c r="Y1314" i="6"/>
  <c r="X1314" i="6"/>
  <c r="W1314" i="6"/>
  <c r="V1314" i="6"/>
  <c r="U1314" i="6"/>
  <c r="T1314" i="6"/>
  <c r="S1314" i="6"/>
  <c r="R1314" i="6"/>
  <c r="Q1314" i="6"/>
  <c r="P1314" i="6"/>
  <c r="O1314" i="6"/>
  <c r="N1314" i="6"/>
  <c r="M1314" i="6"/>
  <c r="L1314" i="6"/>
  <c r="K1314" i="6"/>
  <c r="J1314" i="6"/>
  <c r="I1314" i="6"/>
  <c r="H1314" i="6"/>
  <c r="G1314" i="6"/>
  <c r="F1314" i="6"/>
  <c r="E1314" i="6"/>
  <c r="AC1312" i="6"/>
  <c r="AC1311" i="6"/>
  <c r="AC1314" i="6" s="1"/>
  <c r="AB1310" i="6"/>
  <c r="AA1310" i="6"/>
  <c r="Z1310" i="6"/>
  <c r="Y1310" i="6"/>
  <c r="X1310" i="6"/>
  <c r="W1310" i="6"/>
  <c r="V1310" i="6"/>
  <c r="U1310" i="6"/>
  <c r="T1310" i="6"/>
  <c r="S1310" i="6"/>
  <c r="R1310" i="6"/>
  <c r="Q1310" i="6"/>
  <c r="P1310" i="6"/>
  <c r="O1310" i="6"/>
  <c r="N1310" i="6"/>
  <c r="M1310" i="6"/>
  <c r="L1310" i="6"/>
  <c r="K1310" i="6"/>
  <c r="J1310" i="6"/>
  <c r="I1310" i="6"/>
  <c r="H1310" i="6"/>
  <c r="G1310" i="6"/>
  <c r="F1310" i="6"/>
  <c r="E1310" i="6"/>
  <c r="AB1309" i="6"/>
  <c r="AA1309" i="6"/>
  <c r="Z1309" i="6"/>
  <c r="Y1309" i="6"/>
  <c r="X1309" i="6"/>
  <c r="W1309" i="6"/>
  <c r="V1309" i="6"/>
  <c r="U1309" i="6"/>
  <c r="T1309" i="6"/>
  <c r="S1309" i="6"/>
  <c r="R1309" i="6"/>
  <c r="Q1309" i="6"/>
  <c r="P1309" i="6"/>
  <c r="O1309" i="6"/>
  <c r="N1309" i="6"/>
  <c r="M1309" i="6"/>
  <c r="L1309" i="6"/>
  <c r="K1309" i="6"/>
  <c r="J1309" i="6"/>
  <c r="I1309" i="6"/>
  <c r="H1309" i="6"/>
  <c r="G1309" i="6"/>
  <c r="F1309" i="6"/>
  <c r="E1309" i="6"/>
  <c r="AC1308" i="6"/>
  <c r="AC1310" i="6" s="1"/>
  <c r="AC1307" i="6"/>
  <c r="AB1306" i="6"/>
  <c r="AA1306" i="6"/>
  <c r="Z1306" i="6"/>
  <c r="Y1306" i="6"/>
  <c r="X1306" i="6"/>
  <c r="W1306" i="6"/>
  <c r="V1306" i="6"/>
  <c r="U1306" i="6"/>
  <c r="T1306" i="6"/>
  <c r="S1306" i="6"/>
  <c r="R1306" i="6"/>
  <c r="Q1306" i="6"/>
  <c r="P1306" i="6"/>
  <c r="O1306" i="6"/>
  <c r="N1306" i="6"/>
  <c r="M1306" i="6"/>
  <c r="L1306" i="6"/>
  <c r="K1306" i="6"/>
  <c r="J1306" i="6"/>
  <c r="I1306" i="6"/>
  <c r="H1306" i="6"/>
  <c r="G1306" i="6"/>
  <c r="F1306" i="6"/>
  <c r="E1306" i="6"/>
  <c r="AB1305" i="6"/>
  <c r="AA1305" i="6"/>
  <c r="Z1305" i="6"/>
  <c r="Y1305" i="6"/>
  <c r="X1305" i="6"/>
  <c r="W1305" i="6"/>
  <c r="V1305" i="6"/>
  <c r="U1305" i="6"/>
  <c r="T1305" i="6"/>
  <c r="S1305" i="6"/>
  <c r="R1305" i="6"/>
  <c r="Q1305" i="6"/>
  <c r="P1305" i="6"/>
  <c r="O1305" i="6"/>
  <c r="N1305" i="6"/>
  <c r="M1305" i="6"/>
  <c r="L1305" i="6"/>
  <c r="K1305" i="6"/>
  <c r="J1305" i="6"/>
  <c r="I1305" i="6"/>
  <c r="H1305" i="6"/>
  <c r="G1305" i="6"/>
  <c r="F1305" i="6"/>
  <c r="E1305" i="6"/>
  <c r="AC1304" i="6"/>
  <c r="AC1303" i="6"/>
  <c r="AC1306" i="6" s="1"/>
  <c r="AB1302" i="6"/>
  <c r="AA1302" i="6"/>
  <c r="Z1302" i="6"/>
  <c r="Y1302" i="6"/>
  <c r="X1302" i="6"/>
  <c r="W1302" i="6"/>
  <c r="V1302" i="6"/>
  <c r="U1302" i="6"/>
  <c r="T1302" i="6"/>
  <c r="S1302" i="6"/>
  <c r="R1302" i="6"/>
  <c r="Q1302" i="6"/>
  <c r="P1302" i="6"/>
  <c r="O1302" i="6"/>
  <c r="N1302" i="6"/>
  <c r="M1302" i="6"/>
  <c r="L1302" i="6"/>
  <c r="K1302" i="6"/>
  <c r="J1302" i="6"/>
  <c r="I1302" i="6"/>
  <c r="H1302" i="6"/>
  <c r="G1302" i="6"/>
  <c r="F1302" i="6"/>
  <c r="E1302" i="6"/>
  <c r="AB1301" i="6"/>
  <c r="AA1301" i="6"/>
  <c r="Z1301" i="6"/>
  <c r="Y1301" i="6"/>
  <c r="X1301" i="6"/>
  <c r="W1301" i="6"/>
  <c r="V1301" i="6"/>
  <c r="U1301" i="6"/>
  <c r="T1301" i="6"/>
  <c r="S1301" i="6"/>
  <c r="R1301" i="6"/>
  <c r="Q1301" i="6"/>
  <c r="P1301" i="6"/>
  <c r="O1301" i="6"/>
  <c r="N1301" i="6"/>
  <c r="M1301" i="6"/>
  <c r="L1301" i="6"/>
  <c r="K1301" i="6"/>
  <c r="J1301" i="6"/>
  <c r="I1301" i="6"/>
  <c r="H1301" i="6"/>
  <c r="G1301" i="6"/>
  <c r="F1301" i="6"/>
  <c r="E1301" i="6"/>
  <c r="AC1300" i="6"/>
  <c r="AC1302" i="6" s="1"/>
  <c r="AC1299" i="6"/>
  <c r="AB1293" i="6"/>
  <c r="AA1293" i="6"/>
  <c r="Z1293" i="6"/>
  <c r="Y1293" i="6"/>
  <c r="X1293" i="6"/>
  <c r="W1293" i="6"/>
  <c r="V1293" i="6"/>
  <c r="U1293" i="6"/>
  <c r="T1293" i="6"/>
  <c r="S1293" i="6"/>
  <c r="R1293" i="6"/>
  <c r="Q1293" i="6"/>
  <c r="P1293" i="6"/>
  <c r="O1293" i="6"/>
  <c r="N1293" i="6"/>
  <c r="M1293" i="6"/>
  <c r="L1293" i="6"/>
  <c r="K1293" i="6"/>
  <c r="J1293" i="6"/>
  <c r="I1293" i="6"/>
  <c r="H1293" i="6"/>
  <c r="G1293" i="6"/>
  <c r="F1293" i="6"/>
  <c r="E1293" i="6"/>
  <c r="AB1292" i="6"/>
  <c r="AA1292" i="6"/>
  <c r="Z1292" i="6"/>
  <c r="Y1292" i="6"/>
  <c r="X1292" i="6"/>
  <c r="W1292" i="6"/>
  <c r="V1292" i="6"/>
  <c r="U1292" i="6"/>
  <c r="T1292" i="6"/>
  <c r="S1292" i="6"/>
  <c r="R1292" i="6"/>
  <c r="Q1292" i="6"/>
  <c r="P1292" i="6"/>
  <c r="O1292" i="6"/>
  <c r="N1292" i="6"/>
  <c r="M1292" i="6"/>
  <c r="L1292" i="6"/>
  <c r="K1292" i="6"/>
  <c r="J1292" i="6"/>
  <c r="I1292" i="6"/>
  <c r="H1292" i="6"/>
  <c r="G1292" i="6"/>
  <c r="F1292" i="6"/>
  <c r="E1292" i="6"/>
  <c r="AB1291" i="6"/>
  <c r="AA1291" i="6"/>
  <c r="Z1291" i="6"/>
  <c r="Y1291" i="6"/>
  <c r="X1291" i="6"/>
  <c r="W1291" i="6"/>
  <c r="V1291" i="6"/>
  <c r="U1291" i="6"/>
  <c r="T1291" i="6"/>
  <c r="S1291" i="6"/>
  <c r="R1291" i="6"/>
  <c r="Q1291" i="6"/>
  <c r="P1291" i="6"/>
  <c r="O1291" i="6"/>
  <c r="N1291" i="6"/>
  <c r="M1291" i="6"/>
  <c r="L1291" i="6"/>
  <c r="K1291" i="6"/>
  <c r="J1291" i="6"/>
  <c r="I1291" i="6"/>
  <c r="H1291" i="6"/>
  <c r="G1291" i="6"/>
  <c r="F1291" i="6"/>
  <c r="E1291" i="6"/>
  <c r="AB1290" i="6"/>
  <c r="AA1290" i="6"/>
  <c r="Z1290" i="6"/>
  <c r="Y1290" i="6"/>
  <c r="X1290" i="6"/>
  <c r="W1290" i="6"/>
  <c r="V1290" i="6"/>
  <c r="U1290" i="6"/>
  <c r="T1290" i="6"/>
  <c r="S1290" i="6"/>
  <c r="R1290" i="6"/>
  <c r="Q1290" i="6"/>
  <c r="P1290" i="6"/>
  <c r="O1290" i="6"/>
  <c r="N1290" i="6"/>
  <c r="M1290" i="6"/>
  <c r="L1290" i="6"/>
  <c r="K1290" i="6"/>
  <c r="J1290" i="6"/>
  <c r="I1290" i="6"/>
  <c r="H1290" i="6"/>
  <c r="G1290" i="6"/>
  <c r="F1290" i="6"/>
  <c r="AC1289" i="6"/>
  <c r="AC1288" i="6"/>
  <c r="AC1291" i="6" s="1"/>
  <c r="AB1287" i="6"/>
  <c r="AA1287" i="6"/>
  <c r="Z1287" i="6"/>
  <c r="Y1287" i="6"/>
  <c r="X1287" i="6"/>
  <c r="W1287" i="6"/>
  <c r="V1287" i="6"/>
  <c r="U1287" i="6"/>
  <c r="T1287" i="6"/>
  <c r="S1287" i="6"/>
  <c r="R1287" i="6"/>
  <c r="Q1287" i="6"/>
  <c r="P1287" i="6"/>
  <c r="O1287" i="6"/>
  <c r="N1287" i="6"/>
  <c r="M1287" i="6"/>
  <c r="L1287" i="6"/>
  <c r="K1287" i="6"/>
  <c r="J1287" i="6"/>
  <c r="I1287" i="6"/>
  <c r="H1287" i="6"/>
  <c r="G1287" i="6"/>
  <c r="F1287" i="6"/>
  <c r="E1287" i="6"/>
  <c r="AC1285" i="6"/>
  <c r="AC1287" i="6" s="1"/>
  <c r="AC1284" i="6"/>
  <c r="AB1283" i="6"/>
  <c r="AA1283" i="6"/>
  <c r="Z1283" i="6"/>
  <c r="Y1283" i="6"/>
  <c r="X1283" i="6"/>
  <c r="W1283" i="6"/>
  <c r="V1283" i="6"/>
  <c r="U1283" i="6"/>
  <c r="T1283" i="6"/>
  <c r="S1283" i="6"/>
  <c r="R1283" i="6"/>
  <c r="Q1283" i="6"/>
  <c r="P1283" i="6"/>
  <c r="O1283" i="6"/>
  <c r="N1283" i="6"/>
  <c r="M1283" i="6"/>
  <c r="L1283" i="6"/>
  <c r="K1283" i="6"/>
  <c r="J1283" i="6"/>
  <c r="I1283" i="6"/>
  <c r="H1283" i="6"/>
  <c r="G1283" i="6"/>
  <c r="F1283" i="6"/>
  <c r="E1283" i="6"/>
  <c r="AC1281" i="6"/>
  <c r="AC1280" i="6"/>
  <c r="AC1283" i="6" s="1"/>
  <c r="AB1279" i="6"/>
  <c r="AA1279" i="6"/>
  <c r="Z1279" i="6"/>
  <c r="Y1279" i="6"/>
  <c r="X1279" i="6"/>
  <c r="W1279" i="6"/>
  <c r="V1279" i="6"/>
  <c r="U1279" i="6"/>
  <c r="T1279" i="6"/>
  <c r="S1279" i="6"/>
  <c r="R1279" i="6"/>
  <c r="Q1279" i="6"/>
  <c r="P1279" i="6"/>
  <c r="O1279" i="6"/>
  <c r="N1279" i="6"/>
  <c r="M1279" i="6"/>
  <c r="L1279" i="6"/>
  <c r="K1279" i="6"/>
  <c r="J1279" i="6"/>
  <c r="I1279" i="6"/>
  <c r="H1279" i="6"/>
  <c r="G1279" i="6"/>
  <c r="F1279" i="6"/>
  <c r="E1279" i="6"/>
  <c r="AC1277" i="6"/>
  <c r="AC1279" i="6" s="1"/>
  <c r="AC1276" i="6"/>
  <c r="AB1271" i="6"/>
  <c r="AA1271" i="6"/>
  <c r="Z1271" i="6"/>
  <c r="Y1271" i="6"/>
  <c r="X1271" i="6"/>
  <c r="W1271" i="6"/>
  <c r="V1271" i="6"/>
  <c r="U1271" i="6"/>
  <c r="T1271" i="6"/>
  <c r="S1271" i="6"/>
  <c r="R1271" i="6"/>
  <c r="Q1271" i="6"/>
  <c r="P1271" i="6"/>
  <c r="O1271" i="6"/>
  <c r="N1271" i="6"/>
  <c r="M1271" i="6"/>
  <c r="L1271" i="6"/>
  <c r="K1271" i="6"/>
  <c r="J1271" i="6"/>
  <c r="I1271" i="6"/>
  <c r="H1271" i="6"/>
  <c r="G1271" i="6"/>
  <c r="F1271" i="6"/>
  <c r="E1271" i="6"/>
  <c r="AB1270" i="6"/>
  <c r="AB1272" i="6" s="1"/>
  <c r="AA1270" i="6"/>
  <c r="AA1272" i="6" s="1"/>
  <c r="Z1270" i="6"/>
  <c r="Z1272" i="6" s="1"/>
  <c r="Y1270" i="6"/>
  <c r="Y1272" i="6" s="1"/>
  <c r="X1270" i="6"/>
  <c r="X1272" i="6" s="1"/>
  <c r="W1270" i="6"/>
  <c r="W1272" i="6" s="1"/>
  <c r="V1270" i="6"/>
  <c r="V1272" i="6" s="1"/>
  <c r="U1270" i="6"/>
  <c r="U1272" i="6" s="1"/>
  <c r="T1270" i="6"/>
  <c r="T1272" i="6" s="1"/>
  <c r="S1270" i="6"/>
  <c r="S1272" i="6" s="1"/>
  <c r="R1270" i="6"/>
  <c r="R1272" i="6" s="1"/>
  <c r="Q1270" i="6"/>
  <c r="Q1272" i="6" s="1"/>
  <c r="P1270" i="6"/>
  <c r="P1272" i="6" s="1"/>
  <c r="O1270" i="6"/>
  <c r="O1272" i="6" s="1"/>
  <c r="N1270" i="6"/>
  <c r="N1272" i="6" s="1"/>
  <c r="M1270" i="6"/>
  <c r="M1272" i="6" s="1"/>
  <c r="L1270" i="6"/>
  <c r="L1272" i="6" s="1"/>
  <c r="K1270" i="6"/>
  <c r="K1272" i="6" s="1"/>
  <c r="J1270" i="6"/>
  <c r="J1272" i="6" s="1"/>
  <c r="I1270" i="6"/>
  <c r="I1272" i="6" s="1"/>
  <c r="H1270" i="6"/>
  <c r="H1272" i="6" s="1"/>
  <c r="G1270" i="6"/>
  <c r="G1272" i="6" s="1"/>
  <c r="F1270" i="6"/>
  <c r="F1272" i="6" s="1"/>
  <c r="E1270" i="6"/>
  <c r="E1272" i="6" s="1"/>
  <c r="AB1269" i="6"/>
  <c r="AA1269" i="6"/>
  <c r="Z1269" i="6"/>
  <c r="Y1269" i="6"/>
  <c r="X1269" i="6"/>
  <c r="W1269" i="6"/>
  <c r="V1269" i="6"/>
  <c r="U1269" i="6"/>
  <c r="T1269" i="6"/>
  <c r="S1269" i="6"/>
  <c r="R1269" i="6"/>
  <c r="Q1269" i="6"/>
  <c r="P1269" i="6"/>
  <c r="O1269" i="6"/>
  <c r="N1269" i="6"/>
  <c r="M1269" i="6"/>
  <c r="L1269" i="6"/>
  <c r="K1269" i="6"/>
  <c r="J1269" i="6"/>
  <c r="I1269" i="6"/>
  <c r="H1269" i="6"/>
  <c r="G1269" i="6"/>
  <c r="F1269" i="6"/>
  <c r="E1269" i="6"/>
  <c r="AB1268" i="6"/>
  <c r="AA1268" i="6"/>
  <c r="Z1268" i="6"/>
  <c r="Y1268" i="6"/>
  <c r="X1268" i="6"/>
  <c r="W1268" i="6"/>
  <c r="V1268" i="6"/>
  <c r="U1268" i="6"/>
  <c r="T1268" i="6"/>
  <c r="S1268" i="6"/>
  <c r="R1268" i="6"/>
  <c r="Q1268" i="6"/>
  <c r="P1268" i="6"/>
  <c r="O1268" i="6"/>
  <c r="N1268" i="6"/>
  <c r="M1268" i="6"/>
  <c r="L1268" i="6"/>
  <c r="K1268" i="6"/>
  <c r="J1268" i="6"/>
  <c r="I1268" i="6"/>
  <c r="H1268" i="6"/>
  <c r="G1268" i="6"/>
  <c r="F1268" i="6"/>
  <c r="AC1267" i="6"/>
  <c r="AC1269" i="6" s="1"/>
  <c r="AC1266" i="6"/>
  <c r="AB1265" i="6"/>
  <c r="AA1265" i="6"/>
  <c r="Z1265" i="6"/>
  <c r="Y1265" i="6"/>
  <c r="X1265" i="6"/>
  <c r="W1265" i="6"/>
  <c r="V1265" i="6"/>
  <c r="U1265" i="6"/>
  <c r="T1265" i="6"/>
  <c r="S1265" i="6"/>
  <c r="R1265" i="6"/>
  <c r="Q1265" i="6"/>
  <c r="P1265" i="6"/>
  <c r="O1265" i="6"/>
  <c r="N1265" i="6"/>
  <c r="M1265" i="6"/>
  <c r="L1265" i="6"/>
  <c r="K1265" i="6"/>
  <c r="J1265" i="6"/>
  <c r="I1265" i="6"/>
  <c r="H1265" i="6"/>
  <c r="G1265" i="6"/>
  <c r="F1265" i="6"/>
  <c r="E1265" i="6"/>
  <c r="AB1264" i="6"/>
  <c r="AA1264" i="6"/>
  <c r="Z1264" i="6"/>
  <c r="Y1264" i="6"/>
  <c r="X1264" i="6"/>
  <c r="W1264" i="6"/>
  <c r="V1264" i="6"/>
  <c r="U1264" i="6"/>
  <c r="T1264" i="6"/>
  <c r="S1264" i="6"/>
  <c r="R1264" i="6"/>
  <c r="Q1264" i="6"/>
  <c r="P1264" i="6"/>
  <c r="O1264" i="6"/>
  <c r="N1264" i="6"/>
  <c r="M1264" i="6"/>
  <c r="L1264" i="6"/>
  <c r="K1264" i="6"/>
  <c r="J1264" i="6"/>
  <c r="I1264" i="6"/>
  <c r="H1264" i="6"/>
  <c r="G1264" i="6"/>
  <c r="F1264" i="6"/>
  <c r="AC1263" i="6"/>
  <c r="AC1262" i="6"/>
  <c r="AB1261" i="6"/>
  <c r="AA1261" i="6"/>
  <c r="Z1261" i="6"/>
  <c r="Y1261" i="6"/>
  <c r="X1261" i="6"/>
  <c r="W1261" i="6"/>
  <c r="V1261" i="6"/>
  <c r="U1261" i="6"/>
  <c r="T1261" i="6"/>
  <c r="S1261" i="6"/>
  <c r="R1261" i="6"/>
  <c r="Q1261" i="6"/>
  <c r="P1261" i="6"/>
  <c r="O1261" i="6"/>
  <c r="N1261" i="6"/>
  <c r="M1261" i="6"/>
  <c r="L1261" i="6"/>
  <c r="K1261" i="6"/>
  <c r="J1261" i="6"/>
  <c r="I1261" i="6"/>
  <c r="H1261" i="6"/>
  <c r="G1261" i="6"/>
  <c r="F1261" i="6"/>
  <c r="E1261" i="6"/>
  <c r="AB1260" i="6"/>
  <c r="AA1260" i="6"/>
  <c r="Z1260" i="6"/>
  <c r="Y1260" i="6"/>
  <c r="X1260" i="6"/>
  <c r="W1260" i="6"/>
  <c r="V1260" i="6"/>
  <c r="U1260" i="6"/>
  <c r="T1260" i="6"/>
  <c r="S1260" i="6"/>
  <c r="R1260" i="6"/>
  <c r="Q1260" i="6"/>
  <c r="P1260" i="6"/>
  <c r="O1260" i="6"/>
  <c r="N1260" i="6"/>
  <c r="M1260" i="6"/>
  <c r="L1260" i="6"/>
  <c r="K1260" i="6"/>
  <c r="J1260" i="6"/>
  <c r="I1260" i="6"/>
  <c r="H1260" i="6"/>
  <c r="G1260" i="6"/>
  <c r="F1260" i="6"/>
  <c r="AC1259" i="6"/>
  <c r="AC1258" i="6"/>
  <c r="AC1261" i="6" s="1"/>
  <c r="AB1257" i="6"/>
  <c r="AA1257" i="6"/>
  <c r="Z1257" i="6"/>
  <c r="Y1257" i="6"/>
  <c r="X1257" i="6"/>
  <c r="W1257" i="6"/>
  <c r="V1257" i="6"/>
  <c r="U1257" i="6"/>
  <c r="T1257" i="6"/>
  <c r="S1257" i="6"/>
  <c r="R1257" i="6"/>
  <c r="Q1257" i="6"/>
  <c r="P1257" i="6"/>
  <c r="O1257" i="6"/>
  <c r="N1257" i="6"/>
  <c r="M1257" i="6"/>
  <c r="L1257" i="6"/>
  <c r="K1257" i="6"/>
  <c r="J1257" i="6"/>
  <c r="I1257" i="6"/>
  <c r="H1257" i="6"/>
  <c r="G1257" i="6"/>
  <c r="F1257" i="6"/>
  <c r="E1257" i="6"/>
  <c r="AC1255" i="6"/>
  <c r="AC1254" i="6"/>
  <c r="AC1252" i="6"/>
  <c r="AB1252" i="6"/>
  <c r="AA1252" i="6"/>
  <c r="Z1252" i="6"/>
  <c r="Y1252" i="6"/>
  <c r="X1252" i="6"/>
  <c r="W1252" i="6"/>
  <c r="V1252" i="6"/>
  <c r="U1252" i="6"/>
  <c r="T1252" i="6"/>
  <c r="S1252" i="6"/>
  <c r="R1252" i="6"/>
  <c r="Q1252" i="6"/>
  <c r="P1252" i="6"/>
  <c r="O1252" i="6"/>
  <c r="N1252" i="6"/>
  <c r="M1252" i="6"/>
  <c r="L1252" i="6"/>
  <c r="K1252" i="6"/>
  <c r="J1252" i="6"/>
  <c r="I1252" i="6"/>
  <c r="H1252" i="6"/>
  <c r="G1252" i="6"/>
  <c r="F1252" i="6"/>
  <c r="E1252" i="6"/>
  <c r="AC1250" i="6"/>
  <c r="AC1249" i="6"/>
  <c r="AB1247" i="6"/>
  <c r="AA1247" i="6"/>
  <c r="Z1247" i="6"/>
  <c r="Y1247" i="6"/>
  <c r="X1247" i="6"/>
  <c r="W1247" i="6"/>
  <c r="V1247" i="6"/>
  <c r="U1247" i="6"/>
  <c r="T1247" i="6"/>
  <c r="S1247" i="6"/>
  <c r="R1247" i="6"/>
  <c r="Q1247" i="6"/>
  <c r="P1247" i="6"/>
  <c r="O1247" i="6"/>
  <c r="N1247" i="6"/>
  <c r="M1247" i="6"/>
  <c r="L1247" i="6"/>
  <c r="K1247" i="6"/>
  <c r="J1247" i="6"/>
  <c r="I1247" i="6"/>
  <c r="H1247" i="6"/>
  <c r="G1247" i="6"/>
  <c r="F1247" i="6"/>
  <c r="E1247" i="6"/>
  <c r="AC1245" i="6"/>
  <c r="AC1247" i="6" s="1"/>
  <c r="AC1244" i="6"/>
  <c r="Y1239" i="6"/>
  <c r="V1239" i="6"/>
  <c r="N1239" i="6"/>
  <c r="H1239" i="6"/>
  <c r="AA1236" i="6"/>
  <c r="W1236" i="6"/>
  <c r="S1236" i="6"/>
  <c r="O1236" i="6"/>
  <c r="K1236" i="6"/>
  <c r="G1236" i="6"/>
  <c r="AB1235" i="6"/>
  <c r="X1235" i="6"/>
  <c r="T1235" i="6"/>
  <c r="P1235" i="6"/>
  <c r="L1235" i="6"/>
  <c r="H1235" i="6"/>
  <c r="AB1234" i="6"/>
  <c r="AB1236" i="6" s="1"/>
  <c r="AA1234" i="6"/>
  <c r="Z1234" i="6"/>
  <c r="Z1236" i="6" s="1"/>
  <c r="Y1234" i="6"/>
  <c r="Y1236" i="6" s="1"/>
  <c r="X1234" i="6"/>
  <c r="X1236" i="6" s="1"/>
  <c r="W1234" i="6"/>
  <c r="V1234" i="6"/>
  <c r="V1236" i="6" s="1"/>
  <c r="U1234" i="6"/>
  <c r="U1236" i="6" s="1"/>
  <c r="T1234" i="6"/>
  <c r="T1236" i="6" s="1"/>
  <c r="S1234" i="6"/>
  <c r="R1234" i="6"/>
  <c r="R1236" i="6" s="1"/>
  <c r="Q1234" i="6"/>
  <c r="Q1236" i="6" s="1"/>
  <c r="P1234" i="6"/>
  <c r="P1236" i="6" s="1"/>
  <c r="O1234" i="6"/>
  <c r="N1234" i="6"/>
  <c r="N1236" i="6" s="1"/>
  <c r="M1234" i="6"/>
  <c r="M1236" i="6" s="1"/>
  <c r="L1234" i="6"/>
  <c r="L1236" i="6" s="1"/>
  <c r="K1234" i="6"/>
  <c r="J1234" i="6"/>
  <c r="J1236" i="6" s="1"/>
  <c r="I1234" i="6"/>
  <c r="I1236" i="6" s="1"/>
  <c r="H1234" i="6"/>
  <c r="H1236" i="6" s="1"/>
  <c r="G1234" i="6"/>
  <c r="F1234" i="6"/>
  <c r="F1236" i="6" s="1"/>
  <c r="E1234" i="6"/>
  <c r="E1236" i="6" s="1"/>
  <c r="AB1233" i="6"/>
  <c r="AA1233" i="6"/>
  <c r="AA1235" i="6" s="1"/>
  <c r="Z1233" i="6"/>
  <c r="Z1235" i="6" s="1"/>
  <c r="Y1233" i="6"/>
  <c r="Y1235" i="6" s="1"/>
  <c r="X1233" i="6"/>
  <c r="W1233" i="6"/>
  <c r="W1235" i="6" s="1"/>
  <c r="V1233" i="6"/>
  <c r="V1235" i="6" s="1"/>
  <c r="U1233" i="6"/>
  <c r="U1235" i="6" s="1"/>
  <c r="T1233" i="6"/>
  <c r="S1233" i="6"/>
  <c r="S1235" i="6" s="1"/>
  <c r="R1233" i="6"/>
  <c r="R1235" i="6" s="1"/>
  <c r="Q1233" i="6"/>
  <c r="Q1235" i="6" s="1"/>
  <c r="P1233" i="6"/>
  <c r="O1233" i="6"/>
  <c r="O1235" i="6" s="1"/>
  <c r="N1233" i="6"/>
  <c r="N1235" i="6" s="1"/>
  <c r="M1233" i="6"/>
  <c r="M1235" i="6" s="1"/>
  <c r="L1233" i="6"/>
  <c r="K1233" i="6"/>
  <c r="K1235" i="6" s="1"/>
  <c r="J1233" i="6"/>
  <c r="J1235" i="6" s="1"/>
  <c r="I1233" i="6"/>
  <c r="I1235" i="6" s="1"/>
  <c r="H1233" i="6"/>
  <c r="G1233" i="6"/>
  <c r="G1235" i="6" s="1"/>
  <c r="F1233" i="6"/>
  <c r="F1235" i="6" s="1"/>
  <c r="E1233" i="6"/>
  <c r="E1235" i="6" s="1"/>
  <c r="AD1232" i="6"/>
  <c r="AC1232" i="6"/>
  <c r="AD1231" i="6"/>
  <c r="AC1231" i="6"/>
  <c r="AB1230" i="6"/>
  <c r="AA1230" i="6"/>
  <c r="Z1230" i="6"/>
  <c r="Y1230" i="6"/>
  <c r="X1230" i="6"/>
  <c r="W1230" i="6"/>
  <c r="V1230" i="6"/>
  <c r="U1230" i="6"/>
  <c r="T1230" i="6"/>
  <c r="S1230" i="6"/>
  <c r="R1230" i="6"/>
  <c r="Q1230" i="6"/>
  <c r="P1230" i="6"/>
  <c r="O1230" i="6"/>
  <c r="N1230" i="6"/>
  <c r="M1230" i="6"/>
  <c r="L1230" i="6"/>
  <c r="K1230" i="6"/>
  <c r="J1230" i="6"/>
  <c r="I1230" i="6"/>
  <c r="H1230" i="6"/>
  <c r="G1230" i="6"/>
  <c r="F1230" i="6"/>
  <c r="E1230" i="6"/>
  <c r="AB1229" i="6"/>
  <c r="AA1229" i="6"/>
  <c r="Z1229" i="6"/>
  <c r="Y1229" i="6"/>
  <c r="X1229" i="6"/>
  <c r="W1229" i="6"/>
  <c r="V1229" i="6"/>
  <c r="U1229" i="6"/>
  <c r="T1229" i="6"/>
  <c r="S1229" i="6"/>
  <c r="R1229" i="6"/>
  <c r="Q1229" i="6"/>
  <c r="P1229" i="6"/>
  <c r="O1229" i="6"/>
  <c r="N1229" i="6"/>
  <c r="M1229" i="6"/>
  <c r="L1229" i="6"/>
  <c r="K1229" i="6"/>
  <c r="J1229" i="6"/>
  <c r="I1229" i="6"/>
  <c r="H1229" i="6"/>
  <c r="G1229" i="6"/>
  <c r="F1229" i="6"/>
  <c r="E1229" i="6"/>
  <c r="AC1228" i="6"/>
  <c r="AC1227" i="6"/>
  <c r="AC1230" i="6" s="1"/>
  <c r="AB1226" i="6"/>
  <c r="AA1226" i="6"/>
  <c r="Z1226" i="6"/>
  <c r="Y1226" i="6"/>
  <c r="X1226" i="6"/>
  <c r="W1226" i="6"/>
  <c r="V1226" i="6"/>
  <c r="U1226" i="6"/>
  <c r="T1226" i="6"/>
  <c r="S1226" i="6"/>
  <c r="R1226" i="6"/>
  <c r="Q1226" i="6"/>
  <c r="P1226" i="6"/>
  <c r="O1226" i="6"/>
  <c r="N1226" i="6"/>
  <c r="M1226" i="6"/>
  <c r="L1226" i="6"/>
  <c r="K1226" i="6"/>
  <c r="J1226" i="6"/>
  <c r="I1226" i="6"/>
  <c r="H1226" i="6"/>
  <c r="G1226" i="6"/>
  <c r="F1226" i="6"/>
  <c r="E1226" i="6"/>
  <c r="AB1225" i="6"/>
  <c r="AA1225" i="6"/>
  <c r="Z1225" i="6"/>
  <c r="Y1225" i="6"/>
  <c r="X1225" i="6"/>
  <c r="W1225" i="6"/>
  <c r="V1225" i="6"/>
  <c r="U1225" i="6"/>
  <c r="T1225" i="6"/>
  <c r="S1225" i="6"/>
  <c r="R1225" i="6"/>
  <c r="Q1225" i="6"/>
  <c r="P1225" i="6"/>
  <c r="O1225" i="6"/>
  <c r="N1225" i="6"/>
  <c r="M1225" i="6"/>
  <c r="L1225" i="6"/>
  <c r="K1225" i="6"/>
  <c r="J1225" i="6"/>
  <c r="I1225" i="6"/>
  <c r="H1225" i="6"/>
  <c r="G1225" i="6"/>
  <c r="F1225" i="6"/>
  <c r="E1225" i="6"/>
  <c r="AC1224" i="6"/>
  <c r="AC1226" i="6" s="1"/>
  <c r="AC1223" i="6"/>
  <c r="AC1222" i="6"/>
  <c r="AB1222" i="6"/>
  <c r="AA1222" i="6"/>
  <c r="Z1222" i="6"/>
  <c r="Y1222" i="6"/>
  <c r="X1222" i="6"/>
  <c r="W1222" i="6"/>
  <c r="V1222" i="6"/>
  <c r="U1222" i="6"/>
  <c r="T1222" i="6"/>
  <c r="S1222" i="6"/>
  <c r="R1222" i="6"/>
  <c r="Q1222" i="6"/>
  <c r="P1222" i="6"/>
  <c r="O1222" i="6"/>
  <c r="N1222" i="6"/>
  <c r="M1222" i="6"/>
  <c r="L1222" i="6"/>
  <c r="K1222" i="6"/>
  <c r="J1222" i="6"/>
  <c r="I1222" i="6"/>
  <c r="H1222" i="6"/>
  <c r="G1222" i="6"/>
  <c r="F1222" i="6"/>
  <c r="E1222" i="6"/>
  <c r="AB1221" i="6"/>
  <c r="AA1221" i="6"/>
  <c r="Z1221" i="6"/>
  <c r="Y1221" i="6"/>
  <c r="X1221" i="6"/>
  <c r="W1221" i="6"/>
  <c r="V1221" i="6"/>
  <c r="U1221" i="6"/>
  <c r="T1221" i="6"/>
  <c r="S1221" i="6"/>
  <c r="R1221" i="6"/>
  <c r="Q1221" i="6"/>
  <c r="P1221" i="6"/>
  <c r="O1221" i="6"/>
  <c r="N1221" i="6"/>
  <c r="M1221" i="6"/>
  <c r="L1221" i="6"/>
  <c r="K1221" i="6"/>
  <c r="J1221" i="6"/>
  <c r="I1221" i="6"/>
  <c r="H1221" i="6"/>
  <c r="G1221" i="6"/>
  <c r="F1221" i="6"/>
  <c r="E1221" i="6"/>
  <c r="AC1220" i="6"/>
  <c r="AC1219" i="6"/>
  <c r="AB1218" i="6"/>
  <c r="AA1218" i="6"/>
  <c r="Z1218" i="6"/>
  <c r="Y1218" i="6"/>
  <c r="X1218" i="6"/>
  <c r="W1218" i="6"/>
  <c r="V1218" i="6"/>
  <c r="U1218" i="6"/>
  <c r="T1218" i="6"/>
  <c r="S1218" i="6"/>
  <c r="R1218" i="6"/>
  <c r="Q1218" i="6"/>
  <c r="P1218" i="6"/>
  <c r="O1218" i="6"/>
  <c r="N1218" i="6"/>
  <c r="M1218" i="6"/>
  <c r="L1218" i="6"/>
  <c r="K1218" i="6"/>
  <c r="J1218" i="6"/>
  <c r="I1218" i="6"/>
  <c r="H1218" i="6"/>
  <c r="G1218" i="6"/>
  <c r="F1218" i="6"/>
  <c r="E1218" i="6"/>
  <c r="AB1217" i="6"/>
  <c r="AA1217" i="6"/>
  <c r="Z1217" i="6"/>
  <c r="Y1217" i="6"/>
  <c r="X1217" i="6"/>
  <c r="W1217" i="6"/>
  <c r="V1217" i="6"/>
  <c r="U1217" i="6"/>
  <c r="T1217" i="6"/>
  <c r="S1217" i="6"/>
  <c r="R1217" i="6"/>
  <c r="Q1217" i="6"/>
  <c r="P1217" i="6"/>
  <c r="O1217" i="6"/>
  <c r="N1217" i="6"/>
  <c r="M1217" i="6"/>
  <c r="L1217" i="6"/>
  <c r="K1217" i="6"/>
  <c r="J1217" i="6"/>
  <c r="I1217" i="6"/>
  <c r="H1217" i="6"/>
  <c r="G1217" i="6"/>
  <c r="F1217" i="6"/>
  <c r="E1217" i="6"/>
  <c r="AC1216" i="6"/>
  <c r="AC1218" i="6" s="1"/>
  <c r="AC1215" i="6"/>
  <c r="AB1214" i="6"/>
  <c r="AA1214" i="6"/>
  <c r="Z1214" i="6"/>
  <c r="Y1214" i="6"/>
  <c r="X1214" i="6"/>
  <c r="W1214" i="6"/>
  <c r="V1214" i="6"/>
  <c r="U1214" i="6"/>
  <c r="T1214" i="6"/>
  <c r="S1214" i="6"/>
  <c r="R1214" i="6"/>
  <c r="Q1214" i="6"/>
  <c r="P1214" i="6"/>
  <c r="O1214" i="6"/>
  <c r="N1214" i="6"/>
  <c r="M1214" i="6"/>
  <c r="L1214" i="6"/>
  <c r="K1214" i="6"/>
  <c r="J1214" i="6"/>
  <c r="I1214" i="6"/>
  <c r="H1214" i="6"/>
  <c r="G1214" i="6"/>
  <c r="F1214" i="6"/>
  <c r="E1214" i="6"/>
  <c r="AB1213" i="6"/>
  <c r="AA1213" i="6"/>
  <c r="Z1213" i="6"/>
  <c r="Y1213" i="6"/>
  <c r="X1213" i="6"/>
  <c r="W1213" i="6"/>
  <c r="V1213" i="6"/>
  <c r="U1213" i="6"/>
  <c r="T1213" i="6"/>
  <c r="S1213" i="6"/>
  <c r="R1213" i="6"/>
  <c r="Q1213" i="6"/>
  <c r="P1213" i="6"/>
  <c r="O1213" i="6"/>
  <c r="N1213" i="6"/>
  <c r="M1213" i="6"/>
  <c r="L1213" i="6"/>
  <c r="K1213" i="6"/>
  <c r="J1213" i="6"/>
  <c r="I1213" i="6"/>
  <c r="H1213" i="6"/>
  <c r="G1213" i="6"/>
  <c r="F1213" i="6"/>
  <c r="E1213" i="6"/>
  <c r="AC1212" i="6"/>
  <c r="AC1211" i="6"/>
  <c r="AC1214" i="6" s="1"/>
  <c r="AB1210" i="6"/>
  <c r="AA1210" i="6"/>
  <c r="Z1210" i="6"/>
  <c r="Y1210" i="6"/>
  <c r="X1210" i="6"/>
  <c r="W1210" i="6"/>
  <c r="V1210" i="6"/>
  <c r="U1210" i="6"/>
  <c r="T1210" i="6"/>
  <c r="S1210" i="6"/>
  <c r="R1210" i="6"/>
  <c r="Q1210" i="6"/>
  <c r="P1210" i="6"/>
  <c r="O1210" i="6"/>
  <c r="N1210" i="6"/>
  <c r="M1210" i="6"/>
  <c r="L1210" i="6"/>
  <c r="K1210" i="6"/>
  <c r="J1210" i="6"/>
  <c r="I1210" i="6"/>
  <c r="H1210" i="6"/>
  <c r="G1210" i="6"/>
  <c r="F1210" i="6"/>
  <c r="E1210" i="6"/>
  <c r="AB1209" i="6"/>
  <c r="AA1209" i="6"/>
  <c r="Z1209" i="6"/>
  <c r="Y1209" i="6"/>
  <c r="X1209" i="6"/>
  <c r="W1209" i="6"/>
  <c r="V1209" i="6"/>
  <c r="U1209" i="6"/>
  <c r="T1209" i="6"/>
  <c r="S1209" i="6"/>
  <c r="R1209" i="6"/>
  <c r="Q1209" i="6"/>
  <c r="P1209" i="6"/>
  <c r="O1209" i="6"/>
  <c r="N1209" i="6"/>
  <c r="M1209" i="6"/>
  <c r="L1209" i="6"/>
  <c r="K1209" i="6"/>
  <c r="J1209" i="6"/>
  <c r="I1209" i="6"/>
  <c r="H1209" i="6"/>
  <c r="G1209" i="6"/>
  <c r="F1209" i="6"/>
  <c r="E1209" i="6"/>
  <c r="AC1208" i="6"/>
  <c r="AC1210" i="6" s="1"/>
  <c r="AC1207" i="6"/>
  <c r="AC1206" i="6"/>
  <c r="AB1205" i="6"/>
  <c r="AA1205" i="6"/>
  <c r="Z1205" i="6"/>
  <c r="Y1205" i="6"/>
  <c r="X1205" i="6"/>
  <c r="W1205" i="6"/>
  <c r="V1205" i="6"/>
  <c r="U1205" i="6"/>
  <c r="T1205" i="6"/>
  <c r="S1205" i="6"/>
  <c r="R1205" i="6"/>
  <c r="Q1205" i="6"/>
  <c r="P1205" i="6"/>
  <c r="O1205" i="6"/>
  <c r="N1205" i="6"/>
  <c r="M1205" i="6"/>
  <c r="L1205" i="6"/>
  <c r="K1205" i="6"/>
  <c r="J1205" i="6"/>
  <c r="I1205" i="6"/>
  <c r="H1205" i="6"/>
  <c r="G1205" i="6"/>
  <c r="F1205" i="6"/>
  <c r="E1205" i="6"/>
  <c r="AC1204" i="6"/>
  <c r="AC1203" i="6"/>
  <c r="AB1202" i="6"/>
  <c r="AA1202" i="6"/>
  <c r="Z1202" i="6"/>
  <c r="Y1202" i="6"/>
  <c r="X1202" i="6"/>
  <c r="W1202" i="6"/>
  <c r="V1202" i="6"/>
  <c r="U1202" i="6"/>
  <c r="T1202" i="6"/>
  <c r="S1202" i="6"/>
  <c r="R1202" i="6"/>
  <c r="Q1202" i="6"/>
  <c r="P1202" i="6"/>
  <c r="O1202" i="6"/>
  <c r="N1202" i="6"/>
  <c r="M1202" i="6"/>
  <c r="L1202" i="6"/>
  <c r="K1202" i="6"/>
  <c r="J1202" i="6"/>
  <c r="I1202" i="6"/>
  <c r="H1202" i="6"/>
  <c r="G1202" i="6"/>
  <c r="F1202" i="6"/>
  <c r="E1202" i="6"/>
  <c r="AB1201" i="6"/>
  <c r="AA1201" i="6"/>
  <c r="Z1201" i="6"/>
  <c r="Y1201" i="6"/>
  <c r="X1201" i="6"/>
  <c r="W1201" i="6"/>
  <c r="V1201" i="6"/>
  <c r="U1201" i="6"/>
  <c r="T1201" i="6"/>
  <c r="S1201" i="6"/>
  <c r="R1201" i="6"/>
  <c r="Q1201" i="6"/>
  <c r="P1201" i="6"/>
  <c r="O1201" i="6"/>
  <c r="N1201" i="6"/>
  <c r="M1201" i="6"/>
  <c r="L1201" i="6"/>
  <c r="K1201" i="6"/>
  <c r="J1201" i="6"/>
  <c r="I1201" i="6"/>
  <c r="H1201" i="6"/>
  <c r="G1201" i="6"/>
  <c r="F1201" i="6"/>
  <c r="E1201" i="6"/>
  <c r="AD1201" i="6" s="1"/>
  <c r="AC1200" i="6"/>
  <c r="AC1202" i="6" s="1"/>
  <c r="AC1199" i="6"/>
  <c r="AB1198" i="6"/>
  <c r="AA1198" i="6"/>
  <c r="Z1198" i="6"/>
  <c r="Y1198" i="6"/>
  <c r="X1198" i="6"/>
  <c r="W1198" i="6"/>
  <c r="V1198" i="6"/>
  <c r="U1198" i="6"/>
  <c r="T1198" i="6"/>
  <c r="S1198" i="6"/>
  <c r="R1198" i="6"/>
  <c r="Q1198" i="6"/>
  <c r="P1198" i="6"/>
  <c r="O1198" i="6"/>
  <c r="N1198" i="6"/>
  <c r="M1198" i="6"/>
  <c r="L1198" i="6"/>
  <c r="K1198" i="6"/>
  <c r="J1198" i="6"/>
  <c r="I1198" i="6"/>
  <c r="H1198" i="6"/>
  <c r="G1198" i="6"/>
  <c r="F1198" i="6"/>
  <c r="E1198" i="6"/>
  <c r="AB1197" i="6"/>
  <c r="AA1197" i="6"/>
  <c r="Z1197" i="6"/>
  <c r="Y1197" i="6"/>
  <c r="X1197" i="6"/>
  <c r="W1197" i="6"/>
  <c r="V1197" i="6"/>
  <c r="U1197" i="6"/>
  <c r="T1197" i="6"/>
  <c r="S1197" i="6"/>
  <c r="R1197" i="6"/>
  <c r="Q1197" i="6"/>
  <c r="P1197" i="6"/>
  <c r="O1197" i="6"/>
  <c r="N1197" i="6"/>
  <c r="M1197" i="6"/>
  <c r="L1197" i="6"/>
  <c r="K1197" i="6"/>
  <c r="J1197" i="6"/>
  <c r="I1197" i="6"/>
  <c r="H1197" i="6"/>
  <c r="G1197" i="6"/>
  <c r="F1197" i="6"/>
  <c r="E1197" i="6"/>
  <c r="AC1196" i="6"/>
  <c r="AC1198" i="6" s="1"/>
  <c r="AC1195" i="6"/>
  <c r="AB1194" i="6"/>
  <c r="AA1194" i="6"/>
  <c r="Z1194" i="6"/>
  <c r="Y1194" i="6"/>
  <c r="X1194" i="6"/>
  <c r="W1194" i="6"/>
  <c r="V1194" i="6"/>
  <c r="U1194" i="6"/>
  <c r="T1194" i="6"/>
  <c r="S1194" i="6"/>
  <c r="R1194" i="6"/>
  <c r="Q1194" i="6"/>
  <c r="P1194" i="6"/>
  <c r="O1194" i="6"/>
  <c r="N1194" i="6"/>
  <c r="M1194" i="6"/>
  <c r="L1194" i="6"/>
  <c r="K1194" i="6"/>
  <c r="J1194" i="6"/>
  <c r="I1194" i="6"/>
  <c r="H1194" i="6"/>
  <c r="G1194" i="6"/>
  <c r="F1194" i="6"/>
  <c r="E1194" i="6"/>
  <c r="AB1193" i="6"/>
  <c r="AA1193" i="6"/>
  <c r="Z1193" i="6"/>
  <c r="Y1193" i="6"/>
  <c r="X1193" i="6"/>
  <c r="W1193" i="6"/>
  <c r="V1193" i="6"/>
  <c r="U1193" i="6"/>
  <c r="T1193" i="6"/>
  <c r="S1193" i="6"/>
  <c r="R1193" i="6"/>
  <c r="Q1193" i="6"/>
  <c r="P1193" i="6"/>
  <c r="O1193" i="6"/>
  <c r="N1193" i="6"/>
  <c r="M1193" i="6"/>
  <c r="L1193" i="6"/>
  <c r="K1193" i="6"/>
  <c r="J1193" i="6"/>
  <c r="I1193" i="6"/>
  <c r="H1193" i="6"/>
  <c r="G1193" i="6"/>
  <c r="F1193" i="6"/>
  <c r="E1193" i="6"/>
  <c r="AC1192" i="6"/>
  <c r="AC1194" i="6" s="1"/>
  <c r="AC1191" i="6"/>
  <c r="AB1190" i="6"/>
  <c r="AA1190" i="6"/>
  <c r="Z1190" i="6"/>
  <c r="Y1190" i="6"/>
  <c r="X1190" i="6"/>
  <c r="W1190" i="6"/>
  <c r="V1190" i="6"/>
  <c r="U1190" i="6"/>
  <c r="T1190" i="6"/>
  <c r="S1190" i="6"/>
  <c r="R1190" i="6"/>
  <c r="Q1190" i="6"/>
  <c r="P1190" i="6"/>
  <c r="O1190" i="6"/>
  <c r="N1190" i="6"/>
  <c r="M1190" i="6"/>
  <c r="L1190" i="6"/>
  <c r="K1190" i="6"/>
  <c r="J1190" i="6"/>
  <c r="I1190" i="6"/>
  <c r="H1190" i="6"/>
  <c r="G1190" i="6"/>
  <c r="F1190" i="6"/>
  <c r="E1190" i="6"/>
  <c r="AB1189" i="6"/>
  <c r="AA1189" i="6"/>
  <c r="Z1189" i="6"/>
  <c r="Y1189" i="6"/>
  <c r="X1189" i="6"/>
  <c r="W1189" i="6"/>
  <c r="V1189" i="6"/>
  <c r="U1189" i="6"/>
  <c r="T1189" i="6"/>
  <c r="S1189" i="6"/>
  <c r="R1189" i="6"/>
  <c r="Q1189" i="6"/>
  <c r="P1189" i="6"/>
  <c r="O1189" i="6"/>
  <c r="N1189" i="6"/>
  <c r="M1189" i="6"/>
  <c r="L1189" i="6"/>
  <c r="K1189" i="6"/>
  <c r="J1189" i="6"/>
  <c r="I1189" i="6"/>
  <c r="H1189" i="6"/>
  <c r="G1189" i="6"/>
  <c r="F1189" i="6"/>
  <c r="E1189" i="6"/>
  <c r="AC1188" i="6"/>
  <c r="AC1187" i="6"/>
  <c r="Z1183" i="6"/>
  <c r="V1183" i="6"/>
  <c r="R1183" i="6"/>
  <c r="N1183" i="6"/>
  <c r="J1183" i="6"/>
  <c r="F1183" i="6"/>
  <c r="AA1182" i="6"/>
  <c r="W1182" i="6"/>
  <c r="S1182" i="6"/>
  <c r="O1182" i="6"/>
  <c r="K1182" i="6"/>
  <c r="G1182" i="6"/>
  <c r="AB1181" i="6"/>
  <c r="AA1181" i="6"/>
  <c r="Z1181" i="6"/>
  <c r="Y1181" i="6"/>
  <c r="X1181" i="6"/>
  <c r="W1181" i="6"/>
  <c r="V1181" i="6"/>
  <c r="U1181" i="6"/>
  <c r="T1181" i="6"/>
  <c r="S1181" i="6"/>
  <c r="R1181" i="6"/>
  <c r="Q1181" i="6"/>
  <c r="P1181" i="6"/>
  <c r="O1181" i="6"/>
  <c r="N1181" i="6"/>
  <c r="M1181" i="6"/>
  <c r="L1181" i="6"/>
  <c r="K1181" i="6"/>
  <c r="J1181" i="6"/>
  <c r="I1181" i="6"/>
  <c r="H1181" i="6"/>
  <c r="G1181" i="6"/>
  <c r="F1181" i="6"/>
  <c r="E1181" i="6"/>
  <c r="AC1180" i="6"/>
  <c r="AB1180" i="6"/>
  <c r="AA1180" i="6"/>
  <c r="Z1180" i="6"/>
  <c r="Y1180" i="6"/>
  <c r="X1180" i="6"/>
  <c r="W1180" i="6"/>
  <c r="V1180" i="6"/>
  <c r="U1180" i="6"/>
  <c r="T1180" i="6"/>
  <c r="S1180" i="6"/>
  <c r="R1180" i="6"/>
  <c r="Q1180" i="6"/>
  <c r="P1180" i="6"/>
  <c r="O1180" i="6"/>
  <c r="N1180" i="6"/>
  <c r="M1180" i="6"/>
  <c r="L1180" i="6"/>
  <c r="K1180" i="6"/>
  <c r="J1180" i="6"/>
  <c r="I1180" i="6"/>
  <c r="H1180" i="6"/>
  <c r="G1180" i="6"/>
  <c r="F1180" i="6"/>
  <c r="E1180" i="6"/>
  <c r="AB1179" i="6"/>
  <c r="AA1179" i="6"/>
  <c r="Z1179" i="6"/>
  <c r="Y1179" i="6"/>
  <c r="X1179" i="6"/>
  <c r="W1179" i="6"/>
  <c r="V1179" i="6"/>
  <c r="U1179" i="6"/>
  <c r="T1179" i="6"/>
  <c r="S1179" i="6"/>
  <c r="R1179" i="6"/>
  <c r="Q1179" i="6"/>
  <c r="P1179" i="6"/>
  <c r="O1179" i="6"/>
  <c r="N1179" i="6"/>
  <c r="M1179" i="6"/>
  <c r="L1179" i="6"/>
  <c r="K1179" i="6"/>
  <c r="J1179" i="6"/>
  <c r="I1179" i="6"/>
  <c r="H1179" i="6"/>
  <c r="G1179" i="6"/>
  <c r="F1179" i="6"/>
  <c r="E1179" i="6"/>
  <c r="AB1178" i="6"/>
  <c r="AA1178" i="6"/>
  <c r="Z1178" i="6"/>
  <c r="Y1178" i="6"/>
  <c r="X1178" i="6"/>
  <c r="W1178" i="6"/>
  <c r="V1178" i="6"/>
  <c r="U1178" i="6"/>
  <c r="T1178" i="6"/>
  <c r="S1178" i="6"/>
  <c r="R1178" i="6"/>
  <c r="Q1178" i="6"/>
  <c r="P1178" i="6"/>
  <c r="O1178" i="6"/>
  <c r="N1178" i="6"/>
  <c r="M1178" i="6"/>
  <c r="L1178" i="6"/>
  <c r="K1178" i="6"/>
  <c r="J1178" i="6"/>
  <c r="I1178" i="6"/>
  <c r="H1178" i="6"/>
  <c r="G1178" i="6"/>
  <c r="F1178" i="6"/>
  <c r="E1178" i="6"/>
  <c r="AC1177" i="6"/>
  <c r="AC1179" i="6" s="1"/>
  <c r="AC1176" i="6"/>
  <c r="AB1175" i="6"/>
  <c r="AA1175" i="6"/>
  <c r="Z1175" i="6"/>
  <c r="Y1175" i="6"/>
  <c r="X1175" i="6"/>
  <c r="W1175" i="6"/>
  <c r="V1175" i="6"/>
  <c r="U1175" i="6"/>
  <c r="T1175" i="6"/>
  <c r="S1175" i="6"/>
  <c r="R1175" i="6"/>
  <c r="Q1175" i="6"/>
  <c r="P1175" i="6"/>
  <c r="O1175" i="6"/>
  <c r="N1175" i="6"/>
  <c r="M1175" i="6"/>
  <c r="L1175" i="6"/>
  <c r="K1175" i="6"/>
  <c r="J1175" i="6"/>
  <c r="I1175" i="6"/>
  <c r="H1175" i="6"/>
  <c r="G1175" i="6"/>
  <c r="F1175" i="6"/>
  <c r="E1175" i="6"/>
  <c r="AB1174" i="6"/>
  <c r="AA1174" i="6"/>
  <c r="Z1174" i="6"/>
  <c r="Y1174" i="6"/>
  <c r="X1174" i="6"/>
  <c r="W1174" i="6"/>
  <c r="V1174" i="6"/>
  <c r="U1174" i="6"/>
  <c r="T1174" i="6"/>
  <c r="S1174" i="6"/>
  <c r="R1174" i="6"/>
  <c r="Q1174" i="6"/>
  <c r="P1174" i="6"/>
  <c r="O1174" i="6"/>
  <c r="N1174" i="6"/>
  <c r="M1174" i="6"/>
  <c r="L1174" i="6"/>
  <c r="K1174" i="6"/>
  <c r="J1174" i="6"/>
  <c r="I1174" i="6"/>
  <c r="H1174" i="6"/>
  <c r="G1174" i="6"/>
  <c r="F1174" i="6"/>
  <c r="E1174" i="6"/>
  <c r="AC1173" i="6"/>
  <c r="AC1181" i="6" s="1"/>
  <c r="AC1172" i="6"/>
  <c r="AA1167" i="6"/>
  <c r="S1167" i="6"/>
  <c r="K1167" i="6"/>
  <c r="AA1166" i="6"/>
  <c r="AA1168" i="6" s="1"/>
  <c r="Y1166" i="6"/>
  <c r="W1166" i="6"/>
  <c r="U1166" i="6"/>
  <c r="S1166" i="6"/>
  <c r="S1168" i="6" s="1"/>
  <c r="Q1166" i="6"/>
  <c r="O1166" i="6"/>
  <c r="M1166" i="6"/>
  <c r="K1166" i="6"/>
  <c r="K1168" i="6" s="1"/>
  <c r="I1166" i="6"/>
  <c r="G1166" i="6"/>
  <c r="E1166" i="6"/>
  <c r="AB1165" i="6"/>
  <c r="AA1165" i="6"/>
  <c r="Z1165" i="6"/>
  <c r="Y1165" i="6"/>
  <c r="X1165" i="6"/>
  <c r="W1165" i="6"/>
  <c r="V1165" i="6"/>
  <c r="U1165" i="6"/>
  <c r="T1165" i="6"/>
  <c r="S1165" i="6"/>
  <c r="R1165" i="6"/>
  <c r="Q1165" i="6"/>
  <c r="P1165" i="6"/>
  <c r="O1165" i="6"/>
  <c r="N1165" i="6"/>
  <c r="M1165" i="6"/>
  <c r="L1165" i="6"/>
  <c r="K1165" i="6"/>
  <c r="J1165" i="6"/>
  <c r="I1165" i="6"/>
  <c r="H1165" i="6"/>
  <c r="G1165" i="6"/>
  <c r="F1165" i="6"/>
  <c r="E1165" i="6"/>
  <c r="AB1164" i="6"/>
  <c r="AA1164" i="6"/>
  <c r="Z1164" i="6"/>
  <c r="Y1164" i="6"/>
  <c r="X1164" i="6"/>
  <c r="W1164" i="6"/>
  <c r="V1164" i="6"/>
  <c r="U1164" i="6"/>
  <c r="T1164" i="6"/>
  <c r="S1164" i="6"/>
  <c r="R1164" i="6"/>
  <c r="Q1164" i="6"/>
  <c r="P1164" i="6"/>
  <c r="O1164" i="6"/>
  <c r="N1164" i="6"/>
  <c r="M1164" i="6"/>
  <c r="L1164" i="6"/>
  <c r="K1164" i="6"/>
  <c r="J1164" i="6"/>
  <c r="I1164" i="6"/>
  <c r="H1164" i="6"/>
  <c r="G1164" i="6"/>
  <c r="F1164" i="6"/>
  <c r="E1164" i="6"/>
  <c r="AC1163" i="6"/>
  <c r="AC1165" i="6" s="1"/>
  <c r="AC1162" i="6"/>
  <c r="AB1161" i="6"/>
  <c r="AA1161" i="6"/>
  <c r="Z1161" i="6"/>
  <c r="Y1161" i="6"/>
  <c r="X1161" i="6"/>
  <c r="W1161" i="6"/>
  <c r="V1161" i="6"/>
  <c r="U1161" i="6"/>
  <c r="T1161" i="6"/>
  <c r="S1161" i="6"/>
  <c r="R1161" i="6"/>
  <c r="Q1161" i="6"/>
  <c r="P1161" i="6"/>
  <c r="O1161" i="6"/>
  <c r="N1161" i="6"/>
  <c r="M1161" i="6"/>
  <c r="L1161" i="6"/>
  <c r="K1161" i="6"/>
  <c r="J1161" i="6"/>
  <c r="I1161" i="6"/>
  <c r="H1161" i="6"/>
  <c r="G1161" i="6"/>
  <c r="F1161" i="6"/>
  <c r="E1161" i="6"/>
  <c r="AB1160" i="6"/>
  <c r="AA1160" i="6"/>
  <c r="Z1160" i="6"/>
  <c r="Y1160" i="6"/>
  <c r="X1160" i="6"/>
  <c r="W1160" i="6"/>
  <c r="V1160" i="6"/>
  <c r="U1160" i="6"/>
  <c r="T1160" i="6"/>
  <c r="S1160" i="6"/>
  <c r="R1160" i="6"/>
  <c r="Q1160" i="6"/>
  <c r="P1160" i="6"/>
  <c r="O1160" i="6"/>
  <c r="N1160" i="6"/>
  <c r="M1160" i="6"/>
  <c r="L1160" i="6"/>
  <c r="K1160" i="6"/>
  <c r="J1160" i="6"/>
  <c r="I1160" i="6"/>
  <c r="H1160" i="6"/>
  <c r="G1160" i="6"/>
  <c r="F1160" i="6"/>
  <c r="E1160" i="6"/>
  <c r="AC1159" i="6"/>
  <c r="AC1158" i="6"/>
  <c r="AB1157" i="6"/>
  <c r="T1157" i="6"/>
  <c r="L1157" i="6"/>
  <c r="AB1156" i="6"/>
  <c r="T1156" i="6"/>
  <c r="L1156" i="6"/>
  <c r="AB1155" i="6"/>
  <c r="AB1167" i="6" s="1"/>
  <c r="AA1155" i="6"/>
  <c r="Z1155" i="6"/>
  <c r="Z1167" i="6" s="1"/>
  <c r="Y1155" i="6"/>
  <c r="X1155" i="6"/>
  <c r="X1167" i="6" s="1"/>
  <c r="W1155" i="6"/>
  <c r="V1155" i="6"/>
  <c r="V1167" i="6" s="1"/>
  <c r="U1155" i="6"/>
  <c r="T1155" i="6"/>
  <c r="T1167" i="6" s="1"/>
  <c r="S1155" i="6"/>
  <c r="R1155" i="6"/>
  <c r="R1167" i="6" s="1"/>
  <c r="Q1155" i="6"/>
  <c r="P1155" i="6"/>
  <c r="P1167" i="6" s="1"/>
  <c r="O1155" i="6"/>
  <c r="N1155" i="6"/>
  <c r="N1167" i="6" s="1"/>
  <c r="M1155" i="6"/>
  <c r="L1155" i="6"/>
  <c r="L1167" i="6" s="1"/>
  <c r="K1155" i="6"/>
  <c r="J1155" i="6"/>
  <c r="J1167" i="6" s="1"/>
  <c r="I1155" i="6"/>
  <c r="H1155" i="6"/>
  <c r="H1167" i="6" s="1"/>
  <c r="G1155" i="6"/>
  <c r="F1155" i="6"/>
  <c r="F1167" i="6" s="1"/>
  <c r="E1155" i="6"/>
  <c r="AB1154" i="6"/>
  <c r="AA1154" i="6"/>
  <c r="AA1156" i="6" s="1"/>
  <c r="Z1154" i="6"/>
  <c r="Y1154" i="6"/>
  <c r="Y1182" i="6" s="1"/>
  <c r="X1154" i="6"/>
  <c r="X1157" i="6" s="1"/>
  <c r="W1154" i="6"/>
  <c r="W1156" i="6" s="1"/>
  <c r="V1154" i="6"/>
  <c r="U1154" i="6"/>
  <c r="U1182" i="6" s="1"/>
  <c r="T1154" i="6"/>
  <c r="S1154" i="6"/>
  <c r="S1156" i="6" s="1"/>
  <c r="R1154" i="6"/>
  <c r="Q1154" i="6"/>
  <c r="Q1182" i="6" s="1"/>
  <c r="P1154" i="6"/>
  <c r="P1157" i="6" s="1"/>
  <c r="O1154" i="6"/>
  <c r="O1156" i="6" s="1"/>
  <c r="N1154" i="6"/>
  <c r="M1154" i="6"/>
  <c r="M1182" i="6" s="1"/>
  <c r="L1154" i="6"/>
  <c r="K1154" i="6"/>
  <c r="K1156" i="6" s="1"/>
  <c r="J1154" i="6"/>
  <c r="I1154" i="6"/>
  <c r="I1182" i="6" s="1"/>
  <c r="H1154" i="6"/>
  <c r="H1157" i="6" s="1"/>
  <c r="G1154" i="6"/>
  <c r="G1156" i="6" s="1"/>
  <c r="F1154" i="6"/>
  <c r="E1154" i="6"/>
  <c r="AC1154" i="6" s="1"/>
  <c r="AB1153" i="6"/>
  <c r="AA1153" i="6"/>
  <c r="Z1153" i="6"/>
  <c r="Y1153" i="6"/>
  <c r="X1153" i="6"/>
  <c r="W1153" i="6"/>
  <c r="V1153" i="6"/>
  <c r="U1153" i="6"/>
  <c r="T1153" i="6"/>
  <c r="S1153" i="6"/>
  <c r="R1153" i="6"/>
  <c r="Q1153" i="6"/>
  <c r="P1153" i="6"/>
  <c r="O1153" i="6"/>
  <c r="N1153" i="6"/>
  <c r="M1153" i="6"/>
  <c r="L1153" i="6"/>
  <c r="K1153" i="6"/>
  <c r="J1153" i="6"/>
  <c r="I1153" i="6"/>
  <c r="H1153" i="6"/>
  <c r="G1153" i="6"/>
  <c r="F1153" i="6"/>
  <c r="E1153" i="6"/>
  <c r="AC1151" i="6"/>
  <c r="AC1150" i="6"/>
  <c r="AB1148" i="6"/>
  <c r="AA1148" i="6"/>
  <c r="Z1148" i="6"/>
  <c r="Y1148" i="6"/>
  <c r="X1148" i="6"/>
  <c r="W1148" i="6"/>
  <c r="V1148" i="6"/>
  <c r="U1148" i="6"/>
  <c r="T1148" i="6"/>
  <c r="S1148" i="6"/>
  <c r="R1148" i="6"/>
  <c r="Q1148" i="6"/>
  <c r="P1148" i="6"/>
  <c r="O1148" i="6"/>
  <c r="N1148" i="6"/>
  <c r="M1148" i="6"/>
  <c r="L1148" i="6"/>
  <c r="K1148" i="6"/>
  <c r="J1148" i="6"/>
  <c r="I1148" i="6"/>
  <c r="H1148" i="6"/>
  <c r="G1148" i="6"/>
  <c r="F1148" i="6"/>
  <c r="E1148" i="6"/>
  <c r="AD1147" i="6"/>
  <c r="AC1146" i="6"/>
  <c r="AC1148" i="6" s="1"/>
  <c r="AC1145" i="6"/>
  <c r="AB1143" i="6"/>
  <c r="AA1143" i="6"/>
  <c r="Z1143" i="6"/>
  <c r="Y1143" i="6"/>
  <c r="X1143" i="6"/>
  <c r="W1143" i="6"/>
  <c r="V1143" i="6"/>
  <c r="U1143" i="6"/>
  <c r="T1143" i="6"/>
  <c r="S1143" i="6"/>
  <c r="R1143" i="6"/>
  <c r="Q1143" i="6"/>
  <c r="P1143" i="6"/>
  <c r="O1143" i="6"/>
  <c r="N1143" i="6"/>
  <c r="M1143" i="6"/>
  <c r="L1143" i="6"/>
  <c r="K1143" i="6"/>
  <c r="J1143" i="6"/>
  <c r="I1143" i="6"/>
  <c r="H1143" i="6"/>
  <c r="G1143" i="6"/>
  <c r="F1143" i="6"/>
  <c r="E1143" i="6"/>
  <c r="AD1142" i="6"/>
  <c r="AC1141" i="6"/>
  <c r="AC1143" i="6" s="1"/>
  <c r="AC1140" i="6"/>
  <c r="Y1135" i="6"/>
  <c r="V1135" i="6"/>
  <c r="N1135" i="6"/>
  <c r="H1135" i="6"/>
  <c r="AB1130" i="6"/>
  <c r="AA1130" i="6"/>
  <c r="Z1130" i="6"/>
  <c r="Y1130" i="6"/>
  <c r="X1130" i="6"/>
  <c r="W1130" i="6"/>
  <c r="V1130" i="6"/>
  <c r="U1130" i="6"/>
  <c r="T1130" i="6"/>
  <c r="S1130" i="6"/>
  <c r="R1130" i="6"/>
  <c r="Q1130" i="6"/>
  <c r="P1130" i="6"/>
  <c r="O1130" i="6"/>
  <c r="N1130" i="6"/>
  <c r="M1130" i="6"/>
  <c r="L1130" i="6"/>
  <c r="K1130" i="6"/>
  <c r="J1130" i="6"/>
  <c r="I1130" i="6"/>
  <c r="H1130" i="6"/>
  <c r="G1130" i="6"/>
  <c r="F1130" i="6"/>
  <c r="E1130" i="6"/>
  <c r="AB1129" i="6"/>
  <c r="AA1129" i="6"/>
  <c r="Z1129" i="6"/>
  <c r="Y1129" i="6"/>
  <c r="X1129" i="6"/>
  <c r="W1129" i="6"/>
  <c r="V1129" i="6"/>
  <c r="U1129" i="6"/>
  <c r="T1129" i="6"/>
  <c r="S1129" i="6"/>
  <c r="R1129" i="6"/>
  <c r="Q1129" i="6"/>
  <c r="P1129" i="6"/>
  <c r="O1129" i="6"/>
  <c r="N1129" i="6"/>
  <c r="M1129" i="6"/>
  <c r="L1129" i="6"/>
  <c r="K1129" i="6"/>
  <c r="J1129" i="6"/>
  <c r="I1129" i="6"/>
  <c r="H1129" i="6"/>
  <c r="G1129" i="6"/>
  <c r="F1129" i="6"/>
  <c r="E1129" i="6"/>
  <c r="AC1128" i="6"/>
  <c r="AD1127" i="6"/>
  <c r="AC1127" i="6"/>
  <c r="AC1126" i="6"/>
  <c r="AB1126" i="6"/>
  <c r="AA1126" i="6"/>
  <c r="Z1126" i="6"/>
  <c r="Y1126" i="6"/>
  <c r="X1126" i="6"/>
  <c r="W1126" i="6"/>
  <c r="V1126" i="6"/>
  <c r="U1126" i="6"/>
  <c r="T1126" i="6"/>
  <c r="S1126" i="6"/>
  <c r="R1126" i="6"/>
  <c r="Q1126" i="6"/>
  <c r="P1126" i="6"/>
  <c r="O1126" i="6"/>
  <c r="N1126" i="6"/>
  <c r="M1126" i="6"/>
  <c r="L1126" i="6"/>
  <c r="K1126" i="6"/>
  <c r="J1126" i="6"/>
  <c r="I1126" i="6"/>
  <c r="H1126" i="6"/>
  <c r="G1126" i="6"/>
  <c r="F1126" i="6"/>
  <c r="E1126" i="6"/>
  <c r="AB1125" i="6"/>
  <c r="AA1125" i="6"/>
  <c r="Z1125" i="6"/>
  <c r="Y1125" i="6"/>
  <c r="X1125" i="6"/>
  <c r="W1125" i="6"/>
  <c r="V1125" i="6"/>
  <c r="U1125" i="6"/>
  <c r="T1125" i="6"/>
  <c r="S1125" i="6"/>
  <c r="R1125" i="6"/>
  <c r="Q1125" i="6"/>
  <c r="P1125" i="6"/>
  <c r="O1125" i="6"/>
  <c r="N1125" i="6"/>
  <c r="M1125" i="6"/>
  <c r="L1125" i="6"/>
  <c r="K1125" i="6"/>
  <c r="J1125" i="6"/>
  <c r="I1125" i="6"/>
  <c r="H1125" i="6"/>
  <c r="G1125" i="6"/>
  <c r="F1125" i="6"/>
  <c r="E1125" i="6"/>
  <c r="AC1124" i="6"/>
  <c r="AC1123" i="6"/>
  <c r="AB1122" i="6"/>
  <c r="AA1122" i="6"/>
  <c r="Z1122" i="6"/>
  <c r="Y1122" i="6"/>
  <c r="X1122" i="6"/>
  <c r="W1122" i="6"/>
  <c r="V1122" i="6"/>
  <c r="U1122" i="6"/>
  <c r="T1122" i="6"/>
  <c r="S1122" i="6"/>
  <c r="R1122" i="6"/>
  <c r="Q1122" i="6"/>
  <c r="P1122" i="6"/>
  <c r="O1122" i="6"/>
  <c r="N1122" i="6"/>
  <c r="M1122" i="6"/>
  <c r="L1122" i="6"/>
  <c r="K1122" i="6"/>
  <c r="J1122" i="6"/>
  <c r="I1122" i="6"/>
  <c r="H1122" i="6"/>
  <c r="G1122" i="6"/>
  <c r="F1122" i="6"/>
  <c r="E1122" i="6"/>
  <c r="AB1121" i="6"/>
  <c r="AA1121" i="6"/>
  <c r="Z1121" i="6"/>
  <c r="Y1121" i="6"/>
  <c r="X1121" i="6"/>
  <c r="W1121" i="6"/>
  <c r="V1121" i="6"/>
  <c r="U1121" i="6"/>
  <c r="T1121" i="6"/>
  <c r="S1121" i="6"/>
  <c r="R1121" i="6"/>
  <c r="Q1121" i="6"/>
  <c r="P1121" i="6"/>
  <c r="O1121" i="6"/>
  <c r="N1121" i="6"/>
  <c r="M1121" i="6"/>
  <c r="L1121" i="6"/>
  <c r="K1121" i="6"/>
  <c r="J1121" i="6"/>
  <c r="I1121" i="6"/>
  <c r="H1121" i="6"/>
  <c r="G1121" i="6"/>
  <c r="F1121" i="6"/>
  <c r="E1121" i="6"/>
  <c r="AC1120" i="6"/>
  <c r="AC1122" i="6" s="1"/>
  <c r="AC1119" i="6"/>
  <c r="AB1118" i="6"/>
  <c r="AA1118" i="6"/>
  <c r="Z1118" i="6"/>
  <c r="Y1118" i="6"/>
  <c r="X1118" i="6"/>
  <c r="W1118" i="6"/>
  <c r="V1118" i="6"/>
  <c r="U1118" i="6"/>
  <c r="T1118" i="6"/>
  <c r="S1118" i="6"/>
  <c r="R1118" i="6"/>
  <c r="Q1118" i="6"/>
  <c r="P1118" i="6"/>
  <c r="O1118" i="6"/>
  <c r="N1118" i="6"/>
  <c r="M1118" i="6"/>
  <c r="L1118" i="6"/>
  <c r="K1118" i="6"/>
  <c r="J1118" i="6"/>
  <c r="I1118" i="6"/>
  <c r="H1118" i="6"/>
  <c r="G1118" i="6"/>
  <c r="F1118" i="6"/>
  <c r="E1118" i="6"/>
  <c r="AB1117" i="6"/>
  <c r="AA1117" i="6"/>
  <c r="Z1117" i="6"/>
  <c r="Y1117" i="6"/>
  <c r="X1117" i="6"/>
  <c r="W1117" i="6"/>
  <c r="V1117" i="6"/>
  <c r="U1117" i="6"/>
  <c r="T1117" i="6"/>
  <c r="S1117" i="6"/>
  <c r="R1117" i="6"/>
  <c r="Q1117" i="6"/>
  <c r="P1117" i="6"/>
  <c r="O1117" i="6"/>
  <c r="N1117" i="6"/>
  <c r="M1117" i="6"/>
  <c r="L1117" i="6"/>
  <c r="K1117" i="6"/>
  <c r="J1117" i="6"/>
  <c r="I1117" i="6"/>
  <c r="H1117" i="6"/>
  <c r="G1117" i="6"/>
  <c r="F1117" i="6"/>
  <c r="E1117" i="6"/>
  <c r="AC1116" i="6"/>
  <c r="AC1118" i="6" s="1"/>
  <c r="AC1115" i="6"/>
  <c r="AB1114" i="6"/>
  <c r="AA1114" i="6"/>
  <c r="Z1114" i="6"/>
  <c r="Y1114" i="6"/>
  <c r="X1114" i="6"/>
  <c r="W1114" i="6"/>
  <c r="V1114" i="6"/>
  <c r="U1114" i="6"/>
  <c r="T1114" i="6"/>
  <c r="S1114" i="6"/>
  <c r="R1114" i="6"/>
  <c r="Q1114" i="6"/>
  <c r="P1114" i="6"/>
  <c r="O1114" i="6"/>
  <c r="N1114" i="6"/>
  <c r="M1114" i="6"/>
  <c r="L1114" i="6"/>
  <c r="K1114" i="6"/>
  <c r="J1114" i="6"/>
  <c r="I1114" i="6"/>
  <c r="H1114" i="6"/>
  <c r="G1114" i="6"/>
  <c r="F1114" i="6"/>
  <c r="E1114" i="6"/>
  <c r="AB1113" i="6"/>
  <c r="AA1113" i="6"/>
  <c r="Z1113" i="6"/>
  <c r="Y1113" i="6"/>
  <c r="X1113" i="6"/>
  <c r="W1113" i="6"/>
  <c r="V1113" i="6"/>
  <c r="U1113" i="6"/>
  <c r="T1113" i="6"/>
  <c r="S1113" i="6"/>
  <c r="R1113" i="6"/>
  <c r="Q1113" i="6"/>
  <c r="P1113" i="6"/>
  <c r="O1113" i="6"/>
  <c r="N1113" i="6"/>
  <c r="M1113" i="6"/>
  <c r="L1113" i="6"/>
  <c r="K1113" i="6"/>
  <c r="J1113" i="6"/>
  <c r="I1113" i="6"/>
  <c r="H1113" i="6"/>
  <c r="G1113" i="6"/>
  <c r="F1113" i="6"/>
  <c r="E1113" i="6"/>
  <c r="AC1112" i="6"/>
  <c r="AC1111" i="6"/>
  <c r="AC1114" i="6" s="1"/>
  <c r="AC1110" i="6"/>
  <c r="AB1110" i="6"/>
  <c r="AA1110" i="6"/>
  <c r="Z1110" i="6"/>
  <c r="Y1110" i="6"/>
  <c r="X1110" i="6"/>
  <c r="W1110" i="6"/>
  <c r="V1110" i="6"/>
  <c r="U1110" i="6"/>
  <c r="T1110" i="6"/>
  <c r="S1110" i="6"/>
  <c r="R1110" i="6"/>
  <c r="Q1110" i="6"/>
  <c r="P1110" i="6"/>
  <c r="O1110" i="6"/>
  <c r="N1110" i="6"/>
  <c r="M1110" i="6"/>
  <c r="L1110" i="6"/>
  <c r="K1110" i="6"/>
  <c r="J1110" i="6"/>
  <c r="I1110" i="6"/>
  <c r="H1110" i="6"/>
  <c r="G1110" i="6"/>
  <c r="F1110" i="6"/>
  <c r="E1110" i="6"/>
  <c r="AB1109" i="6"/>
  <c r="AA1109" i="6"/>
  <c r="Z1109" i="6"/>
  <c r="Y1109" i="6"/>
  <c r="X1109" i="6"/>
  <c r="W1109" i="6"/>
  <c r="V1109" i="6"/>
  <c r="U1109" i="6"/>
  <c r="T1109" i="6"/>
  <c r="S1109" i="6"/>
  <c r="R1109" i="6"/>
  <c r="Q1109" i="6"/>
  <c r="P1109" i="6"/>
  <c r="O1109" i="6"/>
  <c r="N1109" i="6"/>
  <c r="M1109" i="6"/>
  <c r="L1109" i="6"/>
  <c r="K1109" i="6"/>
  <c r="J1109" i="6"/>
  <c r="I1109" i="6"/>
  <c r="H1109" i="6"/>
  <c r="G1109" i="6"/>
  <c r="F1109" i="6"/>
  <c r="E1109" i="6"/>
  <c r="AC1108" i="6"/>
  <c r="AC1107" i="6"/>
  <c r="AB1105" i="6"/>
  <c r="AA1105" i="6"/>
  <c r="Z1105" i="6"/>
  <c r="Y1105" i="6"/>
  <c r="X1105" i="6"/>
  <c r="W1105" i="6"/>
  <c r="V1105" i="6"/>
  <c r="U1105" i="6"/>
  <c r="T1105" i="6"/>
  <c r="S1105" i="6"/>
  <c r="R1105" i="6"/>
  <c r="Q1105" i="6"/>
  <c r="P1105" i="6"/>
  <c r="O1105" i="6"/>
  <c r="N1105" i="6"/>
  <c r="M1105" i="6"/>
  <c r="L1105" i="6"/>
  <c r="K1105" i="6"/>
  <c r="J1105" i="6"/>
  <c r="I1105" i="6"/>
  <c r="H1105" i="6"/>
  <c r="G1105" i="6"/>
  <c r="F1105" i="6"/>
  <c r="E1105" i="6"/>
  <c r="AC1104" i="6"/>
  <c r="AC1130" i="6" s="1"/>
  <c r="AC1103" i="6"/>
  <c r="AC1129" i="6" s="1"/>
  <c r="AB1097" i="6"/>
  <c r="AA1097" i="6"/>
  <c r="Z1097" i="6"/>
  <c r="Y1097" i="6"/>
  <c r="X1097" i="6"/>
  <c r="W1097" i="6"/>
  <c r="V1097" i="6"/>
  <c r="U1097" i="6"/>
  <c r="T1097" i="6"/>
  <c r="S1097" i="6"/>
  <c r="R1097" i="6"/>
  <c r="Q1097" i="6"/>
  <c r="P1097" i="6"/>
  <c r="O1097" i="6"/>
  <c r="N1097" i="6"/>
  <c r="M1097" i="6"/>
  <c r="L1097" i="6"/>
  <c r="K1097" i="6"/>
  <c r="J1097" i="6"/>
  <c r="I1097" i="6"/>
  <c r="H1097" i="6"/>
  <c r="G1097" i="6"/>
  <c r="F1097" i="6"/>
  <c r="AB1096" i="6"/>
  <c r="AA1096" i="6"/>
  <c r="Z1096" i="6"/>
  <c r="Y1096" i="6"/>
  <c r="X1096" i="6"/>
  <c r="W1096" i="6"/>
  <c r="V1096" i="6"/>
  <c r="U1096" i="6"/>
  <c r="T1096" i="6"/>
  <c r="S1096" i="6"/>
  <c r="R1096" i="6"/>
  <c r="Q1096" i="6"/>
  <c r="P1096" i="6"/>
  <c r="O1096" i="6"/>
  <c r="N1096" i="6"/>
  <c r="M1096" i="6"/>
  <c r="L1096" i="6"/>
  <c r="K1096" i="6"/>
  <c r="J1096" i="6"/>
  <c r="I1096" i="6"/>
  <c r="H1096" i="6"/>
  <c r="G1096" i="6"/>
  <c r="F1096" i="6"/>
  <c r="AB1095" i="6"/>
  <c r="AA1095" i="6"/>
  <c r="Z1095" i="6"/>
  <c r="Y1095" i="6"/>
  <c r="X1095" i="6"/>
  <c r="W1095" i="6"/>
  <c r="V1095" i="6"/>
  <c r="U1095" i="6"/>
  <c r="T1095" i="6"/>
  <c r="S1095" i="6"/>
  <c r="R1095" i="6"/>
  <c r="Q1095" i="6"/>
  <c r="P1095" i="6"/>
  <c r="O1095" i="6"/>
  <c r="N1095" i="6"/>
  <c r="M1095" i="6"/>
  <c r="L1095" i="6"/>
  <c r="K1095" i="6"/>
  <c r="J1095" i="6"/>
  <c r="I1095" i="6"/>
  <c r="H1095" i="6"/>
  <c r="G1095" i="6"/>
  <c r="F1095" i="6"/>
  <c r="E1095" i="6"/>
  <c r="AC1093" i="6"/>
  <c r="AC1092" i="6"/>
  <c r="AC1095" i="6" s="1"/>
  <c r="AB1091" i="6"/>
  <c r="AA1091" i="6"/>
  <c r="Z1091" i="6"/>
  <c r="Y1091" i="6"/>
  <c r="X1091" i="6"/>
  <c r="W1091" i="6"/>
  <c r="V1091" i="6"/>
  <c r="U1091" i="6"/>
  <c r="T1091" i="6"/>
  <c r="S1091" i="6"/>
  <c r="R1091" i="6"/>
  <c r="Q1091" i="6"/>
  <c r="P1091" i="6"/>
  <c r="O1091" i="6"/>
  <c r="N1091" i="6"/>
  <c r="M1091" i="6"/>
  <c r="L1091" i="6"/>
  <c r="K1091" i="6"/>
  <c r="J1091" i="6"/>
  <c r="I1091" i="6"/>
  <c r="H1091" i="6"/>
  <c r="G1091" i="6"/>
  <c r="F1091" i="6"/>
  <c r="AB1131" i="6"/>
  <c r="Z1131" i="6"/>
  <c r="X1131" i="6"/>
  <c r="V1131" i="6"/>
  <c r="U1131" i="6"/>
  <c r="R1131" i="6"/>
  <c r="Q1131" i="6"/>
  <c r="N1131" i="6"/>
  <c r="M1131" i="6"/>
  <c r="J1131" i="6"/>
  <c r="I1131" i="6"/>
  <c r="F1131" i="6"/>
  <c r="E1131" i="6"/>
  <c r="AB1077" i="6"/>
  <c r="AA1077" i="6"/>
  <c r="Z1077" i="6"/>
  <c r="Y1077" i="6"/>
  <c r="X1077" i="6"/>
  <c r="W1077" i="6"/>
  <c r="V1077" i="6"/>
  <c r="U1077" i="6"/>
  <c r="T1077" i="6"/>
  <c r="S1077" i="6"/>
  <c r="R1077" i="6"/>
  <c r="Q1077" i="6"/>
  <c r="P1077" i="6"/>
  <c r="O1077" i="6"/>
  <c r="N1077" i="6"/>
  <c r="M1077" i="6"/>
  <c r="L1077" i="6"/>
  <c r="K1077" i="6"/>
  <c r="J1077" i="6"/>
  <c r="I1077" i="6"/>
  <c r="H1077" i="6"/>
  <c r="G1077" i="6"/>
  <c r="F1077" i="6"/>
  <c r="E1077" i="6"/>
  <c r="AB1076" i="6"/>
  <c r="AA1076" i="6"/>
  <c r="Z1076" i="6"/>
  <c r="Y1076" i="6"/>
  <c r="X1076" i="6"/>
  <c r="W1076" i="6"/>
  <c r="V1076" i="6"/>
  <c r="U1076" i="6"/>
  <c r="T1076" i="6"/>
  <c r="S1076" i="6"/>
  <c r="R1076" i="6"/>
  <c r="Q1076" i="6"/>
  <c r="P1076" i="6"/>
  <c r="O1076" i="6"/>
  <c r="N1076" i="6"/>
  <c r="M1076" i="6"/>
  <c r="L1076" i="6"/>
  <c r="K1076" i="6"/>
  <c r="J1076" i="6"/>
  <c r="I1076" i="6"/>
  <c r="H1076" i="6"/>
  <c r="G1076" i="6"/>
  <c r="F1076" i="6"/>
  <c r="E1076" i="6"/>
  <c r="AC1075" i="6"/>
  <c r="AC1074" i="6"/>
  <c r="AB1073" i="6"/>
  <c r="AA1073" i="6"/>
  <c r="Z1073" i="6"/>
  <c r="Y1073" i="6"/>
  <c r="X1073" i="6"/>
  <c r="W1073" i="6"/>
  <c r="V1073" i="6"/>
  <c r="U1073" i="6"/>
  <c r="T1073" i="6"/>
  <c r="S1073" i="6"/>
  <c r="R1073" i="6"/>
  <c r="Q1073" i="6"/>
  <c r="P1073" i="6"/>
  <c r="O1073" i="6"/>
  <c r="N1073" i="6"/>
  <c r="M1073" i="6"/>
  <c r="L1073" i="6"/>
  <c r="K1073" i="6"/>
  <c r="J1073" i="6"/>
  <c r="I1073" i="6"/>
  <c r="H1073" i="6"/>
  <c r="G1073" i="6"/>
  <c r="F1073" i="6"/>
  <c r="E1073" i="6"/>
  <c r="AC1071" i="6"/>
  <c r="AC1070" i="6"/>
  <c r="AC1064" i="6"/>
  <c r="AB1064" i="6"/>
  <c r="AA1064" i="6"/>
  <c r="Z1064" i="6"/>
  <c r="Y1064" i="6"/>
  <c r="X1064" i="6"/>
  <c r="W1064" i="6"/>
  <c r="V1064" i="6"/>
  <c r="U1064" i="6"/>
  <c r="T1064" i="6"/>
  <c r="S1064" i="6"/>
  <c r="R1064" i="6"/>
  <c r="Q1064" i="6"/>
  <c r="P1064" i="6"/>
  <c r="O1064" i="6"/>
  <c r="N1064" i="6"/>
  <c r="M1064" i="6"/>
  <c r="L1064" i="6"/>
  <c r="K1064" i="6"/>
  <c r="J1064" i="6"/>
  <c r="I1064" i="6"/>
  <c r="H1064" i="6"/>
  <c r="G1064" i="6"/>
  <c r="F1064" i="6"/>
  <c r="E1064" i="6"/>
  <c r="AC1062" i="6"/>
  <c r="AC1061" i="6"/>
  <c r="AB1059" i="6"/>
  <c r="AA1059" i="6"/>
  <c r="Z1059" i="6"/>
  <c r="Y1059" i="6"/>
  <c r="X1059" i="6"/>
  <c r="W1059" i="6"/>
  <c r="V1059" i="6"/>
  <c r="U1059" i="6"/>
  <c r="T1059" i="6"/>
  <c r="S1059" i="6"/>
  <c r="R1059" i="6"/>
  <c r="Q1059" i="6"/>
  <c r="P1059" i="6"/>
  <c r="O1059" i="6"/>
  <c r="N1059" i="6"/>
  <c r="M1059" i="6"/>
  <c r="L1059" i="6"/>
  <c r="K1059" i="6"/>
  <c r="J1059" i="6"/>
  <c r="I1059" i="6"/>
  <c r="H1059" i="6"/>
  <c r="G1059" i="6"/>
  <c r="F1059" i="6"/>
  <c r="E1059" i="6"/>
  <c r="AC1057" i="6"/>
  <c r="AC1059" i="6" s="1"/>
  <c r="AC1056" i="6"/>
  <c r="Y1051" i="6"/>
  <c r="V1051" i="6"/>
  <c r="N1051" i="6"/>
  <c r="H1051" i="6"/>
  <c r="AB1048" i="6"/>
  <c r="AA1048" i="6"/>
  <c r="X1048" i="6"/>
  <c r="W1048" i="6"/>
  <c r="T1048" i="6"/>
  <c r="S1048" i="6"/>
  <c r="P1048" i="6"/>
  <c r="O1048" i="6"/>
  <c r="L1048" i="6"/>
  <c r="K1048" i="6"/>
  <c r="H1048" i="6"/>
  <c r="G1048" i="6"/>
  <c r="AB1047" i="6"/>
  <c r="Y1047" i="6"/>
  <c r="X1047" i="6"/>
  <c r="U1047" i="6"/>
  <c r="T1047" i="6"/>
  <c r="Q1047" i="6"/>
  <c r="P1047" i="6"/>
  <c r="M1047" i="6"/>
  <c r="L1047" i="6"/>
  <c r="I1047" i="6"/>
  <c r="H1047" i="6"/>
  <c r="E1047" i="6"/>
  <c r="AB1046" i="6"/>
  <c r="AA1046" i="6"/>
  <c r="Z1046" i="6"/>
  <c r="Z1048" i="6" s="1"/>
  <c r="Y1046" i="6"/>
  <c r="Y1048" i="6" s="1"/>
  <c r="X1046" i="6"/>
  <c r="W1046" i="6"/>
  <c r="V1046" i="6"/>
  <c r="V1048" i="6" s="1"/>
  <c r="U1046" i="6"/>
  <c r="U1048" i="6" s="1"/>
  <c r="T1046" i="6"/>
  <c r="S1046" i="6"/>
  <c r="R1046" i="6"/>
  <c r="R1048" i="6" s="1"/>
  <c r="Q1046" i="6"/>
  <c r="Q1048" i="6" s="1"/>
  <c r="P1046" i="6"/>
  <c r="O1046" i="6"/>
  <c r="N1046" i="6"/>
  <c r="N1048" i="6" s="1"/>
  <c r="M1046" i="6"/>
  <c r="M1048" i="6" s="1"/>
  <c r="L1046" i="6"/>
  <c r="K1046" i="6"/>
  <c r="J1046" i="6"/>
  <c r="J1048" i="6" s="1"/>
  <c r="I1046" i="6"/>
  <c r="I1048" i="6" s="1"/>
  <c r="H1046" i="6"/>
  <c r="G1046" i="6"/>
  <c r="F1046" i="6"/>
  <c r="F1048" i="6" s="1"/>
  <c r="E1046" i="6"/>
  <c r="E1048" i="6" s="1"/>
  <c r="AB1045" i="6"/>
  <c r="AA1045" i="6"/>
  <c r="AA1047" i="6" s="1"/>
  <c r="Z1045" i="6"/>
  <c r="Z1047" i="6" s="1"/>
  <c r="Y1045" i="6"/>
  <c r="X1045" i="6"/>
  <c r="W1045" i="6"/>
  <c r="W1047" i="6" s="1"/>
  <c r="V1045" i="6"/>
  <c r="V1047" i="6" s="1"/>
  <c r="U1045" i="6"/>
  <c r="T1045" i="6"/>
  <c r="S1045" i="6"/>
  <c r="S1047" i="6" s="1"/>
  <c r="R1045" i="6"/>
  <c r="R1047" i="6" s="1"/>
  <c r="Q1045" i="6"/>
  <c r="P1045" i="6"/>
  <c r="O1045" i="6"/>
  <c r="O1047" i="6" s="1"/>
  <c r="N1045" i="6"/>
  <c r="N1047" i="6" s="1"/>
  <c r="M1045" i="6"/>
  <c r="L1045" i="6"/>
  <c r="K1045" i="6"/>
  <c r="K1047" i="6" s="1"/>
  <c r="J1045" i="6"/>
  <c r="J1047" i="6" s="1"/>
  <c r="I1045" i="6"/>
  <c r="H1045" i="6"/>
  <c r="G1045" i="6"/>
  <c r="G1047" i="6" s="1"/>
  <c r="F1045" i="6"/>
  <c r="F1047" i="6" s="1"/>
  <c r="E1045" i="6"/>
  <c r="AD1044" i="6"/>
  <c r="AC1044" i="6"/>
  <c r="AD1043" i="6"/>
  <c r="AC1043" i="6"/>
  <c r="AB1042" i="6"/>
  <c r="AA1042" i="6"/>
  <c r="Z1042" i="6"/>
  <c r="Y1042" i="6"/>
  <c r="X1042" i="6"/>
  <c r="W1042" i="6"/>
  <c r="V1042" i="6"/>
  <c r="U1042" i="6"/>
  <c r="T1042" i="6"/>
  <c r="S1042" i="6"/>
  <c r="R1042" i="6"/>
  <c r="Q1042" i="6"/>
  <c r="P1042" i="6"/>
  <c r="O1042" i="6"/>
  <c r="N1042" i="6"/>
  <c r="M1042" i="6"/>
  <c r="L1042" i="6"/>
  <c r="K1042" i="6"/>
  <c r="J1042" i="6"/>
  <c r="I1042" i="6"/>
  <c r="H1042" i="6"/>
  <c r="G1042" i="6"/>
  <c r="F1042" i="6"/>
  <c r="E1042" i="6"/>
  <c r="AB1041" i="6"/>
  <c r="AA1041" i="6"/>
  <c r="Z1041" i="6"/>
  <c r="Y1041" i="6"/>
  <c r="X1041" i="6"/>
  <c r="W1041" i="6"/>
  <c r="V1041" i="6"/>
  <c r="U1041" i="6"/>
  <c r="T1041" i="6"/>
  <c r="S1041" i="6"/>
  <c r="R1041" i="6"/>
  <c r="Q1041" i="6"/>
  <c r="P1041" i="6"/>
  <c r="O1041" i="6"/>
  <c r="N1041" i="6"/>
  <c r="M1041" i="6"/>
  <c r="L1041" i="6"/>
  <c r="K1041" i="6"/>
  <c r="J1041" i="6"/>
  <c r="I1041" i="6"/>
  <c r="H1041" i="6"/>
  <c r="G1041" i="6"/>
  <c r="F1041" i="6"/>
  <c r="E1041" i="6"/>
  <c r="AC1040" i="6"/>
  <c r="AC1039" i="6"/>
  <c r="AB1038" i="6"/>
  <c r="AA1038" i="6"/>
  <c r="Z1038" i="6"/>
  <c r="Y1038" i="6"/>
  <c r="X1038" i="6"/>
  <c r="W1038" i="6"/>
  <c r="V1038" i="6"/>
  <c r="U1038" i="6"/>
  <c r="T1038" i="6"/>
  <c r="S1038" i="6"/>
  <c r="R1038" i="6"/>
  <c r="Q1038" i="6"/>
  <c r="P1038" i="6"/>
  <c r="O1038" i="6"/>
  <c r="N1038" i="6"/>
  <c r="M1038" i="6"/>
  <c r="L1038" i="6"/>
  <c r="K1038" i="6"/>
  <c r="J1038" i="6"/>
  <c r="I1038" i="6"/>
  <c r="H1038" i="6"/>
  <c r="G1038" i="6"/>
  <c r="F1038" i="6"/>
  <c r="E1038" i="6"/>
  <c r="AB1037" i="6"/>
  <c r="AA1037" i="6"/>
  <c r="Z1037" i="6"/>
  <c r="Y1037" i="6"/>
  <c r="X1037" i="6"/>
  <c r="W1037" i="6"/>
  <c r="V1037" i="6"/>
  <c r="U1037" i="6"/>
  <c r="T1037" i="6"/>
  <c r="S1037" i="6"/>
  <c r="R1037" i="6"/>
  <c r="Q1037" i="6"/>
  <c r="P1037" i="6"/>
  <c r="O1037" i="6"/>
  <c r="N1037" i="6"/>
  <c r="M1037" i="6"/>
  <c r="L1037" i="6"/>
  <c r="K1037" i="6"/>
  <c r="J1037" i="6"/>
  <c r="I1037" i="6"/>
  <c r="H1037" i="6"/>
  <c r="G1037" i="6"/>
  <c r="F1037" i="6"/>
  <c r="E1037" i="6"/>
  <c r="AC1036" i="6"/>
  <c r="AC1038" i="6" s="1"/>
  <c r="AC1035" i="6"/>
  <c r="AC1034" i="6"/>
  <c r="AB1034" i="6"/>
  <c r="AA1034" i="6"/>
  <c r="Z1034" i="6"/>
  <c r="Y1034" i="6"/>
  <c r="X1034" i="6"/>
  <c r="W1034" i="6"/>
  <c r="V1034" i="6"/>
  <c r="U1034" i="6"/>
  <c r="T1034" i="6"/>
  <c r="S1034" i="6"/>
  <c r="R1034" i="6"/>
  <c r="Q1034" i="6"/>
  <c r="P1034" i="6"/>
  <c r="O1034" i="6"/>
  <c r="N1034" i="6"/>
  <c r="M1034" i="6"/>
  <c r="L1034" i="6"/>
  <c r="K1034" i="6"/>
  <c r="J1034" i="6"/>
  <c r="I1034" i="6"/>
  <c r="H1034" i="6"/>
  <c r="G1034" i="6"/>
  <c r="F1034" i="6"/>
  <c r="E1034" i="6"/>
  <c r="AB1033" i="6"/>
  <c r="AA1033" i="6"/>
  <c r="Z1033" i="6"/>
  <c r="Y1033" i="6"/>
  <c r="X1033" i="6"/>
  <c r="W1033" i="6"/>
  <c r="V1033" i="6"/>
  <c r="U1033" i="6"/>
  <c r="T1033" i="6"/>
  <c r="S1033" i="6"/>
  <c r="R1033" i="6"/>
  <c r="Q1033" i="6"/>
  <c r="P1033" i="6"/>
  <c r="O1033" i="6"/>
  <c r="N1033" i="6"/>
  <c r="M1033" i="6"/>
  <c r="L1033" i="6"/>
  <c r="K1033" i="6"/>
  <c r="J1033" i="6"/>
  <c r="I1033" i="6"/>
  <c r="H1033" i="6"/>
  <c r="G1033" i="6"/>
  <c r="F1033" i="6"/>
  <c r="E1033" i="6"/>
  <c r="AC1032" i="6"/>
  <c r="AC1031" i="6"/>
  <c r="AB1030" i="6"/>
  <c r="AA1030" i="6"/>
  <c r="Z1030" i="6"/>
  <c r="Y1030" i="6"/>
  <c r="X1030" i="6"/>
  <c r="W1030" i="6"/>
  <c r="V1030" i="6"/>
  <c r="U1030" i="6"/>
  <c r="T1030" i="6"/>
  <c r="S1030" i="6"/>
  <c r="R1030" i="6"/>
  <c r="Q1030" i="6"/>
  <c r="P1030" i="6"/>
  <c r="O1030" i="6"/>
  <c r="N1030" i="6"/>
  <c r="M1030" i="6"/>
  <c r="L1030" i="6"/>
  <c r="K1030" i="6"/>
  <c r="J1030" i="6"/>
  <c r="I1030" i="6"/>
  <c r="H1030" i="6"/>
  <c r="G1030" i="6"/>
  <c r="F1030" i="6"/>
  <c r="E1030" i="6"/>
  <c r="AB1029" i="6"/>
  <c r="AA1029" i="6"/>
  <c r="Z1029" i="6"/>
  <c r="Y1029" i="6"/>
  <c r="X1029" i="6"/>
  <c r="W1029" i="6"/>
  <c r="V1029" i="6"/>
  <c r="U1029" i="6"/>
  <c r="T1029" i="6"/>
  <c r="S1029" i="6"/>
  <c r="R1029" i="6"/>
  <c r="Q1029" i="6"/>
  <c r="P1029" i="6"/>
  <c r="O1029" i="6"/>
  <c r="N1029" i="6"/>
  <c r="M1029" i="6"/>
  <c r="L1029" i="6"/>
  <c r="K1029" i="6"/>
  <c r="J1029" i="6"/>
  <c r="I1029" i="6"/>
  <c r="H1029" i="6"/>
  <c r="G1029" i="6"/>
  <c r="F1029" i="6"/>
  <c r="AC1028" i="6"/>
  <c r="AC1030" i="6" s="1"/>
  <c r="AC1027" i="6"/>
  <c r="AB1026" i="6"/>
  <c r="AA1026" i="6"/>
  <c r="Z1026" i="6"/>
  <c r="Y1026" i="6"/>
  <c r="X1026" i="6"/>
  <c r="W1026" i="6"/>
  <c r="V1026" i="6"/>
  <c r="U1026" i="6"/>
  <c r="T1026" i="6"/>
  <c r="S1026" i="6"/>
  <c r="R1026" i="6"/>
  <c r="Q1026" i="6"/>
  <c r="P1026" i="6"/>
  <c r="O1026" i="6"/>
  <c r="N1026" i="6"/>
  <c r="M1026" i="6"/>
  <c r="L1026" i="6"/>
  <c r="K1026" i="6"/>
  <c r="J1026" i="6"/>
  <c r="I1026" i="6"/>
  <c r="H1026" i="6"/>
  <c r="G1026" i="6"/>
  <c r="F1026" i="6"/>
  <c r="E1026" i="6"/>
  <c r="AB1025" i="6"/>
  <c r="AA1025" i="6"/>
  <c r="Z1025" i="6"/>
  <c r="Y1025" i="6"/>
  <c r="X1025" i="6"/>
  <c r="W1025" i="6"/>
  <c r="V1025" i="6"/>
  <c r="U1025" i="6"/>
  <c r="T1025" i="6"/>
  <c r="S1025" i="6"/>
  <c r="R1025" i="6"/>
  <c r="Q1025" i="6"/>
  <c r="P1025" i="6"/>
  <c r="O1025" i="6"/>
  <c r="N1025" i="6"/>
  <c r="M1025" i="6"/>
  <c r="L1025" i="6"/>
  <c r="K1025" i="6"/>
  <c r="J1025" i="6"/>
  <c r="I1025" i="6"/>
  <c r="H1025" i="6"/>
  <c r="G1025" i="6"/>
  <c r="F1025" i="6"/>
  <c r="E1025" i="6"/>
  <c r="AC1024" i="6"/>
  <c r="AC1026" i="6" s="1"/>
  <c r="AC1023" i="6"/>
  <c r="AB1022" i="6"/>
  <c r="AA1022" i="6"/>
  <c r="Z1022" i="6"/>
  <c r="Y1022" i="6"/>
  <c r="X1022" i="6"/>
  <c r="W1022" i="6"/>
  <c r="V1022" i="6"/>
  <c r="U1022" i="6"/>
  <c r="T1022" i="6"/>
  <c r="S1022" i="6"/>
  <c r="R1022" i="6"/>
  <c r="Q1022" i="6"/>
  <c r="P1022" i="6"/>
  <c r="O1022" i="6"/>
  <c r="N1022" i="6"/>
  <c r="M1022" i="6"/>
  <c r="L1022" i="6"/>
  <c r="K1022" i="6"/>
  <c r="J1022" i="6"/>
  <c r="I1022" i="6"/>
  <c r="H1022" i="6"/>
  <c r="G1022" i="6"/>
  <c r="F1022" i="6"/>
  <c r="E1022" i="6"/>
  <c r="AB1021" i="6"/>
  <c r="AA1021" i="6"/>
  <c r="Z1021" i="6"/>
  <c r="Y1021" i="6"/>
  <c r="X1021" i="6"/>
  <c r="W1021" i="6"/>
  <c r="V1021" i="6"/>
  <c r="U1021" i="6"/>
  <c r="T1021" i="6"/>
  <c r="S1021" i="6"/>
  <c r="R1021" i="6"/>
  <c r="Q1021" i="6"/>
  <c r="P1021" i="6"/>
  <c r="O1021" i="6"/>
  <c r="N1021" i="6"/>
  <c r="M1021" i="6"/>
  <c r="L1021" i="6"/>
  <c r="K1021" i="6"/>
  <c r="J1021" i="6"/>
  <c r="I1021" i="6"/>
  <c r="H1021" i="6"/>
  <c r="G1021" i="6"/>
  <c r="F1021" i="6"/>
  <c r="E1021" i="6"/>
  <c r="AC1020" i="6"/>
  <c r="AC1022" i="6" s="1"/>
  <c r="AC1019" i="6"/>
  <c r="AC1018" i="6"/>
  <c r="AB1018" i="6"/>
  <c r="AA1018" i="6"/>
  <c r="Z1018" i="6"/>
  <c r="Y1018" i="6"/>
  <c r="X1018" i="6"/>
  <c r="W1018" i="6"/>
  <c r="V1018" i="6"/>
  <c r="U1018" i="6"/>
  <c r="T1018" i="6"/>
  <c r="S1018" i="6"/>
  <c r="R1018" i="6"/>
  <c r="Q1018" i="6"/>
  <c r="P1018" i="6"/>
  <c r="O1018" i="6"/>
  <c r="N1018" i="6"/>
  <c r="M1018" i="6"/>
  <c r="L1018" i="6"/>
  <c r="K1018" i="6"/>
  <c r="J1018" i="6"/>
  <c r="I1018" i="6"/>
  <c r="H1018" i="6"/>
  <c r="G1018" i="6"/>
  <c r="F1018" i="6"/>
  <c r="E1018" i="6"/>
  <c r="AB1017" i="6"/>
  <c r="AA1017" i="6"/>
  <c r="Z1017" i="6"/>
  <c r="Y1017" i="6"/>
  <c r="X1017" i="6"/>
  <c r="W1017" i="6"/>
  <c r="V1017" i="6"/>
  <c r="U1017" i="6"/>
  <c r="T1017" i="6"/>
  <c r="S1017" i="6"/>
  <c r="R1017" i="6"/>
  <c r="Q1017" i="6"/>
  <c r="P1017" i="6"/>
  <c r="O1017" i="6"/>
  <c r="N1017" i="6"/>
  <c r="M1017" i="6"/>
  <c r="L1017" i="6"/>
  <c r="K1017" i="6"/>
  <c r="J1017" i="6"/>
  <c r="I1017" i="6"/>
  <c r="H1017" i="6"/>
  <c r="G1017" i="6"/>
  <c r="F1017" i="6"/>
  <c r="E1017" i="6"/>
  <c r="AC1016" i="6"/>
  <c r="AC1015" i="6"/>
  <c r="AB1014" i="6"/>
  <c r="AA1014" i="6"/>
  <c r="Z1014" i="6"/>
  <c r="Y1014" i="6"/>
  <c r="X1014" i="6"/>
  <c r="W1014" i="6"/>
  <c r="V1014" i="6"/>
  <c r="U1014" i="6"/>
  <c r="T1014" i="6"/>
  <c r="S1014" i="6"/>
  <c r="R1014" i="6"/>
  <c r="Q1014" i="6"/>
  <c r="P1014" i="6"/>
  <c r="O1014" i="6"/>
  <c r="N1014" i="6"/>
  <c r="M1014" i="6"/>
  <c r="L1014" i="6"/>
  <c r="K1014" i="6"/>
  <c r="J1014" i="6"/>
  <c r="I1014" i="6"/>
  <c r="H1014" i="6"/>
  <c r="G1014" i="6"/>
  <c r="F1014" i="6"/>
  <c r="E1014" i="6"/>
  <c r="AB1013" i="6"/>
  <c r="AA1013" i="6"/>
  <c r="Z1013" i="6"/>
  <c r="Y1013" i="6"/>
  <c r="X1013" i="6"/>
  <c r="W1013" i="6"/>
  <c r="V1013" i="6"/>
  <c r="U1013" i="6"/>
  <c r="T1013" i="6"/>
  <c r="S1013" i="6"/>
  <c r="R1013" i="6"/>
  <c r="Q1013" i="6"/>
  <c r="P1013" i="6"/>
  <c r="O1013" i="6"/>
  <c r="N1013" i="6"/>
  <c r="M1013" i="6"/>
  <c r="L1013" i="6"/>
  <c r="K1013" i="6"/>
  <c r="J1013" i="6"/>
  <c r="I1013" i="6"/>
  <c r="H1013" i="6"/>
  <c r="G1013" i="6"/>
  <c r="F1013" i="6"/>
  <c r="E1013" i="6"/>
  <c r="AC1012" i="6"/>
  <c r="AC1014" i="6" s="1"/>
  <c r="AC1011" i="6"/>
  <c r="AB1010" i="6"/>
  <c r="AA1010" i="6"/>
  <c r="Z1010" i="6"/>
  <c r="Y1010" i="6"/>
  <c r="X1010" i="6"/>
  <c r="W1010" i="6"/>
  <c r="V1010" i="6"/>
  <c r="U1010" i="6"/>
  <c r="T1010" i="6"/>
  <c r="S1010" i="6"/>
  <c r="R1010" i="6"/>
  <c r="Q1010" i="6"/>
  <c r="P1010" i="6"/>
  <c r="O1010" i="6"/>
  <c r="N1010" i="6"/>
  <c r="M1010" i="6"/>
  <c r="L1010" i="6"/>
  <c r="K1010" i="6"/>
  <c r="J1010" i="6"/>
  <c r="I1010" i="6"/>
  <c r="H1010" i="6"/>
  <c r="G1010" i="6"/>
  <c r="F1010" i="6"/>
  <c r="E1010" i="6"/>
  <c r="AB1009" i="6"/>
  <c r="AA1009" i="6"/>
  <c r="Z1009" i="6"/>
  <c r="Y1009" i="6"/>
  <c r="X1009" i="6"/>
  <c r="W1009" i="6"/>
  <c r="V1009" i="6"/>
  <c r="U1009" i="6"/>
  <c r="T1009" i="6"/>
  <c r="S1009" i="6"/>
  <c r="R1009" i="6"/>
  <c r="Q1009" i="6"/>
  <c r="P1009" i="6"/>
  <c r="O1009" i="6"/>
  <c r="N1009" i="6"/>
  <c r="M1009" i="6"/>
  <c r="L1009" i="6"/>
  <c r="K1009" i="6"/>
  <c r="J1009" i="6"/>
  <c r="I1009" i="6"/>
  <c r="H1009" i="6"/>
  <c r="G1009" i="6"/>
  <c r="F1009" i="6"/>
  <c r="E1009" i="6"/>
  <c r="AC1008" i="6"/>
  <c r="AC1010" i="6" s="1"/>
  <c r="AC1007" i="6"/>
  <c r="AB1006" i="6"/>
  <c r="AA1006" i="6"/>
  <c r="Z1006" i="6"/>
  <c r="Y1006" i="6"/>
  <c r="X1006" i="6"/>
  <c r="W1006" i="6"/>
  <c r="V1006" i="6"/>
  <c r="U1006" i="6"/>
  <c r="T1006" i="6"/>
  <c r="S1006" i="6"/>
  <c r="R1006" i="6"/>
  <c r="Q1006" i="6"/>
  <c r="P1006" i="6"/>
  <c r="O1006" i="6"/>
  <c r="N1006" i="6"/>
  <c r="M1006" i="6"/>
  <c r="L1006" i="6"/>
  <c r="K1006" i="6"/>
  <c r="J1006" i="6"/>
  <c r="I1006" i="6"/>
  <c r="H1006" i="6"/>
  <c r="G1006" i="6"/>
  <c r="F1006" i="6"/>
  <c r="E1006" i="6"/>
  <c r="AB1005" i="6"/>
  <c r="AA1005" i="6"/>
  <c r="Z1005" i="6"/>
  <c r="Y1005" i="6"/>
  <c r="X1005" i="6"/>
  <c r="W1005" i="6"/>
  <c r="V1005" i="6"/>
  <c r="U1005" i="6"/>
  <c r="T1005" i="6"/>
  <c r="S1005" i="6"/>
  <c r="R1005" i="6"/>
  <c r="Q1005" i="6"/>
  <c r="P1005" i="6"/>
  <c r="O1005" i="6"/>
  <c r="N1005" i="6"/>
  <c r="M1005" i="6"/>
  <c r="L1005" i="6"/>
  <c r="K1005" i="6"/>
  <c r="J1005" i="6"/>
  <c r="I1005" i="6"/>
  <c r="H1005" i="6"/>
  <c r="G1005" i="6"/>
  <c r="F1005" i="6"/>
  <c r="E1005" i="6"/>
  <c r="AC1004" i="6"/>
  <c r="AC1006" i="6" s="1"/>
  <c r="AC1003" i="6"/>
  <c r="AC1002" i="6"/>
  <c r="AB1002" i="6"/>
  <c r="AA1002" i="6"/>
  <c r="Z1002" i="6"/>
  <c r="Y1002" i="6"/>
  <c r="X1002" i="6"/>
  <c r="W1002" i="6"/>
  <c r="V1002" i="6"/>
  <c r="U1002" i="6"/>
  <c r="T1002" i="6"/>
  <c r="S1002" i="6"/>
  <c r="R1002" i="6"/>
  <c r="Q1002" i="6"/>
  <c r="P1002" i="6"/>
  <c r="O1002" i="6"/>
  <c r="N1002" i="6"/>
  <c r="M1002" i="6"/>
  <c r="L1002" i="6"/>
  <c r="K1002" i="6"/>
  <c r="J1002" i="6"/>
  <c r="I1002" i="6"/>
  <c r="H1002" i="6"/>
  <c r="G1002" i="6"/>
  <c r="F1002" i="6"/>
  <c r="E1002" i="6"/>
  <c r="AB1001" i="6"/>
  <c r="AA1001" i="6"/>
  <c r="Z1001" i="6"/>
  <c r="Y1001" i="6"/>
  <c r="X1001" i="6"/>
  <c r="W1001" i="6"/>
  <c r="V1001" i="6"/>
  <c r="U1001" i="6"/>
  <c r="T1001" i="6"/>
  <c r="S1001" i="6"/>
  <c r="R1001" i="6"/>
  <c r="Q1001" i="6"/>
  <c r="P1001" i="6"/>
  <c r="O1001" i="6"/>
  <c r="N1001" i="6"/>
  <c r="M1001" i="6"/>
  <c r="L1001" i="6"/>
  <c r="K1001" i="6"/>
  <c r="J1001" i="6"/>
  <c r="I1001" i="6"/>
  <c r="H1001" i="6"/>
  <c r="G1001" i="6"/>
  <c r="F1001" i="6"/>
  <c r="E1001" i="6"/>
  <c r="AC1000" i="6"/>
  <c r="AC999" i="6"/>
  <c r="AB998" i="6"/>
  <c r="AA998" i="6"/>
  <c r="Z998" i="6"/>
  <c r="Y998" i="6"/>
  <c r="X998" i="6"/>
  <c r="W998" i="6"/>
  <c r="V998" i="6"/>
  <c r="U998" i="6"/>
  <c r="T998" i="6"/>
  <c r="S998" i="6"/>
  <c r="R998" i="6"/>
  <c r="Q998" i="6"/>
  <c r="P998" i="6"/>
  <c r="O998" i="6"/>
  <c r="N998" i="6"/>
  <c r="M998" i="6"/>
  <c r="L998" i="6"/>
  <c r="K998" i="6"/>
  <c r="J998" i="6"/>
  <c r="I998" i="6"/>
  <c r="H998" i="6"/>
  <c r="G998" i="6"/>
  <c r="F998" i="6"/>
  <c r="E998" i="6"/>
  <c r="AC996" i="6"/>
  <c r="AC998" i="6" s="1"/>
  <c r="AC995" i="6"/>
  <c r="AC992" i="6"/>
  <c r="AC991" i="6"/>
  <c r="AC990" i="6"/>
  <c r="AB990" i="6"/>
  <c r="AA990" i="6"/>
  <c r="Z990" i="6"/>
  <c r="Y990" i="6"/>
  <c r="X990" i="6"/>
  <c r="W990" i="6"/>
  <c r="V990" i="6"/>
  <c r="U990" i="6"/>
  <c r="T990" i="6"/>
  <c r="S990" i="6"/>
  <c r="R990" i="6"/>
  <c r="Q990" i="6"/>
  <c r="P990" i="6"/>
  <c r="O990" i="6"/>
  <c r="N990" i="6"/>
  <c r="M990" i="6"/>
  <c r="L990" i="6"/>
  <c r="K990" i="6"/>
  <c r="J990" i="6"/>
  <c r="I990" i="6"/>
  <c r="H990" i="6"/>
  <c r="G990" i="6"/>
  <c r="F990" i="6"/>
  <c r="E990" i="6"/>
  <c r="AC988" i="6"/>
  <c r="AC987" i="6"/>
  <c r="AB986" i="6"/>
  <c r="AA986" i="6"/>
  <c r="Z986" i="6"/>
  <c r="Y986" i="6"/>
  <c r="X986" i="6"/>
  <c r="W986" i="6"/>
  <c r="V986" i="6"/>
  <c r="U986" i="6"/>
  <c r="T986" i="6"/>
  <c r="S986" i="6"/>
  <c r="R986" i="6"/>
  <c r="Q986" i="6"/>
  <c r="P986" i="6"/>
  <c r="O986" i="6"/>
  <c r="N986" i="6"/>
  <c r="M986" i="6"/>
  <c r="L986" i="6"/>
  <c r="K986" i="6"/>
  <c r="J986" i="6"/>
  <c r="I986" i="6"/>
  <c r="H986" i="6"/>
  <c r="G986" i="6"/>
  <c r="F986" i="6"/>
  <c r="E986" i="6"/>
  <c r="AC984" i="6"/>
  <c r="AC986" i="6" s="1"/>
  <c r="AC983" i="6"/>
  <c r="AB982" i="6"/>
  <c r="AA982" i="6"/>
  <c r="Z982" i="6"/>
  <c r="Y982" i="6"/>
  <c r="X982" i="6"/>
  <c r="W982" i="6"/>
  <c r="V982" i="6"/>
  <c r="U982" i="6"/>
  <c r="T982" i="6"/>
  <c r="S982" i="6"/>
  <c r="R982" i="6"/>
  <c r="Q982" i="6"/>
  <c r="P982" i="6"/>
  <c r="O982" i="6"/>
  <c r="N982" i="6"/>
  <c r="M982" i="6"/>
  <c r="L982" i="6"/>
  <c r="K982" i="6"/>
  <c r="J982" i="6"/>
  <c r="I982" i="6"/>
  <c r="H982" i="6"/>
  <c r="G982" i="6"/>
  <c r="F982" i="6"/>
  <c r="E982" i="6"/>
  <c r="AC980" i="6"/>
  <c r="AC982" i="6" s="1"/>
  <c r="AC979" i="6"/>
  <c r="AB978" i="6"/>
  <c r="AA978" i="6"/>
  <c r="Z978" i="6"/>
  <c r="Y978" i="6"/>
  <c r="X978" i="6"/>
  <c r="W978" i="6"/>
  <c r="V978" i="6"/>
  <c r="U978" i="6"/>
  <c r="T978" i="6"/>
  <c r="S978" i="6"/>
  <c r="R978" i="6"/>
  <c r="Q978" i="6"/>
  <c r="P978" i="6"/>
  <c r="O978" i="6"/>
  <c r="N978" i="6"/>
  <c r="M978" i="6"/>
  <c r="L978" i="6"/>
  <c r="K978" i="6"/>
  <c r="J978" i="6"/>
  <c r="I978" i="6"/>
  <c r="H978" i="6"/>
  <c r="G978" i="6"/>
  <c r="F978" i="6"/>
  <c r="E978" i="6"/>
  <c r="AC976" i="6"/>
  <c r="AC978" i="6" s="1"/>
  <c r="AC975" i="6"/>
  <c r="AC974" i="6"/>
  <c r="AB974" i="6"/>
  <c r="AA974" i="6"/>
  <c r="Z974" i="6"/>
  <c r="Y974" i="6"/>
  <c r="X974" i="6"/>
  <c r="W974" i="6"/>
  <c r="V974" i="6"/>
  <c r="U974" i="6"/>
  <c r="T974" i="6"/>
  <c r="S974" i="6"/>
  <c r="R974" i="6"/>
  <c r="Q974" i="6"/>
  <c r="P974" i="6"/>
  <c r="O974" i="6"/>
  <c r="N974" i="6"/>
  <c r="M974" i="6"/>
  <c r="L974" i="6"/>
  <c r="K974" i="6"/>
  <c r="J974" i="6"/>
  <c r="I974" i="6"/>
  <c r="H974" i="6"/>
  <c r="G974" i="6"/>
  <c r="F974" i="6"/>
  <c r="E974" i="6"/>
  <c r="AC972" i="6"/>
  <c r="AC971" i="6"/>
  <c r="AB970" i="6"/>
  <c r="AA970" i="6"/>
  <c r="Z970" i="6"/>
  <c r="Y970" i="6"/>
  <c r="X970" i="6"/>
  <c r="W970" i="6"/>
  <c r="V970" i="6"/>
  <c r="U970" i="6"/>
  <c r="T970" i="6"/>
  <c r="S970" i="6"/>
  <c r="R970" i="6"/>
  <c r="Q970" i="6"/>
  <c r="P970" i="6"/>
  <c r="O970" i="6"/>
  <c r="N970" i="6"/>
  <c r="M970" i="6"/>
  <c r="L970" i="6"/>
  <c r="K970" i="6"/>
  <c r="J970" i="6"/>
  <c r="I970" i="6"/>
  <c r="H970" i="6"/>
  <c r="G970" i="6"/>
  <c r="F970" i="6"/>
  <c r="E970" i="6"/>
  <c r="AC968" i="6"/>
  <c r="AC970" i="6" s="1"/>
  <c r="AC967" i="6"/>
  <c r="AC964" i="6"/>
  <c r="AC963" i="6"/>
  <c r="AC962" i="6"/>
  <c r="AB962" i="6"/>
  <c r="AA962" i="6"/>
  <c r="Z962" i="6"/>
  <c r="Y962" i="6"/>
  <c r="X962" i="6"/>
  <c r="W962" i="6"/>
  <c r="V962" i="6"/>
  <c r="U962" i="6"/>
  <c r="T962" i="6"/>
  <c r="S962" i="6"/>
  <c r="R962" i="6"/>
  <c r="Q962" i="6"/>
  <c r="P962" i="6"/>
  <c r="O962" i="6"/>
  <c r="N962" i="6"/>
  <c r="M962" i="6"/>
  <c r="L962" i="6"/>
  <c r="K962" i="6"/>
  <c r="J962" i="6"/>
  <c r="I962" i="6"/>
  <c r="H962" i="6"/>
  <c r="G962" i="6"/>
  <c r="F962" i="6"/>
  <c r="E962" i="6"/>
  <c r="AC960" i="6"/>
  <c r="AC959" i="6"/>
  <c r="AB958" i="6"/>
  <c r="AA958" i="6"/>
  <c r="Z958" i="6"/>
  <c r="Y958" i="6"/>
  <c r="X958" i="6"/>
  <c r="W958" i="6"/>
  <c r="V958" i="6"/>
  <c r="U958" i="6"/>
  <c r="T958" i="6"/>
  <c r="S958" i="6"/>
  <c r="R958" i="6"/>
  <c r="Q958" i="6"/>
  <c r="P958" i="6"/>
  <c r="O958" i="6"/>
  <c r="N958" i="6"/>
  <c r="M958" i="6"/>
  <c r="L958" i="6"/>
  <c r="K958" i="6"/>
  <c r="J958" i="6"/>
  <c r="I958" i="6"/>
  <c r="H958" i="6"/>
  <c r="G958" i="6"/>
  <c r="F958" i="6"/>
  <c r="E958" i="6"/>
  <c r="AC956" i="6"/>
  <c r="AC958" i="6" s="1"/>
  <c r="AC955" i="6"/>
  <c r="AC1045" i="6" s="1"/>
  <c r="AB951" i="6"/>
  <c r="AA951" i="6"/>
  <c r="Z951" i="6"/>
  <c r="Y951" i="6"/>
  <c r="X951" i="6"/>
  <c r="W951" i="6"/>
  <c r="V951" i="6"/>
  <c r="U951" i="6"/>
  <c r="T951" i="6"/>
  <c r="S951" i="6"/>
  <c r="R951" i="6"/>
  <c r="Q951" i="6"/>
  <c r="P951" i="6"/>
  <c r="O951" i="6"/>
  <c r="N951" i="6"/>
  <c r="M951" i="6"/>
  <c r="L951" i="6"/>
  <c r="K951" i="6"/>
  <c r="J951" i="6"/>
  <c r="I951" i="6"/>
  <c r="H951" i="6"/>
  <c r="G951" i="6"/>
  <c r="F951" i="6"/>
  <c r="E951" i="6"/>
  <c r="AB950" i="6"/>
  <c r="AA950" i="6"/>
  <c r="Z950" i="6"/>
  <c r="Y950" i="6"/>
  <c r="X950" i="6"/>
  <c r="W950" i="6"/>
  <c r="V950" i="6"/>
  <c r="U950" i="6"/>
  <c r="T950" i="6"/>
  <c r="S950" i="6"/>
  <c r="R950" i="6"/>
  <c r="Q950" i="6"/>
  <c r="P950" i="6"/>
  <c r="O950" i="6"/>
  <c r="N950" i="6"/>
  <c r="M950" i="6"/>
  <c r="L950" i="6"/>
  <c r="K950" i="6"/>
  <c r="J950" i="6"/>
  <c r="I950" i="6"/>
  <c r="H950" i="6"/>
  <c r="G950" i="6"/>
  <c r="F950" i="6"/>
  <c r="AC949" i="6"/>
  <c r="AC948" i="6"/>
  <c r="V945" i="6"/>
  <c r="R945" i="6"/>
  <c r="N945" i="6"/>
  <c r="F945" i="6"/>
  <c r="AB944" i="6"/>
  <c r="AA944" i="6"/>
  <c r="Z944" i="6"/>
  <c r="Y944" i="6"/>
  <c r="X944" i="6"/>
  <c r="W944" i="6"/>
  <c r="V944" i="6"/>
  <c r="U944" i="6"/>
  <c r="T944" i="6"/>
  <c r="S944" i="6"/>
  <c r="R944" i="6"/>
  <c r="Q944" i="6"/>
  <c r="P944" i="6"/>
  <c r="O944" i="6"/>
  <c r="N944" i="6"/>
  <c r="M944" i="6"/>
  <c r="L944" i="6"/>
  <c r="K944" i="6"/>
  <c r="J944" i="6"/>
  <c r="I944" i="6"/>
  <c r="H944" i="6"/>
  <c r="G944" i="6"/>
  <c r="F944" i="6"/>
  <c r="E944" i="6"/>
  <c r="AB943" i="6"/>
  <c r="AB945" i="6" s="1"/>
  <c r="AA943" i="6"/>
  <c r="AA945" i="6" s="1"/>
  <c r="Z943" i="6"/>
  <c r="Z945" i="6" s="1"/>
  <c r="Y943" i="6"/>
  <c r="Y945" i="6" s="1"/>
  <c r="X943" i="6"/>
  <c r="X945" i="6" s="1"/>
  <c r="W943" i="6"/>
  <c r="W945" i="6" s="1"/>
  <c r="V943" i="6"/>
  <c r="U943" i="6"/>
  <c r="U945" i="6" s="1"/>
  <c r="T943" i="6"/>
  <c r="T945" i="6" s="1"/>
  <c r="S943" i="6"/>
  <c r="S945" i="6" s="1"/>
  <c r="R943" i="6"/>
  <c r="Q943" i="6"/>
  <c r="Q945" i="6" s="1"/>
  <c r="P943" i="6"/>
  <c r="P945" i="6" s="1"/>
  <c r="O943" i="6"/>
  <c r="O945" i="6" s="1"/>
  <c r="N943" i="6"/>
  <c r="M943" i="6"/>
  <c r="M945" i="6" s="1"/>
  <c r="L943" i="6"/>
  <c r="L945" i="6" s="1"/>
  <c r="K943" i="6"/>
  <c r="K945" i="6" s="1"/>
  <c r="J943" i="6"/>
  <c r="J945" i="6" s="1"/>
  <c r="I943" i="6"/>
  <c r="I945" i="6" s="1"/>
  <c r="H943" i="6"/>
  <c r="H945" i="6" s="1"/>
  <c r="G943" i="6"/>
  <c r="G945" i="6" s="1"/>
  <c r="F943" i="6"/>
  <c r="E943" i="6"/>
  <c r="E945" i="6" s="1"/>
  <c r="AB942" i="6"/>
  <c r="AA942" i="6"/>
  <c r="Z942" i="6"/>
  <c r="Y942" i="6"/>
  <c r="X942" i="6"/>
  <c r="W942" i="6"/>
  <c r="V942" i="6"/>
  <c r="U942" i="6"/>
  <c r="T942" i="6"/>
  <c r="S942" i="6"/>
  <c r="R942" i="6"/>
  <c r="Q942" i="6"/>
  <c r="P942" i="6"/>
  <c r="O942" i="6"/>
  <c r="N942" i="6"/>
  <c r="M942" i="6"/>
  <c r="L942" i="6"/>
  <c r="K942" i="6"/>
  <c r="J942" i="6"/>
  <c r="I942" i="6"/>
  <c r="H942" i="6"/>
  <c r="G942" i="6"/>
  <c r="F942" i="6"/>
  <c r="E942" i="6"/>
  <c r="AB941" i="6"/>
  <c r="AA941" i="6"/>
  <c r="Z941" i="6"/>
  <c r="Y941" i="6"/>
  <c r="X941" i="6"/>
  <c r="W941" i="6"/>
  <c r="V941" i="6"/>
  <c r="U941" i="6"/>
  <c r="T941" i="6"/>
  <c r="S941" i="6"/>
  <c r="R941" i="6"/>
  <c r="Q941" i="6"/>
  <c r="P941" i="6"/>
  <c r="O941" i="6"/>
  <c r="N941" i="6"/>
  <c r="M941" i="6"/>
  <c r="L941" i="6"/>
  <c r="K941" i="6"/>
  <c r="J941" i="6"/>
  <c r="I941" i="6"/>
  <c r="H941" i="6"/>
  <c r="G941" i="6"/>
  <c r="F941" i="6"/>
  <c r="E941" i="6"/>
  <c r="AC940" i="6"/>
  <c r="AC942" i="6" s="1"/>
  <c r="AC939" i="6"/>
  <c r="AB938" i="6"/>
  <c r="AA938" i="6"/>
  <c r="Z938" i="6"/>
  <c r="Y938" i="6"/>
  <c r="X938" i="6"/>
  <c r="W938" i="6"/>
  <c r="V938" i="6"/>
  <c r="U938" i="6"/>
  <c r="T938" i="6"/>
  <c r="S938" i="6"/>
  <c r="R938" i="6"/>
  <c r="Q938" i="6"/>
  <c r="P938" i="6"/>
  <c r="O938" i="6"/>
  <c r="N938" i="6"/>
  <c r="M938" i="6"/>
  <c r="L938" i="6"/>
  <c r="K938" i="6"/>
  <c r="J938" i="6"/>
  <c r="I938" i="6"/>
  <c r="H938" i="6"/>
  <c r="G938" i="6"/>
  <c r="F938" i="6"/>
  <c r="E938" i="6"/>
  <c r="AB937" i="6"/>
  <c r="AA937" i="6"/>
  <c r="Z937" i="6"/>
  <c r="Y937" i="6"/>
  <c r="X937" i="6"/>
  <c r="W937" i="6"/>
  <c r="V937" i="6"/>
  <c r="U937" i="6"/>
  <c r="T937" i="6"/>
  <c r="S937" i="6"/>
  <c r="R937" i="6"/>
  <c r="Q937" i="6"/>
  <c r="P937" i="6"/>
  <c r="O937" i="6"/>
  <c r="N937" i="6"/>
  <c r="M937" i="6"/>
  <c r="L937" i="6"/>
  <c r="K937" i="6"/>
  <c r="J937" i="6"/>
  <c r="I937" i="6"/>
  <c r="H937" i="6"/>
  <c r="G937" i="6"/>
  <c r="F937" i="6"/>
  <c r="E937" i="6"/>
  <c r="AC936" i="6"/>
  <c r="AC938" i="6" s="1"/>
  <c r="AC935" i="6"/>
  <c r="AC1047" i="6" s="1"/>
  <c r="AC934" i="6"/>
  <c r="AB934" i="6"/>
  <c r="AA934" i="6"/>
  <c r="Z934" i="6"/>
  <c r="Y934" i="6"/>
  <c r="X934" i="6"/>
  <c r="W934" i="6"/>
  <c r="V934" i="6"/>
  <c r="U934" i="6"/>
  <c r="T934" i="6"/>
  <c r="S934" i="6"/>
  <c r="R934" i="6"/>
  <c r="Q934" i="6"/>
  <c r="P934" i="6"/>
  <c r="O934" i="6"/>
  <c r="N934" i="6"/>
  <c r="M934" i="6"/>
  <c r="L934" i="6"/>
  <c r="K934" i="6"/>
  <c r="J934" i="6"/>
  <c r="I934" i="6"/>
  <c r="H934" i="6"/>
  <c r="G934" i="6"/>
  <c r="F934" i="6"/>
  <c r="E934" i="6"/>
  <c r="AC932" i="6"/>
  <c r="AC931" i="6"/>
  <c r="AB929" i="6"/>
  <c r="AA929" i="6"/>
  <c r="Z929" i="6"/>
  <c r="Y929" i="6"/>
  <c r="X929" i="6"/>
  <c r="W929" i="6"/>
  <c r="V929" i="6"/>
  <c r="U929" i="6"/>
  <c r="T929" i="6"/>
  <c r="S929" i="6"/>
  <c r="R929" i="6"/>
  <c r="Q929" i="6"/>
  <c r="P929" i="6"/>
  <c r="O929" i="6"/>
  <c r="N929" i="6"/>
  <c r="M929" i="6"/>
  <c r="L929" i="6"/>
  <c r="K929" i="6"/>
  <c r="J929" i="6"/>
  <c r="I929" i="6"/>
  <c r="H929" i="6"/>
  <c r="G929" i="6"/>
  <c r="F929" i="6"/>
  <c r="E929" i="6"/>
  <c r="AC927" i="6"/>
  <c r="AC929" i="6" s="1"/>
  <c r="AC926" i="6"/>
  <c r="AB924" i="6"/>
  <c r="AA924" i="6"/>
  <c r="Z924" i="6"/>
  <c r="Y924" i="6"/>
  <c r="X924" i="6"/>
  <c r="W924" i="6"/>
  <c r="V924" i="6"/>
  <c r="U924" i="6"/>
  <c r="T924" i="6"/>
  <c r="S924" i="6"/>
  <c r="R924" i="6"/>
  <c r="Q924" i="6"/>
  <c r="P924" i="6"/>
  <c r="O924" i="6"/>
  <c r="N924" i="6"/>
  <c r="M924" i="6"/>
  <c r="L924" i="6"/>
  <c r="K924" i="6"/>
  <c r="J924" i="6"/>
  <c r="I924" i="6"/>
  <c r="H924" i="6"/>
  <c r="G924" i="6"/>
  <c r="F924" i="6"/>
  <c r="E924" i="6"/>
  <c r="AC922" i="6"/>
  <c r="AC924" i="6" s="1"/>
  <c r="AC921" i="6"/>
  <c r="Y916" i="6"/>
  <c r="V916" i="6"/>
  <c r="N916" i="6"/>
  <c r="H916" i="6"/>
  <c r="Y915" i="6"/>
  <c r="V915" i="6"/>
  <c r="N915" i="6"/>
  <c r="H915" i="6"/>
  <c r="AB911" i="6"/>
  <c r="AB913" i="6" s="1"/>
  <c r="AA911" i="6"/>
  <c r="AA913" i="6" s="1"/>
  <c r="Z911" i="6"/>
  <c r="Z913" i="6" s="1"/>
  <c r="Y911" i="6"/>
  <c r="Y913" i="6" s="1"/>
  <c r="X911" i="6"/>
  <c r="X913" i="6" s="1"/>
  <c r="W911" i="6"/>
  <c r="W913" i="6" s="1"/>
  <c r="V911" i="6"/>
  <c r="V913" i="6" s="1"/>
  <c r="U911" i="6"/>
  <c r="U913" i="6" s="1"/>
  <c r="T911" i="6"/>
  <c r="T913" i="6" s="1"/>
  <c r="S911" i="6"/>
  <c r="S913" i="6" s="1"/>
  <c r="R911" i="6"/>
  <c r="R913" i="6" s="1"/>
  <c r="Q911" i="6"/>
  <c r="Q913" i="6" s="1"/>
  <c r="P911" i="6"/>
  <c r="P913" i="6" s="1"/>
  <c r="O911" i="6"/>
  <c r="O913" i="6" s="1"/>
  <c r="N911" i="6"/>
  <c r="N913" i="6" s="1"/>
  <c r="M911" i="6"/>
  <c r="M913" i="6" s="1"/>
  <c r="L911" i="6"/>
  <c r="L913" i="6" s="1"/>
  <c r="K911" i="6"/>
  <c r="K913" i="6" s="1"/>
  <c r="J911" i="6"/>
  <c r="J913" i="6" s="1"/>
  <c r="I911" i="6"/>
  <c r="I913" i="6" s="1"/>
  <c r="H911" i="6"/>
  <c r="H913" i="6" s="1"/>
  <c r="G911" i="6"/>
  <c r="G913" i="6" s="1"/>
  <c r="F911" i="6"/>
  <c r="F913" i="6" s="1"/>
  <c r="E911" i="6"/>
  <c r="E913" i="6" s="1"/>
  <c r="AB910" i="6"/>
  <c r="AB912" i="6" s="1"/>
  <c r="AA910" i="6"/>
  <c r="AA912" i="6" s="1"/>
  <c r="Z910" i="6"/>
  <c r="Z912" i="6" s="1"/>
  <c r="Y910" i="6"/>
  <c r="Y912" i="6" s="1"/>
  <c r="X910" i="6"/>
  <c r="X912" i="6" s="1"/>
  <c r="W910" i="6"/>
  <c r="W912" i="6" s="1"/>
  <c r="V910" i="6"/>
  <c r="V912" i="6" s="1"/>
  <c r="U910" i="6"/>
  <c r="U912" i="6" s="1"/>
  <c r="T910" i="6"/>
  <c r="T912" i="6" s="1"/>
  <c r="S910" i="6"/>
  <c r="S912" i="6" s="1"/>
  <c r="R910" i="6"/>
  <c r="R912" i="6" s="1"/>
  <c r="Q910" i="6"/>
  <c r="Q912" i="6" s="1"/>
  <c r="P910" i="6"/>
  <c r="P912" i="6" s="1"/>
  <c r="O910" i="6"/>
  <c r="O912" i="6" s="1"/>
  <c r="N910" i="6"/>
  <c r="N912" i="6" s="1"/>
  <c r="M910" i="6"/>
  <c r="M912" i="6" s="1"/>
  <c r="L910" i="6"/>
  <c r="L912" i="6" s="1"/>
  <c r="K910" i="6"/>
  <c r="K912" i="6" s="1"/>
  <c r="J910" i="6"/>
  <c r="J912" i="6" s="1"/>
  <c r="I910" i="6"/>
  <c r="I912" i="6" s="1"/>
  <c r="H910" i="6"/>
  <c r="H912" i="6" s="1"/>
  <c r="G910" i="6"/>
  <c r="G912" i="6" s="1"/>
  <c r="F910" i="6"/>
  <c r="F912" i="6" s="1"/>
  <c r="E910" i="6"/>
  <c r="E912" i="6" s="1"/>
  <c r="AD909" i="6"/>
  <c r="AC909" i="6"/>
  <c r="AC908" i="6"/>
  <c r="AB907" i="6"/>
  <c r="AA907" i="6"/>
  <c r="Z907" i="6"/>
  <c r="Y907" i="6"/>
  <c r="X907" i="6"/>
  <c r="W907" i="6"/>
  <c r="V907" i="6"/>
  <c r="U907" i="6"/>
  <c r="T907" i="6"/>
  <c r="S907" i="6"/>
  <c r="R907" i="6"/>
  <c r="Q907" i="6"/>
  <c r="P907" i="6"/>
  <c r="O907" i="6"/>
  <c r="N907" i="6"/>
  <c r="M907" i="6"/>
  <c r="L907" i="6"/>
  <c r="K907" i="6"/>
  <c r="J907" i="6"/>
  <c r="I907" i="6"/>
  <c r="H907" i="6"/>
  <c r="G907" i="6"/>
  <c r="F907" i="6"/>
  <c r="E907" i="6"/>
  <c r="AB906" i="6"/>
  <c r="AA906" i="6"/>
  <c r="Z906" i="6"/>
  <c r="Y906" i="6"/>
  <c r="X906" i="6"/>
  <c r="W906" i="6"/>
  <c r="V906" i="6"/>
  <c r="U906" i="6"/>
  <c r="T906" i="6"/>
  <c r="S906" i="6"/>
  <c r="R906" i="6"/>
  <c r="Q906" i="6"/>
  <c r="P906" i="6"/>
  <c r="O906" i="6"/>
  <c r="N906" i="6"/>
  <c r="M906" i="6"/>
  <c r="L906" i="6"/>
  <c r="K906" i="6"/>
  <c r="J906" i="6"/>
  <c r="I906" i="6"/>
  <c r="H906" i="6"/>
  <c r="G906" i="6"/>
  <c r="F906" i="6"/>
  <c r="AC905" i="6"/>
  <c r="AC907" i="6" s="1"/>
  <c r="AC904" i="6"/>
  <c r="AB903" i="6"/>
  <c r="AA903" i="6"/>
  <c r="Z903" i="6"/>
  <c r="Y903" i="6"/>
  <c r="X903" i="6"/>
  <c r="W903" i="6"/>
  <c r="V903" i="6"/>
  <c r="U903" i="6"/>
  <c r="T903" i="6"/>
  <c r="S903" i="6"/>
  <c r="R903" i="6"/>
  <c r="Q903" i="6"/>
  <c r="P903" i="6"/>
  <c r="O903" i="6"/>
  <c r="N903" i="6"/>
  <c r="M903" i="6"/>
  <c r="L903" i="6"/>
  <c r="K903" i="6"/>
  <c r="J903" i="6"/>
  <c r="I903" i="6"/>
  <c r="H903" i="6"/>
  <c r="G903" i="6"/>
  <c r="F903" i="6"/>
  <c r="E903" i="6"/>
  <c r="AC901" i="6"/>
  <c r="AC900" i="6"/>
  <c r="AB899" i="6"/>
  <c r="AA899" i="6"/>
  <c r="Z899" i="6"/>
  <c r="Y899" i="6"/>
  <c r="X899" i="6"/>
  <c r="W899" i="6"/>
  <c r="V899" i="6"/>
  <c r="U899" i="6"/>
  <c r="T899" i="6"/>
  <c r="S899" i="6"/>
  <c r="R899" i="6"/>
  <c r="Q899" i="6"/>
  <c r="P899" i="6"/>
  <c r="O899" i="6"/>
  <c r="N899" i="6"/>
  <c r="M899" i="6"/>
  <c r="L899" i="6"/>
  <c r="K899" i="6"/>
  <c r="J899" i="6"/>
  <c r="I899" i="6"/>
  <c r="H899" i="6"/>
  <c r="G899" i="6"/>
  <c r="F899" i="6"/>
  <c r="E899" i="6"/>
  <c r="AC897" i="6"/>
  <c r="AC896" i="6"/>
  <c r="AB895" i="6"/>
  <c r="AA895" i="6"/>
  <c r="Z895" i="6"/>
  <c r="Y895" i="6"/>
  <c r="X895" i="6"/>
  <c r="W895" i="6"/>
  <c r="V895" i="6"/>
  <c r="U895" i="6"/>
  <c r="T895" i="6"/>
  <c r="S895" i="6"/>
  <c r="R895" i="6"/>
  <c r="Q895" i="6"/>
  <c r="P895" i="6"/>
  <c r="O895" i="6"/>
  <c r="N895" i="6"/>
  <c r="M895" i="6"/>
  <c r="L895" i="6"/>
  <c r="K895" i="6"/>
  <c r="J895" i="6"/>
  <c r="I895" i="6"/>
  <c r="H895" i="6"/>
  <c r="G895" i="6"/>
  <c r="F895" i="6"/>
  <c r="E895" i="6"/>
  <c r="AC893" i="6"/>
  <c r="AC892" i="6"/>
  <c r="AB891" i="6"/>
  <c r="AA891" i="6"/>
  <c r="Z891" i="6"/>
  <c r="Y891" i="6"/>
  <c r="X891" i="6"/>
  <c r="W891" i="6"/>
  <c r="V891" i="6"/>
  <c r="U891" i="6"/>
  <c r="T891" i="6"/>
  <c r="S891" i="6"/>
  <c r="R891" i="6"/>
  <c r="Q891" i="6"/>
  <c r="P891" i="6"/>
  <c r="O891" i="6"/>
  <c r="N891" i="6"/>
  <c r="M891" i="6"/>
  <c r="L891" i="6"/>
  <c r="K891" i="6"/>
  <c r="J891" i="6"/>
  <c r="I891" i="6"/>
  <c r="H891" i="6"/>
  <c r="G891" i="6"/>
  <c r="F891" i="6"/>
  <c r="E891" i="6"/>
  <c r="AC889" i="6"/>
  <c r="AC888" i="6"/>
  <c r="AB887" i="6"/>
  <c r="AA887" i="6"/>
  <c r="Z887" i="6"/>
  <c r="Y887" i="6"/>
  <c r="X887" i="6"/>
  <c r="W887" i="6"/>
  <c r="V887" i="6"/>
  <c r="U887" i="6"/>
  <c r="T887" i="6"/>
  <c r="S887" i="6"/>
  <c r="R887" i="6"/>
  <c r="Q887" i="6"/>
  <c r="P887" i="6"/>
  <c r="O887" i="6"/>
  <c r="N887" i="6"/>
  <c r="M887" i="6"/>
  <c r="L887" i="6"/>
  <c r="K887" i="6"/>
  <c r="J887" i="6"/>
  <c r="I887" i="6"/>
  <c r="H887" i="6"/>
  <c r="G887" i="6"/>
  <c r="F887" i="6"/>
  <c r="E887" i="6"/>
  <c r="AC885" i="6"/>
  <c r="AC884" i="6"/>
  <c r="AC881" i="6"/>
  <c r="AC880" i="6"/>
  <c r="AB879" i="6"/>
  <c r="AA879" i="6"/>
  <c r="Z879" i="6"/>
  <c r="Y879" i="6"/>
  <c r="X879" i="6"/>
  <c r="W879" i="6"/>
  <c r="V879" i="6"/>
  <c r="U879" i="6"/>
  <c r="T879" i="6"/>
  <c r="S879" i="6"/>
  <c r="R879" i="6"/>
  <c r="Q879" i="6"/>
  <c r="P879" i="6"/>
  <c r="O879" i="6"/>
  <c r="N879" i="6"/>
  <c r="M879" i="6"/>
  <c r="L879" i="6"/>
  <c r="K879" i="6"/>
  <c r="J879" i="6"/>
  <c r="I879" i="6"/>
  <c r="H879" i="6"/>
  <c r="G879" i="6"/>
  <c r="F879" i="6"/>
  <c r="E879" i="6"/>
  <c r="AC873" i="6"/>
  <c r="AC872" i="6"/>
  <c r="AB871" i="6"/>
  <c r="AA871" i="6"/>
  <c r="Z871" i="6"/>
  <c r="Y871" i="6"/>
  <c r="X871" i="6"/>
  <c r="W871" i="6"/>
  <c r="V871" i="6"/>
  <c r="U871" i="6"/>
  <c r="T871" i="6"/>
  <c r="S871" i="6"/>
  <c r="R871" i="6"/>
  <c r="Q871" i="6"/>
  <c r="P871" i="6"/>
  <c r="O871" i="6"/>
  <c r="N871" i="6"/>
  <c r="M871" i="6"/>
  <c r="L871" i="6"/>
  <c r="K871" i="6"/>
  <c r="J871" i="6"/>
  <c r="I871" i="6"/>
  <c r="H871" i="6"/>
  <c r="G871" i="6"/>
  <c r="F871" i="6"/>
  <c r="E871" i="6"/>
  <c r="AC869" i="6"/>
  <c r="AC868" i="6"/>
  <c r="AC871" i="6" s="1"/>
  <c r="AB867" i="6"/>
  <c r="AA867" i="6"/>
  <c r="Z867" i="6"/>
  <c r="Y867" i="6"/>
  <c r="X867" i="6"/>
  <c r="W867" i="6"/>
  <c r="V867" i="6"/>
  <c r="U867" i="6"/>
  <c r="T867" i="6"/>
  <c r="S867" i="6"/>
  <c r="R867" i="6"/>
  <c r="Q867" i="6"/>
  <c r="P867" i="6"/>
  <c r="O867" i="6"/>
  <c r="N867" i="6"/>
  <c r="M867" i="6"/>
  <c r="L867" i="6"/>
  <c r="K867" i="6"/>
  <c r="J867" i="6"/>
  <c r="I867" i="6"/>
  <c r="H867" i="6"/>
  <c r="G867" i="6"/>
  <c r="F867" i="6"/>
  <c r="E867" i="6"/>
  <c r="AC865" i="6"/>
  <c r="AC864" i="6"/>
  <c r="AB863" i="6"/>
  <c r="AA863" i="6"/>
  <c r="Z863" i="6"/>
  <c r="Y863" i="6"/>
  <c r="X863" i="6"/>
  <c r="W863" i="6"/>
  <c r="V863" i="6"/>
  <c r="U863" i="6"/>
  <c r="T863" i="6"/>
  <c r="S863" i="6"/>
  <c r="R863" i="6"/>
  <c r="Q863" i="6"/>
  <c r="P863" i="6"/>
  <c r="O863" i="6"/>
  <c r="N863" i="6"/>
  <c r="M863" i="6"/>
  <c r="L863" i="6"/>
  <c r="K863" i="6"/>
  <c r="J863" i="6"/>
  <c r="I863" i="6"/>
  <c r="H863" i="6"/>
  <c r="G863" i="6"/>
  <c r="F863" i="6"/>
  <c r="E863" i="6"/>
  <c r="AC861" i="6"/>
  <c r="AC863" i="6" s="1"/>
  <c r="AC860" i="6"/>
  <c r="AA856" i="6"/>
  <c r="Z856" i="6"/>
  <c r="W856" i="6"/>
  <c r="V856" i="6"/>
  <c r="S856" i="6"/>
  <c r="R856" i="6"/>
  <c r="O856" i="6"/>
  <c r="N856" i="6"/>
  <c r="K856" i="6"/>
  <c r="J856" i="6"/>
  <c r="G856" i="6"/>
  <c r="F856" i="6"/>
  <c r="AB855" i="6"/>
  <c r="AA855" i="6"/>
  <c r="Z855" i="6"/>
  <c r="Y855" i="6"/>
  <c r="X855" i="6"/>
  <c r="W855" i="6"/>
  <c r="V855" i="6"/>
  <c r="U855" i="6"/>
  <c r="T855" i="6"/>
  <c r="S855" i="6"/>
  <c r="R855" i="6"/>
  <c r="Q855" i="6"/>
  <c r="P855" i="6"/>
  <c r="O855" i="6"/>
  <c r="N855" i="6"/>
  <c r="M855" i="6"/>
  <c r="L855" i="6"/>
  <c r="K855" i="6"/>
  <c r="J855" i="6"/>
  <c r="I855" i="6"/>
  <c r="H855" i="6"/>
  <c r="G855" i="6"/>
  <c r="F855" i="6"/>
  <c r="E855" i="6"/>
  <c r="AB854" i="6"/>
  <c r="AB856" i="6" s="1"/>
  <c r="AA854" i="6"/>
  <c r="Z854" i="6"/>
  <c r="Y854" i="6"/>
  <c r="Y856" i="6" s="1"/>
  <c r="X854" i="6"/>
  <c r="X856" i="6" s="1"/>
  <c r="W854" i="6"/>
  <c r="V854" i="6"/>
  <c r="U854" i="6"/>
  <c r="U856" i="6" s="1"/>
  <c r="T854" i="6"/>
  <c r="T856" i="6" s="1"/>
  <c r="S854" i="6"/>
  <c r="R854" i="6"/>
  <c r="Q854" i="6"/>
  <c r="Q856" i="6" s="1"/>
  <c r="P854" i="6"/>
  <c r="P856" i="6" s="1"/>
  <c r="O854" i="6"/>
  <c r="N854" i="6"/>
  <c r="M854" i="6"/>
  <c r="M856" i="6" s="1"/>
  <c r="L854" i="6"/>
  <c r="L856" i="6" s="1"/>
  <c r="K854" i="6"/>
  <c r="J854" i="6"/>
  <c r="I854" i="6"/>
  <c r="I856" i="6" s="1"/>
  <c r="H854" i="6"/>
  <c r="H856" i="6" s="1"/>
  <c r="G854" i="6"/>
  <c r="F854" i="6"/>
  <c r="E854" i="6"/>
  <c r="E856" i="6" s="1"/>
  <c r="AC853" i="6"/>
  <c r="AB853" i="6"/>
  <c r="AA853" i="6"/>
  <c r="Z853" i="6"/>
  <c r="Y853" i="6"/>
  <c r="X853" i="6"/>
  <c r="W853" i="6"/>
  <c r="V853" i="6"/>
  <c r="U853" i="6"/>
  <c r="T853" i="6"/>
  <c r="S853" i="6"/>
  <c r="R853" i="6"/>
  <c r="Q853" i="6"/>
  <c r="P853" i="6"/>
  <c r="O853" i="6"/>
  <c r="N853" i="6"/>
  <c r="M853" i="6"/>
  <c r="L853" i="6"/>
  <c r="K853" i="6"/>
  <c r="J853" i="6"/>
  <c r="I853" i="6"/>
  <c r="H853" i="6"/>
  <c r="G853" i="6"/>
  <c r="F853" i="6"/>
  <c r="E853" i="6"/>
  <c r="AB852" i="6"/>
  <c r="AA852" i="6"/>
  <c r="Z852" i="6"/>
  <c r="Y852" i="6"/>
  <c r="X852" i="6"/>
  <c r="W852" i="6"/>
  <c r="V852" i="6"/>
  <c r="U852" i="6"/>
  <c r="T852" i="6"/>
  <c r="S852" i="6"/>
  <c r="R852" i="6"/>
  <c r="Q852" i="6"/>
  <c r="P852" i="6"/>
  <c r="O852" i="6"/>
  <c r="N852" i="6"/>
  <c r="M852" i="6"/>
  <c r="L852" i="6"/>
  <c r="K852" i="6"/>
  <c r="J852" i="6"/>
  <c r="I852" i="6"/>
  <c r="H852" i="6"/>
  <c r="G852" i="6"/>
  <c r="F852" i="6"/>
  <c r="E852" i="6"/>
  <c r="AB851" i="6"/>
  <c r="AA851" i="6"/>
  <c r="Z851" i="6"/>
  <c r="Y851" i="6"/>
  <c r="X851" i="6"/>
  <c r="W851" i="6"/>
  <c r="V851" i="6"/>
  <c r="U851" i="6"/>
  <c r="T851" i="6"/>
  <c r="S851" i="6"/>
  <c r="R851" i="6"/>
  <c r="Q851" i="6"/>
  <c r="P851" i="6"/>
  <c r="O851" i="6"/>
  <c r="N851" i="6"/>
  <c r="M851" i="6"/>
  <c r="L851" i="6"/>
  <c r="K851" i="6"/>
  <c r="J851" i="6"/>
  <c r="I851" i="6"/>
  <c r="H851" i="6"/>
  <c r="G851" i="6"/>
  <c r="F851" i="6"/>
  <c r="E851" i="6"/>
  <c r="AC850" i="6"/>
  <c r="AC852" i="6" s="1"/>
  <c r="AC849" i="6"/>
  <c r="AC848" i="6"/>
  <c r="AB848" i="6"/>
  <c r="AA848" i="6"/>
  <c r="Z848" i="6"/>
  <c r="Y848" i="6"/>
  <c r="X848" i="6"/>
  <c r="W848" i="6"/>
  <c r="V848" i="6"/>
  <c r="U848" i="6"/>
  <c r="T848" i="6"/>
  <c r="S848" i="6"/>
  <c r="R848" i="6"/>
  <c r="Q848" i="6"/>
  <c r="P848" i="6"/>
  <c r="O848" i="6"/>
  <c r="N848" i="6"/>
  <c r="M848" i="6"/>
  <c r="L848" i="6"/>
  <c r="K848" i="6"/>
  <c r="J848" i="6"/>
  <c r="I848" i="6"/>
  <c r="H848" i="6"/>
  <c r="G848" i="6"/>
  <c r="F848" i="6"/>
  <c r="E848" i="6"/>
  <c r="AB847" i="6"/>
  <c r="AA847" i="6"/>
  <c r="Z847" i="6"/>
  <c r="Y847" i="6"/>
  <c r="X847" i="6"/>
  <c r="W847" i="6"/>
  <c r="V847" i="6"/>
  <c r="U847" i="6"/>
  <c r="T847" i="6"/>
  <c r="S847" i="6"/>
  <c r="R847" i="6"/>
  <c r="Q847" i="6"/>
  <c r="P847" i="6"/>
  <c r="O847" i="6"/>
  <c r="N847" i="6"/>
  <c r="M847" i="6"/>
  <c r="L847" i="6"/>
  <c r="K847" i="6"/>
  <c r="J847" i="6"/>
  <c r="I847" i="6"/>
  <c r="H847" i="6"/>
  <c r="G847" i="6"/>
  <c r="F847" i="6"/>
  <c r="E847" i="6"/>
  <c r="AC846" i="6"/>
  <c r="AC854" i="6" s="1"/>
  <c r="AC845" i="6"/>
  <c r="AB841" i="6"/>
  <c r="X841" i="6"/>
  <c r="L841" i="6"/>
  <c r="H841" i="6"/>
  <c r="AB840" i="6"/>
  <c r="AA840" i="6"/>
  <c r="Z840" i="6"/>
  <c r="Y840" i="6"/>
  <c r="X840" i="6"/>
  <c r="W840" i="6"/>
  <c r="V840" i="6"/>
  <c r="U840" i="6"/>
  <c r="T840" i="6"/>
  <c r="S840" i="6"/>
  <c r="R840" i="6"/>
  <c r="Q840" i="6"/>
  <c r="P840" i="6"/>
  <c r="O840" i="6"/>
  <c r="N840" i="6"/>
  <c r="M840" i="6"/>
  <c r="L840" i="6"/>
  <c r="K840" i="6"/>
  <c r="J840" i="6"/>
  <c r="I840" i="6"/>
  <c r="H840" i="6"/>
  <c r="G840" i="6"/>
  <c r="F840" i="6"/>
  <c r="E840" i="6"/>
  <c r="AB839" i="6"/>
  <c r="AA839" i="6"/>
  <c r="AA841" i="6" s="1"/>
  <c r="Z839" i="6"/>
  <c r="Z841" i="6" s="1"/>
  <c r="Y839" i="6"/>
  <c r="Y841" i="6" s="1"/>
  <c r="X839" i="6"/>
  <c r="W839" i="6"/>
  <c r="W841" i="6" s="1"/>
  <c r="V839" i="6"/>
  <c r="V841" i="6" s="1"/>
  <c r="U839" i="6"/>
  <c r="U841" i="6" s="1"/>
  <c r="T839" i="6"/>
  <c r="T841" i="6" s="1"/>
  <c r="S839" i="6"/>
  <c r="S841" i="6" s="1"/>
  <c r="R839" i="6"/>
  <c r="R841" i="6" s="1"/>
  <c r="Q839" i="6"/>
  <c r="Q841" i="6" s="1"/>
  <c r="P839" i="6"/>
  <c r="P841" i="6" s="1"/>
  <c r="O839" i="6"/>
  <c r="O841" i="6" s="1"/>
  <c r="N839" i="6"/>
  <c r="N841" i="6" s="1"/>
  <c r="M839" i="6"/>
  <c r="M841" i="6" s="1"/>
  <c r="L839" i="6"/>
  <c r="K839" i="6"/>
  <c r="K841" i="6" s="1"/>
  <c r="J839" i="6"/>
  <c r="J841" i="6" s="1"/>
  <c r="I839" i="6"/>
  <c r="I841" i="6" s="1"/>
  <c r="H839" i="6"/>
  <c r="G839" i="6"/>
  <c r="G841" i="6" s="1"/>
  <c r="F839" i="6"/>
  <c r="F841" i="6" s="1"/>
  <c r="E839" i="6"/>
  <c r="E841" i="6" s="1"/>
  <c r="AC838" i="6"/>
  <c r="AB838" i="6"/>
  <c r="AA838" i="6"/>
  <c r="Z838" i="6"/>
  <c r="Y838" i="6"/>
  <c r="X838" i="6"/>
  <c r="W838" i="6"/>
  <c r="V838" i="6"/>
  <c r="U838" i="6"/>
  <c r="T838" i="6"/>
  <c r="S838" i="6"/>
  <c r="R838" i="6"/>
  <c r="Q838" i="6"/>
  <c r="P838" i="6"/>
  <c r="O838" i="6"/>
  <c r="N838" i="6"/>
  <c r="M838" i="6"/>
  <c r="L838" i="6"/>
  <c r="K838" i="6"/>
  <c r="J838" i="6"/>
  <c r="I838" i="6"/>
  <c r="H838" i="6"/>
  <c r="G838" i="6"/>
  <c r="F838" i="6"/>
  <c r="E838" i="6"/>
  <c r="AB837" i="6"/>
  <c r="AA837" i="6"/>
  <c r="Z837" i="6"/>
  <c r="Y837" i="6"/>
  <c r="X837" i="6"/>
  <c r="W837" i="6"/>
  <c r="V837" i="6"/>
  <c r="U837" i="6"/>
  <c r="T837" i="6"/>
  <c r="S837" i="6"/>
  <c r="R837" i="6"/>
  <c r="Q837" i="6"/>
  <c r="P837" i="6"/>
  <c r="O837" i="6"/>
  <c r="N837" i="6"/>
  <c r="M837" i="6"/>
  <c r="L837" i="6"/>
  <c r="K837" i="6"/>
  <c r="J837" i="6"/>
  <c r="I837" i="6"/>
  <c r="H837" i="6"/>
  <c r="G837" i="6"/>
  <c r="F837" i="6"/>
  <c r="E837" i="6"/>
  <c r="AC836" i="6"/>
  <c r="AD835" i="6"/>
  <c r="AC835" i="6"/>
  <c r="AC834" i="6"/>
  <c r="AB834" i="6"/>
  <c r="AA834" i="6"/>
  <c r="Z834" i="6"/>
  <c r="Y834" i="6"/>
  <c r="X834" i="6"/>
  <c r="W834" i="6"/>
  <c r="V834" i="6"/>
  <c r="U834" i="6"/>
  <c r="T834" i="6"/>
  <c r="S834" i="6"/>
  <c r="R834" i="6"/>
  <c r="Q834" i="6"/>
  <c r="P834" i="6"/>
  <c r="O834" i="6"/>
  <c r="N834" i="6"/>
  <c r="M834" i="6"/>
  <c r="L834" i="6"/>
  <c r="K834" i="6"/>
  <c r="J834" i="6"/>
  <c r="I834" i="6"/>
  <c r="H834" i="6"/>
  <c r="G834" i="6"/>
  <c r="F834" i="6"/>
  <c r="E834" i="6"/>
  <c r="AB833" i="6"/>
  <c r="AA833" i="6"/>
  <c r="Z833" i="6"/>
  <c r="Y833" i="6"/>
  <c r="X833" i="6"/>
  <c r="W833" i="6"/>
  <c r="V833" i="6"/>
  <c r="U833" i="6"/>
  <c r="T833" i="6"/>
  <c r="S833" i="6"/>
  <c r="R833" i="6"/>
  <c r="Q833" i="6"/>
  <c r="P833" i="6"/>
  <c r="O833" i="6"/>
  <c r="N833" i="6"/>
  <c r="M833" i="6"/>
  <c r="L833" i="6"/>
  <c r="K833" i="6"/>
  <c r="J833" i="6"/>
  <c r="I833" i="6"/>
  <c r="H833" i="6"/>
  <c r="G833" i="6"/>
  <c r="F833" i="6"/>
  <c r="E833" i="6"/>
  <c r="AC832" i="6"/>
  <c r="AD831" i="6"/>
  <c r="AC831" i="6"/>
  <c r="AC830" i="6"/>
  <c r="AB830" i="6"/>
  <c r="AA830" i="6"/>
  <c r="Z830" i="6"/>
  <c r="Y830" i="6"/>
  <c r="X830" i="6"/>
  <c r="W830" i="6"/>
  <c r="V830" i="6"/>
  <c r="U830" i="6"/>
  <c r="T830" i="6"/>
  <c r="S830" i="6"/>
  <c r="R830" i="6"/>
  <c r="Q830" i="6"/>
  <c r="P830" i="6"/>
  <c r="O830" i="6"/>
  <c r="N830" i="6"/>
  <c r="M830" i="6"/>
  <c r="L830" i="6"/>
  <c r="K830" i="6"/>
  <c r="J830" i="6"/>
  <c r="I830" i="6"/>
  <c r="H830" i="6"/>
  <c r="G830" i="6"/>
  <c r="F830" i="6"/>
  <c r="E830" i="6"/>
  <c r="AB829" i="6"/>
  <c r="AA829" i="6"/>
  <c r="Z829" i="6"/>
  <c r="Y829" i="6"/>
  <c r="X829" i="6"/>
  <c r="W829" i="6"/>
  <c r="V829" i="6"/>
  <c r="U829" i="6"/>
  <c r="T829" i="6"/>
  <c r="S829" i="6"/>
  <c r="R829" i="6"/>
  <c r="Q829" i="6"/>
  <c r="P829" i="6"/>
  <c r="O829" i="6"/>
  <c r="N829" i="6"/>
  <c r="M829" i="6"/>
  <c r="L829" i="6"/>
  <c r="K829" i="6"/>
  <c r="J829" i="6"/>
  <c r="I829" i="6"/>
  <c r="H829" i="6"/>
  <c r="G829" i="6"/>
  <c r="F829" i="6"/>
  <c r="E829" i="6"/>
  <c r="AC828" i="6"/>
  <c r="AC827" i="6"/>
  <c r="AB826" i="6"/>
  <c r="AA826" i="6"/>
  <c r="Z826" i="6"/>
  <c r="Y826" i="6"/>
  <c r="X826" i="6"/>
  <c r="W826" i="6"/>
  <c r="V826" i="6"/>
  <c r="U826" i="6"/>
  <c r="T826" i="6"/>
  <c r="S826" i="6"/>
  <c r="R826" i="6"/>
  <c r="Q826" i="6"/>
  <c r="P826" i="6"/>
  <c r="O826" i="6"/>
  <c r="N826" i="6"/>
  <c r="M826" i="6"/>
  <c r="L826" i="6"/>
  <c r="K826" i="6"/>
  <c r="J826" i="6"/>
  <c r="I826" i="6"/>
  <c r="H826" i="6"/>
  <c r="G826" i="6"/>
  <c r="F826" i="6"/>
  <c r="E826" i="6"/>
  <c r="AB825" i="6"/>
  <c r="AA825" i="6"/>
  <c r="Z825" i="6"/>
  <c r="Y825" i="6"/>
  <c r="X825" i="6"/>
  <c r="W825" i="6"/>
  <c r="V825" i="6"/>
  <c r="U825" i="6"/>
  <c r="T825" i="6"/>
  <c r="S825" i="6"/>
  <c r="R825" i="6"/>
  <c r="Q825" i="6"/>
  <c r="P825" i="6"/>
  <c r="O825" i="6"/>
  <c r="N825" i="6"/>
  <c r="M825" i="6"/>
  <c r="L825" i="6"/>
  <c r="K825" i="6"/>
  <c r="J825" i="6"/>
  <c r="I825" i="6"/>
  <c r="H825" i="6"/>
  <c r="G825" i="6"/>
  <c r="F825" i="6"/>
  <c r="E825" i="6"/>
  <c r="AC824" i="6"/>
  <c r="AC823" i="6"/>
  <c r="AC855" i="6" s="1"/>
  <c r="AB822" i="6"/>
  <c r="AA822" i="6"/>
  <c r="Z822" i="6"/>
  <c r="Y822" i="6"/>
  <c r="X822" i="6"/>
  <c r="W822" i="6"/>
  <c r="V822" i="6"/>
  <c r="U822" i="6"/>
  <c r="T822" i="6"/>
  <c r="S822" i="6"/>
  <c r="R822" i="6"/>
  <c r="Q822" i="6"/>
  <c r="P822" i="6"/>
  <c r="O822" i="6"/>
  <c r="N822" i="6"/>
  <c r="M822" i="6"/>
  <c r="L822" i="6"/>
  <c r="K822" i="6"/>
  <c r="J822" i="6"/>
  <c r="I822" i="6"/>
  <c r="H822" i="6"/>
  <c r="G822" i="6"/>
  <c r="F822" i="6"/>
  <c r="E822" i="6"/>
  <c r="AD821" i="6"/>
  <c r="AC820" i="6"/>
  <c r="AC822" i="6" s="1"/>
  <c r="AC819" i="6"/>
  <c r="AB818" i="6"/>
  <c r="AA818" i="6"/>
  <c r="Z818" i="6"/>
  <c r="Y818" i="6"/>
  <c r="X818" i="6"/>
  <c r="W818" i="6"/>
  <c r="V818" i="6"/>
  <c r="U818" i="6"/>
  <c r="T818" i="6"/>
  <c r="S818" i="6"/>
  <c r="R818" i="6"/>
  <c r="Q818" i="6"/>
  <c r="P818" i="6"/>
  <c r="O818" i="6"/>
  <c r="N818" i="6"/>
  <c r="M818" i="6"/>
  <c r="L818" i="6"/>
  <c r="K818" i="6"/>
  <c r="J818" i="6"/>
  <c r="I818" i="6"/>
  <c r="H818" i="6"/>
  <c r="G818" i="6"/>
  <c r="F818" i="6"/>
  <c r="E818" i="6"/>
  <c r="AD817" i="6"/>
  <c r="AC816" i="6"/>
  <c r="AC818" i="6" s="1"/>
  <c r="AC815" i="6"/>
  <c r="Y810" i="6"/>
  <c r="V810" i="6"/>
  <c r="N810" i="6"/>
  <c r="H810" i="6"/>
  <c r="AB805" i="6"/>
  <c r="AB807" i="6" s="1"/>
  <c r="AA805" i="6"/>
  <c r="AA807" i="6" s="1"/>
  <c r="Z805" i="6"/>
  <c r="Z807" i="6" s="1"/>
  <c r="Y805" i="6"/>
  <c r="Y807" i="6" s="1"/>
  <c r="X805" i="6"/>
  <c r="X807" i="6" s="1"/>
  <c r="W805" i="6"/>
  <c r="W807" i="6" s="1"/>
  <c r="V805" i="6"/>
  <c r="V807" i="6" s="1"/>
  <c r="U805" i="6"/>
  <c r="U807" i="6" s="1"/>
  <c r="T805" i="6"/>
  <c r="T807" i="6" s="1"/>
  <c r="S805" i="6"/>
  <c r="S807" i="6" s="1"/>
  <c r="R805" i="6"/>
  <c r="R807" i="6" s="1"/>
  <c r="Q805" i="6"/>
  <c r="Q807" i="6" s="1"/>
  <c r="P805" i="6"/>
  <c r="P807" i="6" s="1"/>
  <c r="O805" i="6"/>
  <c r="O807" i="6" s="1"/>
  <c r="N805" i="6"/>
  <c r="N807" i="6" s="1"/>
  <c r="M805" i="6"/>
  <c r="M807" i="6" s="1"/>
  <c r="L805" i="6"/>
  <c r="L807" i="6" s="1"/>
  <c r="K805" i="6"/>
  <c r="K807" i="6" s="1"/>
  <c r="J805" i="6"/>
  <c r="J807" i="6" s="1"/>
  <c r="I805" i="6"/>
  <c r="I807" i="6" s="1"/>
  <c r="H805" i="6"/>
  <c r="H807" i="6" s="1"/>
  <c r="G805" i="6"/>
  <c r="G807" i="6" s="1"/>
  <c r="F805" i="6"/>
  <c r="F807" i="6" s="1"/>
  <c r="E805" i="6"/>
  <c r="E807" i="6" s="1"/>
  <c r="AB804" i="6"/>
  <c r="AB806" i="6" s="1"/>
  <c r="AA804" i="6"/>
  <c r="AA806" i="6" s="1"/>
  <c r="Z804" i="6"/>
  <c r="Z806" i="6" s="1"/>
  <c r="Y804" i="6"/>
  <c r="Y806" i="6" s="1"/>
  <c r="X804" i="6"/>
  <c r="X806" i="6" s="1"/>
  <c r="W804" i="6"/>
  <c r="W806" i="6" s="1"/>
  <c r="V804" i="6"/>
  <c r="V806" i="6" s="1"/>
  <c r="U804" i="6"/>
  <c r="U806" i="6" s="1"/>
  <c r="T804" i="6"/>
  <c r="T806" i="6" s="1"/>
  <c r="S804" i="6"/>
  <c r="S806" i="6" s="1"/>
  <c r="R804" i="6"/>
  <c r="R806" i="6" s="1"/>
  <c r="Q804" i="6"/>
  <c r="Q806" i="6" s="1"/>
  <c r="P804" i="6"/>
  <c r="P806" i="6" s="1"/>
  <c r="O804" i="6"/>
  <c r="O806" i="6" s="1"/>
  <c r="N804" i="6"/>
  <c r="N806" i="6" s="1"/>
  <c r="M804" i="6"/>
  <c r="M806" i="6" s="1"/>
  <c r="L804" i="6"/>
  <c r="L806" i="6" s="1"/>
  <c r="K804" i="6"/>
  <c r="K806" i="6" s="1"/>
  <c r="J804" i="6"/>
  <c r="J806" i="6" s="1"/>
  <c r="I804" i="6"/>
  <c r="I806" i="6" s="1"/>
  <c r="H804" i="6"/>
  <c r="H806" i="6" s="1"/>
  <c r="G804" i="6"/>
  <c r="G806" i="6" s="1"/>
  <c r="F804" i="6"/>
  <c r="F806" i="6" s="1"/>
  <c r="E804" i="6"/>
  <c r="E806" i="6" s="1"/>
  <c r="AD803" i="6"/>
  <c r="AC803" i="6"/>
  <c r="AD802" i="6"/>
  <c r="AC802" i="6"/>
  <c r="AC799" i="6"/>
  <c r="AC798" i="6"/>
  <c r="AB797" i="6"/>
  <c r="AA797" i="6"/>
  <c r="Z797" i="6"/>
  <c r="Y797" i="6"/>
  <c r="X797" i="6"/>
  <c r="W797" i="6"/>
  <c r="V797" i="6"/>
  <c r="U797" i="6"/>
  <c r="T797" i="6"/>
  <c r="S797" i="6"/>
  <c r="R797" i="6"/>
  <c r="Q797" i="6"/>
  <c r="P797" i="6"/>
  <c r="O797" i="6"/>
  <c r="N797" i="6"/>
  <c r="M797" i="6"/>
  <c r="L797" i="6"/>
  <c r="K797" i="6"/>
  <c r="J797" i="6"/>
  <c r="I797" i="6"/>
  <c r="H797" i="6"/>
  <c r="G797" i="6"/>
  <c r="F797" i="6"/>
  <c r="E797" i="6"/>
  <c r="AC795" i="6"/>
  <c r="AC794" i="6"/>
  <c r="AC797" i="6" s="1"/>
  <c r="AC791" i="6"/>
  <c r="AC790" i="6"/>
  <c r="AB789" i="6"/>
  <c r="AA789" i="6"/>
  <c r="Z789" i="6"/>
  <c r="Y789" i="6"/>
  <c r="X789" i="6"/>
  <c r="W789" i="6"/>
  <c r="V789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I789" i="6"/>
  <c r="H789" i="6"/>
  <c r="G789" i="6"/>
  <c r="F789" i="6"/>
  <c r="E789" i="6"/>
  <c r="AC787" i="6"/>
  <c r="AC786" i="6"/>
  <c r="AB785" i="6"/>
  <c r="AA785" i="6"/>
  <c r="Z785" i="6"/>
  <c r="Y785" i="6"/>
  <c r="X785" i="6"/>
  <c r="W785" i="6"/>
  <c r="V785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I785" i="6"/>
  <c r="H785" i="6"/>
  <c r="G785" i="6"/>
  <c r="F785" i="6"/>
  <c r="E785" i="6"/>
  <c r="AC783" i="6"/>
  <c r="AC782" i="6"/>
  <c r="AB781" i="6"/>
  <c r="AA781" i="6"/>
  <c r="Z781" i="6"/>
  <c r="Y781" i="6"/>
  <c r="X781" i="6"/>
  <c r="W781" i="6"/>
  <c r="V781" i="6"/>
  <c r="U781" i="6"/>
  <c r="T781" i="6"/>
  <c r="S781" i="6"/>
  <c r="R781" i="6"/>
  <c r="Q781" i="6"/>
  <c r="P781" i="6"/>
  <c r="O781" i="6"/>
  <c r="N781" i="6"/>
  <c r="M781" i="6"/>
  <c r="L781" i="6"/>
  <c r="F781" i="6"/>
  <c r="E781" i="6"/>
  <c r="AC779" i="6"/>
  <c r="AC778" i="6"/>
  <c r="AC781" i="6" s="1"/>
  <c r="AB777" i="6"/>
  <c r="AA777" i="6"/>
  <c r="Z777" i="6"/>
  <c r="Y777" i="6"/>
  <c r="X777" i="6"/>
  <c r="W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I777" i="6"/>
  <c r="H777" i="6"/>
  <c r="G777" i="6"/>
  <c r="F777" i="6"/>
  <c r="E777" i="6"/>
  <c r="AC775" i="6"/>
  <c r="AC774" i="6"/>
  <c r="AB773" i="6"/>
  <c r="AA773" i="6"/>
  <c r="Z773" i="6"/>
  <c r="Y773" i="6"/>
  <c r="X773" i="6"/>
  <c r="W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I773" i="6"/>
  <c r="H773" i="6"/>
  <c r="G773" i="6"/>
  <c r="F773" i="6"/>
  <c r="E773" i="6"/>
  <c r="AC771" i="6"/>
  <c r="AC770" i="6"/>
  <c r="AB769" i="6"/>
  <c r="AA769" i="6"/>
  <c r="Z769" i="6"/>
  <c r="Y769" i="6"/>
  <c r="X769" i="6"/>
  <c r="W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I769" i="6"/>
  <c r="H769" i="6"/>
  <c r="G769" i="6"/>
  <c r="F769" i="6"/>
  <c r="E769" i="6"/>
  <c r="AC767" i="6"/>
  <c r="AC766" i="6"/>
  <c r="AB765" i="6"/>
  <c r="AA765" i="6"/>
  <c r="Z765" i="6"/>
  <c r="Y765" i="6"/>
  <c r="X765" i="6"/>
  <c r="W765" i="6"/>
  <c r="V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I765" i="6"/>
  <c r="H765" i="6"/>
  <c r="G765" i="6"/>
  <c r="F765" i="6"/>
  <c r="E765" i="6"/>
  <c r="AC763" i="6"/>
  <c r="AC762" i="6"/>
  <c r="AB761" i="6"/>
  <c r="AA761" i="6"/>
  <c r="Z761" i="6"/>
  <c r="Y761" i="6"/>
  <c r="X761" i="6"/>
  <c r="W761" i="6"/>
  <c r="V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I761" i="6"/>
  <c r="H761" i="6"/>
  <c r="G761" i="6"/>
  <c r="F761" i="6"/>
  <c r="E761" i="6"/>
  <c r="AC759" i="6"/>
  <c r="AC758" i="6"/>
  <c r="AC761" i="6" s="1"/>
  <c r="AB752" i="6"/>
  <c r="AA752" i="6"/>
  <c r="Z752" i="6"/>
  <c r="Y752" i="6"/>
  <c r="X752" i="6"/>
  <c r="W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I752" i="6"/>
  <c r="H752" i="6"/>
  <c r="G752" i="6"/>
  <c r="F752" i="6"/>
  <c r="E752" i="6"/>
  <c r="AB751" i="6"/>
  <c r="AA751" i="6"/>
  <c r="Z751" i="6"/>
  <c r="Y751" i="6"/>
  <c r="X751" i="6"/>
  <c r="W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I751" i="6"/>
  <c r="H751" i="6"/>
  <c r="G751" i="6"/>
  <c r="F751" i="6"/>
  <c r="E751" i="6"/>
  <c r="AB750" i="6"/>
  <c r="AA750" i="6"/>
  <c r="Z750" i="6"/>
  <c r="Y750" i="6"/>
  <c r="X750" i="6"/>
  <c r="W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I750" i="6"/>
  <c r="H750" i="6"/>
  <c r="G750" i="6"/>
  <c r="F750" i="6"/>
  <c r="E750" i="6"/>
  <c r="AC748" i="6"/>
  <c r="AE747" i="6"/>
  <c r="AD747" i="6"/>
  <c r="AC747" i="6"/>
  <c r="AB746" i="6"/>
  <c r="AA746" i="6"/>
  <c r="Z746" i="6"/>
  <c r="Y746" i="6"/>
  <c r="X746" i="6"/>
  <c r="W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I746" i="6"/>
  <c r="H746" i="6"/>
  <c r="G746" i="6"/>
  <c r="F746" i="6"/>
  <c r="E746" i="6"/>
  <c r="AC745" i="6"/>
  <c r="AC752" i="6" s="1"/>
  <c r="AC744" i="6"/>
  <c r="AB743" i="6"/>
  <c r="AA743" i="6"/>
  <c r="Z743" i="6"/>
  <c r="Y743" i="6"/>
  <c r="X743" i="6"/>
  <c r="W743" i="6"/>
  <c r="V743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I743" i="6"/>
  <c r="H743" i="6"/>
  <c r="G743" i="6"/>
  <c r="F743" i="6"/>
  <c r="E743" i="6"/>
  <c r="AB742" i="6"/>
  <c r="AA742" i="6"/>
  <c r="Z742" i="6"/>
  <c r="Y742" i="6"/>
  <c r="X742" i="6"/>
  <c r="W742" i="6"/>
  <c r="V742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I742" i="6"/>
  <c r="H742" i="6"/>
  <c r="G742" i="6"/>
  <c r="F742" i="6"/>
  <c r="E742" i="6"/>
  <c r="AC741" i="6"/>
  <c r="AC740" i="6"/>
  <c r="AC751" i="6" s="1"/>
  <c r="AB733" i="6"/>
  <c r="AA733" i="6"/>
  <c r="Z733" i="6"/>
  <c r="Y733" i="6"/>
  <c r="X733" i="6"/>
  <c r="W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I733" i="6"/>
  <c r="H733" i="6"/>
  <c r="G733" i="6"/>
  <c r="F733" i="6"/>
  <c r="E733" i="6"/>
  <c r="AB732" i="6"/>
  <c r="AA732" i="6"/>
  <c r="Z732" i="6"/>
  <c r="Y732" i="6"/>
  <c r="X732" i="6"/>
  <c r="W732" i="6"/>
  <c r="V732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I732" i="6"/>
  <c r="H732" i="6"/>
  <c r="G732" i="6"/>
  <c r="F732" i="6"/>
  <c r="E732" i="6"/>
  <c r="AC731" i="6"/>
  <c r="AD730" i="6"/>
  <c r="AC730" i="6"/>
  <c r="AC733" i="6" s="1"/>
  <c r="AB729" i="6"/>
  <c r="AA729" i="6"/>
  <c r="Z729" i="6"/>
  <c r="Y729" i="6"/>
  <c r="X729" i="6"/>
  <c r="W729" i="6"/>
  <c r="V729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I729" i="6"/>
  <c r="H729" i="6"/>
  <c r="G729" i="6"/>
  <c r="F729" i="6"/>
  <c r="E729" i="6"/>
  <c r="AB728" i="6"/>
  <c r="AA728" i="6"/>
  <c r="Z728" i="6"/>
  <c r="Y728" i="6"/>
  <c r="X728" i="6"/>
  <c r="W728" i="6"/>
  <c r="V728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I728" i="6"/>
  <c r="H728" i="6"/>
  <c r="G728" i="6"/>
  <c r="F728" i="6"/>
  <c r="E728" i="6"/>
  <c r="AC727" i="6"/>
  <c r="AD726" i="6"/>
  <c r="AC726" i="6"/>
  <c r="AC729" i="6" s="1"/>
  <c r="AA725" i="6"/>
  <c r="W725" i="6"/>
  <c r="S725" i="6"/>
  <c r="O725" i="6"/>
  <c r="K725" i="6"/>
  <c r="G725" i="6"/>
  <c r="AA724" i="6"/>
  <c r="W724" i="6"/>
  <c r="S724" i="6"/>
  <c r="O724" i="6"/>
  <c r="K724" i="6"/>
  <c r="G724" i="6"/>
  <c r="AB723" i="6"/>
  <c r="AB725" i="6" s="1"/>
  <c r="AA723" i="6"/>
  <c r="Z723" i="6"/>
  <c r="Y723" i="6"/>
  <c r="X723" i="6"/>
  <c r="X725" i="6" s="1"/>
  <c r="W723" i="6"/>
  <c r="V723" i="6"/>
  <c r="U723" i="6"/>
  <c r="T723" i="6"/>
  <c r="T725" i="6" s="1"/>
  <c r="S723" i="6"/>
  <c r="R723" i="6"/>
  <c r="Q723" i="6"/>
  <c r="P723" i="6"/>
  <c r="P725" i="6" s="1"/>
  <c r="O723" i="6"/>
  <c r="N723" i="6"/>
  <c r="M723" i="6"/>
  <c r="L723" i="6"/>
  <c r="L725" i="6" s="1"/>
  <c r="K723" i="6"/>
  <c r="J723" i="6"/>
  <c r="I723" i="6"/>
  <c r="H723" i="6"/>
  <c r="H725" i="6" s="1"/>
  <c r="G723" i="6"/>
  <c r="F723" i="6"/>
  <c r="E723" i="6"/>
  <c r="AC723" i="6" s="1"/>
  <c r="AB722" i="6"/>
  <c r="AB724" i="6" s="1"/>
  <c r="AA722" i="6"/>
  <c r="Z722" i="6"/>
  <c r="Z725" i="6" s="1"/>
  <c r="Y722" i="6"/>
  <c r="Y725" i="6" s="1"/>
  <c r="X722" i="6"/>
  <c r="X724" i="6" s="1"/>
  <c r="W722" i="6"/>
  <c r="V722" i="6"/>
  <c r="V725" i="6" s="1"/>
  <c r="U722" i="6"/>
  <c r="U725" i="6" s="1"/>
  <c r="T722" i="6"/>
  <c r="T724" i="6" s="1"/>
  <c r="S722" i="6"/>
  <c r="R722" i="6"/>
  <c r="R725" i="6" s="1"/>
  <c r="Q722" i="6"/>
  <c r="Q725" i="6" s="1"/>
  <c r="P722" i="6"/>
  <c r="P724" i="6" s="1"/>
  <c r="O722" i="6"/>
  <c r="N722" i="6"/>
  <c r="N725" i="6" s="1"/>
  <c r="M722" i="6"/>
  <c r="M725" i="6" s="1"/>
  <c r="L722" i="6"/>
  <c r="L724" i="6" s="1"/>
  <c r="K722" i="6"/>
  <c r="J722" i="6"/>
  <c r="J725" i="6" s="1"/>
  <c r="I722" i="6"/>
  <c r="I725" i="6" s="1"/>
  <c r="H722" i="6"/>
  <c r="H724" i="6" s="1"/>
  <c r="G722" i="6"/>
  <c r="F722" i="6"/>
  <c r="F725" i="6" s="1"/>
  <c r="E722" i="6"/>
  <c r="AC722" i="6" s="1"/>
  <c r="AB719" i="6"/>
  <c r="AB735" i="6" s="1"/>
  <c r="AA719" i="6"/>
  <c r="AA754" i="6" s="1"/>
  <c r="Z719" i="6"/>
  <c r="Z735" i="6" s="1"/>
  <c r="Y719" i="6"/>
  <c r="Y735" i="6" s="1"/>
  <c r="X719" i="6"/>
  <c r="X754" i="6" s="1"/>
  <c r="W719" i="6"/>
  <c r="W754" i="6" s="1"/>
  <c r="V719" i="6"/>
  <c r="V735" i="6" s="1"/>
  <c r="U719" i="6"/>
  <c r="U735" i="6" s="1"/>
  <c r="T719" i="6"/>
  <c r="T735" i="6" s="1"/>
  <c r="S719" i="6"/>
  <c r="S754" i="6" s="1"/>
  <c r="R719" i="6"/>
  <c r="R735" i="6" s="1"/>
  <c r="Q719" i="6"/>
  <c r="Q735" i="6" s="1"/>
  <c r="P719" i="6"/>
  <c r="P754" i="6" s="1"/>
  <c r="O719" i="6"/>
  <c r="O754" i="6" s="1"/>
  <c r="N719" i="6"/>
  <c r="N735" i="6" s="1"/>
  <c r="M719" i="6"/>
  <c r="M754" i="6" s="1"/>
  <c r="L719" i="6"/>
  <c r="L754" i="6" s="1"/>
  <c r="K719" i="6"/>
  <c r="K754" i="6" s="1"/>
  <c r="J719" i="6"/>
  <c r="J735" i="6" s="1"/>
  <c r="I719" i="6"/>
  <c r="I754" i="6" s="1"/>
  <c r="H719" i="6"/>
  <c r="H735" i="6" s="1"/>
  <c r="G719" i="6"/>
  <c r="G754" i="6" s="1"/>
  <c r="F719" i="6"/>
  <c r="F735" i="6" s="1"/>
  <c r="E719" i="6"/>
  <c r="E754" i="6" s="1"/>
  <c r="AB718" i="6"/>
  <c r="AB734" i="6" s="1"/>
  <c r="AB736" i="6" s="1"/>
  <c r="AA718" i="6"/>
  <c r="AA720" i="6" s="1"/>
  <c r="Z718" i="6"/>
  <c r="Z753" i="6" s="1"/>
  <c r="Y718" i="6"/>
  <c r="Y734" i="6" s="1"/>
  <c r="X718" i="6"/>
  <c r="X734" i="6" s="1"/>
  <c r="W718" i="6"/>
  <c r="W720" i="6" s="1"/>
  <c r="V718" i="6"/>
  <c r="V721" i="6" s="1"/>
  <c r="U718" i="6"/>
  <c r="U753" i="6" s="1"/>
  <c r="T718" i="6"/>
  <c r="T753" i="6" s="1"/>
  <c r="S718" i="6"/>
  <c r="S720" i="6" s="1"/>
  <c r="R718" i="6"/>
  <c r="R721" i="6" s="1"/>
  <c r="Q718" i="6"/>
  <c r="Q734" i="6" s="1"/>
  <c r="P718" i="6"/>
  <c r="P753" i="6" s="1"/>
  <c r="O718" i="6"/>
  <c r="O753" i="6" s="1"/>
  <c r="N718" i="6"/>
  <c r="N721" i="6" s="1"/>
  <c r="M718" i="6"/>
  <c r="M734" i="6" s="1"/>
  <c r="L718" i="6"/>
  <c r="L753" i="6" s="1"/>
  <c r="K718" i="6"/>
  <c r="K753" i="6" s="1"/>
  <c r="J718" i="6"/>
  <c r="J721" i="6" s="1"/>
  <c r="I718" i="6"/>
  <c r="I734" i="6" s="1"/>
  <c r="H718" i="6"/>
  <c r="H753" i="6" s="1"/>
  <c r="G718" i="6"/>
  <c r="G753" i="6" s="1"/>
  <c r="F718" i="6"/>
  <c r="F721" i="6" s="1"/>
  <c r="E718" i="6"/>
  <c r="AC716" i="6"/>
  <c r="AB716" i="6"/>
  <c r="AA716" i="6"/>
  <c r="Z716" i="6"/>
  <c r="Y716" i="6"/>
  <c r="X716" i="6"/>
  <c r="W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I716" i="6"/>
  <c r="H716" i="6"/>
  <c r="G716" i="6"/>
  <c r="F716" i="6"/>
  <c r="E716" i="6"/>
  <c r="AC711" i="6"/>
  <c r="AB711" i="6"/>
  <c r="AA711" i="6"/>
  <c r="Z711" i="6"/>
  <c r="Y711" i="6"/>
  <c r="X711" i="6"/>
  <c r="W711" i="6"/>
  <c r="V711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I711" i="6"/>
  <c r="H711" i="6"/>
  <c r="G711" i="6"/>
  <c r="F711" i="6"/>
  <c r="E711" i="6"/>
  <c r="Y703" i="6"/>
  <c r="V703" i="6"/>
  <c r="N703" i="6"/>
  <c r="H703" i="6"/>
  <c r="Z700" i="6"/>
  <c r="Y700" i="6"/>
  <c r="V700" i="6"/>
  <c r="U700" i="6"/>
  <c r="R700" i="6"/>
  <c r="Q700" i="6"/>
  <c r="N700" i="6"/>
  <c r="M700" i="6"/>
  <c r="J700" i="6"/>
  <c r="I700" i="6"/>
  <c r="F700" i="6"/>
  <c r="E700" i="6"/>
  <c r="AA699" i="6"/>
  <c r="Z699" i="6"/>
  <c r="W699" i="6"/>
  <c r="V699" i="6"/>
  <c r="S699" i="6"/>
  <c r="R699" i="6"/>
  <c r="O699" i="6"/>
  <c r="N699" i="6"/>
  <c r="K699" i="6"/>
  <c r="J699" i="6"/>
  <c r="G699" i="6"/>
  <c r="F699" i="6"/>
  <c r="AB698" i="6"/>
  <c r="AB700" i="6" s="1"/>
  <c r="AA698" i="6"/>
  <c r="AA700" i="6" s="1"/>
  <c r="Z698" i="6"/>
  <c r="Y698" i="6"/>
  <c r="X698" i="6"/>
  <c r="X700" i="6" s="1"/>
  <c r="W698" i="6"/>
  <c r="W700" i="6" s="1"/>
  <c r="V698" i="6"/>
  <c r="U698" i="6"/>
  <c r="T698" i="6"/>
  <c r="T700" i="6" s="1"/>
  <c r="S698" i="6"/>
  <c r="S700" i="6" s="1"/>
  <c r="R698" i="6"/>
  <c r="Q698" i="6"/>
  <c r="P698" i="6"/>
  <c r="P700" i="6" s="1"/>
  <c r="O698" i="6"/>
  <c r="O700" i="6" s="1"/>
  <c r="N698" i="6"/>
  <c r="M698" i="6"/>
  <c r="L698" i="6"/>
  <c r="L700" i="6" s="1"/>
  <c r="K698" i="6"/>
  <c r="K700" i="6" s="1"/>
  <c r="J698" i="6"/>
  <c r="I698" i="6"/>
  <c r="H698" i="6"/>
  <c r="H700" i="6" s="1"/>
  <c r="G698" i="6"/>
  <c r="G700" i="6" s="1"/>
  <c r="F698" i="6"/>
  <c r="E698" i="6"/>
  <c r="AB697" i="6"/>
  <c r="AB699" i="6" s="1"/>
  <c r="AA697" i="6"/>
  <c r="Z697" i="6"/>
  <c r="Y697" i="6"/>
  <c r="Y699" i="6" s="1"/>
  <c r="X697" i="6"/>
  <c r="X699" i="6" s="1"/>
  <c r="W697" i="6"/>
  <c r="V697" i="6"/>
  <c r="U697" i="6"/>
  <c r="U699" i="6" s="1"/>
  <c r="T697" i="6"/>
  <c r="T699" i="6" s="1"/>
  <c r="S697" i="6"/>
  <c r="R697" i="6"/>
  <c r="Q697" i="6"/>
  <c r="Q699" i="6" s="1"/>
  <c r="P697" i="6"/>
  <c r="P699" i="6" s="1"/>
  <c r="O697" i="6"/>
  <c r="N697" i="6"/>
  <c r="M697" i="6"/>
  <c r="M699" i="6" s="1"/>
  <c r="L697" i="6"/>
  <c r="L699" i="6" s="1"/>
  <c r="K697" i="6"/>
  <c r="J697" i="6"/>
  <c r="I697" i="6"/>
  <c r="I699" i="6" s="1"/>
  <c r="H697" i="6"/>
  <c r="H699" i="6" s="1"/>
  <c r="G697" i="6"/>
  <c r="F697" i="6"/>
  <c r="E697" i="6"/>
  <c r="E699" i="6" s="1"/>
  <c r="AD696" i="6"/>
  <c r="AC696" i="6"/>
  <c r="AC695" i="6"/>
  <c r="AF694" i="6"/>
  <c r="AC694" i="6"/>
  <c r="AC691" i="6"/>
  <c r="AC690" i="6"/>
  <c r="AC689" i="6"/>
  <c r="AB689" i="6"/>
  <c r="AA689" i="6"/>
  <c r="Z689" i="6"/>
  <c r="Y689" i="6"/>
  <c r="X689" i="6"/>
  <c r="W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I689" i="6"/>
  <c r="H689" i="6"/>
  <c r="G689" i="6"/>
  <c r="F689" i="6"/>
  <c r="E689" i="6"/>
  <c r="AB688" i="6"/>
  <c r="AA688" i="6"/>
  <c r="Z688" i="6"/>
  <c r="Y688" i="6"/>
  <c r="X688" i="6"/>
  <c r="W688" i="6"/>
  <c r="V688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I688" i="6"/>
  <c r="H688" i="6"/>
  <c r="G688" i="6"/>
  <c r="F688" i="6"/>
  <c r="E688" i="6"/>
  <c r="AC687" i="6"/>
  <c r="AC686" i="6"/>
  <c r="AB685" i="6"/>
  <c r="AA685" i="6"/>
  <c r="Z685" i="6"/>
  <c r="Y685" i="6"/>
  <c r="X685" i="6"/>
  <c r="W685" i="6"/>
  <c r="V685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I685" i="6"/>
  <c r="H685" i="6"/>
  <c r="G685" i="6"/>
  <c r="F685" i="6"/>
  <c r="E685" i="6"/>
  <c r="AB684" i="6"/>
  <c r="AA684" i="6"/>
  <c r="Z684" i="6"/>
  <c r="Y684" i="6"/>
  <c r="X684" i="6"/>
  <c r="W684" i="6"/>
  <c r="V684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I684" i="6"/>
  <c r="H684" i="6"/>
  <c r="G684" i="6"/>
  <c r="F684" i="6"/>
  <c r="E684" i="6"/>
  <c r="AD684" i="6" s="1"/>
  <c r="AC683" i="6"/>
  <c r="AC685" i="6" s="1"/>
  <c r="AE682" i="6"/>
  <c r="AD682" i="6"/>
  <c r="AC682" i="6"/>
  <c r="AC681" i="6"/>
  <c r="AB681" i="6"/>
  <c r="AA681" i="6"/>
  <c r="Z681" i="6"/>
  <c r="Y681" i="6"/>
  <c r="X681" i="6"/>
  <c r="W681" i="6"/>
  <c r="V681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I681" i="6"/>
  <c r="H681" i="6"/>
  <c r="G681" i="6"/>
  <c r="F681" i="6"/>
  <c r="E681" i="6"/>
  <c r="AB680" i="6"/>
  <c r="AA680" i="6"/>
  <c r="Z680" i="6"/>
  <c r="Y680" i="6"/>
  <c r="X680" i="6"/>
  <c r="W680" i="6"/>
  <c r="V680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I680" i="6"/>
  <c r="H680" i="6"/>
  <c r="G680" i="6"/>
  <c r="F680" i="6"/>
  <c r="E680" i="6"/>
  <c r="AC679" i="6"/>
  <c r="AC678" i="6"/>
  <c r="AC677" i="6"/>
  <c r="AB677" i="6"/>
  <c r="AA677" i="6"/>
  <c r="Z677" i="6"/>
  <c r="Y677" i="6"/>
  <c r="X677" i="6"/>
  <c r="W677" i="6"/>
  <c r="V677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I677" i="6"/>
  <c r="H677" i="6"/>
  <c r="G677" i="6"/>
  <c r="F677" i="6"/>
  <c r="E677" i="6"/>
  <c r="AB676" i="6"/>
  <c r="AA676" i="6"/>
  <c r="Z676" i="6"/>
  <c r="Y676" i="6"/>
  <c r="X676" i="6"/>
  <c r="W676" i="6"/>
  <c r="V676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I676" i="6"/>
  <c r="H676" i="6"/>
  <c r="G676" i="6"/>
  <c r="F676" i="6"/>
  <c r="E676" i="6"/>
  <c r="AC675" i="6"/>
  <c r="AC674" i="6"/>
  <c r="AB673" i="6"/>
  <c r="AA673" i="6"/>
  <c r="Z673" i="6"/>
  <c r="Y673" i="6"/>
  <c r="X673" i="6"/>
  <c r="W673" i="6"/>
  <c r="V673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I673" i="6"/>
  <c r="H673" i="6"/>
  <c r="G673" i="6"/>
  <c r="F673" i="6"/>
  <c r="E673" i="6"/>
  <c r="AB672" i="6"/>
  <c r="AA672" i="6"/>
  <c r="Z672" i="6"/>
  <c r="Y672" i="6"/>
  <c r="X672" i="6"/>
  <c r="W672" i="6"/>
  <c r="V672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I672" i="6"/>
  <c r="H672" i="6"/>
  <c r="G672" i="6"/>
  <c r="F672" i="6"/>
  <c r="E672" i="6"/>
  <c r="AC671" i="6"/>
  <c r="AC673" i="6" s="1"/>
  <c r="AC670" i="6"/>
  <c r="AC667" i="6"/>
  <c r="AC666" i="6"/>
  <c r="AC665" i="6"/>
  <c r="AB665" i="6"/>
  <c r="AA665" i="6"/>
  <c r="Z665" i="6"/>
  <c r="Y665" i="6"/>
  <c r="X665" i="6"/>
  <c r="W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I665" i="6"/>
  <c r="H665" i="6"/>
  <c r="G665" i="6"/>
  <c r="F665" i="6"/>
  <c r="E665" i="6"/>
  <c r="AB664" i="6"/>
  <c r="AA664" i="6"/>
  <c r="Z664" i="6"/>
  <c r="Y664" i="6"/>
  <c r="X664" i="6"/>
  <c r="W664" i="6"/>
  <c r="V664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I664" i="6"/>
  <c r="H664" i="6"/>
  <c r="G664" i="6"/>
  <c r="F664" i="6"/>
  <c r="E664" i="6"/>
  <c r="AD664" i="6" s="1"/>
  <c r="AC663" i="6"/>
  <c r="AE662" i="6"/>
  <c r="AD662" i="6"/>
  <c r="AC662" i="6"/>
  <c r="AB661" i="6"/>
  <c r="AA661" i="6"/>
  <c r="Z661" i="6"/>
  <c r="Y661" i="6"/>
  <c r="X661" i="6"/>
  <c r="W661" i="6"/>
  <c r="V661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I661" i="6"/>
  <c r="H661" i="6"/>
  <c r="G661" i="6"/>
  <c r="F661" i="6"/>
  <c r="E661" i="6"/>
  <c r="AB660" i="6"/>
  <c r="AA660" i="6"/>
  <c r="Z660" i="6"/>
  <c r="Y660" i="6"/>
  <c r="X660" i="6"/>
  <c r="W660" i="6"/>
  <c r="V660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I660" i="6"/>
  <c r="H660" i="6"/>
  <c r="G660" i="6"/>
  <c r="F660" i="6"/>
  <c r="E660" i="6"/>
  <c r="AC659" i="6"/>
  <c r="AC658" i="6"/>
  <c r="AC661" i="6" s="1"/>
  <c r="AC655" i="6"/>
  <c r="AC654" i="6"/>
  <c r="AB653" i="6"/>
  <c r="AA653" i="6"/>
  <c r="Z653" i="6"/>
  <c r="Y653" i="6"/>
  <c r="X653" i="6"/>
  <c r="W653" i="6"/>
  <c r="V653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I653" i="6"/>
  <c r="H653" i="6"/>
  <c r="G653" i="6"/>
  <c r="F653" i="6"/>
  <c r="E653" i="6"/>
  <c r="AB652" i="6"/>
  <c r="AA652" i="6"/>
  <c r="Z652" i="6"/>
  <c r="Y652" i="6"/>
  <c r="X652" i="6"/>
  <c r="W652" i="6"/>
  <c r="V652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I652" i="6"/>
  <c r="H652" i="6"/>
  <c r="G652" i="6"/>
  <c r="F652" i="6"/>
  <c r="E652" i="6"/>
  <c r="AC651" i="6"/>
  <c r="AC653" i="6" s="1"/>
  <c r="AC650" i="6"/>
  <c r="AB649" i="6"/>
  <c r="AA649" i="6"/>
  <c r="Z649" i="6"/>
  <c r="Y649" i="6"/>
  <c r="X649" i="6"/>
  <c r="W649" i="6"/>
  <c r="V649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I649" i="6"/>
  <c r="H649" i="6"/>
  <c r="G649" i="6"/>
  <c r="F649" i="6"/>
  <c r="E649" i="6"/>
  <c r="AB648" i="6"/>
  <c r="AA648" i="6"/>
  <c r="Z648" i="6"/>
  <c r="Y648" i="6"/>
  <c r="X648" i="6"/>
  <c r="W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I648" i="6"/>
  <c r="H648" i="6"/>
  <c r="G648" i="6"/>
  <c r="F648" i="6"/>
  <c r="E648" i="6"/>
  <c r="AC647" i="6"/>
  <c r="AC646" i="6"/>
  <c r="AC649" i="6" s="1"/>
  <c r="AC645" i="6"/>
  <c r="AB645" i="6"/>
  <c r="AA645" i="6"/>
  <c r="Z645" i="6"/>
  <c r="Y645" i="6"/>
  <c r="X645" i="6"/>
  <c r="W645" i="6"/>
  <c r="V645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I645" i="6"/>
  <c r="H645" i="6"/>
  <c r="G645" i="6"/>
  <c r="F645" i="6"/>
  <c r="E645" i="6"/>
  <c r="AB644" i="6"/>
  <c r="AA644" i="6"/>
  <c r="Z644" i="6"/>
  <c r="Y644" i="6"/>
  <c r="X644" i="6"/>
  <c r="W644" i="6"/>
  <c r="V644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I644" i="6"/>
  <c r="H644" i="6"/>
  <c r="G644" i="6"/>
  <c r="F644" i="6"/>
  <c r="E644" i="6"/>
  <c r="AC643" i="6"/>
  <c r="AC642" i="6"/>
  <c r="AC641" i="6"/>
  <c r="AB641" i="6"/>
  <c r="AA641" i="6"/>
  <c r="Z641" i="6"/>
  <c r="Y641" i="6"/>
  <c r="X641" i="6"/>
  <c r="W641" i="6"/>
  <c r="V641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I641" i="6"/>
  <c r="H641" i="6"/>
  <c r="G641" i="6"/>
  <c r="F641" i="6"/>
  <c r="E641" i="6"/>
  <c r="AB640" i="6"/>
  <c r="AA640" i="6"/>
  <c r="Z640" i="6"/>
  <c r="Y640" i="6"/>
  <c r="X640" i="6"/>
  <c r="W640" i="6"/>
  <c r="V640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I640" i="6"/>
  <c r="H640" i="6"/>
  <c r="G640" i="6"/>
  <c r="F640" i="6"/>
  <c r="E640" i="6"/>
  <c r="AD640" i="6" s="1"/>
  <c r="AC639" i="6"/>
  <c r="AE638" i="6"/>
  <c r="AD638" i="6"/>
  <c r="AC638" i="6"/>
  <c r="AB637" i="6"/>
  <c r="AA637" i="6"/>
  <c r="Z637" i="6"/>
  <c r="Y637" i="6"/>
  <c r="X637" i="6"/>
  <c r="W637" i="6"/>
  <c r="V637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I637" i="6"/>
  <c r="H637" i="6"/>
  <c r="G637" i="6"/>
  <c r="F637" i="6"/>
  <c r="E637" i="6"/>
  <c r="AB636" i="6"/>
  <c r="AA636" i="6"/>
  <c r="Z636" i="6"/>
  <c r="Y636" i="6"/>
  <c r="X636" i="6"/>
  <c r="W636" i="6"/>
  <c r="V636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I636" i="6"/>
  <c r="H636" i="6"/>
  <c r="G636" i="6"/>
  <c r="F636" i="6"/>
  <c r="E636" i="6"/>
  <c r="AC635" i="6"/>
  <c r="AC634" i="6"/>
  <c r="AC637" i="6" s="1"/>
  <c r="AC633" i="6"/>
  <c r="AB633" i="6"/>
  <c r="AA633" i="6"/>
  <c r="Z633" i="6"/>
  <c r="Y633" i="6"/>
  <c r="X633" i="6"/>
  <c r="W633" i="6"/>
  <c r="V633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I633" i="6"/>
  <c r="H633" i="6"/>
  <c r="G633" i="6"/>
  <c r="F633" i="6"/>
  <c r="E633" i="6"/>
  <c r="AB632" i="6"/>
  <c r="AA632" i="6"/>
  <c r="Z632" i="6"/>
  <c r="Y632" i="6"/>
  <c r="X632" i="6"/>
  <c r="W632" i="6"/>
  <c r="V632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I632" i="6"/>
  <c r="H632" i="6"/>
  <c r="G632" i="6"/>
  <c r="F632" i="6"/>
  <c r="E632" i="6"/>
  <c r="AC631" i="6"/>
  <c r="AC698" i="6" s="1"/>
  <c r="AC630" i="6"/>
  <c r="AB625" i="6"/>
  <c r="Y625" i="6"/>
  <c r="X625" i="6"/>
  <c r="U625" i="6"/>
  <c r="T625" i="6"/>
  <c r="Q625" i="6"/>
  <c r="P625" i="6"/>
  <c r="M625" i="6"/>
  <c r="L625" i="6"/>
  <c r="I625" i="6"/>
  <c r="H625" i="6"/>
  <c r="E625" i="6"/>
  <c r="Z624" i="6"/>
  <c r="Y624" i="6"/>
  <c r="V624" i="6"/>
  <c r="U624" i="6"/>
  <c r="R624" i="6"/>
  <c r="Q624" i="6"/>
  <c r="N624" i="6"/>
  <c r="M624" i="6"/>
  <c r="J624" i="6"/>
  <c r="I624" i="6"/>
  <c r="F624" i="6"/>
  <c r="E624" i="6"/>
  <c r="AB623" i="6"/>
  <c r="AA623" i="6"/>
  <c r="AA625" i="6" s="1"/>
  <c r="Z623" i="6"/>
  <c r="Z625" i="6" s="1"/>
  <c r="Y623" i="6"/>
  <c r="X623" i="6"/>
  <c r="W623" i="6"/>
  <c r="W625" i="6" s="1"/>
  <c r="V623" i="6"/>
  <c r="V625" i="6" s="1"/>
  <c r="U623" i="6"/>
  <c r="T623" i="6"/>
  <c r="S623" i="6"/>
  <c r="S625" i="6" s="1"/>
  <c r="R623" i="6"/>
  <c r="R625" i="6" s="1"/>
  <c r="Q623" i="6"/>
  <c r="P623" i="6"/>
  <c r="O623" i="6"/>
  <c r="O625" i="6" s="1"/>
  <c r="N623" i="6"/>
  <c r="N625" i="6" s="1"/>
  <c r="M623" i="6"/>
  <c r="L623" i="6"/>
  <c r="K623" i="6"/>
  <c r="K625" i="6" s="1"/>
  <c r="J623" i="6"/>
  <c r="J625" i="6" s="1"/>
  <c r="I623" i="6"/>
  <c r="H623" i="6"/>
  <c r="G623" i="6"/>
  <c r="G625" i="6" s="1"/>
  <c r="F623" i="6"/>
  <c r="F625" i="6" s="1"/>
  <c r="E623" i="6"/>
  <c r="AB622" i="6"/>
  <c r="AB624" i="6" s="1"/>
  <c r="AA622" i="6"/>
  <c r="AA624" i="6" s="1"/>
  <c r="Z622" i="6"/>
  <c r="Y622" i="6"/>
  <c r="X622" i="6"/>
  <c r="X624" i="6" s="1"/>
  <c r="W622" i="6"/>
  <c r="W624" i="6" s="1"/>
  <c r="V622" i="6"/>
  <c r="U622" i="6"/>
  <c r="T622" i="6"/>
  <c r="T624" i="6" s="1"/>
  <c r="S622" i="6"/>
  <c r="S624" i="6" s="1"/>
  <c r="R622" i="6"/>
  <c r="Q622" i="6"/>
  <c r="P622" i="6"/>
  <c r="P624" i="6" s="1"/>
  <c r="O622" i="6"/>
  <c r="O624" i="6" s="1"/>
  <c r="N622" i="6"/>
  <c r="M622" i="6"/>
  <c r="L622" i="6"/>
  <c r="L624" i="6" s="1"/>
  <c r="K622" i="6"/>
  <c r="K624" i="6" s="1"/>
  <c r="J622" i="6"/>
  <c r="I622" i="6"/>
  <c r="H622" i="6"/>
  <c r="H624" i="6" s="1"/>
  <c r="G622" i="6"/>
  <c r="G624" i="6" s="1"/>
  <c r="F622" i="6"/>
  <c r="E622" i="6"/>
  <c r="AC621" i="6"/>
  <c r="AB621" i="6"/>
  <c r="AA621" i="6"/>
  <c r="Z621" i="6"/>
  <c r="Y621" i="6"/>
  <c r="X621" i="6"/>
  <c r="W621" i="6"/>
  <c r="V621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I621" i="6"/>
  <c r="H621" i="6"/>
  <c r="G621" i="6"/>
  <c r="F621" i="6"/>
  <c r="E621" i="6"/>
  <c r="AB620" i="6"/>
  <c r="AA620" i="6"/>
  <c r="Z620" i="6"/>
  <c r="Y620" i="6"/>
  <c r="X620" i="6"/>
  <c r="W620" i="6"/>
  <c r="V620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I620" i="6"/>
  <c r="H620" i="6"/>
  <c r="G620" i="6"/>
  <c r="F620" i="6"/>
  <c r="E620" i="6"/>
  <c r="AC619" i="6"/>
  <c r="AC618" i="6"/>
  <c r="AB617" i="6"/>
  <c r="AA617" i="6"/>
  <c r="Z617" i="6"/>
  <c r="Y617" i="6"/>
  <c r="X617" i="6"/>
  <c r="W617" i="6"/>
  <c r="V617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I617" i="6"/>
  <c r="H617" i="6"/>
  <c r="G617" i="6"/>
  <c r="F617" i="6"/>
  <c r="E617" i="6"/>
  <c r="AB616" i="6"/>
  <c r="AA616" i="6"/>
  <c r="Z616" i="6"/>
  <c r="Y616" i="6"/>
  <c r="X616" i="6"/>
  <c r="W616" i="6"/>
  <c r="V616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I616" i="6"/>
  <c r="H616" i="6"/>
  <c r="G616" i="6"/>
  <c r="F616" i="6"/>
  <c r="E616" i="6"/>
  <c r="AC615" i="6"/>
  <c r="AC623" i="6" s="1"/>
  <c r="AC614" i="6"/>
  <c r="AC622" i="6" s="1"/>
  <c r="AB609" i="6"/>
  <c r="AA609" i="6"/>
  <c r="Z609" i="6"/>
  <c r="Y609" i="6"/>
  <c r="X609" i="6"/>
  <c r="W609" i="6"/>
  <c r="V609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I609" i="6"/>
  <c r="H609" i="6"/>
  <c r="G609" i="6"/>
  <c r="F609" i="6"/>
  <c r="E609" i="6"/>
  <c r="AB608" i="6"/>
  <c r="AB610" i="6" s="1"/>
  <c r="AA608" i="6"/>
  <c r="AA610" i="6" s="1"/>
  <c r="Z608" i="6"/>
  <c r="Z610" i="6" s="1"/>
  <c r="Y608" i="6"/>
  <c r="Y610" i="6" s="1"/>
  <c r="X608" i="6"/>
  <c r="X610" i="6" s="1"/>
  <c r="W608" i="6"/>
  <c r="W610" i="6" s="1"/>
  <c r="V608" i="6"/>
  <c r="V610" i="6" s="1"/>
  <c r="U608" i="6"/>
  <c r="U610" i="6" s="1"/>
  <c r="T608" i="6"/>
  <c r="T610" i="6" s="1"/>
  <c r="S608" i="6"/>
  <c r="S610" i="6" s="1"/>
  <c r="R608" i="6"/>
  <c r="R610" i="6" s="1"/>
  <c r="Q608" i="6"/>
  <c r="Q610" i="6" s="1"/>
  <c r="P608" i="6"/>
  <c r="P610" i="6" s="1"/>
  <c r="O608" i="6"/>
  <c r="O610" i="6" s="1"/>
  <c r="N608" i="6"/>
  <c r="N610" i="6" s="1"/>
  <c r="M608" i="6"/>
  <c r="M610" i="6" s="1"/>
  <c r="L608" i="6"/>
  <c r="L610" i="6" s="1"/>
  <c r="K608" i="6"/>
  <c r="K610" i="6" s="1"/>
  <c r="J608" i="6"/>
  <c r="J610" i="6" s="1"/>
  <c r="I608" i="6"/>
  <c r="I610" i="6" s="1"/>
  <c r="H608" i="6"/>
  <c r="H610" i="6" s="1"/>
  <c r="G608" i="6"/>
  <c r="G610" i="6" s="1"/>
  <c r="F608" i="6"/>
  <c r="F610" i="6" s="1"/>
  <c r="E608" i="6"/>
  <c r="E610" i="6" s="1"/>
  <c r="AB607" i="6"/>
  <c r="AA607" i="6"/>
  <c r="Z607" i="6"/>
  <c r="Y607" i="6"/>
  <c r="X607" i="6"/>
  <c r="W607" i="6"/>
  <c r="V607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I607" i="6"/>
  <c r="H607" i="6"/>
  <c r="G607" i="6"/>
  <c r="F607" i="6"/>
  <c r="E607" i="6"/>
  <c r="AB606" i="6"/>
  <c r="AA606" i="6"/>
  <c r="Z606" i="6"/>
  <c r="Y606" i="6"/>
  <c r="X606" i="6"/>
  <c r="W606" i="6"/>
  <c r="V606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I606" i="6"/>
  <c r="H606" i="6"/>
  <c r="G606" i="6"/>
  <c r="F606" i="6"/>
  <c r="E606" i="6"/>
  <c r="AC605" i="6"/>
  <c r="AC607" i="6" s="1"/>
  <c r="AC604" i="6"/>
  <c r="AB603" i="6"/>
  <c r="AA603" i="6"/>
  <c r="Z603" i="6"/>
  <c r="Y603" i="6"/>
  <c r="X603" i="6"/>
  <c r="W603" i="6"/>
  <c r="V603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I603" i="6"/>
  <c r="H603" i="6"/>
  <c r="G603" i="6"/>
  <c r="F603" i="6"/>
  <c r="E603" i="6"/>
  <c r="AB602" i="6"/>
  <c r="AA602" i="6"/>
  <c r="Z602" i="6"/>
  <c r="Y602" i="6"/>
  <c r="X602" i="6"/>
  <c r="W602" i="6"/>
  <c r="V602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I602" i="6"/>
  <c r="H602" i="6"/>
  <c r="G602" i="6"/>
  <c r="F602" i="6"/>
  <c r="E602" i="6"/>
  <c r="AC601" i="6"/>
  <c r="AC600" i="6"/>
  <c r="AC603" i="6" s="1"/>
  <c r="AB599" i="6"/>
  <c r="AA599" i="6"/>
  <c r="Z599" i="6"/>
  <c r="Y599" i="6"/>
  <c r="X599" i="6"/>
  <c r="W599" i="6"/>
  <c r="V599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I599" i="6"/>
  <c r="H599" i="6"/>
  <c r="G599" i="6"/>
  <c r="F599" i="6"/>
  <c r="E599" i="6"/>
  <c r="AB598" i="6"/>
  <c r="AA598" i="6"/>
  <c r="Z598" i="6"/>
  <c r="Y598" i="6"/>
  <c r="X598" i="6"/>
  <c r="W598" i="6"/>
  <c r="V598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I598" i="6"/>
  <c r="H598" i="6"/>
  <c r="G598" i="6"/>
  <c r="F598" i="6"/>
  <c r="AC597" i="6"/>
  <c r="AC700" i="6" s="1"/>
  <c r="AC596" i="6"/>
  <c r="AC595" i="6"/>
  <c r="AB595" i="6"/>
  <c r="AA595" i="6"/>
  <c r="Z595" i="6"/>
  <c r="Y595" i="6"/>
  <c r="X595" i="6"/>
  <c r="W595" i="6"/>
  <c r="V595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I595" i="6"/>
  <c r="H595" i="6"/>
  <c r="G595" i="6"/>
  <c r="F595" i="6"/>
  <c r="E595" i="6"/>
  <c r="AB594" i="6"/>
  <c r="AA594" i="6"/>
  <c r="Z594" i="6"/>
  <c r="Y594" i="6"/>
  <c r="X594" i="6"/>
  <c r="W594" i="6"/>
  <c r="V594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I594" i="6"/>
  <c r="H594" i="6"/>
  <c r="G594" i="6"/>
  <c r="F594" i="6"/>
  <c r="E594" i="6"/>
  <c r="AC593" i="6"/>
  <c r="AC592" i="6"/>
  <c r="AB591" i="6"/>
  <c r="AA591" i="6"/>
  <c r="Z591" i="6"/>
  <c r="Y591" i="6"/>
  <c r="X591" i="6"/>
  <c r="W591" i="6"/>
  <c r="V591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I591" i="6"/>
  <c r="H591" i="6"/>
  <c r="G591" i="6"/>
  <c r="F591" i="6"/>
  <c r="AB590" i="6"/>
  <c r="AA590" i="6"/>
  <c r="Z590" i="6"/>
  <c r="Y590" i="6"/>
  <c r="X590" i="6"/>
  <c r="W590" i="6"/>
  <c r="V590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I590" i="6"/>
  <c r="H590" i="6"/>
  <c r="G590" i="6"/>
  <c r="F590" i="6"/>
  <c r="AC589" i="6"/>
  <c r="AC591" i="6" s="1"/>
  <c r="AC588" i="6"/>
  <c r="AC624" i="6" s="1"/>
  <c r="AB586" i="6"/>
  <c r="AA586" i="6"/>
  <c r="Z586" i="6"/>
  <c r="Y586" i="6"/>
  <c r="X586" i="6"/>
  <c r="W586" i="6"/>
  <c r="V586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I586" i="6"/>
  <c r="H586" i="6"/>
  <c r="G586" i="6"/>
  <c r="F586" i="6"/>
  <c r="E586" i="6"/>
  <c r="AC584" i="6"/>
  <c r="AC583" i="6"/>
  <c r="AC586" i="6" s="1"/>
  <c r="AB581" i="6"/>
  <c r="AA581" i="6"/>
  <c r="Z581" i="6"/>
  <c r="Y581" i="6"/>
  <c r="X581" i="6"/>
  <c r="W581" i="6"/>
  <c r="V581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I581" i="6"/>
  <c r="H581" i="6"/>
  <c r="G581" i="6"/>
  <c r="F581" i="6"/>
  <c r="E581" i="6"/>
  <c r="AD580" i="6"/>
  <c r="AC579" i="6"/>
  <c r="AC578" i="6"/>
  <c r="AC581" i="6" s="1"/>
  <c r="AB576" i="6"/>
  <c r="AA576" i="6"/>
  <c r="Z576" i="6"/>
  <c r="Y576" i="6"/>
  <c r="X576" i="6"/>
  <c r="W576" i="6"/>
  <c r="V576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I576" i="6"/>
  <c r="H576" i="6"/>
  <c r="G576" i="6"/>
  <c r="F576" i="6"/>
  <c r="E576" i="6"/>
  <c r="AD575" i="6"/>
  <c r="AC574" i="6"/>
  <c r="AC573" i="6"/>
  <c r="AC576" i="6" s="1"/>
  <c r="Y568" i="6"/>
  <c r="V568" i="6"/>
  <c r="N568" i="6"/>
  <c r="H568" i="6"/>
  <c r="Z565" i="6"/>
  <c r="Y565" i="6"/>
  <c r="V565" i="6"/>
  <c r="U565" i="6"/>
  <c r="R565" i="6"/>
  <c r="Q565" i="6"/>
  <c r="N565" i="6"/>
  <c r="M565" i="6"/>
  <c r="J565" i="6"/>
  <c r="I565" i="6"/>
  <c r="F565" i="6"/>
  <c r="E565" i="6"/>
  <c r="AA564" i="6"/>
  <c r="Z564" i="6"/>
  <c r="W564" i="6"/>
  <c r="V564" i="6"/>
  <c r="S564" i="6"/>
  <c r="R564" i="6"/>
  <c r="O564" i="6"/>
  <c r="N564" i="6"/>
  <c r="K564" i="6"/>
  <c r="J564" i="6"/>
  <c r="G564" i="6"/>
  <c r="F564" i="6"/>
  <c r="AB563" i="6"/>
  <c r="AB565" i="6" s="1"/>
  <c r="AA563" i="6"/>
  <c r="AA565" i="6" s="1"/>
  <c r="Z563" i="6"/>
  <c r="Y563" i="6"/>
  <c r="X563" i="6"/>
  <c r="X565" i="6" s="1"/>
  <c r="W563" i="6"/>
  <c r="W565" i="6" s="1"/>
  <c r="V563" i="6"/>
  <c r="U563" i="6"/>
  <c r="T563" i="6"/>
  <c r="T565" i="6" s="1"/>
  <c r="S563" i="6"/>
  <c r="S565" i="6" s="1"/>
  <c r="R563" i="6"/>
  <c r="Q563" i="6"/>
  <c r="P563" i="6"/>
  <c r="P565" i="6" s="1"/>
  <c r="O563" i="6"/>
  <c r="O565" i="6" s="1"/>
  <c r="N563" i="6"/>
  <c r="M563" i="6"/>
  <c r="L563" i="6"/>
  <c r="L565" i="6" s="1"/>
  <c r="K563" i="6"/>
  <c r="K565" i="6" s="1"/>
  <c r="J563" i="6"/>
  <c r="I563" i="6"/>
  <c r="H563" i="6"/>
  <c r="H565" i="6" s="1"/>
  <c r="G563" i="6"/>
  <c r="G565" i="6" s="1"/>
  <c r="F563" i="6"/>
  <c r="E563" i="6"/>
  <c r="AB562" i="6"/>
  <c r="AB564" i="6" s="1"/>
  <c r="AA562" i="6"/>
  <c r="Z562" i="6"/>
  <c r="Y562" i="6"/>
  <c r="Y564" i="6" s="1"/>
  <c r="X562" i="6"/>
  <c r="X564" i="6" s="1"/>
  <c r="W562" i="6"/>
  <c r="V562" i="6"/>
  <c r="U562" i="6"/>
  <c r="U564" i="6" s="1"/>
  <c r="T562" i="6"/>
  <c r="T564" i="6" s="1"/>
  <c r="S562" i="6"/>
  <c r="R562" i="6"/>
  <c r="Q562" i="6"/>
  <c r="Q564" i="6" s="1"/>
  <c r="P562" i="6"/>
  <c r="P564" i="6" s="1"/>
  <c r="O562" i="6"/>
  <c r="N562" i="6"/>
  <c r="M562" i="6"/>
  <c r="M564" i="6" s="1"/>
  <c r="L562" i="6"/>
  <c r="L564" i="6" s="1"/>
  <c r="K562" i="6"/>
  <c r="J562" i="6"/>
  <c r="I562" i="6"/>
  <c r="I564" i="6" s="1"/>
  <c r="H562" i="6"/>
  <c r="H564" i="6" s="1"/>
  <c r="G562" i="6"/>
  <c r="F562" i="6"/>
  <c r="E562" i="6"/>
  <c r="E564" i="6" s="1"/>
  <c r="AD561" i="6"/>
  <c r="AC561" i="6"/>
  <c r="AD560" i="6"/>
  <c r="AC560" i="6"/>
  <c r="AC559" i="6"/>
  <c r="AB559" i="6"/>
  <c r="AA559" i="6"/>
  <c r="Z559" i="6"/>
  <c r="Y559" i="6"/>
  <c r="X559" i="6"/>
  <c r="W559" i="6"/>
  <c r="V559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I559" i="6"/>
  <c r="H559" i="6"/>
  <c r="G559" i="6"/>
  <c r="F559" i="6"/>
  <c r="E559" i="6"/>
  <c r="AB558" i="6"/>
  <c r="AA558" i="6"/>
  <c r="Z558" i="6"/>
  <c r="Y558" i="6"/>
  <c r="X558" i="6"/>
  <c r="W558" i="6"/>
  <c r="V558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I558" i="6"/>
  <c r="H558" i="6"/>
  <c r="G558" i="6"/>
  <c r="F558" i="6"/>
  <c r="E558" i="6"/>
  <c r="AC557" i="6"/>
  <c r="AC556" i="6"/>
  <c r="AC555" i="6"/>
  <c r="AB555" i="6"/>
  <c r="AA555" i="6"/>
  <c r="Z555" i="6"/>
  <c r="Y555" i="6"/>
  <c r="X555" i="6"/>
  <c r="W555" i="6"/>
  <c r="V555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I555" i="6"/>
  <c r="H555" i="6"/>
  <c r="G555" i="6"/>
  <c r="F555" i="6"/>
  <c r="E555" i="6"/>
  <c r="AC553" i="6"/>
  <c r="AC552" i="6"/>
  <c r="AB551" i="6"/>
  <c r="AA551" i="6"/>
  <c r="Z551" i="6"/>
  <c r="Y551" i="6"/>
  <c r="X551" i="6"/>
  <c r="W551" i="6"/>
  <c r="V551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I551" i="6"/>
  <c r="H551" i="6"/>
  <c r="G551" i="6"/>
  <c r="F551" i="6"/>
  <c r="E551" i="6"/>
  <c r="AB550" i="6"/>
  <c r="AA550" i="6"/>
  <c r="Z550" i="6"/>
  <c r="Y550" i="6"/>
  <c r="X550" i="6"/>
  <c r="W550" i="6"/>
  <c r="V550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I550" i="6"/>
  <c r="H550" i="6"/>
  <c r="G550" i="6"/>
  <c r="F550" i="6"/>
  <c r="E550" i="6"/>
  <c r="AC549" i="6"/>
  <c r="AC551" i="6" s="1"/>
  <c r="AC548" i="6"/>
  <c r="AB547" i="6"/>
  <c r="AA547" i="6"/>
  <c r="Z547" i="6"/>
  <c r="Y547" i="6"/>
  <c r="X547" i="6"/>
  <c r="W547" i="6"/>
  <c r="V547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I547" i="6"/>
  <c r="H547" i="6"/>
  <c r="G547" i="6"/>
  <c r="F547" i="6"/>
  <c r="E547" i="6"/>
  <c r="AB546" i="6"/>
  <c r="AA546" i="6"/>
  <c r="Z546" i="6"/>
  <c r="Y546" i="6"/>
  <c r="X546" i="6"/>
  <c r="W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I546" i="6"/>
  <c r="H546" i="6"/>
  <c r="G546" i="6"/>
  <c r="F546" i="6"/>
  <c r="E546" i="6"/>
  <c r="AC545" i="6"/>
  <c r="AC544" i="6"/>
  <c r="AC547" i="6" s="1"/>
  <c r="AC543" i="6"/>
  <c r="AB543" i="6"/>
  <c r="AA543" i="6"/>
  <c r="Z543" i="6"/>
  <c r="Y543" i="6"/>
  <c r="X543" i="6"/>
  <c r="W543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I543" i="6"/>
  <c r="H543" i="6"/>
  <c r="G543" i="6"/>
  <c r="F543" i="6"/>
  <c r="E543" i="6"/>
  <c r="AB542" i="6"/>
  <c r="AA542" i="6"/>
  <c r="Z542" i="6"/>
  <c r="Y542" i="6"/>
  <c r="X542" i="6"/>
  <c r="W542" i="6"/>
  <c r="V542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I542" i="6"/>
  <c r="H542" i="6"/>
  <c r="G542" i="6"/>
  <c r="F542" i="6"/>
  <c r="E542" i="6"/>
  <c r="AC541" i="6"/>
  <c r="AC540" i="6"/>
  <c r="AC539" i="6"/>
  <c r="AB539" i="6"/>
  <c r="AA539" i="6"/>
  <c r="Z539" i="6"/>
  <c r="Y539" i="6"/>
  <c r="X539" i="6"/>
  <c r="W539" i="6"/>
  <c r="V539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I539" i="6"/>
  <c r="H539" i="6"/>
  <c r="G539" i="6"/>
  <c r="F539" i="6"/>
  <c r="E539" i="6"/>
  <c r="AB538" i="6"/>
  <c r="AA538" i="6"/>
  <c r="Z538" i="6"/>
  <c r="Y538" i="6"/>
  <c r="X538" i="6"/>
  <c r="W538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I538" i="6"/>
  <c r="H538" i="6"/>
  <c r="G538" i="6"/>
  <c r="F538" i="6"/>
  <c r="E538" i="6"/>
  <c r="AC537" i="6"/>
  <c r="AC536" i="6"/>
  <c r="AB535" i="6"/>
  <c r="AA535" i="6"/>
  <c r="Z535" i="6"/>
  <c r="Y535" i="6"/>
  <c r="X535" i="6"/>
  <c r="W535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I535" i="6"/>
  <c r="H535" i="6"/>
  <c r="G535" i="6"/>
  <c r="F535" i="6"/>
  <c r="E535" i="6"/>
  <c r="AB534" i="6"/>
  <c r="AA534" i="6"/>
  <c r="Z534" i="6"/>
  <c r="Y534" i="6"/>
  <c r="X534" i="6"/>
  <c r="W534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I534" i="6"/>
  <c r="H534" i="6"/>
  <c r="G534" i="6"/>
  <c r="F534" i="6"/>
  <c r="E534" i="6"/>
  <c r="AC533" i="6"/>
  <c r="AC535" i="6" s="1"/>
  <c r="AC532" i="6"/>
  <c r="AC529" i="6"/>
  <c r="AC528" i="6"/>
  <c r="AC527" i="6"/>
  <c r="AB527" i="6"/>
  <c r="AA527" i="6"/>
  <c r="Z527" i="6"/>
  <c r="Y527" i="6"/>
  <c r="X527" i="6"/>
  <c r="W527" i="6"/>
  <c r="V527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I527" i="6"/>
  <c r="H527" i="6"/>
  <c r="G527" i="6"/>
  <c r="F527" i="6"/>
  <c r="E527" i="6"/>
  <c r="AB526" i="6"/>
  <c r="AA526" i="6"/>
  <c r="Z526" i="6"/>
  <c r="Y526" i="6"/>
  <c r="X526" i="6"/>
  <c r="W526" i="6"/>
  <c r="V526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I526" i="6"/>
  <c r="H526" i="6"/>
  <c r="G526" i="6"/>
  <c r="F526" i="6"/>
  <c r="E526" i="6"/>
  <c r="AC525" i="6"/>
  <c r="AC524" i="6"/>
  <c r="AB523" i="6"/>
  <c r="AA523" i="6"/>
  <c r="Z523" i="6"/>
  <c r="Y523" i="6"/>
  <c r="X523" i="6"/>
  <c r="W523" i="6"/>
  <c r="V523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I523" i="6"/>
  <c r="H523" i="6"/>
  <c r="G523" i="6"/>
  <c r="F523" i="6"/>
  <c r="E523" i="6"/>
  <c r="AB522" i="6"/>
  <c r="AA522" i="6"/>
  <c r="Z522" i="6"/>
  <c r="Y522" i="6"/>
  <c r="X522" i="6"/>
  <c r="W522" i="6"/>
  <c r="V522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I522" i="6"/>
  <c r="H522" i="6"/>
  <c r="G522" i="6"/>
  <c r="F522" i="6"/>
  <c r="E522" i="6"/>
  <c r="AC521" i="6"/>
  <c r="AC523" i="6" s="1"/>
  <c r="AC520" i="6"/>
  <c r="AB519" i="6"/>
  <c r="AA519" i="6"/>
  <c r="Z519" i="6"/>
  <c r="Y519" i="6"/>
  <c r="X519" i="6"/>
  <c r="W519" i="6"/>
  <c r="V519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I519" i="6"/>
  <c r="H519" i="6"/>
  <c r="G519" i="6"/>
  <c r="F519" i="6"/>
  <c r="E519" i="6"/>
  <c r="AB518" i="6"/>
  <c r="AA518" i="6"/>
  <c r="Z518" i="6"/>
  <c r="Y518" i="6"/>
  <c r="X518" i="6"/>
  <c r="W518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I518" i="6"/>
  <c r="H518" i="6"/>
  <c r="G518" i="6"/>
  <c r="F518" i="6"/>
  <c r="E518" i="6"/>
  <c r="AC517" i="6"/>
  <c r="AC516" i="6"/>
  <c r="AC519" i="6" s="1"/>
  <c r="AC515" i="6"/>
  <c r="AB515" i="6"/>
  <c r="AA515" i="6"/>
  <c r="Z515" i="6"/>
  <c r="Y515" i="6"/>
  <c r="X515" i="6"/>
  <c r="W515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I515" i="6"/>
  <c r="H515" i="6"/>
  <c r="G515" i="6"/>
  <c r="F515" i="6"/>
  <c r="E515" i="6"/>
  <c r="AB514" i="6"/>
  <c r="AA514" i="6"/>
  <c r="Z514" i="6"/>
  <c r="Y514" i="6"/>
  <c r="X514" i="6"/>
  <c r="W514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I514" i="6"/>
  <c r="H514" i="6"/>
  <c r="G514" i="6"/>
  <c r="F514" i="6"/>
  <c r="E514" i="6"/>
  <c r="AC513" i="6"/>
  <c r="AC512" i="6"/>
  <c r="AC511" i="6"/>
  <c r="AB511" i="6"/>
  <c r="AA511" i="6"/>
  <c r="Z511" i="6"/>
  <c r="Y511" i="6"/>
  <c r="X511" i="6"/>
  <c r="W511" i="6"/>
  <c r="V511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I511" i="6"/>
  <c r="H511" i="6"/>
  <c r="G511" i="6"/>
  <c r="F511" i="6"/>
  <c r="E511" i="6"/>
  <c r="AB510" i="6"/>
  <c r="AA510" i="6"/>
  <c r="Z510" i="6"/>
  <c r="Y510" i="6"/>
  <c r="X510" i="6"/>
  <c r="W510" i="6"/>
  <c r="V510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I510" i="6"/>
  <c r="H510" i="6"/>
  <c r="G510" i="6"/>
  <c r="F510" i="6"/>
  <c r="E510" i="6"/>
  <c r="AC509" i="6"/>
  <c r="AC508" i="6"/>
  <c r="AB507" i="6"/>
  <c r="AA507" i="6"/>
  <c r="Z507" i="6"/>
  <c r="Y507" i="6"/>
  <c r="X507" i="6"/>
  <c r="W507" i="6"/>
  <c r="V507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I507" i="6"/>
  <c r="H507" i="6"/>
  <c r="G507" i="6"/>
  <c r="F507" i="6"/>
  <c r="E507" i="6"/>
  <c r="AB506" i="6"/>
  <c r="AA506" i="6"/>
  <c r="Z506" i="6"/>
  <c r="Y506" i="6"/>
  <c r="X506" i="6"/>
  <c r="W506" i="6"/>
  <c r="V506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I506" i="6"/>
  <c r="H506" i="6"/>
  <c r="G506" i="6"/>
  <c r="F506" i="6"/>
  <c r="E506" i="6"/>
  <c r="AC505" i="6"/>
  <c r="AC507" i="6" s="1"/>
  <c r="AC504" i="6"/>
  <c r="AB502" i="6"/>
  <c r="AA502" i="6"/>
  <c r="Z502" i="6"/>
  <c r="Y502" i="6"/>
  <c r="X502" i="6"/>
  <c r="W502" i="6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I502" i="6"/>
  <c r="H502" i="6"/>
  <c r="G502" i="6"/>
  <c r="F502" i="6"/>
  <c r="E502" i="6"/>
  <c r="AC501" i="6"/>
  <c r="AC500" i="6"/>
  <c r="AC499" i="6"/>
  <c r="AB499" i="6"/>
  <c r="AA499" i="6"/>
  <c r="Z499" i="6"/>
  <c r="Y499" i="6"/>
  <c r="X499" i="6"/>
  <c r="W499" i="6"/>
  <c r="V499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I499" i="6"/>
  <c r="H499" i="6"/>
  <c r="G499" i="6"/>
  <c r="F499" i="6"/>
  <c r="E499" i="6"/>
  <c r="AB498" i="6"/>
  <c r="AA498" i="6"/>
  <c r="Z498" i="6"/>
  <c r="Y498" i="6"/>
  <c r="X498" i="6"/>
  <c r="W498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I498" i="6"/>
  <c r="H498" i="6"/>
  <c r="G498" i="6"/>
  <c r="F498" i="6"/>
  <c r="E498" i="6"/>
  <c r="AC497" i="6"/>
  <c r="AC563" i="6" s="1"/>
  <c r="AC496" i="6"/>
  <c r="AB492" i="6"/>
  <c r="AA492" i="6"/>
  <c r="X492" i="6"/>
  <c r="W492" i="6"/>
  <c r="T492" i="6"/>
  <c r="S492" i="6"/>
  <c r="P492" i="6"/>
  <c r="O492" i="6"/>
  <c r="L492" i="6"/>
  <c r="K492" i="6"/>
  <c r="H492" i="6"/>
  <c r="G492" i="6"/>
  <c r="AB491" i="6"/>
  <c r="Y491" i="6"/>
  <c r="X491" i="6"/>
  <c r="U491" i="6"/>
  <c r="T491" i="6"/>
  <c r="Q491" i="6"/>
  <c r="P491" i="6"/>
  <c r="M491" i="6"/>
  <c r="L491" i="6"/>
  <c r="I491" i="6"/>
  <c r="H491" i="6"/>
  <c r="E491" i="6"/>
  <c r="AB490" i="6"/>
  <c r="AA490" i="6"/>
  <c r="Z490" i="6"/>
  <c r="Z492" i="6" s="1"/>
  <c r="Y490" i="6"/>
  <c r="Y492" i="6" s="1"/>
  <c r="X490" i="6"/>
  <c r="W490" i="6"/>
  <c r="V490" i="6"/>
  <c r="V492" i="6" s="1"/>
  <c r="U490" i="6"/>
  <c r="U492" i="6" s="1"/>
  <c r="T490" i="6"/>
  <c r="S490" i="6"/>
  <c r="R490" i="6"/>
  <c r="R492" i="6" s="1"/>
  <c r="Q490" i="6"/>
  <c r="Q492" i="6" s="1"/>
  <c r="P490" i="6"/>
  <c r="O490" i="6"/>
  <c r="N490" i="6"/>
  <c r="N492" i="6" s="1"/>
  <c r="M490" i="6"/>
  <c r="M492" i="6" s="1"/>
  <c r="L490" i="6"/>
  <c r="K490" i="6"/>
  <c r="J490" i="6"/>
  <c r="J492" i="6" s="1"/>
  <c r="I490" i="6"/>
  <c r="I492" i="6" s="1"/>
  <c r="H490" i="6"/>
  <c r="G490" i="6"/>
  <c r="F490" i="6"/>
  <c r="F492" i="6" s="1"/>
  <c r="E490" i="6"/>
  <c r="E492" i="6" s="1"/>
  <c r="AB489" i="6"/>
  <c r="AA489" i="6"/>
  <c r="AA491" i="6" s="1"/>
  <c r="Z489" i="6"/>
  <c r="Z491" i="6" s="1"/>
  <c r="Y489" i="6"/>
  <c r="X489" i="6"/>
  <c r="W489" i="6"/>
  <c r="W491" i="6" s="1"/>
  <c r="V489" i="6"/>
  <c r="V491" i="6" s="1"/>
  <c r="U489" i="6"/>
  <c r="T489" i="6"/>
  <c r="S489" i="6"/>
  <c r="S491" i="6" s="1"/>
  <c r="R489" i="6"/>
  <c r="R491" i="6" s="1"/>
  <c r="Q489" i="6"/>
  <c r="P489" i="6"/>
  <c r="O489" i="6"/>
  <c r="O491" i="6" s="1"/>
  <c r="N489" i="6"/>
  <c r="N491" i="6" s="1"/>
  <c r="M489" i="6"/>
  <c r="L489" i="6"/>
  <c r="K489" i="6"/>
  <c r="K491" i="6" s="1"/>
  <c r="J489" i="6"/>
  <c r="J491" i="6" s="1"/>
  <c r="I489" i="6"/>
  <c r="H489" i="6"/>
  <c r="G489" i="6"/>
  <c r="G491" i="6" s="1"/>
  <c r="F489" i="6"/>
  <c r="F491" i="6" s="1"/>
  <c r="E489" i="6"/>
  <c r="AB488" i="6"/>
  <c r="AA488" i="6"/>
  <c r="Z488" i="6"/>
  <c r="Y488" i="6"/>
  <c r="X488" i="6"/>
  <c r="W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I488" i="6"/>
  <c r="H488" i="6"/>
  <c r="G488" i="6"/>
  <c r="F488" i="6"/>
  <c r="E488" i="6"/>
  <c r="AC486" i="6"/>
  <c r="AC488" i="6" s="1"/>
  <c r="AC485" i="6"/>
  <c r="AB484" i="6"/>
  <c r="AA484" i="6"/>
  <c r="Z484" i="6"/>
  <c r="Y484" i="6"/>
  <c r="X484" i="6"/>
  <c r="W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I484" i="6"/>
  <c r="H484" i="6"/>
  <c r="G484" i="6"/>
  <c r="F484" i="6"/>
  <c r="E484" i="6"/>
  <c r="AC482" i="6"/>
  <c r="AC481" i="6"/>
  <c r="AC484" i="6" s="1"/>
  <c r="AC480" i="6"/>
  <c r="AB480" i="6"/>
  <c r="AA480" i="6"/>
  <c r="Z480" i="6"/>
  <c r="Y480" i="6"/>
  <c r="X480" i="6"/>
  <c r="W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I480" i="6"/>
  <c r="H480" i="6"/>
  <c r="G480" i="6"/>
  <c r="F480" i="6"/>
  <c r="E480" i="6"/>
  <c r="AC478" i="6"/>
  <c r="AC477" i="6"/>
  <c r="AC476" i="6"/>
  <c r="AB476" i="6"/>
  <c r="AA476" i="6"/>
  <c r="Z476" i="6"/>
  <c r="Y476" i="6"/>
  <c r="X476" i="6"/>
  <c r="W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I476" i="6"/>
  <c r="H476" i="6"/>
  <c r="G476" i="6"/>
  <c r="F476" i="6"/>
  <c r="E476" i="6"/>
  <c r="AC474" i="6"/>
  <c r="AC490" i="6" s="1"/>
  <c r="AC473" i="6"/>
  <c r="AC489" i="6" s="1"/>
  <c r="AB468" i="6"/>
  <c r="AA468" i="6"/>
  <c r="Z468" i="6"/>
  <c r="Y468" i="6"/>
  <c r="X468" i="6"/>
  <c r="W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I468" i="6"/>
  <c r="H468" i="6"/>
  <c r="G468" i="6"/>
  <c r="F468" i="6"/>
  <c r="E468" i="6"/>
  <c r="AB467" i="6"/>
  <c r="AB469" i="6" s="1"/>
  <c r="AA467" i="6"/>
  <c r="AA469" i="6" s="1"/>
  <c r="Z467" i="6"/>
  <c r="Z469" i="6" s="1"/>
  <c r="Y467" i="6"/>
  <c r="Y469" i="6" s="1"/>
  <c r="X467" i="6"/>
  <c r="X469" i="6" s="1"/>
  <c r="W467" i="6"/>
  <c r="W469" i="6" s="1"/>
  <c r="V467" i="6"/>
  <c r="V469" i="6" s="1"/>
  <c r="U467" i="6"/>
  <c r="U469" i="6" s="1"/>
  <c r="T467" i="6"/>
  <c r="T469" i="6" s="1"/>
  <c r="S467" i="6"/>
  <c r="S469" i="6" s="1"/>
  <c r="R467" i="6"/>
  <c r="R469" i="6" s="1"/>
  <c r="Q467" i="6"/>
  <c r="Q469" i="6" s="1"/>
  <c r="P467" i="6"/>
  <c r="P469" i="6" s="1"/>
  <c r="O467" i="6"/>
  <c r="O469" i="6" s="1"/>
  <c r="N467" i="6"/>
  <c r="N469" i="6" s="1"/>
  <c r="M467" i="6"/>
  <c r="M469" i="6" s="1"/>
  <c r="L467" i="6"/>
  <c r="L469" i="6" s="1"/>
  <c r="K467" i="6"/>
  <c r="K469" i="6" s="1"/>
  <c r="J467" i="6"/>
  <c r="J469" i="6" s="1"/>
  <c r="I467" i="6"/>
  <c r="I469" i="6" s="1"/>
  <c r="H467" i="6"/>
  <c r="H469" i="6" s="1"/>
  <c r="G467" i="6"/>
  <c r="G469" i="6" s="1"/>
  <c r="F467" i="6"/>
  <c r="F469" i="6" s="1"/>
  <c r="E467" i="6"/>
  <c r="E469" i="6" s="1"/>
  <c r="AC466" i="6"/>
  <c r="AB466" i="6"/>
  <c r="AA466" i="6"/>
  <c r="Z466" i="6"/>
  <c r="Y466" i="6"/>
  <c r="X466" i="6"/>
  <c r="W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I466" i="6"/>
  <c r="H466" i="6"/>
  <c r="G466" i="6"/>
  <c r="F466" i="6"/>
  <c r="E466" i="6"/>
  <c r="AB465" i="6"/>
  <c r="AA465" i="6"/>
  <c r="Z465" i="6"/>
  <c r="Y465" i="6"/>
  <c r="X465" i="6"/>
  <c r="W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I465" i="6"/>
  <c r="H465" i="6"/>
  <c r="G465" i="6"/>
  <c r="F465" i="6"/>
  <c r="E465" i="6"/>
  <c r="AC464" i="6"/>
  <c r="AC463" i="6"/>
  <c r="AB462" i="6"/>
  <c r="AA462" i="6"/>
  <c r="Z462" i="6"/>
  <c r="Y462" i="6"/>
  <c r="X462" i="6"/>
  <c r="W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I462" i="6"/>
  <c r="H462" i="6"/>
  <c r="G462" i="6"/>
  <c r="F462" i="6"/>
  <c r="E462" i="6"/>
  <c r="AB461" i="6"/>
  <c r="AA461" i="6"/>
  <c r="Z461" i="6"/>
  <c r="Y461" i="6"/>
  <c r="X461" i="6"/>
  <c r="W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I461" i="6"/>
  <c r="H461" i="6"/>
  <c r="G461" i="6"/>
  <c r="F461" i="6"/>
  <c r="E461" i="6"/>
  <c r="AC460" i="6"/>
  <c r="AC459" i="6"/>
  <c r="AB458" i="6"/>
  <c r="AA458" i="6"/>
  <c r="Z458" i="6"/>
  <c r="Y458" i="6"/>
  <c r="X458" i="6"/>
  <c r="W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I458" i="6"/>
  <c r="H458" i="6"/>
  <c r="G458" i="6"/>
  <c r="F458" i="6"/>
  <c r="E458" i="6"/>
  <c r="AC456" i="6"/>
  <c r="AC455" i="6"/>
  <c r="AC458" i="6" s="1"/>
  <c r="AC454" i="6"/>
  <c r="AB454" i="6"/>
  <c r="AA454" i="6"/>
  <c r="Z454" i="6"/>
  <c r="Y454" i="6"/>
  <c r="X454" i="6"/>
  <c r="W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I454" i="6"/>
  <c r="H454" i="6"/>
  <c r="G454" i="6"/>
  <c r="F454" i="6"/>
  <c r="E454" i="6"/>
  <c r="AB453" i="6"/>
  <c r="AA453" i="6"/>
  <c r="Z453" i="6"/>
  <c r="Y453" i="6"/>
  <c r="X453" i="6"/>
  <c r="W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I453" i="6"/>
  <c r="H453" i="6"/>
  <c r="G453" i="6"/>
  <c r="F453" i="6"/>
  <c r="E453" i="6"/>
  <c r="AC452" i="6"/>
  <c r="AC492" i="6" s="1"/>
  <c r="AC451" i="6"/>
  <c r="AC449" i="6"/>
  <c r="AB449" i="6"/>
  <c r="AA449" i="6"/>
  <c r="Z449" i="6"/>
  <c r="Y449" i="6"/>
  <c r="X449" i="6"/>
  <c r="W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I449" i="6"/>
  <c r="H449" i="6"/>
  <c r="G449" i="6"/>
  <c r="F449" i="6"/>
  <c r="E449" i="6"/>
  <c r="AD448" i="6"/>
  <c r="AC447" i="6"/>
  <c r="AC446" i="6"/>
  <c r="AC444" i="6"/>
  <c r="AB444" i="6"/>
  <c r="AA444" i="6"/>
  <c r="Z444" i="6"/>
  <c r="Y444" i="6"/>
  <c r="X444" i="6"/>
  <c r="W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I444" i="6"/>
  <c r="H444" i="6"/>
  <c r="G444" i="6"/>
  <c r="F444" i="6"/>
  <c r="E444" i="6"/>
  <c r="AD443" i="6"/>
  <c r="AC442" i="6"/>
  <c r="AC441" i="6"/>
  <c r="AB433" i="6"/>
  <c r="Y433" i="6"/>
  <c r="X433" i="6"/>
  <c r="U433" i="6"/>
  <c r="T433" i="6"/>
  <c r="Q433" i="6"/>
  <c r="P433" i="6"/>
  <c r="M433" i="6"/>
  <c r="L433" i="6"/>
  <c r="I433" i="6"/>
  <c r="H433" i="6"/>
  <c r="E433" i="6"/>
  <c r="Z432" i="6"/>
  <c r="Y432" i="6"/>
  <c r="V432" i="6"/>
  <c r="U432" i="6"/>
  <c r="R432" i="6"/>
  <c r="Q432" i="6"/>
  <c r="N432" i="6"/>
  <c r="M432" i="6"/>
  <c r="J432" i="6"/>
  <c r="I432" i="6"/>
  <c r="F432" i="6"/>
  <c r="E432" i="6"/>
  <c r="AB431" i="6"/>
  <c r="AA431" i="6"/>
  <c r="AA433" i="6" s="1"/>
  <c r="Z431" i="6"/>
  <c r="Z433" i="6" s="1"/>
  <c r="Y431" i="6"/>
  <c r="X431" i="6"/>
  <c r="W431" i="6"/>
  <c r="W433" i="6" s="1"/>
  <c r="V431" i="6"/>
  <c r="V433" i="6" s="1"/>
  <c r="U431" i="6"/>
  <c r="T431" i="6"/>
  <c r="S431" i="6"/>
  <c r="S433" i="6" s="1"/>
  <c r="R431" i="6"/>
  <c r="R433" i="6" s="1"/>
  <c r="Q431" i="6"/>
  <c r="P431" i="6"/>
  <c r="O431" i="6"/>
  <c r="O433" i="6" s="1"/>
  <c r="N431" i="6"/>
  <c r="N433" i="6" s="1"/>
  <c r="M431" i="6"/>
  <c r="L431" i="6"/>
  <c r="K431" i="6"/>
  <c r="K433" i="6" s="1"/>
  <c r="J431" i="6"/>
  <c r="J433" i="6" s="1"/>
  <c r="I431" i="6"/>
  <c r="H431" i="6"/>
  <c r="G431" i="6"/>
  <c r="G433" i="6" s="1"/>
  <c r="F431" i="6"/>
  <c r="F433" i="6" s="1"/>
  <c r="E431" i="6"/>
  <c r="AB430" i="6"/>
  <c r="AB432" i="6" s="1"/>
  <c r="AA430" i="6"/>
  <c r="AA432" i="6" s="1"/>
  <c r="Z430" i="6"/>
  <c r="Y430" i="6"/>
  <c r="X430" i="6"/>
  <c r="X432" i="6" s="1"/>
  <c r="W430" i="6"/>
  <c r="W432" i="6" s="1"/>
  <c r="V430" i="6"/>
  <c r="U430" i="6"/>
  <c r="T430" i="6"/>
  <c r="T432" i="6" s="1"/>
  <c r="S430" i="6"/>
  <c r="S432" i="6" s="1"/>
  <c r="R430" i="6"/>
  <c r="Q430" i="6"/>
  <c r="P430" i="6"/>
  <c r="P432" i="6" s="1"/>
  <c r="O430" i="6"/>
  <c r="O432" i="6" s="1"/>
  <c r="N430" i="6"/>
  <c r="M430" i="6"/>
  <c r="L430" i="6"/>
  <c r="L432" i="6" s="1"/>
  <c r="K430" i="6"/>
  <c r="K432" i="6" s="1"/>
  <c r="J430" i="6"/>
  <c r="I430" i="6"/>
  <c r="H430" i="6"/>
  <c r="H432" i="6" s="1"/>
  <c r="G430" i="6"/>
  <c r="G432" i="6" s="1"/>
  <c r="F430" i="6"/>
  <c r="E430" i="6"/>
  <c r="AD429" i="6"/>
  <c r="AC429" i="6"/>
  <c r="AD428" i="6"/>
  <c r="AC428" i="6"/>
  <c r="AC425" i="6"/>
  <c r="AC424" i="6"/>
  <c r="AC421" i="6"/>
  <c r="AC420" i="6"/>
  <c r="AC419" i="6"/>
  <c r="AB419" i="6"/>
  <c r="AA419" i="6"/>
  <c r="Z419" i="6"/>
  <c r="Y419" i="6"/>
  <c r="X419" i="6"/>
  <c r="W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I419" i="6"/>
  <c r="H419" i="6"/>
  <c r="G419" i="6"/>
  <c r="F419" i="6"/>
  <c r="E419" i="6"/>
  <c r="AB418" i="6"/>
  <c r="AA418" i="6"/>
  <c r="Z418" i="6"/>
  <c r="Y418" i="6"/>
  <c r="X418" i="6"/>
  <c r="W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I418" i="6"/>
  <c r="H418" i="6"/>
  <c r="G418" i="6"/>
  <c r="F418" i="6"/>
  <c r="E418" i="6"/>
  <c r="AC417" i="6"/>
  <c r="AC416" i="6"/>
  <c r="AB415" i="6"/>
  <c r="AA415" i="6"/>
  <c r="Z415" i="6"/>
  <c r="Y415" i="6"/>
  <c r="X415" i="6"/>
  <c r="W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I415" i="6"/>
  <c r="H415" i="6"/>
  <c r="G415" i="6"/>
  <c r="F415" i="6"/>
  <c r="E415" i="6"/>
  <c r="AB414" i="6"/>
  <c r="AA414" i="6"/>
  <c r="Z414" i="6"/>
  <c r="Y414" i="6"/>
  <c r="X414" i="6"/>
  <c r="W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I414" i="6"/>
  <c r="H414" i="6"/>
  <c r="G414" i="6"/>
  <c r="F414" i="6"/>
  <c r="E414" i="6"/>
  <c r="AC413" i="6"/>
  <c r="AC415" i="6" s="1"/>
  <c r="AC412" i="6"/>
  <c r="AB411" i="6"/>
  <c r="AA411" i="6"/>
  <c r="Z411" i="6"/>
  <c r="Y411" i="6"/>
  <c r="X411" i="6"/>
  <c r="W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I411" i="6"/>
  <c r="H411" i="6"/>
  <c r="G411" i="6"/>
  <c r="F411" i="6"/>
  <c r="E411" i="6"/>
  <c r="AC409" i="6"/>
  <c r="AC408" i="6"/>
  <c r="AC411" i="6" s="1"/>
  <c r="AC405" i="6"/>
  <c r="AC404" i="6"/>
  <c r="AC401" i="6"/>
  <c r="AC400" i="6"/>
  <c r="AC397" i="6"/>
  <c r="AC396" i="6"/>
  <c r="AB395" i="6"/>
  <c r="AA395" i="6"/>
  <c r="Z395" i="6"/>
  <c r="Y395" i="6"/>
  <c r="X395" i="6"/>
  <c r="W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I395" i="6"/>
  <c r="H395" i="6"/>
  <c r="G395" i="6"/>
  <c r="F395" i="6"/>
  <c r="E395" i="6"/>
  <c r="AB394" i="6"/>
  <c r="AA394" i="6"/>
  <c r="Z394" i="6"/>
  <c r="Y394" i="6"/>
  <c r="X394" i="6"/>
  <c r="W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I394" i="6"/>
  <c r="H394" i="6"/>
  <c r="G394" i="6"/>
  <c r="F394" i="6"/>
  <c r="E394" i="6"/>
  <c r="AC393" i="6"/>
  <c r="AC395" i="6" s="1"/>
  <c r="AC392" i="6"/>
  <c r="AC389" i="6"/>
  <c r="AC388" i="6"/>
  <c r="AC385" i="6"/>
  <c r="AC384" i="6"/>
  <c r="AB383" i="6"/>
  <c r="AA383" i="6"/>
  <c r="Z383" i="6"/>
  <c r="Y383" i="6"/>
  <c r="X383" i="6"/>
  <c r="W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I383" i="6"/>
  <c r="H383" i="6"/>
  <c r="G383" i="6"/>
  <c r="F383" i="6"/>
  <c r="E383" i="6"/>
  <c r="AB382" i="6"/>
  <c r="AA382" i="6"/>
  <c r="Z382" i="6"/>
  <c r="Y382" i="6"/>
  <c r="X382" i="6"/>
  <c r="W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I382" i="6"/>
  <c r="H382" i="6"/>
  <c r="G382" i="6"/>
  <c r="F382" i="6"/>
  <c r="E382" i="6"/>
  <c r="AC381" i="6"/>
  <c r="AC380" i="6"/>
  <c r="AC383" i="6" s="1"/>
  <c r="AC377" i="6"/>
  <c r="AC376" i="6"/>
  <c r="AC373" i="6"/>
  <c r="AC372" i="6"/>
  <c r="AC369" i="6"/>
  <c r="AC368" i="6"/>
  <c r="AC365" i="6"/>
  <c r="AC364" i="6"/>
  <c r="AC363" i="6"/>
  <c r="AB363" i="6"/>
  <c r="AA363" i="6"/>
  <c r="Z363" i="6"/>
  <c r="Y363" i="6"/>
  <c r="X363" i="6"/>
  <c r="W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I363" i="6"/>
  <c r="H363" i="6"/>
  <c r="G363" i="6"/>
  <c r="F363" i="6"/>
  <c r="E363" i="6"/>
  <c r="AB362" i="6"/>
  <c r="AA362" i="6"/>
  <c r="Z362" i="6"/>
  <c r="Y362" i="6"/>
  <c r="X362" i="6"/>
  <c r="W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I362" i="6"/>
  <c r="H362" i="6"/>
  <c r="G362" i="6"/>
  <c r="F362" i="6"/>
  <c r="E362" i="6"/>
  <c r="AC361" i="6"/>
  <c r="AC360" i="6"/>
  <c r="AC359" i="6"/>
  <c r="AB359" i="6"/>
  <c r="AA359" i="6"/>
  <c r="Z359" i="6"/>
  <c r="Y359" i="6"/>
  <c r="X359" i="6"/>
  <c r="W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I359" i="6"/>
  <c r="H359" i="6"/>
  <c r="G359" i="6"/>
  <c r="F359" i="6"/>
  <c r="E359" i="6"/>
  <c r="AB358" i="6"/>
  <c r="AA358" i="6"/>
  <c r="Z358" i="6"/>
  <c r="Y358" i="6"/>
  <c r="X358" i="6"/>
  <c r="W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I358" i="6"/>
  <c r="H358" i="6"/>
  <c r="G358" i="6"/>
  <c r="F358" i="6"/>
  <c r="E358" i="6"/>
  <c r="AC357" i="6"/>
  <c r="AC356" i="6"/>
  <c r="AB355" i="6"/>
  <c r="AA355" i="6"/>
  <c r="Z355" i="6"/>
  <c r="Y355" i="6"/>
  <c r="X355" i="6"/>
  <c r="W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I355" i="6"/>
  <c r="H355" i="6"/>
  <c r="G355" i="6"/>
  <c r="F355" i="6"/>
  <c r="E355" i="6"/>
  <c r="AB354" i="6"/>
  <c r="AA354" i="6"/>
  <c r="Z354" i="6"/>
  <c r="Y354" i="6"/>
  <c r="X354" i="6"/>
  <c r="W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I354" i="6"/>
  <c r="H354" i="6"/>
  <c r="G354" i="6"/>
  <c r="F354" i="6"/>
  <c r="E354" i="6"/>
  <c r="AC353" i="6"/>
  <c r="AC355" i="6" s="1"/>
  <c r="AC352" i="6"/>
  <c r="AC349" i="6"/>
  <c r="AC348" i="6"/>
  <c r="AC347" i="6"/>
  <c r="AB347" i="6"/>
  <c r="AA347" i="6"/>
  <c r="Z347" i="6"/>
  <c r="Y347" i="6"/>
  <c r="X347" i="6"/>
  <c r="W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I347" i="6"/>
  <c r="H347" i="6"/>
  <c r="G347" i="6"/>
  <c r="F347" i="6"/>
  <c r="E347" i="6"/>
  <c r="AB346" i="6"/>
  <c r="AA346" i="6"/>
  <c r="Z346" i="6"/>
  <c r="Y346" i="6"/>
  <c r="X346" i="6"/>
  <c r="W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I346" i="6"/>
  <c r="H346" i="6"/>
  <c r="G346" i="6"/>
  <c r="F346" i="6"/>
  <c r="E346" i="6"/>
  <c r="AC345" i="6"/>
  <c r="AC431" i="6" s="1"/>
  <c r="AC344" i="6"/>
  <c r="AC430" i="6" s="1"/>
  <c r="AB340" i="6"/>
  <c r="AA340" i="6"/>
  <c r="X340" i="6"/>
  <c r="W340" i="6"/>
  <c r="T340" i="6"/>
  <c r="S340" i="6"/>
  <c r="P340" i="6"/>
  <c r="O340" i="6"/>
  <c r="L340" i="6"/>
  <c r="K340" i="6"/>
  <c r="H340" i="6"/>
  <c r="G340" i="6"/>
  <c r="AB338" i="6"/>
  <c r="AA338" i="6"/>
  <c r="Z338" i="6"/>
  <c r="Z340" i="6" s="1"/>
  <c r="Y338" i="6"/>
  <c r="Y340" i="6" s="1"/>
  <c r="X338" i="6"/>
  <c r="W338" i="6"/>
  <c r="V338" i="6"/>
  <c r="V340" i="6" s="1"/>
  <c r="U338" i="6"/>
  <c r="U340" i="6" s="1"/>
  <c r="T338" i="6"/>
  <c r="S338" i="6"/>
  <c r="R338" i="6"/>
  <c r="R340" i="6" s="1"/>
  <c r="Q338" i="6"/>
  <c r="Q340" i="6" s="1"/>
  <c r="P338" i="6"/>
  <c r="O338" i="6"/>
  <c r="N338" i="6"/>
  <c r="N340" i="6" s="1"/>
  <c r="M338" i="6"/>
  <c r="M340" i="6" s="1"/>
  <c r="L338" i="6"/>
  <c r="K338" i="6"/>
  <c r="J338" i="6"/>
  <c r="J340" i="6" s="1"/>
  <c r="I338" i="6"/>
  <c r="I340" i="6" s="1"/>
  <c r="H338" i="6"/>
  <c r="G338" i="6"/>
  <c r="F338" i="6"/>
  <c r="F340" i="6" s="1"/>
  <c r="E338" i="6"/>
  <c r="E340" i="6" s="1"/>
  <c r="AC334" i="6"/>
  <c r="AB333" i="6"/>
  <c r="AB336" i="6" s="1"/>
  <c r="AA333" i="6"/>
  <c r="AA336" i="6" s="1"/>
  <c r="Z333" i="6"/>
  <c r="Y333" i="6"/>
  <c r="Y336" i="6" s="1"/>
  <c r="X333" i="6"/>
  <c r="X336" i="6" s="1"/>
  <c r="W333" i="6"/>
  <c r="W336" i="6" s="1"/>
  <c r="V333" i="6"/>
  <c r="U333" i="6"/>
  <c r="U336" i="6" s="1"/>
  <c r="T333" i="6"/>
  <c r="T336" i="6" s="1"/>
  <c r="S333" i="6"/>
  <c r="S336" i="6" s="1"/>
  <c r="R333" i="6"/>
  <c r="Q333" i="6"/>
  <c r="Q336" i="6" s="1"/>
  <c r="P333" i="6"/>
  <c r="P336" i="6" s="1"/>
  <c r="O333" i="6"/>
  <c r="O336" i="6" s="1"/>
  <c r="N333" i="6"/>
  <c r="M333" i="6"/>
  <c r="M336" i="6" s="1"/>
  <c r="L333" i="6"/>
  <c r="L336" i="6" s="1"/>
  <c r="K333" i="6"/>
  <c r="K336" i="6" s="1"/>
  <c r="J333" i="6"/>
  <c r="I333" i="6"/>
  <c r="I336" i="6" s="1"/>
  <c r="H333" i="6"/>
  <c r="H336" i="6" s="1"/>
  <c r="G333" i="6"/>
  <c r="G336" i="6" s="1"/>
  <c r="F333" i="6"/>
  <c r="E333" i="6"/>
  <c r="AC333" i="6" s="1"/>
  <c r="AC330" i="6"/>
  <c r="AB329" i="6"/>
  <c r="AB337" i="6" s="1"/>
  <c r="AB339" i="6" s="1"/>
  <c r="AA329" i="6"/>
  <c r="AA337" i="6" s="1"/>
  <c r="AA339" i="6" s="1"/>
  <c r="Z329" i="6"/>
  <c r="Z332" i="6" s="1"/>
  <c r="Y329" i="6"/>
  <c r="X329" i="6"/>
  <c r="X337" i="6" s="1"/>
  <c r="X339" i="6" s="1"/>
  <c r="W329" i="6"/>
  <c r="W337" i="6" s="1"/>
  <c r="W339" i="6" s="1"/>
  <c r="V329" i="6"/>
  <c r="V436" i="6" s="1"/>
  <c r="U329" i="6"/>
  <c r="T329" i="6"/>
  <c r="T337" i="6" s="1"/>
  <c r="T339" i="6" s="1"/>
  <c r="S329" i="6"/>
  <c r="S337" i="6" s="1"/>
  <c r="S339" i="6" s="1"/>
  <c r="R329" i="6"/>
  <c r="R332" i="6" s="1"/>
  <c r="Q329" i="6"/>
  <c r="P329" i="6"/>
  <c r="P337" i="6" s="1"/>
  <c r="P339" i="6" s="1"/>
  <c r="O329" i="6"/>
  <c r="O337" i="6" s="1"/>
  <c r="O339" i="6" s="1"/>
  <c r="N329" i="6"/>
  <c r="N436" i="6" s="1"/>
  <c r="M329" i="6"/>
  <c r="L329" i="6"/>
  <c r="L337" i="6" s="1"/>
  <c r="L339" i="6" s="1"/>
  <c r="K329" i="6"/>
  <c r="K337" i="6" s="1"/>
  <c r="K339" i="6" s="1"/>
  <c r="J329" i="6"/>
  <c r="J332" i="6" s="1"/>
  <c r="I329" i="6"/>
  <c r="H329" i="6"/>
  <c r="H436" i="6" s="1"/>
  <c r="G329" i="6"/>
  <c r="G337" i="6" s="1"/>
  <c r="G339" i="6" s="1"/>
  <c r="F329" i="6"/>
  <c r="F332" i="6" s="1"/>
  <c r="E329" i="6"/>
  <c r="AC328" i="6"/>
  <c r="AB328" i="6"/>
  <c r="AA328" i="6"/>
  <c r="Z328" i="6"/>
  <c r="Y328" i="6"/>
  <c r="X328" i="6"/>
  <c r="W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I328" i="6"/>
  <c r="H328" i="6"/>
  <c r="G328" i="6"/>
  <c r="F328" i="6"/>
  <c r="E328" i="6"/>
  <c r="AB327" i="6"/>
  <c r="AA327" i="6"/>
  <c r="Z327" i="6"/>
  <c r="Y327" i="6"/>
  <c r="X327" i="6"/>
  <c r="W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I327" i="6"/>
  <c r="H327" i="6"/>
  <c r="G327" i="6"/>
  <c r="F327" i="6"/>
  <c r="E327" i="6"/>
  <c r="AC326" i="6"/>
  <c r="AC325" i="6"/>
  <c r="AC324" i="6"/>
  <c r="AB324" i="6"/>
  <c r="AA324" i="6"/>
  <c r="Z324" i="6"/>
  <c r="Y324" i="6"/>
  <c r="X324" i="6"/>
  <c r="W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I324" i="6"/>
  <c r="H324" i="6"/>
  <c r="G324" i="6"/>
  <c r="F324" i="6"/>
  <c r="E324" i="6"/>
  <c r="AB323" i="6"/>
  <c r="AA323" i="6"/>
  <c r="Z323" i="6"/>
  <c r="Y323" i="6"/>
  <c r="X323" i="6"/>
  <c r="W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I323" i="6"/>
  <c r="H323" i="6"/>
  <c r="G323" i="6"/>
  <c r="F323" i="6"/>
  <c r="E323" i="6"/>
  <c r="AC322" i="6"/>
  <c r="AC321" i="6"/>
  <c r="AB317" i="6"/>
  <c r="X317" i="6"/>
  <c r="P317" i="6"/>
  <c r="L317" i="6"/>
  <c r="H317" i="6"/>
  <c r="AB316" i="6"/>
  <c r="AA316" i="6"/>
  <c r="Z316" i="6"/>
  <c r="Y316" i="6"/>
  <c r="X316" i="6"/>
  <c r="W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I316" i="6"/>
  <c r="H316" i="6"/>
  <c r="G316" i="6"/>
  <c r="F316" i="6"/>
  <c r="E316" i="6"/>
  <c r="AB315" i="6"/>
  <c r="AA315" i="6"/>
  <c r="AA317" i="6" s="1"/>
  <c r="Z315" i="6"/>
  <c r="Z317" i="6" s="1"/>
  <c r="Y315" i="6"/>
  <c r="Y317" i="6" s="1"/>
  <c r="X315" i="6"/>
  <c r="W315" i="6"/>
  <c r="W317" i="6" s="1"/>
  <c r="V315" i="6"/>
  <c r="V317" i="6" s="1"/>
  <c r="U315" i="6"/>
  <c r="U317" i="6" s="1"/>
  <c r="T315" i="6"/>
  <c r="T317" i="6" s="1"/>
  <c r="S315" i="6"/>
  <c r="S317" i="6" s="1"/>
  <c r="R315" i="6"/>
  <c r="R317" i="6" s="1"/>
  <c r="Q315" i="6"/>
  <c r="Q317" i="6" s="1"/>
  <c r="P315" i="6"/>
  <c r="O315" i="6"/>
  <c r="O317" i="6" s="1"/>
  <c r="N315" i="6"/>
  <c r="N317" i="6" s="1"/>
  <c r="M315" i="6"/>
  <c r="M317" i="6" s="1"/>
  <c r="L315" i="6"/>
  <c r="K315" i="6"/>
  <c r="K317" i="6" s="1"/>
  <c r="J315" i="6"/>
  <c r="J317" i="6" s="1"/>
  <c r="I315" i="6"/>
  <c r="I317" i="6" s="1"/>
  <c r="H315" i="6"/>
  <c r="G315" i="6"/>
  <c r="G317" i="6" s="1"/>
  <c r="F315" i="6"/>
  <c r="F317" i="6" s="1"/>
  <c r="E315" i="6"/>
  <c r="E317" i="6" s="1"/>
  <c r="AC314" i="6"/>
  <c r="AB314" i="6"/>
  <c r="AA314" i="6"/>
  <c r="Z314" i="6"/>
  <c r="Y314" i="6"/>
  <c r="X314" i="6"/>
  <c r="W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I314" i="6"/>
  <c r="H314" i="6"/>
  <c r="G314" i="6"/>
  <c r="F314" i="6"/>
  <c r="E314" i="6"/>
  <c r="AB313" i="6"/>
  <c r="AA313" i="6"/>
  <c r="Z313" i="6"/>
  <c r="Y313" i="6"/>
  <c r="X313" i="6"/>
  <c r="W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I313" i="6"/>
  <c r="H313" i="6"/>
  <c r="G313" i="6"/>
  <c r="F313" i="6"/>
  <c r="E313" i="6"/>
  <c r="AC312" i="6"/>
  <c r="AC311" i="6"/>
  <c r="AB310" i="6"/>
  <c r="AA310" i="6"/>
  <c r="Z310" i="6"/>
  <c r="Y310" i="6"/>
  <c r="X310" i="6"/>
  <c r="W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I310" i="6"/>
  <c r="H310" i="6"/>
  <c r="G310" i="6"/>
  <c r="F310" i="6"/>
  <c r="E310" i="6"/>
  <c r="AB309" i="6"/>
  <c r="AA309" i="6"/>
  <c r="Z309" i="6"/>
  <c r="Y309" i="6"/>
  <c r="X309" i="6"/>
  <c r="W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I309" i="6"/>
  <c r="H309" i="6"/>
  <c r="G309" i="6"/>
  <c r="F309" i="6"/>
  <c r="E309" i="6"/>
  <c r="AC308" i="6"/>
  <c r="AC307" i="6"/>
  <c r="AC432" i="6" s="1"/>
  <c r="AB306" i="6"/>
  <c r="AA306" i="6"/>
  <c r="Z306" i="6"/>
  <c r="Y306" i="6"/>
  <c r="X306" i="6"/>
  <c r="W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I306" i="6"/>
  <c r="H306" i="6"/>
  <c r="G306" i="6"/>
  <c r="F306" i="6"/>
  <c r="E306" i="6"/>
  <c r="AB305" i="6"/>
  <c r="AA305" i="6"/>
  <c r="Z305" i="6"/>
  <c r="Y305" i="6"/>
  <c r="X305" i="6"/>
  <c r="W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I305" i="6"/>
  <c r="H305" i="6"/>
  <c r="G305" i="6"/>
  <c r="F305" i="6"/>
  <c r="E305" i="6"/>
  <c r="AC304" i="6"/>
  <c r="AC303" i="6"/>
  <c r="AB302" i="6"/>
  <c r="AA302" i="6"/>
  <c r="Z302" i="6"/>
  <c r="Y302" i="6"/>
  <c r="X302" i="6"/>
  <c r="W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I302" i="6"/>
  <c r="H302" i="6"/>
  <c r="G302" i="6"/>
  <c r="F302" i="6"/>
  <c r="E302" i="6"/>
  <c r="AB301" i="6"/>
  <c r="AA301" i="6"/>
  <c r="Z301" i="6"/>
  <c r="Y301" i="6"/>
  <c r="X301" i="6"/>
  <c r="W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I301" i="6"/>
  <c r="H301" i="6"/>
  <c r="G301" i="6"/>
  <c r="F301" i="6"/>
  <c r="E301" i="6"/>
  <c r="AC300" i="6"/>
  <c r="AC302" i="6" s="1"/>
  <c r="AC299" i="6"/>
  <c r="AC297" i="6"/>
  <c r="AB297" i="6"/>
  <c r="AA297" i="6"/>
  <c r="Z297" i="6"/>
  <c r="Y297" i="6"/>
  <c r="X297" i="6"/>
  <c r="W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I297" i="6"/>
  <c r="H297" i="6"/>
  <c r="G297" i="6"/>
  <c r="F297" i="6"/>
  <c r="E297" i="6"/>
  <c r="AD296" i="6"/>
  <c r="AC295" i="6"/>
  <c r="AC294" i="6"/>
  <c r="AC292" i="6"/>
  <c r="AB292" i="6"/>
  <c r="AA292" i="6"/>
  <c r="Z292" i="6"/>
  <c r="Y292" i="6"/>
  <c r="X292" i="6"/>
  <c r="W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I292" i="6"/>
  <c r="H292" i="6"/>
  <c r="G292" i="6"/>
  <c r="F292" i="6"/>
  <c r="E292" i="6"/>
  <c r="AD291" i="6"/>
  <c r="AC290" i="6"/>
  <c r="AC289" i="6"/>
  <c r="Y284" i="6"/>
  <c r="AB281" i="6"/>
  <c r="Y281" i="6"/>
  <c r="X281" i="6"/>
  <c r="U281" i="6"/>
  <c r="T281" i="6"/>
  <c r="Q281" i="6"/>
  <c r="P281" i="6"/>
  <c r="M281" i="6"/>
  <c r="L281" i="6"/>
  <c r="I281" i="6"/>
  <c r="H281" i="6"/>
  <c r="E281" i="6"/>
  <c r="Z280" i="6"/>
  <c r="Y280" i="6"/>
  <c r="V280" i="6"/>
  <c r="U280" i="6"/>
  <c r="R280" i="6"/>
  <c r="Q280" i="6"/>
  <c r="N280" i="6"/>
  <c r="J280" i="6"/>
  <c r="F280" i="6"/>
  <c r="AB279" i="6"/>
  <c r="AA279" i="6"/>
  <c r="AA281" i="6" s="1"/>
  <c r="Z279" i="6"/>
  <c r="Z281" i="6" s="1"/>
  <c r="Y279" i="6"/>
  <c r="X279" i="6"/>
  <c r="W279" i="6"/>
  <c r="W281" i="6" s="1"/>
  <c r="V279" i="6"/>
  <c r="V281" i="6" s="1"/>
  <c r="U279" i="6"/>
  <c r="T279" i="6"/>
  <c r="S279" i="6"/>
  <c r="S281" i="6" s="1"/>
  <c r="R279" i="6"/>
  <c r="R281" i="6" s="1"/>
  <c r="Q279" i="6"/>
  <c r="P279" i="6"/>
  <c r="O279" i="6"/>
  <c r="O281" i="6" s="1"/>
  <c r="N279" i="6"/>
  <c r="N281" i="6" s="1"/>
  <c r="M279" i="6"/>
  <c r="L279" i="6"/>
  <c r="K279" i="6"/>
  <c r="K281" i="6" s="1"/>
  <c r="J279" i="6"/>
  <c r="J281" i="6" s="1"/>
  <c r="I279" i="6"/>
  <c r="H279" i="6"/>
  <c r="G279" i="6"/>
  <c r="G281" i="6" s="1"/>
  <c r="F279" i="6"/>
  <c r="F281" i="6" s="1"/>
  <c r="E279" i="6"/>
  <c r="AB278" i="6"/>
  <c r="AB280" i="6" s="1"/>
  <c r="AA278" i="6"/>
  <c r="AA280" i="6" s="1"/>
  <c r="Z278" i="6"/>
  <c r="Y278" i="6"/>
  <c r="X278" i="6"/>
  <c r="X280" i="6" s="1"/>
  <c r="W278" i="6"/>
  <c r="W280" i="6" s="1"/>
  <c r="V278" i="6"/>
  <c r="U278" i="6"/>
  <c r="T278" i="6"/>
  <c r="T280" i="6" s="1"/>
  <c r="S278" i="6"/>
  <c r="S280" i="6" s="1"/>
  <c r="R278" i="6"/>
  <c r="Q278" i="6"/>
  <c r="P278" i="6"/>
  <c r="P280" i="6" s="1"/>
  <c r="O278" i="6"/>
  <c r="O280" i="6" s="1"/>
  <c r="N278" i="6"/>
  <c r="M278" i="6"/>
  <c r="M280" i="6" s="1"/>
  <c r="L278" i="6"/>
  <c r="L280" i="6" s="1"/>
  <c r="K278" i="6"/>
  <c r="K280" i="6" s="1"/>
  <c r="J278" i="6"/>
  <c r="I278" i="6"/>
  <c r="I280" i="6" s="1"/>
  <c r="H278" i="6"/>
  <c r="H280" i="6" s="1"/>
  <c r="G278" i="6"/>
  <c r="G280" i="6" s="1"/>
  <c r="F278" i="6"/>
  <c r="E278" i="6"/>
  <c r="E280" i="6" s="1"/>
  <c r="AC277" i="6"/>
  <c r="AB275" i="6"/>
  <c r="AA275" i="6"/>
  <c r="Z275" i="6"/>
  <c r="Y275" i="6"/>
  <c r="X275" i="6"/>
  <c r="W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I275" i="6"/>
  <c r="H275" i="6"/>
  <c r="G275" i="6"/>
  <c r="F275" i="6"/>
  <c r="E275" i="6"/>
  <c r="AB274" i="6"/>
  <c r="AA274" i="6"/>
  <c r="Z274" i="6"/>
  <c r="Y274" i="6"/>
  <c r="X274" i="6"/>
  <c r="W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I274" i="6"/>
  <c r="H274" i="6"/>
  <c r="G274" i="6"/>
  <c r="F274" i="6"/>
  <c r="E274" i="6"/>
  <c r="AC273" i="6"/>
  <c r="AC275" i="6" s="1"/>
  <c r="AC272" i="6"/>
  <c r="AC271" i="6"/>
  <c r="AB271" i="6"/>
  <c r="AA271" i="6"/>
  <c r="Z271" i="6"/>
  <c r="Y271" i="6"/>
  <c r="X271" i="6"/>
  <c r="W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I271" i="6"/>
  <c r="E271" i="6"/>
  <c r="AB270" i="6"/>
  <c r="AA270" i="6"/>
  <c r="Z270" i="6"/>
  <c r="Y270" i="6"/>
  <c r="X270" i="6"/>
  <c r="W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I270" i="6"/>
  <c r="H270" i="6"/>
  <c r="G270" i="6"/>
  <c r="F270" i="6"/>
  <c r="E270" i="6"/>
  <c r="AC269" i="6"/>
  <c r="AC268" i="6"/>
  <c r="AC265" i="6"/>
  <c r="AC264" i="6"/>
  <c r="AB263" i="6"/>
  <c r="AA263" i="6"/>
  <c r="Z263" i="6"/>
  <c r="Y263" i="6"/>
  <c r="X263" i="6"/>
  <c r="W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I263" i="6"/>
  <c r="H263" i="6"/>
  <c r="G263" i="6"/>
  <c r="F263" i="6"/>
  <c r="E263" i="6"/>
  <c r="AB262" i="6"/>
  <c r="AA262" i="6"/>
  <c r="Z262" i="6"/>
  <c r="Y262" i="6"/>
  <c r="X262" i="6"/>
  <c r="W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I262" i="6"/>
  <c r="H262" i="6"/>
  <c r="G262" i="6"/>
  <c r="F262" i="6"/>
  <c r="E262" i="6"/>
  <c r="AC261" i="6"/>
  <c r="AC263" i="6" s="1"/>
  <c r="AC260" i="6"/>
  <c r="AC257" i="6"/>
  <c r="AC256" i="6"/>
  <c r="AC253" i="6"/>
  <c r="AC252" i="6"/>
  <c r="AC251" i="6"/>
  <c r="AB251" i="6"/>
  <c r="AA251" i="6"/>
  <c r="Z251" i="6"/>
  <c r="Y251" i="6"/>
  <c r="X251" i="6"/>
  <c r="W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I251" i="6"/>
  <c r="H251" i="6"/>
  <c r="G251" i="6"/>
  <c r="F251" i="6"/>
  <c r="E251" i="6"/>
  <c r="AB250" i="6"/>
  <c r="AA250" i="6"/>
  <c r="Z250" i="6"/>
  <c r="Y250" i="6"/>
  <c r="X250" i="6"/>
  <c r="W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I250" i="6"/>
  <c r="H250" i="6"/>
  <c r="G250" i="6"/>
  <c r="F250" i="6"/>
  <c r="E250" i="6"/>
  <c r="AC249" i="6"/>
  <c r="AC248" i="6"/>
  <c r="AB247" i="6"/>
  <c r="AA247" i="6"/>
  <c r="Z247" i="6"/>
  <c r="Y247" i="6"/>
  <c r="X247" i="6"/>
  <c r="W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I247" i="6"/>
  <c r="H247" i="6"/>
  <c r="G247" i="6"/>
  <c r="F247" i="6"/>
  <c r="E247" i="6"/>
  <c r="AB246" i="6"/>
  <c r="AA246" i="6"/>
  <c r="Z246" i="6"/>
  <c r="Y246" i="6"/>
  <c r="X246" i="6"/>
  <c r="W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I246" i="6"/>
  <c r="H246" i="6"/>
  <c r="G246" i="6"/>
  <c r="F246" i="6"/>
  <c r="E246" i="6"/>
  <c r="AC245" i="6"/>
  <c r="AC247" i="6" s="1"/>
  <c r="AC244" i="6"/>
  <c r="AB243" i="6"/>
  <c r="AA243" i="6"/>
  <c r="Z243" i="6"/>
  <c r="Y243" i="6"/>
  <c r="X243" i="6"/>
  <c r="W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I243" i="6"/>
  <c r="H243" i="6"/>
  <c r="G243" i="6"/>
  <c r="F243" i="6"/>
  <c r="E243" i="6"/>
  <c r="AB242" i="6"/>
  <c r="AA242" i="6"/>
  <c r="Z242" i="6"/>
  <c r="Y242" i="6"/>
  <c r="X242" i="6"/>
  <c r="W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I242" i="6"/>
  <c r="H242" i="6"/>
  <c r="G242" i="6"/>
  <c r="F242" i="6"/>
  <c r="E242" i="6"/>
  <c r="AC241" i="6"/>
  <c r="AC240" i="6"/>
  <c r="AC243" i="6" s="1"/>
  <c r="AB239" i="6"/>
  <c r="AA239" i="6"/>
  <c r="Z239" i="6"/>
  <c r="Y239" i="6"/>
  <c r="X239" i="6"/>
  <c r="W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I239" i="6"/>
  <c r="H239" i="6"/>
  <c r="G239" i="6"/>
  <c r="F239" i="6"/>
  <c r="E239" i="6"/>
  <c r="AB238" i="6"/>
  <c r="AA238" i="6"/>
  <c r="Z238" i="6"/>
  <c r="Y238" i="6"/>
  <c r="X238" i="6"/>
  <c r="W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I238" i="6"/>
  <c r="H238" i="6"/>
  <c r="G238" i="6"/>
  <c r="F238" i="6"/>
  <c r="E238" i="6"/>
  <c r="AC237" i="6"/>
  <c r="AC239" i="6" s="1"/>
  <c r="AC236" i="6"/>
  <c r="AC235" i="6"/>
  <c r="AB235" i="6"/>
  <c r="AA235" i="6"/>
  <c r="Z235" i="6"/>
  <c r="Y235" i="6"/>
  <c r="X235" i="6"/>
  <c r="W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I235" i="6"/>
  <c r="H235" i="6"/>
  <c r="G235" i="6"/>
  <c r="F235" i="6"/>
  <c r="E235" i="6"/>
  <c r="AC233" i="6"/>
  <c r="AC232" i="6"/>
  <c r="AB231" i="6"/>
  <c r="AA231" i="6"/>
  <c r="Z231" i="6"/>
  <c r="Y231" i="6"/>
  <c r="X231" i="6"/>
  <c r="W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I231" i="6"/>
  <c r="H231" i="6"/>
  <c r="G231" i="6"/>
  <c r="F231" i="6"/>
  <c r="E231" i="6"/>
  <c r="AB230" i="6"/>
  <c r="AA230" i="6"/>
  <c r="Z230" i="6"/>
  <c r="Y230" i="6"/>
  <c r="X230" i="6"/>
  <c r="W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I230" i="6"/>
  <c r="H230" i="6"/>
  <c r="G230" i="6"/>
  <c r="F230" i="6"/>
  <c r="E230" i="6"/>
  <c r="AC229" i="6"/>
  <c r="AC231" i="6" s="1"/>
  <c r="AC228" i="6"/>
  <c r="AB227" i="6"/>
  <c r="AA227" i="6"/>
  <c r="Z227" i="6"/>
  <c r="Y227" i="6"/>
  <c r="X227" i="6"/>
  <c r="W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I227" i="6"/>
  <c r="H227" i="6"/>
  <c r="G227" i="6"/>
  <c r="F227" i="6"/>
  <c r="E227" i="6"/>
  <c r="AB226" i="6"/>
  <c r="AA226" i="6"/>
  <c r="Z226" i="6"/>
  <c r="Y226" i="6"/>
  <c r="X226" i="6"/>
  <c r="W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I226" i="6"/>
  <c r="H226" i="6"/>
  <c r="G226" i="6"/>
  <c r="F226" i="6"/>
  <c r="E226" i="6"/>
  <c r="AC225" i="6"/>
  <c r="AC224" i="6"/>
  <c r="AC227" i="6" s="1"/>
  <c r="AB223" i="6"/>
  <c r="AA223" i="6"/>
  <c r="Z223" i="6"/>
  <c r="Y223" i="6"/>
  <c r="X223" i="6"/>
  <c r="W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I223" i="6"/>
  <c r="H223" i="6"/>
  <c r="G223" i="6"/>
  <c r="F223" i="6"/>
  <c r="E223" i="6"/>
  <c r="AB222" i="6"/>
  <c r="AA222" i="6"/>
  <c r="Z222" i="6"/>
  <c r="Y222" i="6"/>
  <c r="X222" i="6"/>
  <c r="W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I222" i="6"/>
  <c r="H222" i="6"/>
  <c r="G222" i="6"/>
  <c r="F222" i="6"/>
  <c r="E222" i="6"/>
  <c r="AC221" i="6"/>
  <c r="AC223" i="6" s="1"/>
  <c r="AC220" i="6"/>
  <c r="AC219" i="6"/>
  <c r="AB219" i="6"/>
  <c r="AA219" i="6"/>
  <c r="Z219" i="6"/>
  <c r="Y219" i="6"/>
  <c r="X219" i="6"/>
  <c r="W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I219" i="6"/>
  <c r="H219" i="6"/>
  <c r="G219" i="6"/>
  <c r="F219" i="6"/>
  <c r="E219" i="6"/>
  <c r="AC217" i="6"/>
  <c r="AC216" i="6"/>
  <c r="AC213" i="6"/>
  <c r="AC279" i="6" s="1"/>
  <c r="AC281" i="6" s="1"/>
  <c r="AC212" i="6"/>
  <c r="Z208" i="6"/>
  <c r="V208" i="6"/>
  <c r="R208" i="6"/>
  <c r="N208" i="6"/>
  <c r="J208" i="6"/>
  <c r="F208" i="6"/>
  <c r="AA207" i="6"/>
  <c r="W207" i="6"/>
  <c r="S207" i="6"/>
  <c r="O207" i="6"/>
  <c r="K207" i="6"/>
  <c r="G207" i="6"/>
  <c r="AB206" i="6"/>
  <c r="AB208" i="6" s="1"/>
  <c r="Z206" i="6"/>
  <c r="X206" i="6"/>
  <c r="X208" i="6" s="1"/>
  <c r="V206" i="6"/>
  <c r="T206" i="6"/>
  <c r="T208" i="6" s="1"/>
  <c r="R206" i="6"/>
  <c r="P206" i="6"/>
  <c r="P208" i="6" s="1"/>
  <c r="N206" i="6"/>
  <c r="L206" i="6"/>
  <c r="L208" i="6" s="1"/>
  <c r="J206" i="6"/>
  <c r="H206" i="6"/>
  <c r="H208" i="6" s="1"/>
  <c r="F206" i="6"/>
  <c r="AA205" i="6"/>
  <c r="Y205" i="6"/>
  <c r="Y207" i="6" s="1"/>
  <c r="W205" i="6"/>
  <c r="U205" i="6"/>
  <c r="U207" i="6" s="1"/>
  <c r="S205" i="6"/>
  <c r="Q205" i="6"/>
  <c r="Q207" i="6" s="1"/>
  <c r="O205" i="6"/>
  <c r="M205" i="6"/>
  <c r="M207" i="6" s="1"/>
  <c r="K205" i="6"/>
  <c r="I205" i="6"/>
  <c r="I207" i="6" s="1"/>
  <c r="G205" i="6"/>
  <c r="E205" i="6"/>
  <c r="E207" i="6" s="1"/>
  <c r="Z204" i="6"/>
  <c r="V204" i="6"/>
  <c r="R204" i="6"/>
  <c r="N204" i="6"/>
  <c r="J204" i="6"/>
  <c r="F204" i="6"/>
  <c r="AB202" i="6"/>
  <c r="AA202" i="6"/>
  <c r="Z202" i="6"/>
  <c r="Y202" i="6"/>
  <c r="Y204" i="6" s="1"/>
  <c r="X202" i="6"/>
  <c r="W202" i="6"/>
  <c r="V202" i="6"/>
  <c r="U202" i="6"/>
  <c r="U204" i="6" s="1"/>
  <c r="T202" i="6"/>
  <c r="S202" i="6"/>
  <c r="R202" i="6"/>
  <c r="Q202" i="6"/>
  <c r="Q204" i="6" s="1"/>
  <c r="P202" i="6"/>
  <c r="O202" i="6"/>
  <c r="N202" i="6"/>
  <c r="M202" i="6"/>
  <c r="M204" i="6" s="1"/>
  <c r="L202" i="6"/>
  <c r="K202" i="6"/>
  <c r="J202" i="6"/>
  <c r="I202" i="6"/>
  <c r="I204" i="6" s="1"/>
  <c r="H202" i="6"/>
  <c r="G202" i="6"/>
  <c r="F202" i="6"/>
  <c r="E202" i="6"/>
  <c r="E204" i="6" s="1"/>
  <c r="AB201" i="6"/>
  <c r="AA201" i="6"/>
  <c r="Z201" i="6"/>
  <c r="Z205" i="6" s="1"/>
  <c r="Z207" i="6" s="1"/>
  <c r="Y201" i="6"/>
  <c r="X201" i="6"/>
  <c r="W201" i="6"/>
  <c r="V201" i="6"/>
  <c r="V284" i="6" s="1"/>
  <c r="U201" i="6"/>
  <c r="T201" i="6"/>
  <c r="S201" i="6"/>
  <c r="R201" i="6"/>
  <c r="R205" i="6" s="1"/>
  <c r="R207" i="6" s="1"/>
  <c r="Q201" i="6"/>
  <c r="P201" i="6"/>
  <c r="O201" i="6"/>
  <c r="N201" i="6"/>
  <c r="N284" i="6" s="1"/>
  <c r="M201" i="6"/>
  <c r="L201" i="6"/>
  <c r="K201" i="6"/>
  <c r="J201" i="6"/>
  <c r="J205" i="6" s="1"/>
  <c r="J207" i="6" s="1"/>
  <c r="I201" i="6"/>
  <c r="H201" i="6"/>
  <c r="G201" i="6"/>
  <c r="F201" i="6"/>
  <c r="F205" i="6" s="1"/>
  <c r="F207" i="6" s="1"/>
  <c r="E201" i="6"/>
  <c r="AC201" i="6" s="1"/>
  <c r="AC205" i="6" s="1"/>
  <c r="Y197" i="6"/>
  <c r="Q197" i="6"/>
  <c r="I197" i="6"/>
  <c r="AB196" i="6"/>
  <c r="AA196" i="6"/>
  <c r="Z196" i="6"/>
  <c r="Y196" i="6"/>
  <c r="X196" i="6"/>
  <c r="W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I196" i="6"/>
  <c r="H196" i="6"/>
  <c r="G196" i="6"/>
  <c r="F196" i="6"/>
  <c r="E196" i="6"/>
  <c r="AB195" i="6"/>
  <c r="AB197" i="6" s="1"/>
  <c r="AA195" i="6"/>
  <c r="AA197" i="6" s="1"/>
  <c r="Z195" i="6"/>
  <c r="Z197" i="6" s="1"/>
  <c r="Y195" i="6"/>
  <c r="X195" i="6"/>
  <c r="X197" i="6" s="1"/>
  <c r="W195" i="6"/>
  <c r="W197" i="6" s="1"/>
  <c r="V195" i="6"/>
  <c r="V197" i="6" s="1"/>
  <c r="U195" i="6"/>
  <c r="U197" i="6" s="1"/>
  <c r="T195" i="6"/>
  <c r="T197" i="6" s="1"/>
  <c r="S195" i="6"/>
  <c r="S197" i="6" s="1"/>
  <c r="R195" i="6"/>
  <c r="R197" i="6" s="1"/>
  <c r="Q195" i="6"/>
  <c r="P195" i="6"/>
  <c r="P197" i="6" s="1"/>
  <c r="O195" i="6"/>
  <c r="O197" i="6" s="1"/>
  <c r="N195" i="6"/>
  <c r="N197" i="6" s="1"/>
  <c r="M195" i="6"/>
  <c r="M197" i="6" s="1"/>
  <c r="L195" i="6"/>
  <c r="L197" i="6" s="1"/>
  <c r="K195" i="6"/>
  <c r="K197" i="6" s="1"/>
  <c r="J195" i="6"/>
  <c r="J197" i="6" s="1"/>
  <c r="I195" i="6"/>
  <c r="H195" i="6"/>
  <c r="H197" i="6" s="1"/>
  <c r="G195" i="6"/>
  <c r="G197" i="6" s="1"/>
  <c r="F195" i="6"/>
  <c r="F197" i="6" s="1"/>
  <c r="E195" i="6"/>
  <c r="E197" i="6" s="1"/>
  <c r="AD197" i="6" s="1"/>
  <c r="AB194" i="6"/>
  <c r="AA194" i="6"/>
  <c r="Z194" i="6"/>
  <c r="Y194" i="6"/>
  <c r="X194" i="6"/>
  <c r="W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I194" i="6"/>
  <c r="H194" i="6"/>
  <c r="G194" i="6"/>
  <c r="F194" i="6"/>
  <c r="E194" i="6"/>
  <c r="AB193" i="6"/>
  <c r="AA193" i="6"/>
  <c r="Z193" i="6"/>
  <c r="Y193" i="6"/>
  <c r="X193" i="6"/>
  <c r="W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I193" i="6"/>
  <c r="H193" i="6"/>
  <c r="G193" i="6"/>
  <c r="F193" i="6"/>
  <c r="E193" i="6"/>
  <c r="AC192" i="6"/>
  <c r="AC194" i="6" s="1"/>
  <c r="AC191" i="6"/>
  <c r="AC190" i="6"/>
  <c r="AB190" i="6"/>
  <c r="AA190" i="6"/>
  <c r="Z190" i="6"/>
  <c r="Y190" i="6"/>
  <c r="X190" i="6"/>
  <c r="W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AB189" i="6"/>
  <c r="AA189" i="6"/>
  <c r="Z189" i="6"/>
  <c r="Y189" i="6"/>
  <c r="X189" i="6"/>
  <c r="W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E189" i="6"/>
  <c r="AC188" i="6"/>
  <c r="AC187" i="6"/>
  <c r="AB186" i="6"/>
  <c r="AA186" i="6"/>
  <c r="Z186" i="6"/>
  <c r="Y186" i="6"/>
  <c r="X186" i="6"/>
  <c r="W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AB185" i="6"/>
  <c r="AA185" i="6"/>
  <c r="Z185" i="6"/>
  <c r="Y185" i="6"/>
  <c r="X185" i="6"/>
  <c r="W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E185" i="6"/>
  <c r="AC184" i="6"/>
  <c r="AC186" i="6" s="1"/>
  <c r="AC183" i="6"/>
  <c r="AB182" i="6"/>
  <c r="AA182" i="6"/>
  <c r="Z182" i="6"/>
  <c r="Y182" i="6"/>
  <c r="X182" i="6"/>
  <c r="W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E182" i="6"/>
  <c r="AB181" i="6"/>
  <c r="AA181" i="6"/>
  <c r="Z181" i="6"/>
  <c r="Y181" i="6"/>
  <c r="X181" i="6"/>
  <c r="W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I181" i="6"/>
  <c r="H181" i="6"/>
  <c r="G181" i="6"/>
  <c r="F181" i="6"/>
  <c r="AC180" i="6"/>
  <c r="AC179" i="6"/>
  <c r="AB177" i="6"/>
  <c r="AA177" i="6"/>
  <c r="Z177" i="6"/>
  <c r="Y177" i="6"/>
  <c r="X177" i="6"/>
  <c r="W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I177" i="6"/>
  <c r="H177" i="6"/>
  <c r="G177" i="6"/>
  <c r="F177" i="6"/>
  <c r="E177" i="6"/>
  <c r="AD176" i="6"/>
  <c r="AC175" i="6"/>
  <c r="AC177" i="6" s="1"/>
  <c r="AC174" i="6"/>
  <c r="AB172" i="6"/>
  <c r="AA172" i="6"/>
  <c r="Z172" i="6"/>
  <c r="Y172" i="6"/>
  <c r="X172" i="6"/>
  <c r="W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E172" i="6"/>
  <c r="AD171" i="6"/>
  <c r="AC170" i="6"/>
  <c r="AC169" i="6"/>
  <c r="Y164" i="6"/>
  <c r="V164" i="6"/>
  <c r="N164" i="6"/>
  <c r="H164" i="6"/>
  <c r="Z163" i="6"/>
  <c r="R163" i="6"/>
  <c r="J163" i="6"/>
  <c r="AA162" i="6"/>
  <c r="S162" i="6"/>
  <c r="K162" i="6"/>
  <c r="AB161" i="6"/>
  <c r="X161" i="6"/>
  <c r="T161" i="6"/>
  <c r="P161" i="6"/>
  <c r="L161" i="6"/>
  <c r="H161" i="6"/>
  <c r="F161" i="6"/>
  <c r="Z160" i="6"/>
  <c r="V160" i="6"/>
  <c r="R160" i="6"/>
  <c r="N160" i="6"/>
  <c r="J160" i="6"/>
  <c r="F160" i="6"/>
  <c r="AB159" i="6"/>
  <c r="AA159" i="6"/>
  <c r="AA161" i="6" s="1"/>
  <c r="Z159" i="6"/>
  <c r="Z161" i="6" s="1"/>
  <c r="Y159" i="6"/>
  <c r="Y161" i="6" s="1"/>
  <c r="X159" i="6"/>
  <c r="W159" i="6"/>
  <c r="W161" i="6" s="1"/>
  <c r="V159" i="6"/>
  <c r="V161" i="6" s="1"/>
  <c r="U159" i="6"/>
  <c r="U161" i="6" s="1"/>
  <c r="T159" i="6"/>
  <c r="S159" i="6"/>
  <c r="S161" i="6" s="1"/>
  <c r="R159" i="6"/>
  <c r="R161" i="6" s="1"/>
  <c r="Q159" i="6"/>
  <c r="Q161" i="6" s="1"/>
  <c r="P159" i="6"/>
  <c r="O159" i="6"/>
  <c r="O161" i="6" s="1"/>
  <c r="N159" i="6"/>
  <c r="N161" i="6" s="1"/>
  <c r="M159" i="6"/>
  <c r="M161" i="6" s="1"/>
  <c r="L159" i="6"/>
  <c r="K159" i="6"/>
  <c r="K161" i="6" s="1"/>
  <c r="J159" i="6"/>
  <c r="J161" i="6" s="1"/>
  <c r="I159" i="6"/>
  <c r="I161" i="6" s="1"/>
  <c r="H159" i="6"/>
  <c r="G159" i="6"/>
  <c r="G161" i="6" s="1"/>
  <c r="F159" i="6"/>
  <c r="E159" i="6"/>
  <c r="E161" i="6" s="1"/>
  <c r="AB158" i="6"/>
  <c r="AB160" i="6" s="1"/>
  <c r="AA158" i="6"/>
  <c r="AA160" i="6" s="1"/>
  <c r="Z158" i="6"/>
  <c r="Y158" i="6"/>
  <c r="Y160" i="6" s="1"/>
  <c r="X158" i="6"/>
  <c r="X160" i="6" s="1"/>
  <c r="W158" i="6"/>
  <c r="W160" i="6" s="1"/>
  <c r="V158" i="6"/>
  <c r="U158" i="6"/>
  <c r="U160" i="6" s="1"/>
  <c r="T158" i="6"/>
  <c r="T160" i="6" s="1"/>
  <c r="S158" i="6"/>
  <c r="S160" i="6" s="1"/>
  <c r="R158" i="6"/>
  <c r="Q158" i="6"/>
  <c r="Q160" i="6" s="1"/>
  <c r="P158" i="6"/>
  <c r="P160" i="6" s="1"/>
  <c r="O158" i="6"/>
  <c r="O160" i="6" s="1"/>
  <c r="N158" i="6"/>
  <c r="M158" i="6"/>
  <c r="M160" i="6" s="1"/>
  <c r="L158" i="6"/>
  <c r="L160" i="6" s="1"/>
  <c r="K158" i="6"/>
  <c r="K160" i="6" s="1"/>
  <c r="J158" i="6"/>
  <c r="I158" i="6"/>
  <c r="I160" i="6" s="1"/>
  <c r="H158" i="6"/>
  <c r="H160" i="6" s="1"/>
  <c r="G158" i="6"/>
  <c r="G160" i="6" s="1"/>
  <c r="F158" i="6"/>
  <c r="E158" i="6"/>
  <c r="E160" i="6" s="1"/>
  <c r="AD157" i="6"/>
  <c r="AC157" i="6"/>
  <c r="AD156" i="6"/>
  <c r="AC156" i="6"/>
  <c r="AC155" i="6"/>
  <c r="AB155" i="6"/>
  <c r="AA155" i="6"/>
  <c r="Z155" i="6"/>
  <c r="Y155" i="6"/>
  <c r="X155" i="6"/>
  <c r="W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AB154" i="6"/>
  <c r="AA154" i="6"/>
  <c r="Z154" i="6"/>
  <c r="Y154" i="6"/>
  <c r="X154" i="6"/>
  <c r="W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AD154" i="6" s="1"/>
  <c r="AC153" i="6"/>
  <c r="AC152" i="6"/>
  <c r="AC151" i="6"/>
  <c r="AB151" i="6"/>
  <c r="AA151" i="6"/>
  <c r="Z151" i="6"/>
  <c r="Y151" i="6"/>
  <c r="X151" i="6"/>
  <c r="W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AB150" i="6"/>
  <c r="AA150" i="6"/>
  <c r="Z150" i="6"/>
  <c r="Y150" i="6"/>
  <c r="X150" i="6"/>
  <c r="W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I150" i="6"/>
  <c r="H150" i="6"/>
  <c r="G150" i="6"/>
  <c r="F150" i="6"/>
  <c r="E150" i="6"/>
  <c r="AD150" i="6" s="1"/>
  <c r="AC149" i="6"/>
  <c r="AC148" i="6"/>
  <c r="AC147" i="6"/>
  <c r="AB147" i="6"/>
  <c r="AA147" i="6"/>
  <c r="Z147" i="6"/>
  <c r="Y147" i="6"/>
  <c r="X147" i="6"/>
  <c r="W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AB146" i="6"/>
  <c r="AA146" i="6"/>
  <c r="Z146" i="6"/>
  <c r="Y146" i="6"/>
  <c r="X146" i="6"/>
  <c r="W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I146" i="6"/>
  <c r="H146" i="6"/>
  <c r="G146" i="6"/>
  <c r="F146" i="6"/>
  <c r="E146" i="6"/>
  <c r="AC145" i="6"/>
  <c r="AC144" i="6"/>
  <c r="AB143" i="6"/>
  <c r="AA143" i="6"/>
  <c r="Z143" i="6"/>
  <c r="Y143" i="6"/>
  <c r="X143" i="6"/>
  <c r="W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AB142" i="6"/>
  <c r="AA142" i="6"/>
  <c r="Z142" i="6"/>
  <c r="Y142" i="6"/>
  <c r="X142" i="6"/>
  <c r="W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H142" i="6"/>
  <c r="G142" i="6"/>
  <c r="F142" i="6"/>
  <c r="E142" i="6"/>
  <c r="AC141" i="6"/>
  <c r="AC143" i="6" s="1"/>
  <c r="AC140" i="6"/>
  <c r="AB139" i="6"/>
  <c r="AA139" i="6"/>
  <c r="Z139" i="6"/>
  <c r="Y139" i="6"/>
  <c r="X139" i="6"/>
  <c r="W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AB138" i="6"/>
  <c r="AA138" i="6"/>
  <c r="Z138" i="6"/>
  <c r="Y138" i="6"/>
  <c r="X138" i="6"/>
  <c r="W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AC137" i="6"/>
  <c r="AC136" i="6"/>
  <c r="AC139" i="6" s="1"/>
  <c r="AB135" i="6"/>
  <c r="AA135" i="6"/>
  <c r="Z135" i="6"/>
  <c r="Y135" i="6"/>
  <c r="X135" i="6"/>
  <c r="W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AB134" i="6"/>
  <c r="AA134" i="6"/>
  <c r="Z134" i="6"/>
  <c r="Y134" i="6"/>
  <c r="X134" i="6"/>
  <c r="W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H134" i="6"/>
  <c r="G134" i="6"/>
  <c r="F134" i="6"/>
  <c r="E134" i="6"/>
  <c r="AC133" i="6"/>
  <c r="AC135" i="6" s="1"/>
  <c r="AC132" i="6"/>
  <c r="AC131" i="6"/>
  <c r="AB131" i="6"/>
  <c r="AA131" i="6"/>
  <c r="Z131" i="6"/>
  <c r="Y131" i="6"/>
  <c r="X131" i="6"/>
  <c r="W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AB130" i="6"/>
  <c r="AA130" i="6"/>
  <c r="Z130" i="6"/>
  <c r="Y130" i="6"/>
  <c r="X130" i="6"/>
  <c r="W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AC129" i="6"/>
  <c r="AC128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AC125" i="6"/>
  <c r="AC127" i="6" s="1"/>
  <c r="AC124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AC121" i="6"/>
  <c r="AC120" i="6"/>
  <c r="AC123" i="6" s="1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AB118" i="6"/>
  <c r="AA118" i="6"/>
  <c r="Z118" i="6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H118" i="6"/>
  <c r="G118" i="6"/>
  <c r="F118" i="6"/>
  <c r="E118" i="6"/>
  <c r="AC117" i="6"/>
  <c r="AC119" i="6" s="1"/>
  <c r="AC116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E114" i="6"/>
  <c r="AC113" i="6"/>
  <c r="AC112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AC109" i="6"/>
  <c r="AC111" i="6" s="1"/>
  <c r="AC108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I107" i="6"/>
  <c r="H107" i="6"/>
  <c r="G107" i="6"/>
  <c r="F107" i="6"/>
  <c r="E107" i="6"/>
  <c r="AB106" i="6"/>
  <c r="AA106" i="6"/>
  <c r="Z106" i="6"/>
  <c r="Y106" i="6"/>
  <c r="X106" i="6"/>
  <c r="W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I106" i="6"/>
  <c r="H106" i="6"/>
  <c r="G106" i="6"/>
  <c r="F106" i="6"/>
  <c r="E106" i="6"/>
  <c r="AC105" i="6"/>
  <c r="AC104" i="6"/>
  <c r="AC107" i="6" s="1"/>
  <c r="AB103" i="6"/>
  <c r="AA103" i="6"/>
  <c r="Z103" i="6"/>
  <c r="Y103" i="6"/>
  <c r="X103" i="6"/>
  <c r="W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I103" i="6"/>
  <c r="H103" i="6"/>
  <c r="G103" i="6"/>
  <c r="F103" i="6"/>
  <c r="E103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AC101" i="6"/>
  <c r="AC103" i="6" s="1"/>
  <c r="AC100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AC97" i="6"/>
  <c r="AC96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AC93" i="6"/>
  <c r="AC95" i="6" s="1"/>
  <c r="AC92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AC89" i="6"/>
  <c r="AC88" i="6"/>
  <c r="AC91" i="6" s="1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I86" i="6"/>
  <c r="H86" i="6"/>
  <c r="G86" i="6"/>
  <c r="F86" i="6"/>
  <c r="E86" i="6"/>
  <c r="AC85" i="6"/>
  <c r="AC87" i="6" s="1"/>
  <c r="AC84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AC81" i="6"/>
  <c r="AC80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AC77" i="6"/>
  <c r="AC79" i="6" s="1"/>
  <c r="AC76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AC73" i="6"/>
  <c r="AC72" i="6"/>
  <c r="AC75" i="6" s="1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AC69" i="6"/>
  <c r="AC71" i="6" s="1"/>
  <c r="AC68" i="6"/>
  <c r="AC158" i="6" s="1"/>
  <c r="Y64" i="6"/>
  <c r="U64" i="6"/>
  <c r="Q64" i="6"/>
  <c r="M64" i="6"/>
  <c r="I64" i="6"/>
  <c r="E64" i="6"/>
  <c r="Z63" i="6"/>
  <c r="V63" i="6"/>
  <c r="R63" i="6"/>
  <c r="AB62" i="6"/>
  <c r="AB64" i="6" s="1"/>
  <c r="AA62" i="6"/>
  <c r="AA163" i="6" s="1"/>
  <c r="Z62" i="6"/>
  <c r="Z64" i="6" s="1"/>
  <c r="Y62" i="6"/>
  <c r="Y163" i="6" s="1"/>
  <c r="X62" i="6"/>
  <c r="X163" i="6" s="1"/>
  <c r="W62" i="6"/>
  <c r="W163" i="6" s="1"/>
  <c r="V62" i="6"/>
  <c r="V163" i="6" s="1"/>
  <c r="U62" i="6"/>
  <c r="U163" i="6" s="1"/>
  <c r="T62" i="6"/>
  <c r="T64" i="6" s="1"/>
  <c r="S62" i="6"/>
  <c r="S163" i="6" s="1"/>
  <c r="R62" i="6"/>
  <c r="R64" i="6" s="1"/>
  <c r="Q62" i="6"/>
  <c r="Q163" i="6" s="1"/>
  <c r="P62" i="6"/>
  <c r="P163" i="6" s="1"/>
  <c r="O62" i="6"/>
  <c r="O163" i="6" s="1"/>
  <c r="N62" i="6"/>
  <c r="N163" i="6" s="1"/>
  <c r="M62" i="6"/>
  <c r="M163" i="6" s="1"/>
  <c r="L62" i="6"/>
  <c r="L64" i="6" s="1"/>
  <c r="K62" i="6"/>
  <c r="K163" i="6" s="1"/>
  <c r="J62" i="6"/>
  <c r="J64" i="6" s="1"/>
  <c r="I62" i="6"/>
  <c r="I163" i="6" s="1"/>
  <c r="H62" i="6"/>
  <c r="H163" i="6" s="1"/>
  <c r="G62" i="6"/>
  <c r="G163" i="6" s="1"/>
  <c r="F62" i="6"/>
  <c r="F163" i="6" s="1"/>
  <c r="E62" i="6"/>
  <c r="E163" i="6" s="1"/>
  <c r="AB61" i="6"/>
  <c r="AB162" i="6" s="1"/>
  <c r="AA61" i="6"/>
  <c r="AA63" i="6" s="1"/>
  <c r="Z61" i="6"/>
  <c r="Z162" i="6" s="1"/>
  <c r="Y61" i="6"/>
  <c r="Y162" i="6" s="1"/>
  <c r="X61" i="6"/>
  <c r="X162" i="6" s="1"/>
  <c r="W61" i="6"/>
  <c r="W162" i="6" s="1"/>
  <c r="V61" i="6"/>
  <c r="V162" i="6" s="1"/>
  <c r="U61" i="6"/>
  <c r="U63" i="6" s="1"/>
  <c r="T61" i="6"/>
  <c r="T162" i="6" s="1"/>
  <c r="S61" i="6"/>
  <c r="S63" i="6" s="1"/>
  <c r="R61" i="6"/>
  <c r="R162" i="6" s="1"/>
  <c r="Q61" i="6"/>
  <c r="Q162" i="6" s="1"/>
  <c r="P61" i="6"/>
  <c r="P162" i="6" s="1"/>
  <c r="O61" i="6"/>
  <c r="O162" i="6" s="1"/>
  <c r="N61" i="6"/>
  <c r="N162" i="6" s="1"/>
  <c r="M61" i="6"/>
  <c r="L61" i="6"/>
  <c r="L162" i="6" s="1"/>
  <c r="K61" i="6"/>
  <c r="J61" i="6"/>
  <c r="J162" i="6" s="1"/>
  <c r="I61" i="6"/>
  <c r="I162" i="6" s="1"/>
  <c r="H61" i="6"/>
  <c r="H162" i="6" s="1"/>
  <c r="G61" i="6"/>
  <c r="G162" i="6" s="1"/>
  <c r="F61" i="6"/>
  <c r="F162" i="6" s="1"/>
  <c r="E61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AC58" i="6"/>
  <c r="AC57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AC54" i="6"/>
  <c r="AC62" i="6" s="1"/>
  <c r="AC64" i="6" s="1"/>
  <c r="AC53" i="6"/>
  <c r="AC61" i="6" s="1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AB47" i="6"/>
  <c r="AB49" i="6" s="1"/>
  <c r="AA47" i="6"/>
  <c r="AA49" i="6" s="1"/>
  <c r="Z47" i="6"/>
  <c r="Z49" i="6" s="1"/>
  <c r="Y47" i="6"/>
  <c r="Y49" i="6" s="1"/>
  <c r="X47" i="6"/>
  <c r="X49" i="6" s="1"/>
  <c r="W47" i="6"/>
  <c r="W49" i="6" s="1"/>
  <c r="V47" i="6"/>
  <c r="V49" i="6" s="1"/>
  <c r="U47" i="6"/>
  <c r="U49" i="6" s="1"/>
  <c r="T47" i="6"/>
  <c r="T49" i="6" s="1"/>
  <c r="S47" i="6"/>
  <c r="S49" i="6" s="1"/>
  <c r="R47" i="6"/>
  <c r="R49" i="6" s="1"/>
  <c r="Q47" i="6"/>
  <c r="Q49" i="6" s="1"/>
  <c r="P47" i="6"/>
  <c r="P49" i="6" s="1"/>
  <c r="O47" i="6"/>
  <c r="O49" i="6" s="1"/>
  <c r="N47" i="6"/>
  <c r="N49" i="6" s="1"/>
  <c r="M47" i="6"/>
  <c r="M49" i="6" s="1"/>
  <c r="L47" i="6"/>
  <c r="L49" i="6" s="1"/>
  <c r="K47" i="6"/>
  <c r="K49" i="6" s="1"/>
  <c r="J47" i="6"/>
  <c r="J49" i="6" s="1"/>
  <c r="I47" i="6"/>
  <c r="I49" i="6" s="1"/>
  <c r="H47" i="6"/>
  <c r="H49" i="6" s="1"/>
  <c r="G47" i="6"/>
  <c r="G49" i="6" s="1"/>
  <c r="F47" i="6"/>
  <c r="F49" i="6" s="1"/>
  <c r="E47" i="6"/>
  <c r="E49" i="6" s="1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AD45" i="6" s="1"/>
  <c r="AC44" i="6"/>
  <c r="AC46" i="6" s="1"/>
  <c r="AC43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AD41" i="6" s="1"/>
  <c r="AC40" i="6"/>
  <c r="AC42" i="6" s="1"/>
  <c r="AC39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AC36" i="6"/>
  <c r="AC38" i="6" s="1"/>
  <c r="AC35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C32" i="6"/>
  <c r="AC31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AC28" i="6"/>
  <c r="AC30" i="6" s="1"/>
  <c r="AC27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AC24" i="6"/>
  <c r="AC23" i="6"/>
  <c r="AC63" i="6" s="1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AB20" i="6"/>
  <c r="AA20" i="6"/>
  <c r="Z20" i="6"/>
  <c r="Y20" i="6"/>
  <c r="X20" i="6"/>
  <c r="W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AD20" i="6" s="1"/>
  <c r="AC19" i="6"/>
  <c r="AC21" i="6" s="1"/>
  <c r="AC18" i="6"/>
  <c r="AB16" i="6"/>
  <c r="AA16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AD15" i="6" s="1"/>
  <c r="AC14" i="6"/>
  <c r="AC16" i="6" s="1"/>
  <c r="AC13" i="6"/>
  <c r="AB2193" i="5"/>
  <c r="AA2193" i="5"/>
  <c r="Z2193" i="5"/>
  <c r="Y2193" i="5"/>
  <c r="X2193" i="5"/>
  <c r="W2193" i="5"/>
  <c r="V2193" i="5"/>
  <c r="U2193" i="5"/>
  <c r="T2193" i="5"/>
  <c r="S2193" i="5"/>
  <c r="R2193" i="5"/>
  <c r="Q2193" i="5"/>
  <c r="P2193" i="5"/>
  <c r="O2193" i="5"/>
  <c r="N2193" i="5"/>
  <c r="M2193" i="5"/>
  <c r="L2193" i="5"/>
  <c r="K2193" i="5"/>
  <c r="J2193" i="5"/>
  <c r="I2193" i="5"/>
  <c r="H2193" i="5"/>
  <c r="G2193" i="5"/>
  <c r="F2193" i="5"/>
  <c r="E2193" i="5"/>
  <c r="AB2192" i="5"/>
  <c r="AB2194" i="5" s="1"/>
  <c r="AA2192" i="5"/>
  <c r="AA2194" i="5" s="1"/>
  <c r="Z2192" i="5"/>
  <c r="Z2194" i="5" s="1"/>
  <c r="Y2192" i="5"/>
  <c r="Y2194" i="5" s="1"/>
  <c r="X2192" i="5"/>
  <c r="X2194" i="5" s="1"/>
  <c r="W2192" i="5"/>
  <c r="W2194" i="5" s="1"/>
  <c r="V2192" i="5"/>
  <c r="V2194" i="5" s="1"/>
  <c r="U2192" i="5"/>
  <c r="U2194" i="5" s="1"/>
  <c r="T2192" i="5"/>
  <c r="T2194" i="5" s="1"/>
  <c r="S2192" i="5"/>
  <c r="S2194" i="5" s="1"/>
  <c r="R2192" i="5"/>
  <c r="R2194" i="5" s="1"/>
  <c r="Q2192" i="5"/>
  <c r="Q2194" i="5" s="1"/>
  <c r="P2192" i="5"/>
  <c r="P2194" i="5" s="1"/>
  <c r="O2192" i="5"/>
  <c r="O2194" i="5" s="1"/>
  <c r="N2192" i="5"/>
  <c r="N2194" i="5" s="1"/>
  <c r="M2192" i="5"/>
  <c r="M2194" i="5" s="1"/>
  <c r="L2192" i="5"/>
  <c r="L2194" i="5" s="1"/>
  <c r="K2192" i="5"/>
  <c r="K2194" i="5" s="1"/>
  <c r="J2192" i="5"/>
  <c r="J2194" i="5" s="1"/>
  <c r="I2192" i="5"/>
  <c r="I2194" i="5" s="1"/>
  <c r="H2192" i="5"/>
  <c r="H2194" i="5" s="1"/>
  <c r="G2192" i="5"/>
  <c r="G2194" i="5" s="1"/>
  <c r="F2192" i="5"/>
  <c r="F2194" i="5" s="1"/>
  <c r="E2192" i="5"/>
  <c r="E2194" i="5" s="1"/>
  <c r="AB2191" i="5"/>
  <c r="AA2191" i="5"/>
  <c r="Z2191" i="5"/>
  <c r="Y2191" i="5"/>
  <c r="X2191" i="5"/>
  <c r="W2191" i="5"/>
  <c r="V2191" i="5"/>
  <c r="U2191" i="5"/>
  <c r="T2191" i="5"/>
  <c r="S2191" i="5"/>
  <c r="R2191" i="5"/>
  <c r="Q2191" i="5"/>
  <c r="P2191" i="5"/>
  <c r="O2191" i="5"/>
  <c r="N2191" i="5"/>
  <c r="M2191" i="5"/>
  <c r="L2191" i="5"/>
  <c r="K2191" i="5"/>
  <c r="J2191" i="5"/>
  <c r="I2191" i="5"/>
  <c r="H2191" i="5"/>
  <c r="G2191" i="5"/>
  <c r="F2191" i="5"/>
  <c r="E2191" i="5"/>
  <c r="AC2189" i="5"/>
  <c r="AC2191" i="5" s="1"/>
  <c r="AC2188" i="5"/>
  <c r="AB2187" i="5"/>
  <c r="AA2187" i="5"/>
  <c r="Z2187" i="5"/>
  <c r="Y2187" i="5"/>
  <c r="X2187" i="5"/>
  <c r="W2187" i="5"/>
  <c r="V2187" i="5"/>
  <c r="U2187" i="5"/>
  <c r="T2187" i="5"/>
  <c r="S2187" i="5"/>
  <c r="R2187" i="5"/>
  <c r="Q2187" i="5"/>
  <c r="P2187" i="5"/>
  <c r="O2187" i="5"/>
  <c r="N2187" i="5"/>
  <c r="M2187" i="5"/>
  <c r="L2187" i="5"/>
  <c r="K2187" i="5"/>
  <c r="J2187" i="5"/>
  <c r="I2187" i="5"/>
  <c r="H2187" i="5"/>
  <c r="G2187" i="5"/>
  <c r="F2187" i="5"/>
  <c r="E2187" i="5"/>
  <c r="AC2185" i="5"/>
  <c r="AC2184" i="5"/>
  <c r="AB2178" i="5"/>
  <c r="AA2178" i="5"/>
  <c r="Z2178" i="5"/>
  <c r="Y2178" i="5"/>
  <c r="X2178" i="5"/>
  <c r="W2178" i="5"/>
  <c r="V2178" i="5"/>
  <c r="U2178" i="5"/>
  <c r="T2178" i="5"/>
  <c r="S2178" i="5"/>
  <c r="R2178" i="5"/>
  <c r="Q2178" i="5"/>
  <c r="P2178" i="5"/>
  <c r="O2178" i="5"/>
  <c r="N2178" i="5"/>
  <c r="M2178" i="5"/>
  <c r="L2178" i="5"/>
  <c r="K2178" i="5"/>
  <c r="J2178" i="5"/>
  <c r="I2178" i="5"/>
  <c r="H2178" i="5"/>
  <c r="G2178" i="5"/>
  <c r="F2178" i="5"/>
  <c r="E2178" i="5"/>
  <c r="AB2177" i="5"/>
  <c r="AB2179" i="5" s="1"/>
  <c r="AA2177" i="5"/>
  <c r="AA2179" i="5" s="1"/>
  <c r="Z2177" i="5"/>
  <c r="Z2179" i="5" s="1"/>
  <c r="Y2177" i="5"/>
  <c r="Y2179" i="5" s="1"/>
  <c r="X2177" i="5"/>
  <c r="X2179" i="5" s="1"/>
  <c r="W2177" i="5"/>
  <c r="W2179" i="5" s="1"/>
  <c r="V2177" i="5"/>
  <c r="V2179" i="5" s="1"/>
  <c r="U2177" i="5"/>
  <c r="U2179" i="5" s="1"/>
  <c r="T2177" i="5"/>
  <c r="T2179" i="5" s="1"/>
  <c r="S2177" i="5"/>
  <c r="S2179" i="5" s="1"/>
  <c r="R2177" i="5"/>
  <c r="R2179" i="5" s="1"/>
  <c r="Q2177" i="5"/>
  <c r="Q2179" i="5" s="1"/>
  <c r="P2177" i="5"/>
  <c r="P2179" i="5" s="1"/>
  <c r="O2177" i="5"/>
  <c r="O2179" i="5" s="1"/>
  <c r="N2177" i="5"/>
  <c r="N2179" i="5" s="1"/>
  <c r="M2177" i="5"/>
  <c r="M2179" i="5" s="1"/>
  <c r="L2177" i="5"/>
  <c r="L2179" i="5" s="1"/>
  <c r="K2177" i="5"/>
  <c r="K2179" i="5" s="1"/>
  <c r="J2177" i="5"/>
  <c r="J2179" i="5" s="1"/>
  <c r="I2177" i="5"/>
  <c r="I2179" i="5" s="1"/>
  <c r="H2177" i="5"/>
  <c r="H2179" i="5" s="1"/>
  <c r="G2177" i="5"/>
  <c r="G2179" i="5" s="1"/>
  <c r="F2177" i="5"/>
  <c r="F2179" i="5" s="1"/>
  <c r="E2177" i="5"/>
  <c r="E2179" i="5" s="1"/>
  <c r="AB2176" i="5"/>
  <c r="AA2176" i="5"/>
  <c r="Z2176" i="5"/>
  <c r="Y2176" i="5"/>
  <c r="X2176" i="5"/>
  <c r="W2176" i="5"/>
  <c r="V2176" i="5"/>
  <c r="U2176" i="5"/>
  <c r="T2176" i="5"/>
  <c r="S2176" i="5"/>
  <c r="R2176" i="5"/>
  <c r="Q2176" i="5"/>
  <c r="P2176" i="5"/>
  <c r="O2176" i="5"/>
  <c r="N2176" i="5"/>
  <c r="M2176" i="5"/>
  <c r="L2176" i="5"/>
  <c r="K2176" i="5"/>
  <c r="J2176" i="5"/>
  <c r="I2176" i="5"/>
  <c r="H2176" i="5"/>
  <c r="G2176" i="5"/>
  <c r="F2176" i="5"/>
  <c r="E2176" i="5"/>
  <c r="AC2174" i="5"/>
  <c r="AC2176" i="5" s="1"/>
  <c r="AC2173" i="5"/>
  <c r="AB2172" i="5"/>
  <c r="AA2172" i="5"/>
  <c r="Z2172" i="5"/>
  <c r="Y2172" i="5"/>
  <c r="X2172" i="5"/>
  <c r="W2172" i="5"/>
  <c r="V2172" i="5"/>
  <c r="U2172" i="5"/>
  <c r="T2172" i="5"/>
  <c r="S2172" i="5"/>
  <c r="R2172" i="5"/>
  <c r="Q2172" i="5"/>
  <c r="P2172" i="5"/>
  <c r="O2172" i="5"/>
  <c r="N2172" i="5"/>
  <c r="M2172" i="5"/>
  <c r="L2172" i="5"/>
  <c r="K2172" i="5"/>
  <c r="J2172" i="5"/>
  <c r="I2172" i="5"/>
  <c r="H2172" i="5"/>
  <c r="G2172" i="5"/>
  <c r="F2172" i="5"/>
  <c r="E2172" i="5"/>
  <c r="AC2170" i="5"/>
  <c r="AC2169" i="5"/>
  <c r="AC2172" i="5" s="1"/>
  <c r="AB2162" i="5"/>
  <c r="AA2162" i="5"/>
  <c r="Z2162" i="5"/>
  <c r="Y2162" i="5"/>
  <c r="X2162" i="5"/>
  <c r="W2162" i="5"/>
  <c r="V2162" i="5"/>
  <c r="U2162" i="5"/>
  <c r="T2162" i="5"/>
  <c r="S2162" i="5"/>
  <c r="R2162" i="5"/>
  <c r="Q2162" i="5"/>
  <c r="P2162" i="5"/>
  <c r="O2162" i="5"/>
  <c r="N2162" i="5"/>
  <c r="M2162" i="5"/>
  <c r="L2162" i="5"/>
  <c r="K2162" i="5"/>
  <c r="J2162" i="5"/>
  <c r="I2162" i="5"/>
  <c r="H2162" i="5"/>
  <c r="G2162" i="5"/>
  <c r="F2162" i="5"/>
  <c r="E2162" i="5"/>
  <c r="AD2162" i="5" s="1"/>
  <c r="AB2160" i="5"/>
  <c r="AA2160" i="5"/>
  <c r="Z2160" i="5"/>
  <c r="Y2160" i="5"/>
  <c r="X2160" i="5"/>
  <c r="W2160" i="5"/>
  <c r="V2160" i="5"/>
  <c r="U2160" i="5"/>
  <c r="T2160" i="5"/>
  <c r="S2160" i="5"/>
  <c r="R2160" i="5"/>
  <c r="Q2160" i="5"/>
  <c r="P2160" i="5"/>
  <c r="O2160" i="5"/>
  <c r="N2160" i="5"/>
  <c r="M2160" i="5"/>
  <c r="L2160" i="5"/>
  <c r="K2160" i="5"/>
  <c r="J2160" i="5"/>
  <c r="I2160" i="5"/>
  <c r="H2160" i="5"/>
  <c r="G2160" i="5"/>
  <c r="F2160" i="5"/>
  <c r="E2160" i="5"/>
  <c r="AC2158" i="5"/>
  <c r="AC2157" i="5"/>
  <c r="AC2160" i="5" s="1"/>
  <c r="AB2149" i="5"/>
  <c r="AB2151" i="5" s="1"/>
  <c r="AA2149" i="5"/>
  <c r="AA2151" i="5" s="1"/>
  <c r="Z2149" i="5"/>
  <c r="Z2151" i="5" s="1"/>
  <c r="Y2149" i="5"/>
  <c r="Y2151" i="5" s="1"/>
  <c r="X2149" i="5"/>
  <c r="X2151" i="5" s="1"/>
  <c r="W2149" i="5"/>
  <c r="W2151" i="5" s="1"/>
  <c r="V2149" i="5"/>
  <c r="V2151" i="5" s="1"/>
  <c r="U2149" i="5"/>
  <c r="U2151" i="5" s="1"/>
  <c r="T2149" i="5"/>
  <c r="T2151" i="5" s="1"/>
  <c r="S2149" i="5"/>
  <c r="S2151" i="5" s="1"/>
  <c r="R2149" i="5"/>
  <c r="R2151" i="5" s="1"/>
  <c r="Q2149" i="5"/>
  <c r="Q2151" i="5" s="1"/>
  <c r="P2149" i="5"/>
  <c r="P2151" i="5" s="1"/>
  <c r="O2149" i="5"/>
  <c r="O2151" i="5" s="1"/>
  <c r="N2149" i="5"/>
  <c r="N2151" i="5" s="1"/>
  <c r="M2149" i="5"/>
  <c r="M2151" i="5" s="1"/>
  <c r="L2149" i="5"/>
  <c r="L2151" i="5" s="1"/>
  <c r="K2149" i="5"/>
  <c r="K2151" i="5" s="1"/>
  <c r="J2149" i="5"/>
  <c r="J2151" i="5" s="1"/>
  <c r="I2149" i="5"/>
  <c r="I2151" i="5" s="1"/>
  <c r="H2149" i="5"/>
  <c r="H2151" i="5" s="1"/>
  <c r="G2149" i="5"/>
  <c r="G2151" i="5" s="1"/>
  <c r="F2149" i="5"/>
  <c r="F2151" i="5" s="1"/>
  <c r="E2149" i="5"/>
  <c r="E2151" i="5" s="1"/>
  <c r="AB2148" i="5"/>
  <c r="AB2150" i="5" s="1"/>
  <c r="AA2148" i="5"/>
  <c r="AA2150" i="5" s="1"/>
  <c r="Z2148" i="5"/>
  <c r="Z2150" i="5" s="1"/>
  <c r="Y2148" i="5"/>
  <c r="Y2150" i="5" s="1"/>
  <c r="X2148" i="5"/>
  <c r="X2150" i="5" s="1"/>
  <c r="W2148" i="5"/>
  <c r="W2150" i="5" s="1"/>
  <c r="V2148" i="5"/>
  <c r="V2150" i="5" s="1"/>
  <c r="U2148" i="5"/>
  <c r="U2150" i="5" s="1"/>
  <c r="T2148" i="5"/>
  <c r="T2150" i="5" s="1"/>
  <c r="S2148" i="5"/>
  <c r="S2150" i="5" s="1"/>
  <c r="R2148" i="5"/>
  <c r="R2150" i="5" s="1"/>
  <c r="Q2148" i="5"/>
  <c r="Q2150" i="5" s="1"/>
  <c r="P2148" i="5"/>
  <c r="P2150" i="5" s="1"/>
  <c r="O2148" i="5"/>
  <c r="O2150" i="5" s="1"/>
  <c r="N2148" i="5"/>
  <c r="N2150" i="5" s="1"/>
  <c r="M2148" i="5"/>
  <c r="M2150" i="5" s="1"/>
  <c r="L2148" i="5"/>
  <c r="L2150" i="5" s="1"/>
  <c r="K2148" i="5"/>
  <c r="K2150" i="5" s="1"/>
  <c r="J2148" i="5"/>
  <c r="J2150" i="5" s="1"/>
  <c r="I2148" i="5"/>
  <c r="I2150" i="5" s="1"/>
  <c r="H2148" i="5"/>
  <c r="H2150" i="5" s="1"/>
  <c r="G2148" i="5"/>
  <c r="G2150" i="5" s="1"/>
  <c r="F2148" i="5"/>
  <c r="F2150" i="5" s="1"/>
  <c r="E2148" i="5"/>
  <c r="E2150" i="5" s="1"/>
  <c r="AD2147" i="5"/>
  <c r="AC2147" i="5"/>
  <c r="AC2146" i="5"/>
  <c r="AC2145" i="5"/>
  <c r="AB2143" i="5"/>
  <c r="AA2143" i="5"/>
  <c r="Z2143" i="5"/>
  <c r="Y2143" i="5"/>
  <c r="X2143" i="5"/>
  <c r="W2143" i="5"/>
  <c r="V2143" i="5"/>
  <c r="U2143" i="5"/>
  <c r="T2143" i="5"/>
  <c r="S2143" i="5"/>
  <c r="R2143" i="5"/>
  <c r="Q2143" i="5"/>
  <c r="P2143" i="5"/>
  <c r="O2143" i="5"/>
  <c r="N2143" i="5"/>
  <c r="M2143" i="5"/>
  <c r="L2143" i="5"/>
  <c r="K2143" i="5"/>
  <c r="J2143" i="5"/>
  <c r="I2143" i="5"/>
  <c r="H2143" i="5"/>
  <c r="G2143" i="5"/>
  <c r="F2143" i="5"/>
  <c r="E2143" i="5"/>
  <c r="AB2142" i="5"/>
  <c r="AA2142" i="5"/>
  <c r="Z2142" i="5"/>
  <c r="Y2142" i="5"/>
  <c r="X2142" i="5"/>
  <c r="W2142" i="5"/>
  <c r="V2142" i="5"/>
  <c r="U2142" i="5"/>
  <c r="T2142" i="5"/>
  <c r="S2142" i="5"/>
  <c r="R2142" i="5"/>
  <c r="Q2142" i="5"/>
  <c r="P2142" i="5"/>
  <c r="O2142" i="5"/>
  <c r="N2142" i="5"/>
  <c r="M2142" i="5"/>
  <c r="L2142" i="5"/>
  <c r="K2142" i="5"/>
  <c r="J2142" i="5"/>
  <c r="I2142" i="5"/>
  <c r="H2142" i="5"/>
  <c r="G2142" i="5"/>
  <c r="F2142" i="5"/>
  <c r="E2142" i="5"/>
  <c r="AC2141" i="5"/>
  <c r="AC2143" i="5" s="1"/>
  <c r="AC2140" i="5"/>
  <c r="AB2139" i="5"/>
  <c r="AA2139" i="5"/>
  <c r="Z2139" i="5"/>
  <c r="Y2139" i="5"/>
  <c r="X2139" i="5"/>
  <c r="W2139" i="5"/>
  <c r="V2139" i="5"/>
  <c r="U2139" i="5"/>
  <c r="T2139" i="5"/>
  <c r="S2139" i="5"/>
  <c r="R2139" i="5"/>
  <c r="Q2139" i="5"/>
  <c r="P2139" i="5"/>
  <c r="O2139" i="5"/>
  <c r="N2139" i="5"/>
  <c r="M2139" i="5"/>
  <c r="L2139" i="5"/>
  <c r="K2139" i="5"/>
  <c r="J2139" i="5"/>
  <c r="I2139" i="5"/>
  <c r="H2139" i="5"/>
  <c r="G2139" i="5"/>
  <c r="F2139" i="5"/>
  <c r="E2139" i="5"/>
  <c r="AB2138" i="5"/>
  <c r="AA2138" i="5"/>
  <c r="Z2138" i="5"/>
  <c r="Y2138" i="5"/>
  <c r="X2138" i="5"/>
  <c r="W2138" i="5"/>
  <c r="V2138" i="5"/>
  <c r="U2138" i="5"/>
  <c r="T2138" i="5"/>
  <c r="S2138" i="5"/>
  <c r="R2138" i="5"/>
  <c r="Q2138" i="5"/>
  <c r="P2138" i="5"/>
  <c r="O2138" i="5"/>
  <c r="N2138" i="5"/>
  <c r="M2138" i="5"/>
  <c r="L2138" i="5"/>
  <c r="K2138" i="5"/>
  <c r="J2138" i="5"/>
  <c r="I2138" i="5"/>
  <c r="H2138" i="5"/>
  <c r="G2138" i="5"/>
  <c r="F2138" i="5"/>
  <c r="E2138" i="5"/>
  <c r="AC2137" i="5"/>
  <c r="AC2139" i="5" s="1"/>
  <c r="AC2136" i="5"/>
  <c r="AB2135" i="5"/>
  <c r="AA2135" i="5"/>
  <c r="Z2135" i="5"/>
  <c r="Y2135" i="5"/>
  <c r="X2135" i="5"/>
  <c r="W2135" i="5"/>
  <c r="V2135" i="5"/>
  <c r="U2135" i="5"/>
  <c r="T2135" i="5"/>
  <c r="S2135" i="5"/>
  <c r="R2135" i="5"/>
  <c r="Q2135" i="5"/>
  <c r="P2135" i="5"/>
  <c r="O2135" i="5"/>
  <c r="N2135" i="5"/>
  <c r="M2135" i="5"/>
  <c r="L2135" i="5"/>
  <c r="K2135" i="5"/>
  <c r="J2135" i="5"/>
  <c r="I2135" i="5"/>
  <c r="H2135" i="5"/>
  <c r="G2135" i="5"/>
  <c r="F2135" i="5"/>
  <c r="E2135" i="5"/>
  <c r="AB2134" i="5"/>
  <c r="AA2134" i="5"/>
  <c r="Z2134" i="5"/>
  <c r="Y2134" i="5"/>
  <c r="X2134" i="5"/>
  <c r="W2134" i="5"/>
  <c r="V2134" i="5"/>
  <c r="U2134" i="5"/>
  <c r="T2134" i="5"/>
  <c r="S2134" i="5"/>
  <c r="R2134" i="5"/>
  <c r="Q2134" i="5"/>
  <c r="P2134" i="5"/>
  <c r="O2134" i="5"/>
  <c r="N2134" i="5"/>
  <c r="M2134" i="5"/>
  <c r="L2134" i="5"/>
  <c r="K2134" i="5"/>
  <c r="J2134" i="5"/>
  <c r="I2134" i="5"/>
  <c r="H2134" i="5"/>
  <c r="G2134" i="5"/>
  <c r="F2134" i="5"/>
  <c r="AC2133" i="5"/>
  <c r="AC2135" i="5" s="1"/>
  <c r="AC2132" i="5"/>
  <c r="AB2131" i="5"/>
  <c r="AA2131" i="5"/>
  <c r="Z2131" i="5"/>
  <c r="Y2131" i="5"/>
  <c r="X2131" i="5"/>
  <c r="W2131" i="5"/>
  <c r="V2131" i="5"/>
  <c r="U2131" i="5"/>
  <c r="T2131" i="5"/>
  <c r="S2131" i="5"/>
  <c r="R2131" i="5"/>
  <c r="Q2131" i="5"/>
  <c r="P2131" i="5"/>
  <c r="O2131" i="5"/>
  <c r="N2131" i="5"/>
  <c r="M2131" i="5"/>
  <c r="L2131" i="5"/>
  <c r="K2131" i="5"/>
  <c r="J2131" i="5"/>
  <c r="I2131" i="5"/>
  <c r="H2131" i="5"/>
  <c r="G2131" i="5"/>
  <c r="F2131" i="5"/>
  <c r="E2131" i="5"/>
  <c r="AB2130" i="5"/>
  <c r="AA2130" i="5"/>
  <c r="Z2130" i="5"/>
  <c r="Y2130" i="5"/>
  <c r="X2130" i="5"/>
  <c r="W2130" i="5"/>
  <c r="V2130" i="5"/>
  <c r="U2130" i="5"/>
  <c r="T2130" i="5"/>
  <c r="S2130" i="5"/>
  <c r="R2130" i="5"/>
  <c r="Q2130" i="5"/>
  <c r="P2130" i="5"/>
  <c r="O2130" i="5"/>
  <c r="N2130" i="5"/>
  <c r="M2130" i="5"/>
  <c r="L2130" i="5"/>
  <c r="K2130" i="5"/>
  <c r="J2130" i="5"/>
  <c r="I2130" i="5"/>
  <c r="H2130" i="5"/>
  <c r="G2130" i="5"/>
  <c r="F2130" i="5"/>
  <c r="AC2129" i="5"/>
  <c r="AC2131" i="5" s="1"/>
  <c r="AC2128" i="5"/>
  <c r="AB2127" i="5"/>
  <c r="AA2127" i="5"/>
  <c r="Z2127" i="5"/>
  <c r="Y2127" i="5"/>
  <c r="X2127" i="5"/>
  <c r="W2127" i="5"/>
  <c r="V2127" i="5"/>
  <c r="U2127" i="5"/>
  <c r="T2127" i="5"/>
  <c r="S2127" i="5"/>
  <c r="R2127" i="5"/>
  <c r="Q2127" i="5"/>
  <c r="P2127" i="5"/>
  <c r="O2127" i="5"/>
  <c r="N2127" i="5"/>
  <c r="M2127" i="5"/>
  <c r="L2127" i="5"/>
  <c r="K2127" i="5"/>
  <c r="J2127" i="5"/>
  <c r="I2127" i="5"/>
  <c r="H2127" i="5"/>
  <c r="G2127" i="5"/>
  <c r="F2127" i="5"/>
  <c r="E2127" i="5"/>
  <c r="AB2126" i="5"/>
  <c r="AA2126" i="5"/>
  <c r="Z2126" i="5"/>
  <c r="Y2126" i="5"/>
  <c r="X2126" i="5"/>
  <c r="W2126" i="5"/>
  <c r="V2126" i="5"/>
  <c r="U2126" i="5"/>
  <c r="T2126" i="5"/>
  <c r="S2126" i="5"/>
  <c r="R2126" i="5"/>
  <c r="Q2126" i="5"/>
  <c r="P2126" i="5"/>
  <c r="O2126" i="5"/>
  <c r="N2126" i="5"/>
  <c r="M2126" i="5"/>
  <c r="L2126" i="5"/>
  <c r="K2126" i="5"/>
  <c r="J2126" i="5"/>
  <c r="I2126" i="5"/>
  <c r="H2126" i="5"/>
  <c r="G2126" i="5"/>
  <c r="F2126" i="5"/>
  <c r="AC2125" i="5"/>
  <c r="AC2124" i="5"/>
  <c r="AB2123" i="5"/>
  <c r="AA2123" i="5"/>
  <c r="Z2123" i="5"/>
  <c r="Y2123" i="5"/>
  <c r="X2123" i="5"/>
  <c r="W2123" i="5"/>
  <c r="V2123" i="5"/>
  <c r="U2123" i="5"/>
  <c r="T2123" i="5"/>
  <c r="S2123" i="5"/>
  <c r="R2123" i="5"/>
  <c r="Q2123" i="5"/>
  <c r="P2123" i="5"/>
  <c r="O2123" i="5"/>
  <c r="N2123" i="5"/>
  <c r="M2123" i="5"/>
  <c r="L2123" i="5"/>
  <c r="K2123" i="5"/>
  <c r="J2123" i="5"/>
  <c r="I2123" i="5"/>
  <c r="H2123" i="5"/>
  <c r="G2123" i="5"/>
  <c r="F2123" i="5"/>
  <c r="E2123" i="5"/>
  <c r="AB2122" i="5"/>
  <c r="AA2122" i="5"/>
  <c r="Z2122" i="5"/>
  <c r="Y2122" i="5"/>
  <c r="X2122" i="5"/>
  <c r="W2122" i="5"/>
  <c r="V2122" i="5"/>
  <c r="U2122" i="5"/>
  <c r="T2122" i="5"/>
  <c r="S2122" i="5"/>
  <c r="R2122" i="5"/>
  <c r="Q2122" i="5"/>
  <c r="P2122" i="5"/>
  <c r="O2122" i="5"/>
  <c r="N2122" i="5"/>
  <c r="M2122" i="5"/>
  <c r="L2122" i="5"/>
  <c r="K2122" i="5"/>
  <c r="J2122" i="5"/>
  <c r="I2122" i="5"/>
  <c r="H2122" i="5"/>
  <c r="G2122" i="5"/>
  <c r="F2122" i="5"/>
  <c r="AC2121" i="5"/>
  <c r="AC2123" i="5" s="1"/>
  <c r="AC2120" i="5"/>
  <c r="AB2119" i="5"/>
  <c r="AA2119" i="5"/>
  <c r="Z2119" i="5"/>
  <c r="Y2119" i="5"/>
  <c r="X2119" i="5"/>
  <c r="W2119" i="5"/>
  <c r="V2119" i="5"/>
  <c r="U2119" i="5"/>
  <c r="T2119" i="5"/>
  <c r="S2119" i="5"/>
  <c r="R2119" i="5"/>
  <c r="Q2119" i="5"/>
  <c r="P2119" i="5"/>
  <c r="O2119" i="5"/>
  <c r="N2119" i="5"/>
  <c r="M2119" i="5"/>
  <c r="L2119" i="5"/>
  <c r="K2119" i="5"/>
  <c r="J2119" i="5"/>
  <c r="I2119" i="5"/>
  <c r="H2119" i="5"/>
  <c r="G2119" i="5"/>
  <c r="F2119" i="5"/>
  <c r="E2119" i="5"/>
  <c r="AB2118" i="5"/>
  <c r="AA2118" i="5"/>
  <c r="Z2118" i="5"/>
  <c r="Y2118" i="5"/>
  <c r="X2118" i="5"/>
  <c r="W2118" i="5"/>
  <c r="V2118" i="5"/>
  <c r="U2118" i="5"/>
  <c r="T2118" i="5"/>
  <c r="S2118" i="5"/>
  <c r="R2118" i="5"/>
  <c r="Q2118" i="5"/>
  <c r="P2118" i="5"/>
  <c r="O2118" i="5"/>
  <c r="N2118" i="5"/>
  <c r="M2118" i="5"/>
  <c r="L2118" i="5"/>
  <c r="K2118" i="5"/>
  <c r="J2118" i="5"/>
  <c r="I2118" i="5"/>
  <c r="H2118" i="5"/>
  <c r="G2118" i="5"/>
  <c r="F2118" i="5"/>
  <c r="E2118" i="5"/>
  <c r="AC2117" i="5"/>
  <c r="AC2119" i="5" s="1"/>
  <c r="AC2116" i="5"/>
  <c r="AB2115" i="5"/>
  <c r="AA2115" i="5"/>
  <c r="Z2115" i="5"/>
  <c r="Y2115" i="5"/>
  <c r="X2115" i="5"/>
  <c r="W2115" i="5"/>
  <c r="V2115" i="5"/>
  <c r="U2115" i="5"/>
  <c r="T2115" i="5"/>
  <c r="S2115" i="5"/>
  <c r="R2115" i="5"/>
  <c r="Q2115" i="5"/>
  <c r="P2115" i="5"/>
  <c r="O2115" i="5"/>
  <c r="N2115" i="5"/>
  <c r="M2115" i="5"/>
  <c r="L2115" i="5"/>
  <c r="K2115" i="5"/>
  <c r="J2115" i="5"/>
  <c r="I2115" i="5"/>
  <c r="H2115" i="5"/>
  <c r="G2115" i="5"/>
  <c r="F2115" i="5"/>
  <c r="E2115" i="5"/>
  <c r="AB2114" i="5"/>
  <c r="AA2114" i="5"/>
  <c r="Z2114" i="5"/>
  <c r="Y2114" i="5"/>
  <c r="X2114" i="5"/>
  <c r="W2114" i="5"/>
  <c r="V2114" i="5"/>
  <c r="U2114" i="5"/>
  <c r="T2114" i="5"/>
  <c r="S2114" i="5"/>
  <c r="R2114" i="5"/>
  <c r="Q2114" i="5"/>
  <c r="P2114" i="5"/>
  <c r="O2114" i="5"/>
  <c r="N2114" i="5"/>
  <c r="M2114" i="5"/>
  <c r="L2114" i="5"/>
  <c r="K2114" i="5"/>
  <c r="J2114" i="5"/>
  <c r="I2114" i="5"/>
  <c r="H2114" i="5"/>
  <c r="G2114" i="5"/>
  <c r="F2114" i="5"/>
  <c r="E2114" i="5"/>
  <c r="AC2113" i="5"/>
  <c r="AC2112" i="5"/>
  <c r="AC2115" i="5" s="1"/>
  <c r="AB2111" i="5"/>
  <c r="AA2111" i="5"/>
  <c r="Z2111" i="5"/>
  <c r="Y2111" i="5"/>
  <c r="X2111" i="5"/>
  <c r="W2111" i="5"/>
  <c r="V2111" i="5"/>
  <c r="U2111" i="5"/>
  <c r="T2111" i="5"/>
  <c r="S2111" i="5"/>
  <c r="R2111" i="5"/>
  <c r="Q2111" i="5"/>
  <c r="P2111" i="5"/>
  <c r="O2111" i="5"/>
  <c r="N2111" i="5"/>
  <c r="M2111" i="5"/>
  <c r="L2111" i="5"/>
  <c r="K2111" i="5"/>
  <c r="J2111" i="5"/>
  <c r="I2111" i="5"/>
  <c r="H2111" i="5"/>
  <c r="G2111" i="5"/>
  <c r="F2111" i="5"/>
  <c r="E2111" i="5"/>
  <c r="AB2110" i="5"/>
  <c r="AA2110" i="5"/>
  <c r="Z2110" i="5"/>
  <c r="Y2110" i="5"/>
  <c r="X2110" i="5"/>
  <c r="W2110" i="5"/>
  <c r="V2110" i="5"/>
  <c r="U2110" i="5"/>
  <c r="T2110" i="5"/>
  <c r="S2110" i="5"/>
  <c r="R2110" i="5"/>
  <c r="Q2110" i="5"/>
  <c r="P2110" i="5"/>
  <c r="O2110" i="5"/>
  <c r="N2110" i="5"/>
  <c r="M2110" i="5"/>
  <c r="L2110" i="5"/>
  <c r="K2110" i="5"/>
  <c r="J2110" i="5"/>
  <c r="I2110" i="5"/>
  <c r="H2110" i="5"/>
  <c r="G2110" i="5"/>
  <c r="F2110" i="5"/>
  <c r="E2110" i="5"/>
  <c r="AC2109" i="5"/>
  <c r="AC2111" i="5" s="1"/>
  <c r="AC2108" i="5"/>
  <c r="AB2107" i="5"/>
  <c r="AA2107" i="5"/>
  <c r="Z2107" i="5"/>
  <c r="Y2107" i="5"/>
  <c r="X2107" i="5"/>
  <c r="W2107" i="5"/>
  <c r="V2107" i="5"/>
  <c r="U2107" i="5"/>
  <c r="T2107" i="5"/>
  <c r="S2107" i="5"/>
  <c r="R2107" i="5"/>
  <c r="Q2107" i="5"/>
  <c r="P2107" i="5"/>
  <c r="O2107" i="5"/>
  <c r="N2107" i="5"/>
  <c r="M2107" i="5"/>
  <c r="L2107" i="5"/>
  <c r="K2107" i="5"/>
  <c r="J2107" i="5"/>
  <c r="I2107" i="5"/>
  <c r="H2107" i="5"/>
  <c r="G2107" i="5"/>
  <c r="F2107" i="5"/>
  <c r="E2107" i="5"/>
  <c r="AB2106" i="5"/>
  <c r="AA2106" i="5"/>
  <c r="Z2106" i="5"/>
  <c r="Y2106" i="5"/>
  <c r="X2106" i="5"/>
  <c r="W2106" i="5"/>
  <c r="V2106" i="5"/>
  <c r="U2106" i="5"/>
  <c r="T2106" i="5"/>
  <c r="S2106" i="5"/>
  <c r="R2106" i="5"/>
  <c r="Q2106" i="5"/>
  <c r="P2106" i="5"/>
  <c r="O2106" i="5"/>
  <c r="N2106" i="5"/>
  <c r="M2106" i="5"/>
  <c r="L2106" i="5"/>
  <c r="K2106" i="5"/>
  <c r="J2106" i="5"/>
  <c r="I2106" i="5"/>
  <c r="H2106" i="5"/>
  <c r="G2106" i="5"/>
  <c r="F2106" i="5"/>
  <c r="E2106" i="5"/>
  <c r="AC2105" i="5"/>
  <c r="AC2107" i="5" s="1"/>
  <c r="AC2104" i="5"/>
  <c r="AB2103" i="5"/>
  <c r="AA2103" i="5"/>
  <c r="Z2103" i="5"/>
  <c r="Y2103" i="5"/>
  <c r="X2103" i="5"/>
  <c r="W2103" i="5"/>
  <c r="V2103" i="5"/>
  <c r="U2103" i="5"/>
  <c r="T2103" i="5"/>
  <c r="S2103" i="5"/>
  <c r="R2103" i="5"/>
  <c r="Q2103" i="5"/>
  <c r="P2103" i="5"/>
  <c r="O2103" i="5"/>
  <c r="N2103" i="5"/>
  <c r="M2103" i="5"/>
  <c r="L2103" i="5"/>
  <c r="K2103" i="5"/>
  <c r="J2103" i="5"/>
  <c r="I2103" i="5"/>
  <c r="H2103" i="5"/>
  <c r="G2103" i="5"/>
  <c r="F2103" i="5"/>
  <c r="E2103" i="5"/>
  <c r="AB2102" i="5"/>
  <c r="AA2102" i="5"/>
  <c r="Z2102" i="5"/>
  <c r="Y2102" i="5"/>
  <c r="X2102" i="5"/>
  <c r="W2102" i="5"/>
  <c r="V2102" i="5"/>
  <c r="U2102" i="5"/>
  <c r="T2102" i="5"/>
  <c r="S2102" i="5"/>
  <c r="R2102" i="5"/>
  <c r="Q2102" i="5"/>
  <c r="P2102" i="5"/>
  <c r="O2102" i="5"/>
  <c r="N2102" i="5"/>
  <c r="M2102" i="5"/>
  <c r="L2102" i="5"/>
  <c r="K2102" i="5"/>
  <c r="J2102" i="5"/>
  <c r="I2102" i="5"/>
  <c r="H2102" i="5"/>
  <c r="G2102" i="5"/>
  <c r="F2102" i="5"/>
  <c r="E2102" i="5"/>
  <c r="AC2101" i="5"/>
  <c r="AC2100" i="5"/>
  <c r="AB2099" i="5"/>
  <c r="AA2099" i="5"/>
  <c r="Z2099" i="5"/>
  <c r="Y2099" i="5"/>
  <c r="X2099" i="5"/>
  <c r="W2099" i="5"/>
  <c r="V2099" i="5"/>
  <c r="U2099" i="5"/>
  <c r="T2099" i="5"/>
  <c r="S2099" i="5"/>
  <c r="R2099" i="5"/>
  <c r="Q2099" i="5"/>
  <c r="P2099" i="5"/>
  <c r="O2099" i="5"/>
  <c r="N2099" i="5"/>
  <c r="M2099" i="5"/>
  <c r="L2099" i="5"/>
  <c r="K2099" i="5"/>
  <c r="J2099" i="5"/>
  <c r="I2099" i="5"/>
  <c r="H2099" i="5"/>
  <c r="G2099" i="5"/>
  <c r="F2099" i="5"/>
  <c r="E2099" i="5"/>
  <c r="AB2098" i="5"/>
  <c r="AA2098" i="5"/>
  <c r="Z2098" i="5"/>
  <c r="Y2098" i="5"/>
  <c r="X2098" i="5"/>
  <c r="W2098" i="5"/>
  <c r="V2098" i="5"/>
  <c r="U2098" i="5"/>
  <c r="T2098" i="5"/>
  <c r="S2098" i="5"/>
  <c r="R2098" i="5"/>
  <c r="Q2098" i="5"/>
  <c r="P2098" i="5"/>
  <c r="O2098" i="5"/>
  <c r="N2098" i="5"/>
  <c r="M2098" i="5"/>
  <c r="L2098" i="5"/>
  <c r="K2098" i="5"/>
  <c r="J2098" i="5"/>
  <c r="I2098" i="5"/>
  <c r="H2098" i="5"/>
  <c r="G2098" i="5"/>
  <c r="F2098" i="5"/>
  <c r="E2098" i="5"/>
  <c r="AC2097" i="5"/>
  <c r="AC2096" i="5"/>
  <c r="AB2095" i="5"/>
  <c r="AA2095" i="5"/>
  <c r="Z2095" i="5"/>
  <c r="Y2095" i="5"/>
  <c r="X2095" i="5"/>
  <c r="W2095" i="5"/>
  <c r="V2095" i="5"/>
  <c r="U2095" i="5"/>
  <c r="T2095" i="5"/>
  <c r="S2095" i="5"/>
  <c r="R2095" i="5"/>
  <c r="Q2095" i="5"/>
  <c r="P2095" i="5"/>
  <c r="O2095" i="5"/>
  <c r="N2095" i="5"/>
  <c r="M2095" i="5"/>
  <c r="L2095" i="5"/>
  <c r="K2095" i="5"/>
  <c r="J2095" i="5"/>
  <c r="I2095" i="5"/>
  <c r="H2095" i="5"/>
  <c r="G2095" i="5"/>
  <c r="F2095" i="5"/>
  <c r="E2095" i="5"/>
  <c r="AB2094" i="5"/>
  <c r="AA2094" i="5"/>
  <c r="Z2094" i="5"/>
  <c r="Y2094" i="5"/>
  <c r="X2094" i="5"/>
  <c r="W2094" i="5"/>
  <c r="V2094" i="5"/>
  <c r="U2094" i="5"/>
  <c r="T2094" i="5"/>
  <c r="S2094" i="5"/>
  <c r="R2094" i="5"/>
  <c r="Q2094" i="5"/>
  <c r="P2094" i="5"/>
  <c r="O2094" i="5"/>
  <c r="N2094" i="5"/>
  <c r="M2094" i="5"/>
  <c r="L2094" i="5"/>
  <c r="K2094" i="5"/>
  <c r="J2094" i="5"/>
  <c r="I2094" i="5"/>
  <c r="H2094" i="5"/>
  <c r="G2094" i="5"/>
  <c r="F2094" i="5"/>
  <c r="AC2093" i="5"/>
  <c r="AC2095" i="5" s="1"/>
  <c r="AC2092" i="5"/>
  <c r="AB2091" i="5"/>
  <c r="AA2091" i="5"/>
  <c r="Z2091" i="5"/>
  <c r="Y2091" i="5"/>
  <c r="X2091" i="5"/>
  <c r="W2091" i="5"/>
  <c r="V2091" i="5"/>
  <c r="U2091" i="5"/>
  <c r="T2091" i="5"/>
  <c r="S2091" i="5"/>
  <c r="R2091" i="5"/>
  <c r="Q2091" i="5"/>
  <c r="P2091" i="5"/>
  <c r="O2091" i="5"/>
  <c r="N2091" i="5"/>
  <c r="M2091" i="5"/>
  <c r="L2091" i="5"/>
  <c r="K2091" i="5"/>
  <c r="J2091" i="5"/>
  <c r="I2091" i="5"/>
  <c r="H2091" i="5"/>
  <c r="G2091" i="5"/>
  <c r="F2091" i="5"/>
  <c r="E2091" i="5"/>
  <c r="AB2090" i="5"/>
  <c r="AA2090" i="5"/>
  <c r="Z2090" i="5"/>
  <c r="Y2090" i="5"/>
  <c r="X2090" i="5"/>
  <c r="W2090" i="5"/>
  <c r="V2090" i="5"/>
  <c r="U2090" i="5"/>
  <c r="T2090" i="5"/>
  <c r="S2090" i="5"/>
  <c r="R2090" i="5"/>
  <c r="Q2090" i="5"/>
  <c r="P2090" i="5"/>
  <c r="O2090" i="5"/>
  <c r="N2090" i="5"/>
  <c r="M2090" i="5"/>
  <c r="L2090" i="5"/>
  <c r="K2090" i="5"/>
  <c r="J2090" i="5"/>
  <c r="I2090" i="5"/>
  <c r="H2090" i="5"/>
  <c r="G2090" i="5"/>
  <c r="F2090" i="5"/>
  <c r="AC2089" i="5"/>
  <c r="AC2088" i="5"/>
  <c r="AB2087" i="5"/>
  <c r="AA2087" i="5"/>
  <c r="Z2087" i="5"/>
  <c r="Y2087" i="5"/>
  <c r="X2087" i="5"/>
  <c r="W2087" i="5"/>
  <c r="V2087" i="5"/>
  <c r="U2087" i="5"/>
  <c r="T2087" i="5"/>
  <c r="S2087" i="5"/>
  <c r="R2087" i="5"/>
  <c r="Q2087" i="5"/>
  <c r="P2087" i="5"/>
  <c r="O2087" i="5"/>
  <c r="N2087" i="5"/>
  <c r="M2087" i="5"/>
  <c r="L2087" i="5"/>
  <c r="K2087" i="5"/>
  <c r="J2087" i="5"/>
  <c r="I2087" i="5"/>
  <c r="H2087" i="5"/>
  <c r="G2087" i="5"/>
  <c r="F2087" i="5"/>
  <c r="E2087" i="5"/>
  <c r="AB2086" i="5"/>
  <c r="AA2086" i="5"/>
  <c r="Z2086" i="5"/>
  <c r="Y2086" i="5"/>
  <c r="X2086" i="5"/>
  <c r="W2086" i="5"/>
  <c r="V2086" i="5"/>
  <c r="U2086" i="5"/>
  <c r="T2086" i="5"/>
  <c r="S2086" i="5"/>
  <c r="R2086" i="5"/>
  <c r="Q2086" i="5"/>
  <c r="P2086" i="5"/>
  <c r="O2086" i="5"/>
  <c r="N2086" i="5"/>
  <c r="M2086" i="5"/>
  <c r="L2086" i="5"/>
  <c r="K2086" i="5"/>
  <c r="J2086" i="5"/>
  <c r="I2086" i="5"/>
  <c r="H2086" i="5"/>
  <c r="G2086" i="5"/>
  <c r="F2086" i="5"/>
  <c r="AC2085" i="5"/>
  <c r="AC2087" i="5" s="1"/>
  <c r="AC2084" i="5"/>
  <c r="AB2079" i="5"/>
  <c r="AA2079" i="5"/>
  <c r="Z2079" i="5"/>
  <c r="Y2079" i="5"/>
  <c r="X2079" i="5"/>
  <c r="W2079" i="5"/>
  <c r="V2079" i="5"/>
  <c r="U2079" i="5"/>
  <c r="T2079" i="5"/>
  <c r="S2079" i="5"/>
  <c r="R2079" i="5"/>
  <c r="Q2079" i="5"/>
  <c r="P2079" i="5"/>
  <c r="O2079" i="5"/>
  <c r="N2079" i="5"/>
  <c r="M2079" i="5"/>
  <c r="L2079" i="5"/>
  <c r="K2079" i="5"/>
  <c r="J2079" i="5"/>
  <c r="I2079" i="5"/>
  <c r="H2079" i="5"/>
  <c r="G2079" i="5"/>
  <c r="F2079" i="5"/>
  <c r="E2079" i="5"/>
  <c r="AB2078" i="5"/>
  <c r="AB2080" i="5" s="1"/>
  <c r="AA2078" i="5"/>
  <c r="AA2080" i="5" s="1"/>
  <c r="Z2078" i="5"/>
  <c r="Z2080" i="5" s="1"/>
  <c r="Y2078" i="5"/>
  <c r="Y2080" i="5" s="1"/>
  <c r="X2078" i="5"/>
  <c r="X2080" i="5" s="1"/>
  <c r="W2078" i="5"/>
  <c r="W2080" i="5" s="1"/>
  <c r="V2078" i="5"/>
  <c r="V2080" i="5" s="1"/>
  <c r="U2078" i="5"/>
  <c r="U2080" i="5" s="1"/>
  <c r="T2078" i="5"/>
  <c r="T2080" i="5" s="1"/>
  <c r="S2078" i="5"/>
  <c r="S2080" i="5" s="1"/>
  <c r="R2078" i="5"/>
  <c r="R2080" i="5" s="1"/>
  <c r="Q2078" i="5"/>
  <c r="Q2080" i="5" s="1"/>
  <c r="P2078" i="5"/>
  <c r="P2080" i="5" s="1"/>
  <c r="O2078" i="5"/>
  <c r="O2080" i="5" s="1"/>
  <c r="N2078" i="5"/>
  <c r="N2080" i="5" s="1"/>
  <c r="M2078" i="5"/>
  <c r="M2080" i="5" s="1"/>
  <c r="L2078" i="5"/>
  <c r="L2080" i="5" s="1"/>
  <c r="K2078" i="5"/>
  <c r="K2080" i="5" s="1"/>
  <c r="J2078" i="5"/>
  <c r="J2080" i="5" s="1"/>
  <c r="I2078" i="5"/>
  <c r="I2080" i="5" s="1"/>
  <c r="H2078" i="5"/>
  <c r="H2080" i="5" s="1"/>
  <c r="G2078" i="5"/>
  <c r="G2080" i="5" s="1"/>
  <c r="F2078" i="5"/>
  <c r="F2080" i="5" s="1"/>
  <c r="E2078" i="5"/>
  <c r="E2080" i="5" s="1"/>
  <c r="AB2077" i="5"/>
  <c r="AA2077" i="5"/>
  <c r="Z2077" i="5"/>
  <c r="Y2077" i="5"/>
  <c r="X2077" i="5"/>
  <c r="W2077" i="5"/>
  <c r="V2077" i="5"/>
  <c r="U2077" i="5"/>
  <c r="T2077" i="5"/>
  <c r="S2077" i="5"/>
  <c r="R2077" i="5"/>
  <c r="Q2077" i="5"/>
  <c r="P2077" i="5"/>
  <c r="O2077" i="5"/>
  <c r="N2077" i="5"/>
  <c r="M2077" i="5"/>
  <c r="L2077" i="5"/>
  <c r="K2077" i="5"/>
  <c r="J2077" i="5"/>
  <c r="I2077" i="5"/>
  <c r="H2077" i="5"/>
  <c r="G2077" i="5"/>
  <c r="F2077" i="5"/>
  <c r="E2077" i="5"/>
  <c r="AB2076" i="5"/>
  <c r="AA2076" i="5"/>
  <c r="Z2076" i="5"/>
  <c r="Y2076" i="5"/>
  <c r="X2076" i="5"/>
  <c r="W2076" i="5"/>
  <c r="V2076" i="5"/>
  <c r="U2076" i="5"/>
  <c r="T2076" i="5"/>
  <c r="S2076" i="5"/>
  <c r="R2076" i="5"/>
  <c r="Q2076" i="5"/>
  <c r="P2076" i="5"/>
  <c r="O2076" i="5"/>
  <c r="N2076" i="5"/>
  <c r="M2076" i="5"/>
  <c r="L2076" i="5"/>
  <c r="K2076" i="5"/>
  <c r="J2076" i="5"/>
  <c r="I2076" i="5"/>
  <c r="H2076" i="5"/>
  <c r="G2076" i="5"/>
  <c r="F2076" i="5"/>
  <c r="AC2075" i="5"/>
  <c r="AC2077" i="5" s="1"/>
  <c r="AC2074" i="5"/>
  <c r="AB2073" i="5"/>
  <c r="AA2073" i="5"/>
  <c r="Z2073" i="5"/>
  <c r="Y2073" i="5"/>
  <c r="X2073" i="5"/>
  <c r="W2073" i="5"/>
  <c r="V2073" i="5"/>
  <c r="U2073" i="5"/>
  <c r="T2073" i="5"/>
  <c r="S2073" i="5"/>
  <c r="R2073" i="5"/>
  <c r="Q2073" i="5"/>
  <c r="P2073" i="5"/>
  <c r="O2073" i="5"/>
  <c r="N2073" i="5"/>
  <c r="M2073" i="5"/>
  <c r="L2073" i="5"/>
  <c r="K2073" i="5"/>
  <c r="J2073" i="5"/>
  <c r="I2073" i="5"/>
  <c r="H2073" i="5"/>
  <c r="G2073" i="5"/>
  <c r="F2073" i="5"/>
  <c r="E2073" i="5"/>
  <c r="AB2072" i="5"/>
  <c r="AA2072" i="5"/>
  <c r="Z2072" i="5"/>
  <c r="Y2072" i="5"/>
  <c r="X2072" i="5"/>
  <c r="W2072" i="5"/>
  <c r="V2072" i="5"/>
  <c r="U2072" i="5"/>
  <c r="T2072" i="5"/>
  <c r="S2072" i="5"/>
  <c r="R2072" i="5"/>
  <c r="Q2072" i="5"/>
  <c r="P2072" i="5"/>
  <c r="O2072" i="5"/>
  <c r="N2072" i="5"/>
  <c r="M2072" i="5"/>
  <c r="L2072" i="5"/>
  <c r="K2072" i="5"/>
  <c r="J2072" i="5"/>
  <c r="I2072" i="5"/>
  <c r="H2072" i="5"/>
  <c r="G2072" i="5"/>
  <c r="F2072" i="5"/>
  <c r="AC2071" i="5"/>
  <c r="AC2070" i="5"/>
  <c r="Z2062" i="5"/>
  <c r="V2062" i="5"/>
  <c r="J2062" i="5"/>
  <c r="F2062" i="5"/>
  <c r="AB2060" i="5"/>
  <c r="AB2062" i="5" s="1"/>
  <c r="AA2060" i="5"/>
  <c r="AA2062" i="5" s="1"/>
  <c r="Z2060" i="5"/>
  <c r="Y2060" i="5"/>
  <c r="Y2062" i="5" s="1"/>
  <c r="X2060" i="5"/>
  <c r="X2062" i="5" s="1"/>
  <c r="W2060" i="5"/>
  <c r="W2062" i="5" s="1"/>
  <c r="V2060" i="5"/>
  <c r="U2060" i="5"/>
  <c r="U2062" i="5" s="1"/>
  <c r="T2060" i="5"/>
  <c r="T2062" i="5" s="1"/>
  <c r="S2060" i="5"/>
  <c r="S2062" i="5" s="1"/>
  <c r="R2060" i="5"/>
  <c r="R2062" i="5" s="1"/>
  <c r="Q2060" i="5"/>
  <c r="Q2062" i="5" s="1"/>
  <c r="P2060" i="5"/>
  <c r="P2062" i="5" s="1"/>
  <c r="O2060" i="5"/>
  <c r="O2062" i="5" s="1"/>
  <c r="N2060" i="5"/>
  <c r="N2062" i="5" s="1"/>
  <c r="M2060" i="5"/>
  <c r="M2062" i="5" s="1"/>
  <c r="L2060" i="5"/>
  <c r="L2062" i="5" s="1"/>
  <c r="K2060" i="5"/>
  <c r="K2062" i="5" s="1"/>
  <c r="J2060" i="5"/>
  <c r="I2060" i="5"/>
  <c r="I2062" i="5" s="1"/>
  <c r="H2060" i="5"/>
  <c r="H2062" i="5" s="1"/>
  <c r="G2060" i="5"/>
  <c r="G2062" i="5" s="1"/>
  <c r="F2060" i="5"/>
  <c r="E2060" i="5"/>
  <c r="E2062" i="5" s="1"/>
  <c r="AB2059" i="5"/>
  <c r="AB2061" i="5" s="1"/>
  <c r="AA2059" i="5"/>
  <c r="AA2061" i="5" s="1"/>
  <c r="Z2059" i="5"/>
  <c r="Z2061" i="5" s="1"/>
  <c r="Y2059" i="5"/>
  <c r="Y2061" i="5" s="1"/>
  <c r="X2059" i="5"/>
  <c r="X2061" i="5" s="1"/>
  <c r="W2059" i="5"/>
  <c r="W2061" i="5" s="1"/>
  <c r="V2059" i="5"/>
  <c r="V2061" i="5" s="1"/>
  <c r="U2059" i="5"/>
  <c r="U2061" i="5" s="1"/>
  <c r="T2059" i="5"/>
  <c r="T2061" i="5" s="1"/>
  <c r="S2059" i="5"/>
  <c r="S2061" i="5" s="1"/>
  <c r="R2059" i="5"/>
  <c r="R2061" i="5" s="1"/>
  <c r="Q2059" i="5"/>
  <c r="Q2061" i="5" s="1"/>
  <c r="P2059" i="5"/>
  <c r="P2061" i="5" s="1"/>
  <c r="O2059" i="5"/>
  <c r="O2061" i="5" s="1"/>
  <c r="N2059" i="5"/>
  <c r="N2061" i="5" s="1"/>
  <c r="M2059" i="5"/>
  <c r="M2061" i="5" s="1"/>
  <c r="L2059" i="5"/>
  <c r="L2061" i="5" s="1"/>
  <c r="K2059" i="5"/>
  <c r="K2061" i="5" s="1"/>
  <c r="J2059" i="5"/>
  <c r="J2061" i="5" s="1"/>
  <c r="I2059" i="5"/>
  <c r="I2061" i="5" s="1"/>
  <c r="H2059" i="5"/>
  <c r="H2061" i="5" s="1"/>
  <c r="G2059" i="5"/>
  <c r="G2061" i="5" s="1"/>
  <c r="F2059" i="5"/>
  <c r="F2061" i="5" s="1"/>
  <c r="E2059" i="5"/>
  <c r="E2061" i="5" s="1"/>
  <c r="AC2058" i="5"/>
  <c r="AB2057" i="5"/>
  <c r="AA2057" i="5"/>
  <c r="Z2057" i="5"/>
  <c r="Y2057" i="5"/>
  <c r="X2057" i="5"/>
  <c r="W2057" i="5"/>
  <c r="V2057" i="5"/>
  <c r="U2057" i="5"/>
  <c r="T2057" i="5"/>
  <c r="S2057" i="5"/>
  <c r="R2057" i="5"/>
  <c r="Q2057" i="5"/>
  <c r="P2057" i="5"/>
  <c r="O2057" i="5"/>
  <c r="N2057" i="5"/>
  <c r="M2057" i="5"/>
  <c r="L2057" i="5"/>
  <c r="K2057" i="5"/>
  <c r="J2057" i="5"/>
  <c r="I2057" i="5"/>
  <c r="H2057" i="5"/>
  <c r="G2057" i="5"/>
  <c r="F2057" i="5"/>
  <c r="E2057" i="5"/>
  <c r="AC2055" i="5"/>
  <c r="AC2054" i="5"/>
  <c r="AB2053" i="5"/>
  <c r="AA2053" i="5"/>
  <c r="Z2053" i="5"/>
  <c r="Y2053" i="5"/>
  <c r="X2053" i="5"/>
  <c r="W2053" i="5"/>
  <c r="V2053" i="5"/>
  <c r="U2053" i="5"/>
  <c r="T2053" i="5"/>
  <c r="S2053" i="5"/>
  <c r="R2053" i="5"/>
  <c r="Q2053" i="5"/>
  <c r="P2053" i="5"/>
  <c r="O2053" i="5"/>
  <c r="N2053" i="5"/>
  <c r="M2053" i="5"/>
  <c r="L2053" i="5"/>
  <c r="K2053" i="5"/>
  <c r="J2053" i="5"/>
  <c r="I2053" i="5"/>
  <c r="H2053" i="5"/>
  <c r="G2053" i="5"/>
  <c r="F2053" i="5"/>
  <c r="E2053" i="5"/>
  <c r="AB2052" i="5"/>
  <c r="AA2052" i="5"/>
  <c r="Z2052" i="5"/>
  <c r="Y2052" i="5"/>
  <c r="X2052" i="5"/>
  <c r="W2052" i="5"/>
  <c r="V2052" i="5"/>
  <c r="U2052" i="5"/>
  <c r="T2052" i="5"/>
  <c r="S2052" i="5"/>
  <c r="R2052" i="5"/>
  <c r="Q2052" i="5"/>
  <c r="P2052" i="5"/>
  <c r="O2052" i="5"/>
  <c r="N2052" i="5"/>
  <c r="M2052" i="5"/>
  <c r="L2052" i="5"/>
  <c r="K2052" i="5"/>
  <c r="J2052" i="5"/>
  <c r="I2052" i="5"/>
  <c r="H2052" i="5"/>
  <c r="G2052" i="5"/>
  <c r="F2052" i="5"/>
  <c r="E2052" i="5"/>
  <c r="AC2051" i="5"/>
  <c r="AC2050" i="5"/>
  <c r="AB2047" i="5"/>
  <c r="AA2047" i="5"/>
  <c r="Z2047" i="5"/>
  <c r="Y2047" i="5"/>
  <c r="X2047" i="5"/>
  <c r="W2047" i="5"/>
  <c r="V2047" i="5"/>
  <c r="U2047" i="5"/>
  <c r="T2047" i="5"/>
  <c r="S2047" i="5"/>
  <c r="R2047" i="5"/>
  <c r="Q2047" i="5"/>
  <c r="P2047" i="5"/>
  <c r="O2047" i="5"/>
  <c r="N2047" i="5"/>
  <c r="M2047" i="5"/>
  <c r="L2047" i="5"/>
  <c r="K2047" i="5"/>
  <c r="J2047" i="5"/>
  <c r="I2047" i="5"/>
  <c r="H2047" i="5"/>
  <c r="G2047" i="5"/>
  <c r="F2047" i="5"/>
  <c r="E2047" i="5"/>
  <c r="AD2047" i="5" s="1"/>
  <c r="AB2045" i="5"/>
  <c r="AA2045" i="5"/>
  <c r="Z2045" i="5"/>
  <c r="Y2045" i="5"/>
  <c r="X2045" i="5"/>
  <c r="W2045" i="5"/>
  <c r="V2045" i="5"/>
  <c r="U2045" i="5"/>
  <c r="T2045" i="5"/>
  <c r="S2045" i="5"/>
  <c r="R2045" i="5"/>
  <c r="Q2045" i="5"/>
  <c r="P2045" i="5"/>
  <c r="O2045" i="5"/>
  <c r="N2045" i="5"/>
  <c r="M2045" i="5"/>
  <c r="L2045" i="5"/>
  <c r="K2045" i="5"/>
  <c r="J2045" i="5"/>
  <c r="I2045" i="5"/>
  <c r="H2045" i="5"/>
  <c r="G2045" i="5"/>
  <c r="F2045" i="5"/>
  <c r="E2045" i="5"/>
  <c r="AB2044" i="5"/>
  <c r="AA2044" i="5"/>
  <c r="Z2044" i="5"/>
  <c r="Y2044" i="5"/>
  <c r="X2044" i="5"/>
  <c r="W2044" i="5"/>
  <c r="V2044" i="5"/>
  <c r="U2044" i="5"/>
  <c r="T2044" i="5"/>
  <c r="S2044" i="5"/>
  <c r="R2044" i="5"/>
  <c r="Q2044" i="5"/>
  <c r="P2044" i="5"/>
  <c r="O2044" i="5"/>
  <c r="N2044" i="5"/>
  <c r="M2044" i="5"/>
  <c r="L2044" i="5"/>
  <c r="K2044" i="5"/>
  <c r="J2044" i="5"/>
  <c r="I2044" i="5"/>
  <c r="H2044" i="5"/>
  <c r="G2044" i="5"/>
  <c r="F2044" i="5"/>
  <c r="E2044" i="5"/>
  <c r="AC2043" i="5"/>
  <c r="AC2042" i="5"/>
  <c r="AB2033" i="5"/>
  <c r="AB2035" i="5" s="1"/>
  <c r="AA2033" i="5"/>
  <c r="AA2035" i="5" s="1"/>
  <c r="Z2033" i="5"/>
  <c r="Z2035" i="5" s="1"/>
  <c r="Y2033" i="5"/>
  <c r="Y2035" i="5" s="1"/>
  <c r="X2033" i="5"/>
  <c r="X2035" i="5" s="1"/>
  <c r="W2033" i="5"/>
  <c r="W2035" i="5" s="1"/>
  <c r="V2033" i="5"/>
  <c r="V2035" i="5" s="1"/>
  <c r="U2033" i="5"/>
  <c r="U2035" i="5" s="1"/>
  <c r="T2033" i="5"/>
  <c r="T2035" i="5" s="1"/>
  <c r="S2033" i="5"/>
  <c r="S2035" i="5" s="1"/>
  <c r="R2033" i="5"/>
  <c r="R2035" i="5" s="1"/>
  <c r="Q2033" i="5"/>
  <c r="Q2035" i="5" s="1"/>
  <c r="P2033" i="5"/>
  <c r="P2035" i="5" s="1"/>
  <c r="O2033" i="5"/>
  <c r="O2035" i="5" s="1"/>
  <c r="N2033" i="5"/>
  <c r="N2035" i="5" s="1"/>
  <c r="M2033" i="5"/>
  <c r="M2035" i="5" s="1"/>
  <c r="L2033" i="5"/>
  <c r="L2035" i="5" s="1"/>
  <c r="K2033" i="5"/>
  <c r="K2035" i="5" s="1"/>
  <c r="J2033" i="5"/>
  <c r="J2035" i="5" s="1"/>
  <c r="I2033" i="5"/>
  <c r="I2035" i="5" s="1"/>
  <c r="H2033" i="5"/>
  <c r="H2035" i="5" s="1"/>
  <c r="G2033" i="5"/>
  <c r="G2035" i="5" s="1"/>
  <c r="F2033" i="5"/>
  <c r="F2035" i="5" s="1"/>
  <c r="E2033" i="5"/>
  <c r="E2035" i="5" s="1"/>
  <c r="AB2032" i="5"/>
  <c r="AB2034" i="5" s="1"/>
  <c r="AA2032" i="5"/>
  <c r="AA2034" i="5" s="1"/>
  <c r="Z2032" i="5"/>
  <c r="Z2034" i="5" s="1"/>
  <c r="Y2032" i="5"/>
  <c r="Y2034" i="5" s="1"/>
  <c r="X2032" i="5"/>
  <c r="X2034" i="5" s="1"/>
  <c r="W2032" i="5"/>
  <c r="W2034" i="5" s="1"/>
  <c r="V2032" i="5"/>
  <c r="V2034" i="5" s="1"/>
  <c r="U2032" i="5"/>
  <c r="U2034" i="5" s="1"/>
  <c r="T2032" i="5"/>
  <c r="T2034" i="5" s="1"/>
  <c r="S2032" i="5"/>
  <c r="S2034" i="5" s="1"/>
  <c r="R2032" i="5"/>
  <c r="R2034" i="5" s="1"/>
  <c r="Q2032" i="5"/>
  <c r="Q2034" i="5" s="1"/>
  <c r="P2032" i="5"/>
  <c r="P2034" i="5" s="1"/>
  <c r="O2032" i="5"/>
  <c r="O2034" i="5" s="1"/>
  <c r="N2032" i="5"/>
  <c r="N2034" i="5" s="1"/>
  <c r="M2032" i="5"/>
  <c r="M2034" i="5" s="1"/>
  <c r="L2032" i="5"/>
  <c r="L2034" i="5" s="1"/>
  <c r="K2032" i="5"/>
  <c r="K2034" i="5" s="1"/>
  <c r="J2032" i="5"/>
  <c r="J2034" i="5" s="1"/>
  <c r="I2032" i="5"/>
  <c r="I2034" i="5" s="1"/>
  <c r="H2032" i="5"/>
  <c r="H2034" i="5" s="1"/>
  <c r="G2032" i="5"/>
  <c r="G2034" i="5" s="1"/>
  <c r="F2032" i="5"/>
  <c r="F2034" i="5" s="1"/>
  <c r="E2032" i="5"/>
  <c r="E2034" i="5" s="1"/>
  <c r="AD2031" i="5"/>
  <c r="AC2031" i="5"/>
  <c r="AB2030" i="5"/>
  <c r="AA2030" i="5"/>
  <c r="Z2030" i="5"/>
  <c r="Y2030" i="5"/>
  <c r="X2030" i="5"/>
  <c r="W2030" i="5"/>
  <c r="V2030" i="5"/>
  <c r="U2030" i="5"/>
  <c r="T2030" i="5"/>
  <c r="S2030" i="5"/>
  <c r="R2030" i="5"/>
  <c r="Q2030" i="5"/>
  <c r="P2030" i="5"/>
  <c r="O2030" i="5"/>
  <c r="N2030" i="5"/>
  <c r="M2030" i="5"/>
  <c r="L2030" i="5"/>
  <c r="K2030" i="5"/>
  <c r="J2030" i="5"/>
  <c r="I2030" i="5"/>
  <c r="H2030" i="5"/>
  <c r="G2030" i="5"/>
  <c r="F2030" i="5"/>
  <c r="E2030" i="5"/>
  <c r="AB2029" i="5"/>
  <c r="AA2029" i="5"/>
  <c r="Z2029" i="5"/>
  <c r="Y2029" i="5"/>
  <c r="X2029" i="5"/>
  <c r="W2029" i="5"/>
  <c r="V2029" i="5"/>
  <c r="U2029" i="5"/>
  <c r="T2029" i="5"/>
  <c r="S2029" i="5"/>
  <c r="R2029" i="5"/>
  <c r="Q2029" i="5"/>
  <c r="P2029" i="5"/>
  <c r="O2029" i="5"/>
  <c r="N2029" i="5"/>
  <c r="M2029" i="5"/>
  <c r="L2029" i="5"/>
  <c r="K2029" i="5"/>
  <c r="J2029" i="5"/>
  <c r="I2029" i="5"/>
  <c r="H2029" i="5"/>
  <c r="G2029" i="5"/>
  <c r="F2029" i="5"/>
  <c r="E2029" i="5"/>
  <c r="AC2028" i="5"/>
  <c r="AC2027" i="5"/>
  <c r="AB2026" i="5"/>
  <c r="AA2026" i="5"/>
  <c r="Z2026" i="5"/>
  <c r="Y2026" i="5"/>
  <c r="X2026" i="5"/>
  <c r="W2026" i="5"/>
  <c r="V2026" i="5"/>
  <c r="U2026" i="5"/>
  <c r="T2026" i="5"/>
  <c r="S2026" i="5"/>
  <c r="R2026" i="5"/>
  <c r="Q2026" i="5"/>
  <c r="P2026" i="5"/>
  <c r="O2026" i="5"/>
  <c r="N2026" i="5"/>
  <c r="M2026" i="5"/>
  <c r="L2026" i="5"/>
  <c r="K2026" i="5"/>
  <c r="J2026" i="5"/>
  <c r="I2026" i="5"/>
  <c r="H2026" i="5"/>
  <c r="G2026" i="5"/>
  <c r="F2026" i="5"/>
  <c r="E2026" i="5"/>
  <c r="AB2025" i="5"/>
  <c r="AA2025" i="5"/>
  <c r="Z2025" i="5"/>
  <c r="Y2025" i="5"/>
  <c r="X2025" i="5"/>
  <c r="W2025" i="5"/>
  <c r="V2025" i="5"/>
  <c r="U2025" i="5"/>
  <c r="T2025" i="5"/>
  <c r="S2025" i="5"/>
  <c r="R2025" i="5"/>
  <c r="Q2025" i="5"/>
  <c r="P2025" i="5"/>
  <c r="O2025" i="5"/>
  <c r="N2025" i="5"/>
  <c r="M2025" i="5"/>
  <c r="L2025" i="5"/>
  <c r="K2025" i="5"/>
  <c r="J2025" i="5"/>
  <c r="I2025" i="5"/>
  <c r="H2025" i="5"/>
  <c r="G2025" i="5"/>
  <c r="F2025" i="5"/>
  <c r="E2025" i="5"/>
  <c r="AC2024" i="5"/>
  <c r="AC2023" i="5"/>
  <c r="AC2032" i="5" s="1"/>
  <c r="AB2020" i="5"/>
  <c r="AA2020" i="5"/>
  <c r="Z2020" i="5"/>
  <c r="Y2020" i="5"/>
  <c r="X2020" i="5"/>
  <c r="W2020" i="5"/>
  <c r="V2020" i="5"/>
  <c r="U2020" i="5"/>
  <c r="T2020" i="5"/>
  <c r="S2020" i="5"/>
  <c r="R2020" i="5"/>
  <c r="Q2020" i="5"/>
  <c r="P2020" i="5"/>
  <c r="O2020" i="5"/>
  <c r="N2020" i="5"/>
  <c r="M2020" i="5"/>
  <c r="L2020" i="5"/>
  <c r="K2020" i="5"/>
  <c r="J2020" i="5"/>
  <c r="I2020" i="5"/>
  <c r="H2020" i="5"/>
  <c r="G2020" i="5"/>
  <c r="F2020" i="5"/>
  <c r="E2020" i="5"/>
  <c r="AD2020" i="5" s="1"/>
  <c r="AB2019" i="5"/>
  <c r="AA2019" i="5"/>
  <c r="Z2019" i="5"/>
  <c r="Y2019" i="5"/>
  <c r="X2019" i="5"/>
  <c r="W2019" i="5"/>
  <c r="V2019" i="5"/>
  <c r="U2019" i="5"/>
  <c r="T2019" i="5"/>
  <c r="S2019" i="5"/>
  <c r="R2019" i="5"/>
  <c r="Q2019" i="5"/>
  <c r="P2019" i="5"/>
  <c r="O2019" i="5"/>
  <c r="N2019" i="5"/>
  <c r="M2019" i="5"/>
  <c r="L2019" i="5"/>
  <c r="K2019" i="5"/>
  <c r="J2019" i="5"/>
  <c r="I2019" i="5"/>
  <c r="H2019" i="5"/>
  <c r="G2019" i="5"/>
  <c r="F2019" i="5"/>
  <c r="E2019" i="5"/>
  <c r="AB2018" i="5"/>
  <c r="AA2018" i="5"/>
  <c r="Z2018" i="5"/>
  <c r="Y2018" i="5"/>
  <c r="X2018" i="5"/>
  <c r="W2018" i="5"/>
  <c r="V2018" i="5"/>
  <c r="U2018" i="5"/>
  <c r="T2018" i="5"/>
  <c r="S2018" i="5"/>
  <c r="R2018" i="5"/>
  <c r="Q2018" i="5"/>
  <c r="P2018" i="5"/>
  <c r="O2018" i="5"/>
  <c r="N2018" i="5"/>
  <c r="M2018" i="5"/>
  <c r="L2018" i="5"/>
  <c r="K2018" i="5"/>
  <c r="J2018" i="5"/>
  <c r="I2018" i="5"/>
  <c r="H2018" i="5"/>
  <c r="G2018" i="5"/>
  <c r="F2018" i="5"/>
  <c r="E2018" i="5"/>
  <c r="AC2017" i="5"/>
  <c r="AC2016" i="5"/>
  <c r="U2009" i="5"/>
  <c r="Q2009" i="5"/>
  <c r="E2009" i="5"/>
  <c r="AB2007" i="5"/>
  <c r="AB2009" i="5" s="1"/>
  <c r="AA2007" i="5"/>
  <c r="AA2009" i="5" s="1"/>
  <c r="Z2007" i="5"/>
  <c r="Z2009" i="5" s="1"/>
  <c r="Y2007" i="5"/>
  <c r="Y2009" i="5" s="1"/>
  <c r="X2007" i="5"/>
  <c r="X2009" i="5" s="1"/>
  <c r="W2007" i="5"/>
  <c r="W2009" i="5" s="1"/>
  <c r="V2007" i="5"/>
  <c r="V2009" i="5" s="1"/>
  <c r="U2007" i="5"/>
  <c r="T2007" i="5"/>
  <c r="T2009" i="5" s="1"/>
  <c r="S2007" i="5"/>
  <c r="S2009" i="5" s="1"/>
  <c r="R2007" i="5"/>
  <c r="R2009" i="5" s="1"/>
  <c r="Q2007" i="5"/>
  <c r="P2007" i="5"/>
  <c r="P2009" i="5" s="1"/>
  <c r="O2007" i="5"/>
  <c r="O2009" i="5" s="1"/>
  <c r="N2007" i="5"/>
  <c r="N2009" i="5" s="1"/>
  <c r="M2007" i="5"/>
  <c r="M2009" i="5" s="1"/>
  <c r="L2007" i="5"/>
  <c r="L2009" i="5" s="1"/>
  <c r="K2007" i="5"/>
  <c r="K2009" i="5" s="1"/>
  <c r="J2007" i="5"/>
  <c r="J2009" i="5" s="1"/>
  <c r="I2007" i="5"/>
  <c r="I2009" i="5" s="1"/>
  <c r="H2007" i="5"/>
  <c r="H2009" i="5" s="1"/>
  <c r="G2007" i="5"/>
  <c r="G2009" i="5" s="1"/>
  <c r="F2007" i="5"/>
  <c r="F2009" i="5" s="1"/>
  <c r="E2007" i="5"/>
  <c r="AB2006" i="5"/>
  <c r="AB2008" i="5" s="1"/>
  <c r="AA2006" i="5"/>
  <c r="AA2008" i="5" s="1"/>
  <c r="Z2006" i="5"/>
  <c r="Z2008" i="5" s="1"/>
  <c r="Y2006" i="5"/>
  <c r="Y2008" i="5" s="1"/>
  <c r="X2006" i="5"/>
  <c r="X2008" i="5" s="1"/>
  <c r="W2006" i="5"/>
  <c r="W2008" i="5" s="1"/>
  <c r="V2006" i="5"/>
  <c r="V2008" i="5" s="1"/>
  <c r="U2006" i="5"/>
  <c r="U2008" i="5" s="1"/>
  <c r="T2006" i="5"/>
  <c r="T2008" i="5" s="1"/>
  <c r="S2006" i="5"/>
  <c r="S2008" i="5" s="1"/>
  <c r="R2006" i="5"/>
  <c r="R2008" i="5" s="1"/>
  <c r="Q2006" i="5"/>
  <c r="Q2008" i="5" s="1"/>
  <c r="P2006" i="5"/>
  <c r="P2008" i="5" s="1"/>
  <c r="O2006" i="5"/>
  <c r="O2008" i="5" s="1"/>
  <c r="N2006" i="5"/>
  <c r="N2008" i="5" s="1"/>
  <c r="M2006" i="5"/>
  <c r="M2008" i="5" s="1"/>
  <c r="L2006" i="5"/>
  <c r="L2008" i="5" s="1"/>
  <c r="K2006" i="5"/>
  <c r="K2008" i="5" s="1"/>
  <c r="J2006" i="5"/>
  <c r="J2008" i="5" s="1"/>
  <c r="I2006" i="5"/>
  <c r="I2008" i="5" s="1"/>
  <c r="H2006" i="5"/>
  <c r="H2008" i="5" s="1"/>
  <c r="G2006" i="5"/>
  <c r="G2008" i="5" s="1"/>
  <c r="F2006" i="5"/>
  <c r="F2008" i="5" s="1"/>
  <c r="E2006" i="5"/>
  <c r="E2008" i="5" s="1"/>
  <c r="AB2005" i="5"/>
  <c r="AA2005" i="5"/>
  <c r="Z2005" i="5"/>
  <c r="Y2005" i="5"/>
  <c r="X2005" i="5"/>
  <c r="W2005" i="5"/>
  <c r="V2005" i="5"/>
  <c r="U2005" i="5"/>
  <c r="T2005" i="5"/>
  <c r="S2005" i="5"/>
  <c r="R2005" i="5"/>
  <c r="Q2005" i="5"/>
  <c r="P2005" i="5"/>
  <c r="O2005" i="5"/>
  <c r="N2005" i="5"/>
  <c r="M2005" i="5"/>
  <c r="L2005" i="5"/>
  <c r="K2005" i="5"/>
  <c r="J2005" i="5"/>
  <c r="I2005" i="5"/>
  <c r="H2005" i="5"/>
  <c r="G2005" i="5"/>
  <c r="F2005" i="5"/>
  <c r="E2005" i="5"/>
  <c r="AC2003" i="5"/>
  <c r="AC2005" i="5" s="1"/>
  <c r="AC2002" i="5"/>
  <c r="AB2001" i="5"/>
  <c r="AA2001" i="5"/>
  <c r="Z2001" i="5"/>
  <c r="Y2001" i="5"/>
  <c r="X2001" i="5"/>
  <c r="W2001" i="5"/>
  <c r="V2001" i="5"/>
  <c r="U2001" i="5"/>
  <c r="T2001" i="5"/>
  <c r="S2001" i="5"/>
  <c r="R2001" i="5"/>
  <c r="Q2001" i="5"/>
  <c r="P2001" i="5"/>
  <c r="O2001" i="5"/>
  <c r="N2001" i="5"/>
  <c r="M2001" i="5"/>
  <c r="L2001" i="5"/>
  <c r="K2001" i="5"/>
  <c r="J2001" i="5"/>
  <c r="I2001" i="5"/>
  <c r="H2001" i="5"/>
  <c r="G2001" i="5"/>
  <c r="F2001" i="5"/>
  <c r="E2001" i="5"/>
  <c r="AC1999" i="5"/>
  <c r="AC1998" i="5"/>
  <c r="AB1995" i="5"/>
  <c r="AA1995" i="5"/>
  <c r="Z1995" i="5"/>
  <c r="Y1995" i="5"/>
  <c r="X1995" i="5"/>
  <c r="W1995" i="5"/>
  <c r="V1995" i="5"/>
  <c r="U1995" i="5"/>
  <c r="T1995" i="5"/>
  <c r="S1995" i="5"/>
  <c r="R1995" i="5"/>
  <c r="Q1995" i="5"/>
  <c r="P1995" i="5"/>
  <c r="O1995" i="5"/>
  <c r="N1995" i="5"/>
  <c r="M1995" i="5"/>
  <c r="L1995" i="5"/>
  <c r="K1995" i="5"/>
  <c r="J1995" i="5"/>
  <c r="I1995" i="5"/>
  <c r="H1995" i="5"/>
  <c r="G1995" i="5"/>
  <c r="F1995" i="5"/>
  <c r="E1995" i="5"/>
  <c r="AB1993" i="5"/>
  <c r="AA1993" i="5"/>
  <c r="Z1993" i="5"/>
  <c r="Y1993" i="5"/>
  <c r="X1993" i="5"/>
  <c r="W1993" i="5"/>
  <c r="V1993" i="5"/>
  <c r="U1993" i="5"/>
  <c r="T1993" i="5"/>
  <c r="S1993" i="5"/>
  <c r="R1993" i="5"/>
  <c r="Q1993" i="5"/>
  <c r="P1993" i="5"/>
  <c r="O1993" i="5"/>
  <c r="N1993" i="5"/>
  <c r="M1993" i="5"/>
  <c r="L1993" i="5"/>
  <c r="K1993" i="5"/>
  <c r="J1993" i="5"/>
  <c r="I1993" i="5"/>
  <c r="H1993" i="5"/>
  <c r="G1993" i="5"/>
  <c r="F1993" i="5"/>
  <c r="E1993" i="5"/>
  <c r="AB1992" i="5"/>
  <c r="AA1992" i="5"/>
  <c r="Z1992" i="5"/>
  <c r="Y1992" i="5"/>
  <c r="X1992" i="5"/>
  <c r="W1992" i="5"/>
  <c r="V1992" i="5"/>
  <c r="U1992" i="5"/>
  <c r="T1992" i="5"/>
  <c r="S1992" i="5"/>
  <c r="R1992" i="5"/>
  <c r="Q1992" i="5"/>
  <c r="P1992" i="5"/>
  <c r="O1992" i="5"/>
  <c r="N1992" i="5"/>
  <c r="M1992" i="5"/>
  <c r="L1992" i="5"/>
  <c r="K1992" i="5"/>
  <c r="J1992" i="5"/>
  <c r="I1992" i="5"/>
  <c r="H1992" i="5"/>
  <c r="G1992" i="5"/>
  <c r="F1992" i="5"/>
  <c r="E1992" i="5"/>
  <c r="AC1991" i="5"/>
  <c r="AC1990" i="5"/>
  <c r="AB1982" i="5"/>
  <c r="AA1982" i="5"/>
  <c r="Z1982" i="5"/>
  <c r="Y1982" i="5"/>
  <c r="X1982" i="5"/>
  <c r="W1982" i="5"/>
  <c r="V1982" i="5"/>
  <c r="U1982" i="5"/>
  <c r="T1982" i="5"/>
  <c r="S1982" i="5"/>
  <c r="R1982" i="5"/>
  <c r="Q1982" i="5"/>
  <c r="P1982" i="5"/>
  <c r="O1982" i="5"/>
  <c r="N1982" i="5"/>
  <c r="M1982" i="5"/>
  <c r="L1982" i="5"/>
  <c r="K1982" i="5"/>
  <c r="J1982" i="5"/>
  <c r="I1982" i="5"/>
  <c r="H1982" i="5"/>
  <c r="G1982" i="5"/>
  <c r="F1982" i="5"/>
  <c r="E1982" i="5"/>
  <c r="AB1981" i="5"/>
  <c r="AB1983" i="5" s="1"/>
  <c r="AA1981" i="5"/>
  <c r="AA1983" i="5" s="1"/>
  <c r="Z1981" i="5"/>
  <c r="Z1983" i="5" s="1"/>
  <c r="Y1981" i="5"/>
  <c r="Y1983" i="5" s="1"/>
  <c r="X1981" i="5"/>
  <c r="X1983" i="5" s="1"/>
  <c r="W1981" i="5"/>
  <c r="W1983" i="5" s="1"/>
  <c r="V1981" i="5"/>
  <c r="V1983" i="5" s="1"/>
  <c r="U1981" i="5"/>
  <c r="U1983" i="5" s="1"/>
  <c r="T1981" i="5"/>
  <c r="T1983" i="5" s="1"/>
  <c r="S1981" i="5"/>
  <c r="S1983" i="5" s="1"/>
  <c r="R1981" i="5"/>
  <c r="R1983" i="5" s="1"/>
  <c r="Q1981" i="5"/>
  <c r="Q1983" i="5" s="1"/>
  <c r="P1981" i="5"/>
  <c r="P1983" i="5" s="1"/>
  <c r="O1981" i="5"/>
  <c r="O1983" i="5" s="1"/>
  <c r="N1981" i="5"/>
  <c r="N1983" i="5" s="1"/>
  <c r="M1981" i="5"/>
  <c r="M1983" i="5" s="1"/>
  <c r="L1981" i="5"/>
  <c r="L1983" i="5" s="1"/>
  <c r="K1981" i="5"/>
  <c r="K1983" i="5" s="1"/>
  <c r="J1981" i="5"/>
  <c r="J1983" i="5" s="1"/>
  <c r="I1981" i="5"/>
  <c r="I1983" i="5" s="1"/>
  <c r="H1981" i="5"/>
  <c r="H1983" i="5" s="1"/>
  <c r="G1981" i="5"/>
  <c r="G1983" i="5" s="1"/>
  <c r="F1981" i="5"/>
  <c r="F1983" i="5" s="1"/>
  <c r="E1981" i="5"/>
  <c r="E1983" i="5" s="1"/>
  <c r="AD1979" i="5"/>
  <c r="AC1979" i="5"/>
  <c r="AC1978" i="5"/>
  <c r="AB1978" i="5"/>
  <c r="AA1978" i="5"/>
  <c r="Z1978" i="5"/>
  <c r="Y1978" i="5"/>
  <c r="X1978" i="5"/>
  <c r="W1978" i="5"/>
  <c r="V1978" i="5"/>
  <c r="U1978" i="5"/>
  <c r="T1978" i="5"/>
  <c r="S1978" i="5"/>
  <c r="R1978" i="5"/>
  <c r="Q1978" i="5"/>
  <c r="P1978" i="5"/>
  <c r="O1978" i="5"/>
  <c r="N1978" i="5"/>
  <c r="M1978" i="5"/>
  <c r="L1978" i="5"/>
  <c r="K1978" i="5"/>
  <c r="J1978" i="5"/>
  <c r="I1978" i="5"/>
  <c r="H1978" i="5"/>
  <c r="G1978" i="5"/>
  <c r="F1978" i="5"/>
  <c r="E1978" i="5"/>
  <c r="AC1976" i="5"/>
  <c r="AC1975" i="5"/>
  <c r="AB1974" i="5"/>
  <c r="AA1974" i="5"/>
  <c r="Z1974" i="5"/>
  <c r="Y1974" i="5"/>
  <c r="X1974" i="5"/>
  <c r="W1974" i="5"/>
  <c r="V1974" i="5"/>
  <c r="U1974" i="5"/>
  <c r="T1974" i="5"/>
  <c r="S1974" i="5"/>
  <c r="R1974" i="5"/>
  <c r="Q1974" i="5"/>
  <c r="P1974" i="5"/>
  <c r="O1974" i="5"/>
  <c r="N1974" i="5"/>
  <c r="M1974" i="5"/>
  <c r="L1974" i="5"/>
  <c r="K1974" i="5"/>
  <c r="J1974" i="5"/>
  <c r="I1974" i="5"/>
  <c r="H1974" i="5"/>
  <c r="G1974" i="5"/>
  <c r="F1974" i="5"/>
  <c r="E1974" i="5"/>
  <c r="AC1972" i="5"/>
  <c r="AC1971" i="5"/>
  <c r="AB1970" i="5"/>
  <c r="AA1970" i="5"/>
  <c r="Z1970" i="5"/>
  <c r="Y1970" i="5"/>
  <c r="X1970" i="5"/>
  <c r="W1970" i="5"/>
  <c r="V1970" i="5"/>
  <c r="U1970" i="5"/>
  <c r="T1970" i="5"/>
  <c r="S1970" i="5"/>
  <c r="R1970" i="5"/>
  <c r="Q1970" i="5"/>
  <c r="P1970" i="5"/>
  <c r="O1970" i="5"/>
  <c r="N1970" i="5"/>
  <c r="M1970" i="5"/>
  <c r="L1970" i="5"/>
  <c r="K1970" i="5"/>
  <c r="J1970" i="5"/>
  <c r="I1970" i="5"/>
  <c r="H1970" i="5"/>
  <c r="G1970" i="5"/>
  <c r="F1970" i="5"/>
  <c r="E1970" i="5"/>
  <c r="AB1969" i="5"/>
  <c r="AA1969" i="5"/>
  <c r="Z1969" i="5"/>
  <c r="Y1969" i="5"/>
  <c r="X1969" i="5"/>
  <c r="W1969" i="5"/>
  <c r="V1969" i="5"/>
  <c r="U1969" i="5"/>
  <c r="T1969" i="5"/>
  <c r="S1969" i="5"/>
  <c r="R1969" i="5"/>
  <c r="Q1969" i="5"/>
  <c r="P1969" i="5"/>
  <c r="O1969" i="5"/>
  <c r="N1969" i="5"/>
  <c r="M1969" i="5"/>
  <c r="L1969" i="5"/>
  <c r="K1969" i="5"/>
  <c r="J1969" i="5"/>
  <c r="I1969" i="5"/>
  <c r="H1969" i="5"/>
  <c r="G1969" i="5"/>
  <c r="F1969" i="5"/>
  <c r="E1969" i="5"/>
  <c r="AC1968" i="5"/>
  <c r="AC1967" i="5"/>
  <c r="AB1966" i="5"/>
  <c r="AA1966" i="5"/>
  <c r="Z1966" i="5"/>
  <c r="Y1966" i="5"/>
  <c r="X1966" i="5"/>
  <c r="W1966" i="5"/>
  <c r="V1966" i="5"/>
  <c r="U1966" i="5"/>
  <c r="T1966" i="5"/>
  <c r="S1966" i="5"/>
  <c r="R1966" i="5"/>
  <c r="Q1966" i="5"/>
  <c r="P1966" i="5"/>
  <c r="O1966" i="5"/>
  <c r="N1966" i="5"/>
  <c r="M1966" i="5"/>
  <c r="L1966" i="5"/>
  <c r="K1966" i="5"/>
  <c r="J1966" i="5"/>
  <c r="I1966" i="5"/>
  <c r="H1966" i="5"/>
  <c r="G1966" i="5"/>
  <c r="F1966" i="5"/>
  <c r="E1966" i="5"/>
  <c r="AC1964" i="5"/>
  <c r="AC1963" i="5"/>
  <c r="AC1962" i="5"/>
  <c r="AB1962" i="5"/>
  <c r="AA1962" i="5"/>
  <c r="Z1962" i="5"/>
  <c r="Y1962" i="5"/>
  <c r="X1962" i="5"/>
  <c r="W1962" i="5"/>
  <c r="V1962" i="5"/>
  <c r="U1962" i="5"/>
  <c r="T1962" i="5"/>
  <c r="S1962" i="5"/>
  <c r="R1962" i="5"/>
  <c r="Q1962" i="5"/>
  <c r="P1962" i="5"/>
  <c r="O1962" i="5"/>
  <c r="N1962" i="5"/>
  <c r="M1962" i="5"/>
  <c r="L1962" i="5"/>
  <c r="K1962" i="5"/>
  <c r="J1962" i="5"/>
  <c r="I1962" i="5"/>
  <c r="H1962" i="5"/>
  <c r="G1962" i="5"/>
  <c r="F1962" i="5"/>
  <c r="E1962" i="5"/>
  <c r="AC1960" i="5"/>
  <c r="AC1959" i="5"/>
  <c r="AB1958" i="5"/>
  <c r="AA1958" i="5"/>
  <c r="Z1958" i="5"/>
  <c r="Y1958" i="5"/>
  <c r="X1958" i="5"/>
  <c r="W1958" i="5"/>
  <c r="V1958" i="5"/>
  <c r="U1958" i="5"/>
  <c r="T1958" i="5"/>
  <c r="S1958" i="5"/>
  <c r="R1958" i="5"/>
  <c r="Q1958" i="5"/>
  <c r="P1958" i="5"/>
  <c r="O1958" i="5"/>
  <c r="N1958" i="5"/>
  <c r="M1958" i="5"/>
  <c r="L1958" i="5"/>
  <c r="K1958" i="5"/>
  <c r="J1958" i="5"/>
  <c r="I1958" i="5"/>
  <c r="H1958" i="5"/>
  <c r="G1958" i="5"/>
  <c r="F1958" i="5"/>
  <c r="E1958" i="5"/>
  <c r="AC1956" i="5"/>
  <c r="AC1958" i="5" s="1"/>
  <c r="AC1955" i="5"/>
  <c r="AB1954" i="5"/>
  <c r="AA1954" i="5"/>
  <c r="Z1954" i="5"/>
  <c r="Y1954" i="5"/>
  <c r="X1954" i="5"/>
  <c r="W1954" i="5"/>
  <c r="V1954" i="5"/>
  <c r="U1954" i="5"/>
  <c r="T1954" i="5"/>
  <c r="S1954" i="5"/>
  <c r="R1954" i="5"/>
  <c r="Q1954" i="5"/>
  <c r="P1954" i="5"/>
  <c r="O1954" i="5"/>
  <c r="N1954" i="5"/>
  <c r="M1954" i="5"/>
  <c r="L1954" i="5"/>
  <c r="K1954" i="5"/>
  <c r="J1954" i="5"/>
  <c r="I1954" i="5"/>
  <c r="H1954" i="5"/>
  <c r="G1954" i="5"/>
  <c r="F1954" i="5"/>
  <c r="E1954" i="5"/>
  <c r="AB1953" i="5"/>
  <c r="AA1953" i="5"/>
  <c r="Z1953" i="5"/>
  <c r="Y1953" i="5"/>
  <c r="X1953" i="5"/>
  <c r="W1953" i="5"/>
  <c r="V1953" i="5"/>
  <c r="U1953" i="5"/>
  <c r="T1953" i="5"/>
  <c r="S1953" i="5"/>
  <c r="R1953" i="5"/>
  <c r="Q1953" i="5"/>
  <c r="P1953" i="5"/>
  <c r="O1953" i="5"/>
  <c r="N1953" i="5"/>
  <c r="M1953" i="5"/>
  <c r="L1953" i="5"/>
  <c r="K1953" i="5"/>
  <c r="J1953" i="5"/>
  <c r="I1953" i="5"/>
  <c r="H1953" i="5"/>
  <c r="G1953" i="5"/>
  <c r="F1953" i="5"/>
  <c r="E1953" i="5"/>
  <c r="AC1952" i="5"/>
  <c r="AC1951" i="5"/>
  <c r="AB1948" i="5"/>
  <c r="AA1948" i="5"/>
  <c r="Z1948" i="5"/>
  <c r="Y1948" i="5"/>
  <c r="X1948" i="5"/>
  <c r="W1948" i="5"/>
  <c r="V1948" i="5"/>
  <c r="U1948" i="5"/>
  <c r="T1948" i="5"/>
  <c r="S1948" i="5"/>
  <c r="R1948" i="5"/>
  <c r="Q1948" i="5"/>
  <c r="P1948" i="5"/>
  <c r="O1948" i="5"/>
  <c r="N1948" i="5"/>
  <c r="M1948" i="5"/>
  <c r="L1948" i="5"/>
  <c r="K1948" i="5"/>
  <c r="J1948" i="5"/>
  <c r="I1948" i="5"/>
  <c r="H1948" i="5"/>
  <c r="G1948" i="5"/>
  <c r="F1948" i="5"/>
  <c r="E1948" i="5"/>
  <c r="AB1946" i="5"/>
  <c r="AA1946" i="5"/>
  <c r="Z1946" i="5"/>
  <c r="Y1946" i="5"/>
  <c r="X1946" i="5"/>
  <c r="W1946" i="5"/>
  <c r="V1946" i="5"/>
  <c r="U1946" i="5"/>
  <c r="T1946" i="5"/>
  <c r="S1946" i="5"/>
  <c r="R1946" i="5"/>
  <c r="Q1946" i="5"/>
  <c r="P1946" i="5"/>
  <c r="O1946" i="5"/>
  <c r="N1946" i="5"/>
  <c r="M1946" i="5"/>
  <c r="L1946" i="5"/>
  <c r="K1946" i="5"/>
  <c r="J1946" i="5"/>
  <c r="I1946" i="5"/>
  <c r="H1946" i="5"/>
  <c r="G1946" i="5"/>
  <c r="F1946" i="5"/>
  <c r="E1946" i="5"/>
  <c r="AB1945" i="5"/>
  <c r="AA1945" i="5"/>
  <c r="Z1945" i="5"/>
  <c r="Y1945" i="5"/>
  <c r="X1945" i="5"/>
  <c r="W1945" i="5"/>
  <c r="V1945" i="5"/>
  <c r="U1945" i="5"/>
  <c r="T1945" i="5"/>
  <c r="S1945" i="5"/>
  <c r="R1945" i="5"/>
  <c r="Q1945" i="5"/>
  <c r="P1945" i="5"/>
  <c r="O1945" i="5"/>
  <c r="N1945" i="5"/>
  <c r="M1945" i="5"/>
  <c r="L1945" i="5"/>
  <c r="K1945" i="5"/>
  <c r="J1945" i="5"/>
  <c r="I1945" i="5"/>
  <c r="H1945" i="5"/>
  <c r="G1945" i="5"/>
  <c r="F1945" i="5"/>
  <c r="E1945" i="5"/>
  <c r="AC1944" i="5"/>
  <c r="AC1943" i="5"/>
  <c r="AB1937" i="5"/>
  <c r="AA1937" i="5"/>
  <c r="Z1937" i="5"/>
  <c r="Y1937" i="5"/>
  <c r="X1937" i="5"/>
  <c r="W1937" i="5"/>
  <c r="V1937" i="5"/>
  <c r="U1937" i="5"/>
  <c r="T1937" i="5"/>
  <c r="S1937" i="5"/>
  <c r="R1937" i="5"/>
  <c r="Q1937" i="5"/>
  <c r="P1937" i="5"/>
  <c r="O1937" i="5"/>
  <c r="N1937" i="5"/>
  <c r="M1937" i="5"/>
  <c r="L1937" i="5"/>
  <c r="K1937" i="5"/>
  <c r="J1937" i="5"/>
  <c r="I1937" i="5"/>
  <c r="H1937" i="5"/>
  <c r="G1937" i="5"/>
  <c r="F1937" i="5"/>
  <c r="E1937" i="5"/>
  <c r="AB1936" i="5"/>
  <c r="AB1938" i="5" s="1"/>
  <c r="AA1936" i="5"/>
  <c r="AA1938" i="5" s="1"/>
  <c r="Z1936" i="5"/>
  <c r="Z1938" i="5" s="1"/>
  <c r="Y1936" i="5"/>
  <c r="Y1938" i="5" s="1"/>
  <c r="X1936" i="5"/>
  <c r="X1938" i="5" s="1"/>
  <c r="W1936" i="5"/>
  <c r="W1938" i="5" s="1"/>
  <c r="V1936" i="5"/>
  <c r="V1938" i="5" s="1"/>
  <c r="U1936" i="5"/>
  <c r="U1938" i="5" s="1"/>
  <c r="T1936" i="5"/>
  <c r="T1938" i="5" s="1"/>
  <c r="S1936" i="5"/>
  <c r="S1938" i="5" s="1"/>
  <c r="R1936" i="5"/>
  <c r="R1938" i="5" s="1"/>
  <c r="Q1936" i="5"/>
  <c r="Q1938" i="5" s="1"/>
  <c r="P1936" i="5"/>
  <c r="P1938" i="5" s="1"/>
  <c r="O1936" i="5"/>
  <c r="O1938" i="5" s="1"/>
  <c r="N1936" i="5"/>
  <c r="N1938" i="5" s="1"/>
  <c r="M1936" i="5"/>
  <c r="M1938" i="5" s="1"/>
  <c r="L1936" i="5"/>
  <c r="L1938" i="5" s="1"/>
  <c r="K1936" i="5"/>
  <c r="K1938" i="5" s="1"/>
  <c r="J1936" i="5"/>
  <c r="J1938" i="5" s="1"/>
  <c r="I1936" i="5"/>
  <c r="I1938" i="5" s="1"/>
  <c r="H1936" i="5"/>
  <c r="H1938" i="5" s="1"/>
  <c r="G1936" i="5"/>
  <c r="G1938" i="5" s="1"/>
  <c r="F1936" i="5"/>
  <c r="F1938" i="5" s="1"/>
  <c r="E1936" i="5"/>
  <c r="E1938" i="5" s="1"/>
  <c r="AB1934" i="5"/>
  <c r="AA1934" i="5"/>
  <c r="Z1934" i="5"/>
  <c r="Y1934" i="5"/>
  <c r="X1934" i="5"/>
  <c r="W1934" i="5"/>
  <c r="V1934" i="5"/>
  <c r="U1934" i="5"/>
  <c r="T1934" i="5"/>
  <c r="S1934" i="5"/>
  <c r="R1934" i="5"/>
  <c r="Q1934" i="5"/>
  <c r="P1934" i="5"/>
  <c r="O1934" i="5"/>
  <c r="N1934" i="5"/>
  <c r="M1934" i="5"/>
  <c r="L1934" i="5"/>
  <c r="K1934" i="5"/>
  <c r="J1934" i="5"/>
  <c r="I1934" i="5"/>
  <c r="H1934" i="5"/>
  <c r="G1934" i="5"/>
  <c r="F1934" i="5"/>
  <c r="E1934" i="5"/>
  <c r="AB1933" i="5"/>
  <c r="AA1933" i="5"/>
  <c r="Z1933" i="5"/>
  <c r="Y1933" i="5"/>
  <c r="X1933" i="5"/>
  <c r="W1933" i="5"/>
  <c r="V1933" i="5"/>
  <c r="U1933" i="5"/>
  <c r="T1933" i="5"/>
  <c r="S1933" i="5"/>
  <c r="R1933" i="5"/>
  <c r="Q1933" i="5"/>
  <c r="P1933" i="5"/>
  <c r="O1933" i="5"/>
  <c r="N1933" i="5"/>
  <c r="M1933" i="5"/>
  <c r="L1933" i="5"/>
  <c r="K1933" i="5"/>
  <c r="J1933" i="5"/>
  <c r="I1933" i="5"/>
  <c r="H1933" i="5"/>
  <c r="G1933" i="5"/>
  <c r="F1933" i="5"/>
  <c r="E1933" i="5"/>
  <c r="AC1932" i="5"/>
  <c r="AC1931" i="5"/>
  <c r="AC1934" i="5" s="1"/>
  <c r="AB1929" i="5"/>
  <c r="AA1929" i="5"/>
  <c r="Z1929" i="5"/>
  <c r="Y1929" i="5"/>
  <c r="X1929" i="5"/>
  <c r="W1929" i="5"/>
  <c r="V1929" i="5"/>
  <c r="U1929" i="5"/>
  <c r="T1929" i="5"/>
  <c r="S1929" i="5"/>
  <c r="R1929" i="5"/>
  <c r="Q1929" i="5"/>
  <c r="P1929" i="5"/>
  <c r="O1929" i="5"/>
  <c r="N1929" i="5"/>
  <c r="M1929" i="5"/>
  <c r="L1929" i="5"/>
  <c r="K1929" i="5"/>
  <c r="J1929" i="5"/>
  <c r="I1929" i="5"/>
  <c r="H1929" i="5"/>
  <c r="G1929" i="5"/>
  <c r="F1929" i="5"/>
  <c r="E1929" i="5"/>
  <c r="AB1928" i="5"/>
  <c r="AA1928" i="5"/>
  <c r="Z1928" i="5"/>
  <c r="Y1928" i="5"/>
  <c r="X1928" i="5"/>
  <c r="W1928" i="5"/>
  <c r="V1928" i="5"/>
  <c r="U1928" i="5"/>
  <c r="T1928" i="5"/>
  <c r="S1928" i="5"/>
  <c r="R1928" i="5"/>
  <c r="Q1928" i="5"/>
  <c r="P1928" i="5"/>
  <c r="O1928" i="5"/>
  <c r="N1928" i="5"/>
  <c r="M1928" i="5"/>
  <c r="L1928" i="5"/>
  <c r="K1928" i="5"/>
  <c r="J1928" i="5"/>
  <c r="I1928" i="5"/>
  <c r="H1928" i="5"/>
  <c r="G1928" i="5"/>
  <c r="F1928" i="5"/>
  <c r="E1928" i="5"/>
  <c r="AC1927" i="5"/>
  <c r="AC1929" i="5" s="1"/>
  <c r="AC1926" i="5"/>
  <c r="M1920" i="5"/>
  <c r="AB1919" i="5"/>
  <c r="AA1919" i="5"/>
  <c r="Z1919" i="5"/>
  <c r="Y1919" i="5"/>
  <c r="X1919" i="5"/>
  <c r="W1919" i="5"/>
  <c r="V1919" i="5"/>
  <c r="U1919" i="5"/>
  <c r="T1919" i="5"/>
  <c r="S1919" i="5"/>
  <c r="R1919" i="5"/>
  <c r="Q1919" i="5"/>
  <c r="P1919" i="5"/>
  <c r="O1919" i="5"/>
  <c r="N1919" i="5"/>
  <c r="M1919" i="5"/>
  <c r="L1919" i="5"/>
  <c r="K1919" i="5"/>
  <c r="J1919" i="5"/>
  <c r="I1919" i="5"/>
  <c r="H1919" i="5"/>
  <c r="G1919" i="5"/>
  <c r="F1919" i="5"/>
  <c r="E1919" i="5"/>
  <c r="AB1918" i="5"/>
  <c r="AB1920" i="5" s="1"/>
  <c r="AA1918" i="5"/>
  <c r="AA1920" i="5" s="1"/>
  <c r="Z1918" i="5"/>
  <c r="Z1920" i="5" s="1"/>
  <c r="Y1918" i="5"/>
  <c r="Y1920" i="5" s="1"/>
  <c r="X1918" i="5"/>
  <c r="X1920" i="5" s="1"/>
  <c r="W1918" i="5"/>
  <c r="W1920" i="5" s="1"/>
  <c r="V1918" i="5"/>
  <c r="V1920" i="5" s="1"/>
  <c r="U1918" i="5"/>
  <c r="U1920" i="5" s="1"/>
  <c r="T1918" i="5"/>
  <c r="T1920" i="5" s="1"/>
  <c r="S1918" i="5"/>
  <c r="S1920" i="5" s="1"/>
  <c r="R1918" i="5"/>
  <c r="R1920" i="5" s="1"/>
  <c r="Q1918" i="5"/>
  <c r="Q1920" i="5" s="1"/>
  <c r="P1918" i="5"/>
  <c r="P1920" i="5" s="1"/>
  <c r="O1918" i="5"/>
  <c r="O1920" i="5" s="1"/>
  <c r="N1918" i="5"/>
  <c r="N1920" i="5" s="1"/>
  <c r="M1918" i="5"/>
  <c r="L1918" i="5"/>
  <c r="L1920" i="5" s="1"/>
  <c r="K1918" i="5"/>
  <c r="K1920" i="5" s="1"/>
  <c r="J1918" i="5"/>
  <c r="J1920" i="5" s="1"/>
  <c r="I1918" i="5"/>
  <c r="I1920" i="5" s="1"/>
  <c r="H1918" i="5"/>
  <c r="H1920" i="5" s="1"/>
  <c r="G1918" i="5"/>
  <c r="G1920" i="5" s="1"/>
  <c r="F1918" i="5"/>
  <c r="F1920" i="5" s="1"/>
  <c r="E1918" i="5"/>
  <c r="E1920" i="5" s="1"/>
  <c r="AB1916" i="5"/>
  <c r="AA1916" i="5"/>
  <c r="Z1916" i="5"/>
  <c r="Y1916" i="5"/>
  <c r="X1916" i="5"/>
  <c r="W1916" i="5"/>
  <c r="V1916" i="5"/>
  <c r="U1916" i="5"/>
  <c r="T1916" i="5"/>
  <c r="S1916" i="5"/>
  <c r="R1916" i="5"/>
  <c r="Q1916" i="5"/>
  <c r="P1916" i="5"/>
  <c r="O1916" i="5"/>
  <c r="N1916" i="5"/>
  <c r="M1916" i="5"/>
  <c r="L1916" i="5"/>
  <c r="K1916" i="5"/>
  <c r="J1916" i="5"/>
  <c r="I1916" i="5"/>
  <c r="H1916" i="5"/>
  <c r="G1916" i="5"/>
  <c r="F1916" i="5"/>
  <c r="E1916" i="5"/>
  <c r="AB1915" i="5"/>
  <c r="AA1915" i="5"/>
  <c r="Z1915" i="5"/>
  <c r="Y1915" i="5"/>
  <c r="X1915" i="5"/>
  <c r="W1915" i="5"/>
  <c r="V1915" i="5"/>
  <c r="U1915" i="5"/>
  <c r="T1915" i="5"/>
  <c r="S1915" i="5"/>
  <c r="R1915" i="5"/>
  <c r="Q1915" i="5"/>
  <c r="P1915" i="5"/>
  <c r="O1915" i="5"/>
  <c r="N1915" i="5"/>
  <c r="M1915" i="5"/>
  <c r="L1915" i="5"/>
  <c r="K1915" i="5"/>
  <c r="J1915" i="5"/>
  <c r="I1915" i="5"/>
  <c r="H1915" i="5"/>
  <c r="G1915" i="5"/>
  <c r="F1915" i="5"/>
  <c r="E1915" i="5"/>
  <c r="AD1914" i="5"/>
  <c r="AC1914" i="5"/>
  <c r="AD1913" i="5"/>
  <c r="AC1913" i="5"/>
  <c r="AB1911" i="5"/>
  <c r="AA1911" i="5"/>
  <c r="Z1911" i="5"/>
  <c r="Y1911" i="5"/>
  <c r="X1911" i="5"/>
  <c r="W1911" i="5"/>
  <c r="V1911" i="5"/>
  <c r="U1911" i="5"/>
  <c r="T1911" i="5"/>
  <c r="S1911" i="5"/>
  <c r="R1911" i="5"/>
  <c r="Q1911" i="5"/>
  <c r="P1911" i="5"/>
  <c r="O1911" i="5"/>
  <c r="N1911" i="5"/>
  <c r="M1911" i="5"/>
  <c r="L1911" i="5"/>
  <c r="K1911" i="5"/>
  <c r="J1911" i="5"/>
  <c r="I1911" i="5"/>
  <c r="H1911" i="5"/>
  <c r="G1911" i="5"/>
  <c r="F1911" i="5"/>
  <c r="E1911" i="5"/>
  <c r="AB1910" i="5"/>
  <c r="AA1910" i="5"/>
  <c r="Z1910" i="5"/>
  <c r="Y1910" i="5"/>
  <c r="X1910" i="5"/>
  <c r="W1910" i="5"/>
  <c r="V1910" i="5"/>
  <c r="U1910" i="5"/>
  <c r="T1910" i="5"/>
  <c r="S1910" i="5"/>
  <c r="R1910" i="5"/>
  <c r="Q1910" i="5"/>
  <c r="P1910" i="5"/>
  <c r="O1910" i="5"/>
  <c r="N1910" i="5"/>
  <c r="M1910" i="5"/>
  <c r="L1910" i="5"/>
  <c r="K1910" i="5"/>
  <c r="J1910" i="5"/>
  <c r="I1910" i="5"/>
  <c r="H1910" i="5"/>
  <c r="G1910" i="5"/>
  <c r="F1910" i="5"/>
  <c r="E1910" i="5"/>
  <c r="AC1909" i="5"/>
  <c r="AC1908" i="5"/>
  <c r="AC1911" i="5" s="1"/>
  <c r="Z1900" i="5"/>
  <c r="V1900" i="5"/>
  <c r="J1900" i="5"/>
  <c r="F1900" i="5"/>
  <c r="S1899" i="5"/>
  <c r="O1899" i="5"/>
  <c r="AB1898" i="5"/>
  <c r="AB1900" i="5" s="1"/>
  <c r="AA1898" i="5"/>
  <c r="AA1900" i="5" s="1"/>
  <c r="Z1898" i="5"/>
  <c r="Y1898" i="5"/>
  <c r="Y1900" i="5" s="1"/>
  <c r="X1898" i="5"/>
  <c r="X1900" i="5" s="1"/>
  <c r="W1898" i="5"/>
  <c r="W1900" i="5" s="1"/>
  <c r="V1898" i="5"/>
  <c r="U1898" i="5"/>
  <c r="U1900" i="5" s="1"/>
  <c r="T1898" i="5"/>
  <c r="T1900" i="5" s="1"/>
  <c r="S1898" i="5"/>
  <c r="S1900" i="5" s="1"/>
  <c r="R1898" i="5"/>
  <c r="R1900" i="5" s="1"/>
  <c r="Q1898" i="5"/>
  <c r="Q1900" i="5" s="1"/>
  <c r="P1898" i="5"/>
  <c r="P1900" i="5" s="1"/>
  <c r="O1898" i="5"/>
  <c r="O1900" i="5" s="1"/>
  <c r="N1898" i="5"/>
  <c r="N1900" i="5" s="1"/>
  <c r="M1898" i="5"/>
  <c r="M1900" i="5" s="1"/>
  <c r="L1898" i="5"/>
  <c r="L1900" i="5" s="1"/>
  <c r="K1898" i="5"/>
  <c r="K1900" i="5" s="1"/>
  <c r="J1898" i="5"/>
  <c r="I1898" i="5"/>
  <c r="I1900" i="5" s="1"/>
  <c r="H1898" i="5"/>
  <c r="H1900" i="5" s="1"/>
  <c r="G1898" i="5"/>
  <c r="G1900" i="5" s="1"/>
  <c r="F1898" i="5"/>
  <c r="E1898" i="5"/>
  <c r="E1900" i="5" s="1"/>
  <c r="AB1897" i="5"/>
  <c r="AB1899" i="5" s="1"/>
  <c r="AA1897" i="5"/>
  <c r="AA1899" i="5" s="1"/>
  <c r="Z1897" i="5"/>
  <c r="Z1899" i="5" s="1"/>
  <c r="Y1897" i="5"/>
  <c r="Y1899" i="5" s="1"/>
  <c r="X1897" i="5"/>
  <c r="X1899" i="5" s="1"/>
  <c r="W1897" i="5"/>
  <c r="W1899" i="5" s="1"/>
  <c r="V1897" i="5"/>
  <c r="V1899" i="5" s="1"/>
  <c r="U1897" i="5"/>
  <c r="U1899" i="5" s="1"/>
  <c r="T1897" i="5"/>
  <c r="T1899" i="5" s="1"/>
  <c r="S1897" i="5"/>
  <c r="R1897" i="5"/>
  <c r="R1899" i="5" s="1"/>
  <c r="Q1897" i="5"/>
  <c r="Q1899" i="5" s="1"/>
  <c r="P1897" i="5"/>
  <c r="P1899" i="5" s="1"/>
  <c r="O1897" i="5"/>
  <c r="N1897" i="5"/>
  <c r="N1899" i="5" s="1"/>
  <c r="M1897" i="5"/>
  <c r="M1899" i="5" s="1"/>
  <c r="L1897" i="5"/>
  <c r="L1899" i="5" s="1"/>
  <c r="K1897" i="5"/>
  <c r="K1899" i="5" s="1"/>
  <c r="J1897" i="5"/>
  <c r="J1899" i="5" s="1"/>
  <c r="I1897" i="5"/>
  <c r="I1899" i="5" s="1"/>
  <c r="H1897" i="5"/>
  <c r="H1899" i="5" s="1"/>
  <c r="G1897" i="5"/>
  <c r="G1899" i="5" s="1"/>
  <c r="F1897" i="5"/>
  <c r="F1899" i="5" s="1"/>
  <c r="E1897" i="5"/>
  <c r="E1899" i="5" s="1"/>
  <c r="AD1896" i="5"/>
  <c r="AC1896" i="5"/>
  <c r="AD1895" i="5"/>
  <c r="AC1895" i="5"/>
  <c r="AB1894" i="5"/>
  <c r="AA1894" i="5"/>
  <c r="Z1894" i="5"/>
  <c r="Y1894" i="5"/>
  <c r="X1894" i="5"/>
  <c r="W1894" i="5"/>
  <c r="V1894" i="5"/>
  <c r="U1894" i="5"/>
  <c r="T1894" i="5"/>
  <c r="S1894" i="5"/>
  <c r="R1894" i="5"/>
  <c r="Q1894" i="5"/>
  <c r="P1894" i="5"/>
  <c r="O1894" i="5"/>
  <c r="N1894" i="5"/>
  <c r="M1894" i="5"/>
  <c r="L1894" i="5"/>
  <c r="K1894" i="5"/>
  <c r="J1894" i="5"/>
  <c r="I1894" i="5"/>
  <c r="H1894" i="5"/>
  <c r="G1894" i="5"/>
  <c r="F1894" i="5"/>
  <c r="E1894" i="5"/>
  <c r="AC1892" i="5"/>
  <c r="AC1894" i="5" s="1"/>
  <c r="AC1891" i="5"/>
  <c r="AB1890" i="5"/>
  <c r="AA1890" i="5"/>
  <c r="Z1890" i="5"/>
  <c r="Y1890" i="5"/>
  <c r="X1890" i="5"/>
  <c r="W1890" i="5"/>
  <c r="V1890" i="5"/>
  <c r="U1890" i="5"/>
  <c r="T1890" i="5"/>
  <c r="S1890" i="5"/>
  <c r="R1890" i="5"/>
  <c r="Q1890" i="5"/>
  <c r="P1890" i="5"/>
  <c r="O1890" i="5"/>
  <c r="N1890" i="5"/>
  <c r="M1890" i="5"/>
  <c r="L1890" i="5"/>
  <c r="K1890" i="5"/>
  <c r="J1890" i="5"/>
  <c r="I1890" i="5"/>
  <c r="H1890" i="5"/>
  <c r="G1890" i="5"/>
  <c r="F1890" i="5"/>
  <c r="E1890" i="5"/>
  <c r="AC1888" i="5"/>
  <c r="AC1890" i="5" s="1"/>
  <c r="AC1887" i="5"/>
  <c r="AB1886" i="5"/>
  <c r="AA1886" i="5"/>
  <c r="Z1886" i="5"/>
  <c r="Y1886" i="5"/>
  <c r="X1886" i="5"/>
  <c r="W1886" i="5"/>
  <c r="V1886" i="5"/>
  <c r="U1886" i="5"/>
  <c r="T1886" i="5"/>
  <c r="S1886" i="5"/>
  <c r="R1886" i="5"/>
  <c r="Q1886" i="5"/>
  <c r="P1886" i="5"/>
  <c r="O1886" i="5"/>
  <c r="N1886" i="5"/>
  <c r="M1886" i="5"/>
  <c r="L1886" i="5"/>
  <c r="K1886" i="5"/>
  <c r="J1886" i="5"/>
  <c r="I1886" i="5"/>
  <c r="H1886" i="5"/>
  <c r="G1886" i="5"/>
  <c r="F1886" i="5"/>
  <c r="E1886" i="5"/>
  <c r="AC1884" i="5"/>
  <c r="AC1883" i="5"/>
  <c r="AB1882" i="5"/>
  <c r="AA1882" i="5"/>
  <c r="Z1882" i="5"/>
  <c r="Y1882" i="5"/>
  <c r="X1882" i="5"/>
  <c r="W1882" i="5"/>
  <c r="V1882" i="5"/>
  <c r="U1882" i="5"/>
  <c r="T1882" i="5"/>
  <c r="S1882" i="5"/>
  <c r="R1882" i="5"/>
  <c r="Q1882" i="5"/>
  <c r="P1882" i="5"/>
  <c r="O1882" i="5"/>
  <c r="N1882" i="5"/>
  <c r="M1882" i="5"/>
  <c r="L1882" i="5"/>
  <c r="K1882" i="5"/>
  <c r="J1882" i="5"/>
  <c r="I1882" i="5"/>
  <c r="H1882" i="5"/>
  <c r="G1882" i="5"/>
  <c r="F1882" i="5"/>
  <c r="E1882" i="5"/>
  <c r="AC1880" i="5"/>
  <c r="AC1898" i="5" s="1"/>
  <c r="AC1879" i="5"/>
  <c r="AB1874" i="5"/>
  <c r="AA1874" i="5"/>
  <c r="Z1874" i="5"/>
  <c r="Y1874" i="5"/>
  <c r="X1874" i="5"/>
  <c r="W1874" i="5"/>
  <c r="V1874" i="5"/>
  <c r="U1874" i="5"/>
  <c r="T1874" i="5"/>
  <c r="S1874" i="5"/>
  <c r="R1874" i="5"/>
  <c r="Q1874" i="5"/>
  <c r="P1874" i="5"/>
  <c r="O1874" i="5"/>
  <c r="N1874" i="5"/>
  <c r="M1874" i="5"/>
  <c r="L1874" i="5"/>
  <c r="K1874" i="5"/>
  <c r="J1874" i="5"/>
  <c r="I1874" i="5"/>
  <c r="H1874" i="5"/>
  <c r="G1874" i="5"/>
  <c r="F1874" i="5"/>
  <c r="E1874" i="5"/>
  <c r="AB1873" i="5"/>
  <c r="AB1875" i="5" s="1"/>
  <c r="AA1873" i="5"/>
  <c r="AA1875" i="5" s="1"/>
  <c r="Z1873" i="5"/>
  <c r="Z1875" i="5" s="1"/>
  <c r="Y1873" i="5"/>
  <c r="Y1875" i="5" s="1"/>
  <c r="X1873" i="5"/>
  <c r="X1875" i="5" s="1"/>
  <c r="W1873" i="5"/>
  <c r="W1875" i="5" s="1"/>
  <c r="V1873" i="5"/>
  <c r="V1875" i="5" s="1"/>
  <c r="U1873" i="5"/>
  <c r="U1875" i="5" s="1"/>
  <c r="T1873" i="5"/>
  <c r="T1875" i="5" s="1"/>
  <c r="S1873" i="5"/>
  <c r="S1875" i="5" s="1"/>
  <c r="R1873" i="5"/>
  <c r="R1875" i="5" s="1"/>
  <c r="Q1873" i="5"/>
  <c r="Q1875" i="5" s="1"/>
  <c r="P1873" i="5"/>
  <c r="P1875" i="5" s="1"/>
  <c r="O1873" i="5"/>
  <c r="O1875" i="5" s="1"/>
  <c r="N1873" i="5"/>
  <c r="N1875" i="5" s="1"/>
  <c r="M1873" i="5"/>
  <c r="M1875" i="5" s="1"/>
  <c r="L1873" i="5"/>
  <c r="L1875" i="5" s="1"/>
  <c r="K1873" i="5"/>
  <c r="K1875" i="5" s="1"/>
  <c r="J1873" i="5"/>
  <c r="J1875" i="5" s="1"/>
  <c r="I1873" i="5"/>
  <c r="I1875" i="5" s="1"/>
  <c r="H1873" i="5"/>
  <c r="H1875" i="5" s="1"/>
  <c r="G1873" i="5"/>
  <c r="G1875" i="5" s="1"/>
  <c r="F1873" i="5"/>
  <c r="F1875" i="5" s="1"/>
  <c r="E1873" i="5"/>
  <c r="E1875" i="5" s="1"/>
  <c r="AB1872" i="5"/>
  <c r="AA1872" i="5"/>
  <c r="Z1872" i="5"/>
  <c r="Y1872" i="5"/>
  <c r="X1872" i="5"/>
  <c r="W1872" i="5"/>
  <c r="V1872" i="5"/>
  <c r="U1872" i="5"/>
  <c r="T1872" i="5"/>
  <c r="S1872" i="5"/>
  <c r="R1872" i="5"/>
  <c r="Q1872" i="5"/>
  <c r="P1872" i="5"/>
  <c r="O1872" i="5"/>
  <c r="N1872" i="5"/>
  <c r="M1872" i="5"/>
  <c r="L1872" i="5"/>
  <c r="K1872" i="5"/>
  <c r="J1872" i="5"/>
  <c r="I1872" i="5"/>
  <c r="H1872" i="5"/>
  <c r="G1872" i="5"/>
  <c r="F1872" i="5"/>
  <c r="E1872" i="5"/>
  <c r="AC1870" i="5"/>
  <c r="AC1869" i="5"/>
  <c r="AB1868" i="5"/>
  <c r="AA1868" i="5"/>
  <c r="Z1868" i="5"/>
  <c r="Y1868" i="5"/>
  <c r="X1868" i="5"/>
  <c r="W1868" i="5"/>
  <c r="V1868" i="5"/>
  <c r="U1868" i="5"/>
  <c r="T1868" i="5"/>
  <c r="S1868" i="5"/>
  <c r="R1868" i="5"/>
  <c r="Q1868" i="5"/>
  <c r="P1868" i="5"/>
  <c r="O1868" i="5"/>
  <c r="N1868" i="5"/>
  <c r="M1868" i="5"/>
  <c r="L1868" i="5"/>
  <c r="K1868" i="5"/>
  <c r="J1868" i="5"/>
  <c r="I1868" i="5"/>
  <c r="H1868" i="5"/>
  <c r="G1868" i="5"/>
  <c r="F1868" i="5"/>
  <c r="E1868" i="5"/>
  <c r="AC1866" i="5"/>
  <c r="AC1865" i="5"/>
  <c r="Q1857" i="5"/>
  <c r="AB1855" i="5"/>
  <c r="AB1857" i="5" s="1"/>
  <c r="AA1855" i="5"/>
  <c r="AA1857" i="5" s="1"/>
  <c r="Z1855" i="5"/>
  <c r="Z1857" i="5" s="1"/>
  <c r="Y1855" i="5"/>
  <c r="Y1857" i="5" s="1"/>
  <c r="X1855" i="5"/>
  <c r="X1857" i="5" s="1"/>
  <c r="W1855" i="5"/>
  <c r="W1857" i="5" s="1"/>
  <c r="V1855" i="5"/>
  <c r="V1857" i="5" s="1"/>
  <c r="U1855" i="5"/>
  <c r="U1857" i="5" s="1"/>
  <c r="T1855" i="5"/>
  <c r="T1857" i="5" s="1"/>
  <c r="S1855" i="5"/>
  <c r="S1857" i="5" s="1"/>
  <c r="R1855" i="5"/>
  <c r="R1857" i="5" s="1"/>
  <c r="Q1855" i="5"/>
  <c r="P1855" i="5"/>
  <c r="P1857" i="5" s="1"/>
  <c r="O1855" i="5"/>
  <c r="O1857" i="5" s="1"/>
  <c r="N1855" i="5"/>
  <c r="N1857" i="5" s="1"/>
  <c r="M1855" i="5"/>
  <c r="M1857" i="5" s="1"/>
  <c r="L1855" i="5"/>
  <c r="L1857" i="5" s="1"/>
  <c r="K1855" i="5"/>
  <c r="K1857" i="5" s="1"/>
  <c r="J1855" i="5"/>
  <c r="J1857" i="5" s="1"/>
  <c r="I1855" i="5"/>
  <c r="I1857" i="5" s="1"/>
  <c r="H1855" i="5"/>
  <c r="H1857" i="5" s="1"/>
  <c r="G1855" i="5"/>
  <c r="G1857" i="5" s="1"/>
  <c r="F1855" i="5"/>
  <c r="F1857" i="5" s="1"/>
  <c r="E1855" i="5"/>
  <c r="E1857" i="5" s="1"/>
  <c r="AB1854" i="5"/>
  <c r="AB1856" i="5" s="1"/>
  <c r="AA1854" i="5"/>
  <c r="AA1856" i="5" s="1"/>
  <c r="Z1854" i="5"/>
  <c r="Z1856" i="5" s="1"/>
  <c r="Y1854" i="5"/>
  <c r="Y1856" i="5" s="1"/>
  <c r="X1854" i="5"/>
  <c r="X1856" i="5" s="1"/>
  <c r="W1854" i="5"/>
  <c r="W1856" i="5" s="1"/>
  <c r="V1854" i="5"/>
  <c r="V1856" i="5" s="1"/>
  <c r="U1854" i="5"/>
  <c r="U1856" i="5" s="1"/>
  <c r="T1854" i="5"/>
  <c r="T1856" i="5" s="1"/>
  <c r="S1854" i="5"/>
  <c r="S1856" i="5" s="1"/>
  <c r="R1854" i="5"/>
  <c r="R1856" i="5" s="1"/>
  <c r="Q1854" i="5"/>
  <c r="Q1856" i="5" s="1"/>
  <c r="P1854" i="5"/>
  <c r="P1856" i="5" s="1"/>
  <c r="O1854" i="5"/>
  <c r="O1856" i="5" s="1"/>
  <c r="N1854" i="5"/>
  <c r="N1856" i="5" s="1"/>
  <c r="M1854" i="5"/>
  <c r="M1856" i="5" s="1"/>
  <c r="L1854" i="5"/>
  <c r="L1856" i="5" s="1"/>
  <c r="K1854" i="5"/>
  <c r="K1856" i="5" s="1"/>
  <c r="J1854" i="5"/>
  <c r="J1856" i="5" s="1"/>
  <c r="I1854" i="5"/>
  <c r="I1856" i="5" s="1"/>
  <c r="H1854" i="5"/>
  <c r="H1856" i="5" s="1"/>
  <c r="G1854" i="5"/>
  <c r="G1856" i="5" s="1"/>
  <c r="F1854" i="5"/>
  <c r="F1856" i="5" s="1"/>
  <c r="E1854" i="5"/>
  <c r="E1856" i="5" s="1"/>
  <c r="AD1853" i="5"/>
  <c r="AC1853" i="5"/>
  <c r="AB1852" i="5"/>
  <c r="AA1852" i="5"/>
  <c r="Z1852" i="5"/>
  <c r="Y1852" i="5"/>
  <c r="X1852" i="5"/>
  <c r="W1852" i="5"/>
  <c r="V1852" i="5"/>
  <c r="U1852" i="5"/>
  <c r="T1852" i="5"/>
  <c r="S1852" i="5"/>
  <c r="R1852" i="5"/>
  <c r="Q1852" i="5"/>
  <c r="P1852" i="5"/>
  <c r="O1852" i="5"/>
  <c r="N1852" i="5"/>
  <c r="M1852" i="5"/>
  <c r="L1852" i="5"/>
  <c r="K1852" i="5"/>
  <c r="J1852" i="5"/>
  <c r="I1852" i="5"/>
  <c r="H1852" i="5"/>
  <c r="G1852" i="5"/>
  <c r="F1852" i="5"/>
  <c r="E1852" i="5"/>
  <c r="AB1851" i="5"/>
  <c r="AA1851" i="5"/>
  <c r="Z1851" i="5"/>
  <c r="Y1851" i="5"/>
  <c r="X1851" i="5"/>
  <c r="W1851" i="5"/>
  <c r="V1851" i="5"/>
  <c r="U1851" i="5"/>
  <c r="T1851" i="5"/>
  <c r="S1851" i="5"/>
  <c r="R1851" i="5"/>
  <c r="Q1851" i="5"/>
  <c r="P1851" i="5"/>
  <c r="O1851" i="5"/>
  <c r="N1851" i="5"/>
  <c r="M1851" i="5"/>
  <c r="L1851" i="5"/>
  <c r="K1851" i="5"/>
  <c r="J1851" i="5"/>
  <c r="I1851" i="5"/>
  <c r="H1851" i="5"/>
  <c r="G1851" i="5"/>
  <c r="F1851" i="5"/>
  <c r="E1851" i="5"/>
  <c r="AC1850" i="5"/>
  <c r="AE1849" i="5"/>
  <c r="AD1849" i="5"/>
  <c r="AC1849" i="5"/>
  <c r="AB1848" i="5"/>
  <c r="AA1848" i="5"/>
  <c r="Z1848" i="5"/>
  <c r="Y1848" i="5"/>
  <c r="X1848" i="5"/>
  <c r="W1848" i="5"/>
  <c r="V1848" i="5"/>
  <c r="U1848" i="5"/>
  <c r="T1848" i="5"/>
  <c r="S1848" i="5"/>
  <c r="R1848" i="5"/>
  <c r="Q1848" i="5"/>
  <c r="P1848" i="5"/>
  <c r="O1848" i="5"/>
  <c r="N1848" i="5"/>
  <c r="M1848" i="5"/>
  <c r="L1848" i="5"/>
  <c r="K1848" i="5"/>
  <c r="J1848" i="5"/>
  <c r="I1848" i="5"/>
  <c r="H1848" i="5"/>
  <c r="G1848" i="5"/>
  <c r="F1848" i="5"/>
  <c r="E1848" i="5"/>
  <c r="AB1847" i="5"/>
  <c r="AA1847" i="5"/>
  <c r="Z1847" i="5"/>
  <c r="Y1847" i="5"/>
  <c r="X1847" i="5"/>
  <c r="W1847" i="5"/>
  <c r="V1847" i="5"/>
  <c r="U1847" i="5"/>
  <c r="T1847" i="5"/>
  <c r="S1847" i="5"/>
  <c r="R1847" i="5"/>
  <c r="Q1847" i="5"/>
  <c r="P1847" i="5"/>
  <c r="O1847" i="5"/>
  <c r="N1847" i="5"/>
  <c r="M1847" i="5"/>
  <c r="L1847" i="5"/>
  <c r="K1847" i="5"/>
  <c r="J1847" i="5"/>
  <c r="I1847" i="5"/>
  <c r="H1847" i="5"/>
  <c r="G1847" i="5"/>
  <c r="F1847" i="5"/>
  <c r="E1847" i="5"/>
  <c r="AC1846" i="5"/>
  <c r="AE1845" i="5"/>
  <c r="AD1845" i="5"/>
  <c r="AC1845" i="5"/>
  <c r="AC1854" i="5" s="1"/>
  <c r="AB1842" i="5"/>
  <c r="AA1842" i="5"/>
  <c r="Z1842" i="5"/>
  <c r="Y1842" i="5"/>
  <c r="X1842" i="5"/>
  <c r="W1842" i="5"/>
  <c r="V1842" i="5"/>
  <c r="U1842" i="5"/>
  <c r="T1842" i="5"/>
  <c r="S1842" i="5"/>
  <c r="R1842" i="5"/>
  <c r="Q1842" i="5"/>
  <c r="P1842" i="5"/>
  <c r="O1842" i="5"/>
  <c r="N1842" i="5"/>
  <c r="M1842" i="5"/>
  <c r="L1842" i="5"/>
  <c r="K1842" i="5"/>
  <c r="J1842" i="5"/>
  <c r="I1842" i="5"/>
  <c r="H1842" i="5"/>
  <c r="G1842" i="5"/>
  <c r="F1842" i="5"/>
  <c r="E1842" i="5"/>
  <c r="AB1840" i="5"/>
  <c r="AA1840" i="5"/>
  <c r="Z1840" i="5"/>
  <c r="Y1840" i="5"/>
  <c r="X1840" i="5"/>
  <c r="W1840" i="5"/>
  <c r="V1840" i="5"/>
  <c r="U1840" i="5"/>
  <c r="T1840" i="5"/>
  <c r="S1840" i="5"/>
  <c r="R1840" i="5"/>
  <c r="Q1840" i="5"/>
  <c r="P1840" i="5"/>
  <c r="O1840" i="5"/>
  <c r="N1840" i="5"/>
  <c r="M1840" i="5"/>
  <c r="L1840" i="5"/>
  <c r="K1840" i="5"/>
  <c r="J1840" i="5"/>
  <c r="I1840" i="5"/>
  <c r="H1840" i="5"/>
  <c r="G1840" i="5"/>
  <c r="F1840" i="5"/>
  <c r="E1840" i="5"/>
  <c r="AB1839" i="5"/>
  <c r="AA1839" i="5"/>
  <c r="Z1839" i="5"/>
  <c r="Y1839" i="5"/>
  <c r="X1839" i="5"/>
  <c r="W1839" i="5"/>
  <c r="V1839" i="5"/>
  <c r="U1839" i="5"/>
  <c r="T1839" i="5"/>
  <c r="S1839" i="5"/>
  <c r="R1839" i="5"/>
  <c r="Q1839" i="5"/>
  <c r="P1839" i="5"/>
  <c r="O1839" i="5"/>
  <c r="N1839" i="5"/>
  <c r="M1839" i="5"/>
  <c r="L1839" i="5"/>
  <c r="K1839" i="5"/>
  <c r="J1839" i="5"/>
  <c r="I1839" i="5"/>
  <c r="H1839" i="5"/>
  <c r="G1839" i="5"/>
  <c r="F1839" i="5"/>
  <c r="E1839" i="5"/>
  <c r="AC1838" i="5"/>
  <c r="AC1840" i="5" s="1"/>
  <c r="AC1837" i="5"/>
  <c r="AC1856" i="5" s="1"/>
  <c r="Q1830" i="5"/>
  <c r="AB1828" i="5"/>
  <c r="AB1830" i="5" s="1"/>
  <c r="AA1828" i="5"/>
  <c r="AA1830" i="5" s="1"/>
  <c r="Z1828" i="5"/>
  <c r="Z1830" i="5" s="1"/>
  <c r="Y1828" i="5"/>
  <c r="Y1830" i="5" s="1"/>
  <c r="X1828" i="5"/>
  <c r="X1830" i="5" s="1"/>
  <c r="W1828" i="5"/>
  <c r="W1830" i="5" s="1"/>
  <c r="V1828" i="5"/>
  <c r="V1830" i="5" s="1"/>
  <c r="U1828" i="5"/>
  <c r="U1830" i="5" s="1"/>
  <c r="T1828" i="5"/>
  <c r="T1830" i="5" s="1"/>
  <c r="S1828" i="5"/>
  <c r="S1830" i="5" s="1"/>
  <c r="R1828" i="5"/>
  <c r="R1830" i="5" s="1"/>
  <c r="Q1828" i="5"/>
  <c r="P1828" i="5"/>
  <c r="P1830" i="5" s="1"/>
  <c r="O1828" i="5"/>
  <c r="O1830" i="5" s="1"/>
  <c r="N1828" i="5"/>
  <c r="N1830" i="5" s="1"/>
  <c r="M1828" i="5"/>
  <c r="M1830" i="5" s="1"/>
  <c r="L1828" i="5"/>
  <c r="L1830" i="5" s="1"/>
  <c r="K1828" i="5"/>
  <c r="K1830" i="5" s="1"/>
  <c r="J1828" i="5"/>
  <c r="J1830" i="5" s="1"/>
  <c r="I1828" i="5"/>
  <c r="I1830" i="5" s="1"/>
  <c r="H1828" i="5"/>
  <c r="H1830" i="5" s="1"/>
  <c r="G1828" i="5"/>
  <c r="G1830" i="5" s="1"/>
  <c r="F1828" i="5"/>
  <c r="F1830" i="5" s="1"/>
  <c r="E1828" i="5"/>
  <c r="E1830" i="5" s="1"/>
  <c r="AB1827" i="5"/>
  <c r="AB1829" i="5" s="1"/>
  <c r="AA1827" i="5"/>
  <c r="AA1829" i="5" s="1"/>
  <c r="Z1827" i="5"/>
  <c r="Z1829" i="5" s="1"/>
  <c r="Y1827" i="5"/>
  <c r="Y1829" i="5" s="1"/>
  <c r="X1827" i="5"/>
  <c r="X1829" i="5" s="1"/>
  <c r="W1827" i="5"/>
  <c r="W1829" i="5" s="1"/>
  <c r="V1827" i="5"/>
  <c r="V1829" i="5" s="1"/>
  <c r="U1827" i="5"/>
  <c r="U1829" i="5" s="1"/>
  <c r="T1827" i="5"/>
  <c r="T1829" i="5" s="1"/>
  <c r="S1827" i="5"/>
  <c r="S1829" i="5" s="1"/>
  <c r="R1827" i="5"/>
  <c r="R1829" i="5" s="1"/>
  <c r="Q1827" i="5"/>
  <c r="Q1829" i="5" s="1"/>
  <c r="P1827" i="5"/>
  <c r="P1829" i="5" s="1"/>
  <c r="O1827" i="5"/>
  <c r="O1829" i="5" s="1"/>
  <c r="N1827" i="5"/>
  <c r="N1829" i="5" s="1"/>
  <c r="M1827" i="5"/>
  <c r="M1829" i="5" s="1"/>
  <c r="L1827" i="5"/>
  <c r="L1829" i="5" s="1"/>
  <c r="K1827" i="5"/>
  <c r="K1829" i="5" s="1"/>
  <c r="J1827" i="5"/>
  <c r="J1829" i="5" s="1"/>
  <c r="I1827" i="5"/>
  <c r="I1829" i="5" s="1"/>
  <c r="H1827" i="5"/>
  <c r="H1829" i="5" s="1"/>
  <c r="G1827" i="5"/>
  <c r="G1829" i="5" s="1"/>
  <c r="F1827" i="5"/>
  <c r="F1829" i="5" s="1"/>
  <c r="E1827" i="5"/>
  <c r="E1829" i="5" s="1"/>
  <c r="AD1826" i="5"/>
  <c r="AB1825" i="5"/>
  <c r="AA1825" i="5"/>
  <c r="Z1825" i="5"/>
  <c r="Y1825" i="5"/>
  <c r="X1825" i="5"/>
  <c r="W1825" i="5"/>
  <c r="V1825" i="5"/>
  <c r="U1825" i="5"/>
  <c r="T1825" i="5"/>
  <c r="S1825" i="5"/>
  <c r="R1825" i="5"/>
  <c r="Q1825" i="5"/>
  <c r="P1825" i="5"/>
  <c r="O1825" i="5"/>
  <c r="N1825" i="5"/>
  <c r="M1825" i="5"/>
  <c r="L1825" i="5"/>
  <c r="K1825" i="5"/>
  <c r="J1825" i="5"/>
  <c r="I1825" i="5"/>
  <c r="H1825" i="5"/>
  <c r="G1825" i="5"/>
  <c r="F1825" i="5"/>
  <c r="E1825" i="5"/>
  <c r="AB1824" i="5"/>
  <c r="AA1824" i="5"/>
  <c r="Z1824" i="5"/>
  <c r="Y1824" i="5"/>
  <c r="X1824" i="5"/>
  <c r="W1824" i="5"/>
  <c r="V1824" i="5"/>
  <c r="U1824" i="5"/>
  <c r="T1824" i="5"/>
  <c r="S1824" i="5"/>
  <c r="R1824" i="5"/>
  <c r="Q1824" i="5"/>
  <c r="P1824" i="5"/>
  <c r="O1824" i="5"/>
  <c r="N1824" i="5"/>
  <c r="M1824" i="5"/>
  <c r="L1824" i="5"/>
  <c r="K1824" i="5"/>
  <c r="J1824" i="5"/>
  <c r="I1824" i="5"/>
  <c r="H1824" i="5"/>
  <c r="G1824" i="5"/>
  <c r="F1824" i="5"/>
  <c r="E1824" i="5"/>
  <c r="AC1823" i="5"/>
  <c r="AC1822" i="5"/>
  <c r="AC1827" i="5" s="1"/>
  <c r="AB1819" i="5"/>
  <c r="AA1819" i="5"/>
  <c r="Z1819" i="5"/>
  <c r="Y1819" i="5"/>
  <c r="X1819" i="5"/>
  <c r="W1819" i="5"/>
  <c r="V1819" i="5"/>
  <c r="U1819" i="5"/>
  <c r="T1819" i="5"/>
  <c r="S1819" i="5"/>
  <c r="R1819" i="5"/>
  <c r="Q1819" i="5"/>
  <c r="P1819" i="5"/>
  <c r="O1819" i="5"/>
  <c r="N1819" i="5"/>
  <c r="M1819" i="5"/>
  <c r="L1819" i="5"/>
  <c r="K1819" i="5"/>
  <c r="J1819" i="5"/>
  <c r="I1819" i="5"/>
  <c r="H1819" i="5"/>
  <c r="G1819" i="5"/>
  <c r="F1819" i="5"/>
  <c r="E1819" i="5"/>
  <c r="AD1819" i="5" s="1"/>
  <c r="AB1817" i="5"/>
  <c r="AA1817" i="5"/>
  <c r="Z1817" i="5"/>
  <c r="Y1817" i="5"/>
  <c r="X1817" i="5"/>
  <c r="W1817" i="5"/>
  <c r="V1817" i="5"/>
  <c r="U1817" i="5"/>
  <c r="T1817" i="5"/>
  <c r="S1817" i="5"/>
  <c r="R1817" i="5"/>
  <c r="Q1817" i="5"/>
  <c r="P1817" i="5"/>
  <c r="O1817" i="5"/>
  <c r="N1817" i="5"/>
  <c r="M1817" i="5"/>
  <c r="L1817" i="5"/>
  <c r="K1817" i="5"/>
  <c r="J1817" i="5"/>
  <c r="I1817" i="5"/>
  <c r="H1817" i="5"/>
  <c r="G1817" i="5"/>
  <c r="F1817" i="5"/>
  <c r="E1817" i="5"/>
  <c r="AB1816" i="5"/>
  <c r="AA1816" i="5"/>
  <c r="Z1816" i="5"/>
  <c r="Y1816" i="5"/>
  <c r="X1816" i="5"/>
  <c r="W1816" i="5"/>
  <c r="V1816" i="5"/>
  <c r="U1816" i="5"/>
  <c r="T1816" i="5"/>
  <c r="S1816" i="5"/>
  <c r="R1816" i="5"/>
  <c r="Q1816" i="5"/>
  <c r="P1816" i="5"/>
  <c r="O1816" i="5"/>
  <c r="N1816" i="5"/>
  <c r="M1816" i="5"/>
  <c r="L1816" i="5"/>
  <c r="K1816" i="5"/>
  <c r="J1816" i="5"/>
  <c r="I1816" i="5"/>
  <c r="H1816" i="5"/>
  <c r="G1816" i="5"/>
  <c r="F1816" i="5"/>
  <c r="E1816" i="5"/>
  <c r="AC1815" i="5"/>
  <c r="AC1814" i="5"/>
  <c r="U1807" i="5"/>
  <c r="E1807" i="5"/>
  <c r="AB1805" i="5"/>
  <c r="AB1807" i="5" s="1"/>
  <c r="AA1805" i="5"/>
  <c r="AA1807" i="5" s="1"/>
  <c r="Z1805" i="5"/>
  <c r="Z1807" i="5" s="1"/>
  <c r="Y1805" i="5"/>
  <c r="Y1807" i="5" s="1"/>
  <c r="X1805" i="5"/>
  <c r="X1807" i="5" s="1"/>
  <c r="W1805" i="5"/>
  <c r="W1807" i="5" s="1"/>
  <c r="V1805" i="5"/>
  <c r="V1807" i="5" s="1"/>
  <c r="U1805" i="5"/>
  <c r="T1805" i="5"/>
  <c r="T1807" i="5" s="1"/>
  <c r="S1805" i="5"/>
  <c r="S1807" i="5" s="1"/>
  <c r="R1805" i="5"/>
  <c r="R1807" i="5" s="1"/>
  <c r="Q1805" i="5"/>
  <c r="Q1807" i="5" s="1"/>
  <c r="P1805" i="5"/>
  <c r="P1807" i="5" s="1"/>
  <c r="O1805" i="5"/>
  <c r="O1807" i="5" s="1"/>
  <c r="N1805" i="5"/>
  <c r="N1807" i="5" s="1"/>
  <c r="M1805" i="5"/>
  <c r="M1807" i="5" s="1"/>
  <c r="L1805" i="5"/>
  <c r="L1807" i="5" s="1"/>
  <c r="K1805" i="5"/>
  <c r="K1807" i="5" s="1"/>
  <c r="J1805" i="5"/>
  <c r="J1807" i="5" s="1"/>
  <c r="I1805" i="5"/>
  <c r="I1807" i="5" s="1"/>
  <c r="H1805" i="5"/>
  <c r="H1807" i="5" s="1"/>
  <c r="G1805" i="5"/>
  <c r="G1807" i="5" s="1"/>
  <c r="F1805" i="5"/>
  <c r="F1807" i="5" s="1"/>
  <c r="E1805" i="5"/>
  <c r="AB1804" i="5"/>
  <c r="AB1806" i="5" s="1"/>
  <c r="AA1804" i="5"/>
  <c r="AA1806" i="5" s="1"/>
  <c r="Z1804" i="5"/>
  <c r="Z1806" i="5" s="1"/>
  <c r="Y1804" i="5"/>
  <c r="Y1806" i="5" s="1"/>
  <c r="X1804" i="5"/>
  <c r="X1806" i="5" s="1"/>
  <c r="W1804" i="5"/>
  <c r="W1806" i="5" s="1"/>
  <c r="V1804" i="5"/>
  <c r="V1806" i="5" s="1"/>
  <c r="U1804" i="5"/>
  <c r="U1806" i="5" s="1"/>
  <c r="T1804" i="5"/>
  <c r="T1806" i="5" s="1"/>
  <c r="S1804" i="5"/>
  <c r="S1806" i="5" s="1"/>
  <c r="R1804" i="5"/>
  <c r="R1806" i="5" s="1"/>
  <c r="Q1804" i="5"/>
  <c r="Q1806" i="5" s="1"/>
  <c r="P1804" i="5"/>
  <c r="P1806" i="5" s="1"/>
  <c r="O1804" i="5"/>
  <c r="O1806" i="5" s="1"/>
  <c r="N1804" i="5"/>
  <c r="N1806" i="5" s="1"/>
  <c r="M1804" i="5"/>
  <c r="M1806" i="5" s="1"/>
  <c r="L1804" i="5"/>
  <c r="L1806" i="5" s="1"/>
  <c r="K1804" i="5"/>
  <c r="K1806" i="5" s="1"/>
  <c r="J1804" i="5"/>
  <c r="J1806" i="5" s="1"/>
  <c r="I1804" i="5"/>
  <c r="I1806" i="5" s="1"/>
  <c r="H1804" i="5"/>
  <c r="H1806" i="5" s="1"/>
  <c r="G1804" i="5"/>
  <c r="G1806" i="5" s="1"/>
  <c r="F1804" i="5"/>
  <c r="F1806" i="5" s="1"/>
  <c r="E1804" i="5"/>
  <c r="E1806" i="5" s="1"/>
  <c r="AD1803" i="5"/>
  <c r="AC1803" i="5"/>
  <c r="AB1798" i="5"/>
  <c r="AA1798" i="5"/>
  <c r="Z1798" i="5"/>
  <c r="Y1798" i="5"/>
  <c r="X1798" i="5"/>
  <c r="W1798" i="5"/>
  <c r="V1798" i="5"/>
  <c r="U1798" i="5"/>
  <c r="T1798" i="5"/>
  <c r="S1798" i="5"/>
  <c r="R1798" i="5"/>
  <c r="Q1798" i="5"/>
  <c r="P1798" i="5"/>
  <c r="O1798" i="5"/>
  <c r="N1798" i="5"/>
  <c r="M1798" i="5"/>
  <c r="L1798" i="5"/>
  <c r="K1798" i="5"/>
  <c r="J1798" i="5"/>
  <c r="I1798" i="5"/>
  <c r="H1798" i="5"/>
  <c r="G1798" i="5"/>
  <c r="F1798" i="5"/>
  <c r="E1798" i="5"/>
  <c r="AB1797" i="5"/>
  <c r="AA1797" i="5"/>
  <c r="Z1797" i="5"/>
  <c r="Y1797" i="5"/>
  <c r="X1797" i="5"/>
  <c r="W1797" i="5"/>
  <c r="V1797" i="5"/>
  <c r="U1797" i="5"/>
  <c r="T1797" i="5"/>
  <c r="S1797" i="5"/>
  <c r="R1797" i="5"/>
  <c r="Q1797" i="5"/>
  <c r="P1797" i="5"/>
  <c r="O1797" i="5"/>
  <c r="N1797" i="5"/>
  <c r="M1797" i="5"/>
  <c r="L1797" i="5"/>
  <c r="K1797" i="5"/>
  <c r="J1797" i="5"/>
  <c r="I1797" i="5"/>
  <c r="H1797" i="5"/>
  <c r="G1797" i="5"/>
  <c r="F1797" i="5"/>
  <c r="E1797" i="5"/>
  <c r="AC1796" i="5"/>
  <c r="AC1805" i="5" s="1"/>
  <c r="AC1795" i="5"/>
  <c r="AB1790" i="5"/>
  <c r="AB1792" i="5" s="1"/>
  <c r="AA1790" i="5"/>
  <c r="AA1792" i="5" s="1"/>
  <c r="Z1790" i="5"/>
  <c r="Z1792" i="5" s="1"/>
  <c r="Y1790" i="5"/>
  <c r="Y1792" i="5" s="1"/>
  <c r="X1790" i="5"/>
  <c r="X1792" i="5" s="1"/>
  <c r="W1790" i="5"/>
  <c r="W1792" i="5" s="1"/>
  <c r="V1790" i="5"/>
  <c r="V1792" i="5" s="1"/>
  <c r="U1790" i="5"/>
  <c r="U1792" i="5" s="1"/>
  <c r="T1790" i="5"/>
  <c r="T1792" i="5" s="1"/>
  <c r="S1790" i="5"/>
  <c r="S1792" i="5" s="1"/>
  <c r="R1790" i="5"/>
  <c r="R1792" i="5" s="1"/>
  <c r="Q1790" i="5"/>
  <c r="Q1792" i="5" s="1"/>
  <c r="P1790" i="5"/>
  <c r="P1792" i="5" s="1"/>
  <c r="O1790" i="5"/>
  <c r="O1792" i="5" s="1"/>
  <c r="N1790" i="5"/>
  <c r="N1792" i="5" s="1"/>
  <c r="M1790" i="5"/>
  <c r="M1792" i="5" s="1"/>
  <c r="L1790" i="5"/>
  <c r="L1792" i="5" s="1"/>
  <c r="K1790" i="5"/>
  <c r="K1792" i="5" s="1"/>
  <c r="J1790" i="5"/>
  <c r="J1792" i="5" s="1"/>
  <c r="I1790" i="5"/>
  <c r="I1792" i="5" s="1"/>
  <c r="H1790" i="5"/>
  <c r="H1792" i="5" s="1"/>
  <c r="G1790" i="5"/>
  <c r="G1792" i="5" s="1"/>
  <c r="F1790" i="5"/>
  <c r="F1792" i="5" s="1"/>
  <c r="E1790" i="5"/>
  <c r="E1792" i="5" s="1"/>
  <c r="AB1789" i="5"/>
  <c r="AB1791" i="5" s="1"/>
  <c r="AA1789" i="5"/>
  <c r="AA1791" i="5" s="1"/>
  <c r="Z1789" i="5"/>
  <c r="Z1791" i="5" s="1"/>
  <c r="Y1789" i="5"/>
  <c r="Y1791" i="5" s="1"/>
  <c r="X1789" i="5"/>
  <c r="X1791" i="5" s="1"/>
  <c r="W1789" i="5"/>
  <c r="W1791" i="5" s="1"/>
  <c r="V1789" i="5"/>
  <c r="V1791" i="5" s="1"/>
  <c r="U1789" i="5"/>
  <c r="U1791" i="5" s="1"/>
  <c r="T1789" i="5"/>
  <c r="T1791" i="5" s="1"/>
  <c r="S1789" i="5"/>
  <c r="S1791" i="5" s="1"/>
  <c r="R1789" i="5"/>
  <c r="R1791" i="5" s="1"/>
  <c r="Q1789" i="5"/>
  <c r="Q1791" i="5" s="1"/>
  <c r="P1789" i="5"/>
  <c r="P1791" i="5" s="1"/>
  <c r="O1789" i="5"/>
  <c r="O1791" i="5" s="1"/>
  <c r="N1789" i="5"/>
  <c r="N1791" i="5" s="1"/>
  <c r="M1789" i="5"/>
  <c r="M1791" i="5" s="1"/>
  <c r="L1789" i="5"/>
  <c r="L1791" i="5" s="1"/>
  <c r="K1789" i="5"/>
  <c r="K1791" i="5" s="1"/>
  <c r="J1789" i="5"/>
  <c r="J1791" i="5" s="1"/>
  <c r="I1789" i="5"/>
  <c r="I1791" i="5" s="1"/>
  <c r="H1789" i="5"/>
  <c r="H1791" i="5" s="1"/>
  <c r="G1789" i="5"/>
  <c r="G1791" i="5" s="1"/>
  <c r="F1789" i="5"/>
  <c r="F1791" i="5" s="1"/>
  <c r="E1789" i="5"/>
  <c r="E1791" i="5" s="1"/>
  <c r="AD1788" i="5"/>
  <c r="AC1788" i="5"/>
  <c r="AB1787" i="5"/>
  <c r="AA1787" i="5"/>
  <c r="Z1787" i="5"/>
  <c r="Y1787" i="5"/>
  <c r="X1787" i="5"/>
  <c r="W1787" i="5"/>
  <c r="V1787" i="5"/>
  <c r="U1787" i="5"/>
  <c r="T1787" i="5"/>
  <c r="S1787" i="5"/>
  <c r="R1787" i="5"/>
  <c r="Q1787" i="5"/>
  <c r="P1787" i="5"/>
  <c r="O1787" i="5"/>
  <c r="N1787" i="5"/>
  <c r="M1787" i="5"/>
  <c r="L1787" i="5"/>
  <c r="K1787" i="5"/>
  <c r="J1787" i="5"/>
  <c r="I1787" i="5"/>
  <c r="H1787" i="5"/>
  <c r="G1787" i="5"/>
  <c r="F1787" i="5"/>
  <c r="E1787" i="5"/>
  <c r="AB1786" i="5"/>
  <c r="AA1786" i="5"/>
  <c r="Z1786" i="5"/>
  <c r="Y1786" i="5"/>
  <c r="X1786" i="5"/>
  <c r="W1786" i="5"/>
  <c r="V1786" i="5"/>
  <c r="U1786" i="5"/>
  <c r="T1786" i="5"/>
  <c r="S1786" i="5"/>
  <c r="R1786" i="5"/>
  <c r="Q1786" i="5"/>
  <c r="P1786" i="5"/>
  <c r="O1786" i="5"/>
  <c r="N1786" i="5"/>
  <c r="M1786" i="5"/>
  <c r="L1786" i="5"/>
  <c r="K1786" i="5"/>
  <c r="J1786" i="5"/>
  <c r="I1786" i="5"/>
  <c r="H1786" i="5"/>
  <c r="G1786" i="5"/>
  <c r="F1786" i="5"/>
  <c r="E1786" i="5"/>
  <c r="AC1785" i="5"/>
  <c r="AC1784" i="5"/>
  <c r="AB1783" i="5"/>
  <c r="AA1783" i="5"/>
  <c r="Z1783" i="5"/>
  <c r="Y1783" i="5"/>
  <c r="X1783" i="5"/>
  <c r="W1783" i="5"/>
  <c r="V1783" i="5"/>
  <c r="U1783" i="5"/>
  <c r="T1783" i="5"/>
  <c r="S1783" i="5"/>
  <c r="R1783" i="5"/>
  <c r="Q1783" i="5"/>
  <c r="P1783" i="5"/>
  <c r="O1783" i="5"/>
  <c r="N1783" i="5"/>
  <c r="M1783" i="5"/>
  <c r="L1783" i="5"/>
  <c r="K1783" i="5"/>
  <c r="J1783" i="5"/>
  <c r="I1783" i="5"/>
  <c r="H1783" i="5"/>
  <c r="G1783" i="5"/>
  <c r="F1783" i="5"/>
  <c r="E1783" i="5"/>
  <c r="AB1782" i="5"/>
  <c r="AA1782" i="5"/>
  <c r="Z1782" i="5"/>
  <c r="Y1782" i="5"/>
  <c r="X1782" i="5"/>
  <c r="W1782" i="5"/>
  <c r="V1782" i="5"/>
  <c r="U1782" i="5"/>
  <c r="T1782" i="5"/>
  <c r="S1782" i="5"/>
  <c r="R1782" i="5"/>
  <c r="Q1782" i="5"/>
  <c r="P1782" i="5"/>
  <c r="O1782" i="5"/>
  <c r="N1782" i="5"/>
  <c r="M1782" i="5"/>
  <c r="L1782" i="5"/>
  <c r="K1782" i="5"/>
  <c r="J1782" i="5"/>
  <c r="I1782" i="5"/>
  <c r="H1782" i="5"/>
  <c r="G1782" i="5"/>
  <c r="F1782" i="5"/>
  <c r="E1782" i="5"/>
  <c r="AC1781" i="5"/>
  <c r="AC1780" i="5"/>
  <c r="AC1783" i="5" s="1"/>
  <c r="AB1772" i="5"/>
  <c r="AA1772" i="5"/>
  <c r="Z1772" i="5"/>
  <c r="Y1772" i="5"/>
  <c r="X1772" i="5"/>
  <c r="W1772" i="5"/>
  <c r="V1772" i="5"/>
  <c r="U1772" i="5"/>
  <c r="T1772" i="5"/>
  <c r="S1772" i="5"/>
  <c r="R1772" i="5"/>
  <c r="Q1772" i="5"/>
  <c r="P1772" i="5"/>
  <c r="O1772" i="5"/>
  <c r="N1772" i="5"/>
  <c r="M1772" i="5"/>
  <c r="L1772" i="5"/>
  <c r="K1772" i="5"/>
  <c r="J1772" i="5"/>
  <c r="I1772" i="5"/>
  <c r="H1772" i="5"/>
  <c r="G1772" i="5"/>
  <c r="F1772" i="5"/>
  <c r="E1772" i="5"/>
  <c r="AB1771" i="5"/>
  <c r="AB1773" i="5" s="1"/>
  <c r="AA1771" i="5"/>
  <c r="AA1773" i="5" s="1"/>
  <c r="Z1771" i="5"/>
  <c r="Z1773" i="5" s="1"/>
  <c r="Y1771" i="5"/>
  <c r="Y1773" i="5" s="1"/>
  <c r="X1771" i="5"/>
  <c r="X1773" i="5" s="1"/>
  <c r="W1771" i="5"/>
  <c r="W1773" i="5" s="1"/>
  <c r="V1771" i="5"/>
  <c r="V1773" i="5" s="1"/>
  <c r="U1771" i="5"/>
  <c r="U1773" i="5" s="1"/>
  <c r="T1771" i="5"/>
  <c r="T1773" i="5" s="1"/>
  <c r="S1771" i="5"/>
  <c r="S1773" i="5" s="1"/>
  <c r="R1771" i="5"/>
  <c r="R1773" i="5" s="1"/>
  <c r="Q1771" i="5"/>
  <c r="Q1773" i="5" s="1"/>
  <c r="P1771" i="5"/>
  <c r="P1773" i="5" s="1"/>
  <c r="O1771" i="5"/>
  <c r="O1773" i="5" s="1"/>
  <c r="N1771" i="5"/>
  <c r="N1773" i="5" s="1"/>
  <c r="M1771" i="5"/>
  <c r="M1773" i="5" s="1"/>
  <c r="L1771" i="5"/>
  <c r="L1773" i="5" s="1"/>
  <c r="K1771" i="5"/>
  <c r="K1773" i="5" s="1"/>
  <c r="J1771" i="5"/>
  <c r="J1773" i="5" s="1"/>
  <c r="I1771" i="5"/>
  <c r="I1773" i="5" s="1"/>
  <c r="H1771" i="5"/>
  <c r="H1773" i="5" s="1"/>
  <c r="G1771" i="5"/>
  <c r="G1773" i="5" s="1"/>
  <c r="F1771" i="5"/>
  <c r="F1773" i="5" s="1"/>
  <c r="E1771" i="5"/>
  <c r="E1773" i="5" s="1"/>
  <c r="AB1770" i="5"/>
  <c r="AA1770" i="5"/>
  <c r="Z1770" i="5"/>
  <c r="Y1770" i="5"/>
  <c r="X1770" i="5"/>
  <c r="W1770" i="5"/>
  <c r="V1770" i="5"/>
  <c r="U1770" i="5"/>
  <c r="T1770" i="5"/>
  <c r="S1770" i="5"/>
  <c r="R1770" i="5"/>
  <c r="Q1770" i="5"/>
  <c r="P1770" i="5"/>
  <c r="O1770" i="5"/>
  <c r="N1770" i="5"/>
  <c r="M1770" i="5"/>
  <c r="L1770" i="5"/>
  <c r="K1770" i="5"/>
  <c r="J1770" i="5"/>
  <c r="I1770" i="5"/>
  <c r="H1770" i="5"/>
  <c r="G1770" i="5"/>
  <c r="F1770" i="5"/>
  <c r="E1770" i="5"/>
  <c r="AB1769" i="5"/>
  <c r="AA1769" i="5"/>
  <c r="Z1769" i="5"/>
  <c r="Y1769" i="5"/>
  <c r="X1769" i="5"/>
  <c r="W1769" i="5"/>
  <c r="V1769" i="5"/>
  <c r="U1769" i="5"/>
  <c r="T1769" i="5"/>
  <c r="S1769" i="5"/>
  <c r="R1769" i="5"/>
  <c r="Q1769" i="5"/>
  <c r="P1769" i="5"/>
  <c r="O1769" i="5"/>
  <c r="N1769" i="5"/>
  <c r="M1769" i="5"/>
  <c r="L1769" i="5"/>
  <c r="K1769" i="5"/>
  <c r="J1769" i="5"/>
  <c r="I1769" i="5"/>
  <c r="H1769" i="5"/>
  <c r="G1769" i="5"/>
  <c r="F1769" i="5"/>
  <c r="E1769" i="5"/>
  <c r="AC1768" i="5"/>
  <c r="AC1767" i="5"/>
  <c r="AB1766" i="5"/>
  <c r="AA1766" i="5"/>
  <c r="Z1766" i="5"/>
  <c r="Y1766" i="5"/>
  <c r="X1766" i="5"/>
  <c r="W1766" i="5"/>
  <c r="V1766" i="5"/>
  <c r="U1766" i="5"/>
  <c r="T1766" i="5"/>
  <c r="S1766" i="5"/>
  <c r="R1766" i="5"/>
  <c r="Q1766" i="5"/>
  <c r="P1766" i="5"/>
  <c r="O1766" i="5"/>
  <c r="N1766" i="5"/>
  <c r="M1766" i="5"/>
  <c r="L1766" i="5"/>
  <c r="K1766" i="5"/>
  <c r="J1766" i="5"/>
  <c r="I1766" i="5"/>
  <c r="H1766" i="5"/>
  <c r="G1766" i="5"/>
  <c r="F1766" i="5"/>
  <c r="E1766" i="5"/>
  <c r="AB1765" i="5"/>
  <c r="AA1765" i="5"/>
  <c r="Z1765" i="5"/>
  <c r="Y1765" i="5"/>
  <c r="X1765" i="5"/>
  <c r="W1765" i="5"/>
  <c r="V1765" i="5"/>
  <c r="U1765" i="5"/>
  <c r="T1765" i="5"/>
  <c r="S1765" i="5"/>
  <c r="R1765" i="5"/>
  <c r="Q1765" i="5"/>
  <c r="P1765" i="5"/>
  <c r="O1765" i="5"/>
  <c r="N1765" i="5"/>
  <c r="M1765" i="5"/>
  <c r="L1765" i="5"/>
  <c r="K1765" i="5"/>
  <c r="J1765" i="5"/>
  <c r="I1765" i="5"/>
  <c r="H1765" i="5"/>
  <c r="G1765" i="5"/>
  <c r="F1765" i="5"/>
  <c r="E1765" i="5"/>
  <c r="AC1764" i="5"/>
  <c r="AC1763" i="5"/>
  <c r="Y1756" i="5"/>
  <c r="I1756" i="5"/>
  <c r="AB1755" i="5"/>
  <c r="AA1755" i="5"/>
  <c r="Z1755" i="5"/>
  <c r="Y1755" i="5"/>
  <c r="X1755" i="5"/>
  <c r="W1755" i="5"/>
  <c r="V1755" i="5"/>
  <c r="U1755" i="5"/>
  <c r="T1755" i="5"/>
  <c r="S1755" i="5"/>
  <c r="R1755" i="5"/>
  <c r="Q1755" i="5"/>
  <c r="P1755" i="5"/>
  <c r="O1755" i="5"/>
  <c r="N1755" i="5"/>
  <c r="M1755" i="5"/>
  <c r="L1755" i="5"/>
  <c r="K1755" i="5"/>
  <c r="J1755" i="5"/>
  <c r="I1755" i="5"/>
  <c r="H1755" i="5"/>
  <c r="G1755" i="5"/>
  <c r="F1755" i="5"/>
  <c r="E1755" i="5"/>
  <c r="AB1754" i="5"/>
  <c r="AB1756" i="5" s="1"/>
  <c r="AA1754" i="5"/>
  <c r="AA1756" i="5" s="1"/>
  <c r="Z1754" i="5"/>
  <c r="Z1756" i="5" s="1"/>
  <c r="Y1754" i="5"/>
  <c r="X1754" i="5"/>
  <c r="X1756" i="5" s="1"/>
  <c r="W1754" i="5"/>
  <c r="W1756" i="5" s="1"/>
  <c r="V1754" i="5"/>
  <c r="V1756" i="5" s="1"/>
  <c r="U1754" i="5"/>
  <c r="U1756" i="5" s="1"/>
  <c r="T1754" i="5"/>
  <c r="T1756" i="5" s="1"/>
  <c r="S1754" i="5"/>
  <c r="S1756" i="5" s="1"/>
  <c r="R1754" i="5"/>
  <c r="R1756" i="5" s="1"/>
  <c r="Q1754" i="5"/>
  <c r="Q1756" i="5" s="1"/>
  <c r="P1754" i="5"/>
  <c r="P1756" i="5" s="1"/>
  <c r="O1754" i="5"/>
  <c r="O1756" i="5" s="1"/>
  <c r="N1754" i="5"/>
  <c r="N1756" i="5" s="1"/>
  <c r="M1754" i="5"/>
  <c r="M1756" i="5" s="1"/>
  <c r="L1754" i="5"/>
  <c r="L1756" i="5" s="1"/>
  <c r="K1754" i="5"/>
  <c r="K1756" i="5" s="1"/>
  <c r="J1754" i="5"/>
  <c r="J1756" i="5" s="1"/>
  <c r="I1754" i="5"/>
  <c r="H1754" i="5"/>
  <c r="H1756" i="5" s="1"/>
  <c r="G1754" i="5"/>
  <c r="G1756" i="5" s="1"/>
  <c r="F1754" i="5"/>
  <c r="F1756" i="5" s="1"/>
  <c r="E1754" i="5"/>
  <c r="E1756" i="5" s="1"/>
  <c r="AC1752" i="5"/>
  <c r="AB1751" i="5"/>
  <c r="AA1751" i="5"/>
  <c r="Z1751" i="5"/>
  <c r="Y1751" i="5"/>
  <c r="X1751" i="5"/>
  <c r="W1751" i="5"/>
  <c r="V1751" i="5"/>
  <c r="U1751" i="5"/>
  <c r="T1751" i="5"/>
  <c r="S1751" i="5"/>
  <c r="R1751" i="5"/>
  <c r="Q1751" i="5"/>
  <c r="P1751" i="5"/>
  <c r="O1751" i="5"/>
  <c r="N1751" i="5"/>
  <c r="M1751" i="5"/>
  <c r="L1751" i="5"/>
  <c r="K1751" i="5"/>
  <c r="J1751" i="5"/>
  <c r="I1751" i="5"/>
  <c r="H1751" i="5"/>
  <c r="G1751" i="5"/>
  <c r="F1751" i="5"/>
  <c r="E1751" i="5"/>
  <c r="AB1750" i="5"/>
  <c r="AA1750" i="5"/>
  <c r="Z1750" i="5"/>
  <c r="Y1750" i="5"/>
  <c r="X1750" i="5"/>
  <c r="W1750" i="5"/>
  <c r="V1750" i="5"/>
  <c r="U1750" i="5"/>
  <c r="T1750" i="5"/>
  <c r="S1750" i="5"/>
  <c r="R1750" i="5"/>
  <c r="Q1750" i="5"/>
  <c r="P1750" i="5"/>
  <c r="O1750" i="5"/>
  <c r="N1750" i="5"/>
  <c r="M1750" i="5"/>
  <c r="L1750" i="5"/>
  <c r="K1750" i="5"/>
  <c r="J1750" i="5"/>
  <c r="I1750" i="5"/>
  <c r="H1750" i="5"/>
  <c r="G1750" i="5"/>
  <c r="F1750" i="5"/>
  <c r="E1750" i="5"/>
  <c r="AC1749" i="5"/>
  <c r="AC1748" i="5"/>
  <c r="AB1747" i="5"/>
  <c r="AA1747" i="5"/>
  <c r="Z1747" i="5"/>
  <c r="Y1747" i="5"/>
  <c r="X1747" i="5"/>
  <c r="W1747" i="5"/>
  <c r="V1747" i="5"/>
  <c r="U1747" i="5"/>
  <c r="T1747" i="5"/>
  <c r="S1747" i="5"/>
  <c r="R1747" i="5"/>
  <c r="Q1747" i="5"/>
  <c r="P1747" i="5"/>
  <c r="O1747" i="5"/>
  <c r="N1747" i="5"/>
  <c r="M1747" i="5"/>
  <c r="L1747" i="5"/>
  <c r="K1747" i="5"/>
  <c r="J1747" i="5"/>
  <c r="I1747" i="5"/>
  <c r="H1747" i="5"/>
  <c r="G1747" i="5"/>
  <c r="F1747" i="5"/>
  <c r="E1747" i="5"/>
  <c r="AB1746" i="5"/>
  <c r="AA1746" i="5"/>
  <c r="Z1746" i="5"/>
  <c r="Y1746" i="5"/>
  <c r="X1746" i="5"/>
  <c r="W1746" i="5"/>
  <c r="V1746" i="5"/>
  <c r="U1746" i="5"/>
  <c r="T1746" i="5"/>
  <c r="S1746" i="5"/>
  <c r="R1746" i="5"/>
  <c r="Q1746" i="5"/>
  <c r="P1746" i="5"/>
  <c r="O1746" i="5"/>
  <c r="N1746" i="5"/>
  <c r="M1746" i="5"/>
  <c r="L1746" i="5"/>
  <c r="K1746" i="5"/>
  <c r="J1746" i="5"/>
  <c r="I1746" i="5"/>
  <c r="H1746" i="5"/>
  <c r="G1746" i="5"/>
  <c r="F1746" i="5"/>
  <c r="E1746" i="5"/>
  <c r="AC1745" i="5"/>
  <c r="AC1744" i="5"/>
  <c r="AC1747" i="5" s="1"/>
  <c r="AB1741" i="5"/>
  <c r="AA1741" i="5"/>
  <c r="Z1741" i="5"/>
  <c r="Y1741" i="5"/>
  <c r="X1741" i="5"/>
  <c r="W1741" i="5"/>
  <c r="V1741" i="5"/>
  <c r="U1741" i="5"/>
  <c r="T1741" i="5"/>
  <c r="S1741" i="5"/>
  <c r="R1741" i="5"/>
  <c r="Q1741" i="5"/>
  <c r="P1741" i="5"/>
  <c r="O1741" i="5"/>
  <c r="N1741" i="5"/>
  <c r="M1741" i="5"/>
  <c r="L1741" i="5"/>
  <c r="K1741" i="5"/>
  <c r="J1741" i="5"/>
  <c r="I1741" i="5"/>
  <c r="H1741" i="5"/>
  <c r="G1741" i="5"/>
  <c r="F1741" i="5"/>
  <c r="E1741" i="5"/>
  <c r="AB1739" i="5"/>
  <c r="AA1739" i="5"/>
  <c r="Z1739" i="5"/>
  <c r="Y1739" i="5"/>
  <c r="X1739" i="5"/>
  <c r="W1739" i="5"/>
  <c r="V1739" i="5"/>
  <c r="U1739" i="5"/>
  <c r="T1739" i="5"/>
  <c r="S1739" i="5"/>
  <c r="R1739" i="5"/>
  <c r="Q1739" i="5"/>
  <c r="P1739" i="5"/>
  <c r="O1739" i="5"/>
  <c r="N1739" i="5"/>
  <c r="M1739" i="5"/>
  <c r="L1739" i="5"/>
  <c r="K1739" i="5"/>
  <c r="J1739" i="5"/>
  <c r="I1739" i="5"/>
  <c r="H1739" i="5"/>
  <c r="G1739" i="5"/>
  <c r="F1739" i="5"/>
  <c r="E1739" i="5"/>
  <c r="AB1738" i="5"/>
  <c r="AA1738" i="5"/>
  <c r="Z1738" i="5"/>
  <c r="Y1738" i="5"/>
  <c r="X1738" i="5"/>
  <c r="W1738" i="5"/>
  <c r="V1738" i="5"/>
  <c r="U1738" i="5"/>
  <c r="T1738" i="5"/>
  <c r="S1738" i="5"/>
  <c r="R1738" i="5"/>
  <c r="Q1738" i="5"/>
  <c r="P1738" i="5"/>
  <c r="O1738" i="5"/>
  <c r="N1738" i="5"/>
  <c r="M1738" i="5"/>
  <c r="L1738" i="5"/>
  <c r="K1738" i="5"/>
  <c r="J1738" i="5"/>
  <c r="I1738" i="5"/>
  <c r="H1738" i="5"/>
  <c r="G1738" i="5"/>
  <c r="F1738" i="5"/>
  <c r="E1738" i="5"/>
  <c r="AC1737" i="5"/>
  <c r="AC1739" i="5" s="1"/>
  <c r="AC1736" i="5"/>
  <c r="X1731" i="5"/>
  <c r="H1731" i="5"/>
  <c r="Y1730" i="5"/>
  <c r="Q1730" i="5"/>
  <c r="M1730" i="5"/>
  <c r="I1730" i="5"/>
  <c r="AB1729" i="5"/>
  <c r="AB1731" i="5" s="1"/>
  <c r="AA1729" i="5"/>
  <c r="AA1731" i="5" s="1"/>
  <c r="Z1729" i="5"/>
  <c r="Z1731" i="5" s="1"/>
  <c r="Y1729" i="5"/>
  <c r="Y1731" i="5" s="1"/>
  <c r="X1729" i="5"/>
  <c r="W1729" i="5"/>
  <c r="W1731" i="5" s="1"/>
  <c r="V1729" i="5"/>
  <c r="V1731" i="5" s="1"/>
  <c r="U1729" i="5"/>
  <c r="U1731" i="5" s="1"/>
  <c r="T1729" i="5"/>
  <c r="T1731" i="5" s="1"/>
  <c r="S1729" i="5"/>
  <c r="S1731" i="5" s="1"/>
  <c r="R1729" i="5"/>
  <c r="R1731" i="5" s="1"/>
  <c r="Q1729" i="5"/>
  <c r="Q1731" i="5" s="1"/>
  <c r="P1729" i="5"/>
  <c r="P1731" i="5" s="1"/>
  <c r="O1729" i="5"/>
  <c r="O1731" i="5" s="1"/>
  <c r="N1729" i="5"/>
  <c r="N1731" i="5" s="1"/>
  <c r="M1729" i="5"/>
  <c r="M1731" i="5" s="1"/>
  <c r="L1729" i="5"/>
  <c r="L1731" i="5" s="1"/>
  <c r="K1729" i="5"/>
  <c r="K1731" i="5" s="1"/>
  <c r="J1729" i="5"/>
  <c r="J1731" i="5" s="1"/>
  <c r="I1729" i="5"/>
  <c r="I1731" i="5" s="1"/>
  <c r="H1729" i="5"/>
  <c r="G1729" i="5"/>
  <c r="G1731" i="5" s="1"/>
  <c r="F1729" i="5"/>
  <c r="F1731" i="5" s="1"/>
  <c r="E1729" i="5"/>
  <c r="E1731" i="5" s="1"/>
  <c r="AB1728" i="5"/>
  <c r="AB1730" i="5" s="1"/>
  <c r="AA1728" i="5"/>
  <c r="AA1730" i="5" s="1"/>
  <c r="Z1728" i="5"/>
  <c r="Z1730" i="5" s="1"/>
  <c r="Y1728" i="5"/>
  <c r="X1728" i="5"/>
  <c r="X1730" i="5" s="1"/>
  <c r="W1728" i="5"/>
  <c r="W1730" i="5" s="1"/>
  <c r="V1728" i="5"/>
  <c r="V1730" i="5" s="1"/>
  <c r="U1728" i="5"/>
  <c r="U1730" i="5" s="1"/>
  <c r="T1728" i="5"/>
  <c r="T1730" i="5" s="1"/>
  <c r="S1728" i="5"/>
  <c r="S1730" i="5" s="1"/>
  <c r="R1728" i="5"/>
  <c r="R1730" i="5" s="1"/>
  <c r="Q1728" i="5"/>
  <c r="P1728" i="5"/>
  <c r="P1730" i="5" s="1"/>
  <c r="O1728" i="5"/>
  <c r="O1730" i="5" s="1"/>
  <c r="N1728" i="5"/>
  <c r="N1730" i="5" s="1"/>
  <c r="M1728" i="5"/>
  <c r="L1728" i="5"/>
  <c r="L1730" i="5" s="1"/>
  <c r="K1728" i="5"/>
  <c r="K1730" i="5" s="1"/>
  <c r="J1728" i="5"/>
  <c r="J1730" i="5" s="1"/>
  <c r="I1728" i="5"/>
  <c r="H1728" i="5"/>
  <c r="H1730" i="5" s="1"/>
  <c r="G1728" i="5"/>
  <c r="G1730" i="5" s="1"/>
  <c r="F1728" i="5"/>
  <c r="F1730" i="5" s="1"/>
  <c r="E1728" i="5"/>
  <c r="E1730" i="5" s="1"/>
  <c r="AD1727" i="5"/>
  <c r="AC1727" i="5"/>
  <c r="AB1722" i="5"/>
  <c r="AA1722" i="5"/>
  <c r="Z1722" i="5"/>
  <c r="Y1722" i="5"/>
  <c r="X1722" i="5"/>
  <c r="W1722" i="5"/>
  <c r="V1722" i="5"/>
  <c r="U1722" i="5"/>
  <c r="T1722" i="5"/>
  <c r="S1722" i="5"/>
  <c r="R1722" i="5"/>
  <c r="Q1722" i="5"/>
  <c r="P1722" i="5"/>
  <c r="O1722" i="5"/>
  <c r="N1722" i="5"/>
  <c r="M1722" i="5"/>
  <c r="L1722" i="5"/>
  <c r="K1722" i="5"/>
  <c r="J1722" i="5"/>
  <c r="I1722" i="5"/>
  <c r="H1722" i="5"/>
  <c r="G1722" i="5"/>
  <c r="F1722" i="5"/>
  <c r="E1722" i="5"/>
  <c r="AB1721" i="5"/>
  <c r="AA1721" i="5"/>
  <c r="Z1721" i="5"/>
  <c r="Y1721" i="5"/>
  <c r="X1721" i="5"/>
  <c r="W1721" i="5"/>
  <c r="V1721" i="5"/>
  <c r="U1721" i="5"/>
  <c r="T1721" i="5"/>
  <c r="S1721" i="5"/>
  <c r="R1721" i="5"/>
  <c r="Q1721" i="5"/>
  <c r="P1721" i="5"/>
  <c r="O1721" i="5"/>
  <c r="N1721" i="5"/>
  <c r="M1721" i="5"/>
  <c r="L1721" i="5"/>
  <c r="K1721" i="5"/>
  <c r="J1721" i="5"/>
  <c r="I1721" i="5"/>
  <c r="H1721" i="5"/>
  <c r="G1721" i="5"/>
  <c r="F1721" i="5"/>
  <c r="E1721" i="5"/>
  <c r="AC1720" i="5"/>
  <c r="AC1722" i="5" s="1"/>
  <c r="AC1719" i="5"/>
  <c r="AB1718" i="5"/>
  <c r="AA1718" i="5"/>
  <c r="Z1718" i="5"/>
  <c r="Y1718" i="5"/>
  <c r="X1718" i="5"/>
  <c r="W1718" i="5"/>
  <c r="V1718" i="5"/>
  <c r="U1718" i="5"/>
  <c r="T1718" i="5"/>
  <c r="S1718" i="5"/>
  <c r="R1718" i="5"/>
  <c r="Q1718" i="5"/>
  <c r="P1718" i="5"/>
  <c r="O1718" i="5"/>
  <c r="N1718" i="5"/>
  <c r="M1718" i="5"/>
  <c r="L1718" i="5"/>
  <c r="K1718" i="5"/>
  <c r="J1718" i="5"/>
  <c r="I1718" i="5"/>
  <c r="H1718" i="5"/>
  <c r="G1718" i="5"/>
  <c r="F1718" i="5"/>
  <c r="E1718" i="5"/>
  <c r="AB1717" i="5"/>
  <c r="AA1717" i="5"/>
  <c r="Z1717" i="5"/>
  <c r="Y1717" i="5"/>
  <c r="X1717" i="5"/>
  <c r="W1717" i="5"/>
  <c r="V1717" i="5"/>
  <c r="U1717" i="5"/>
  <c r="T1717" i="5"/>
  <c r="S1717" i="5"/>
  <c r="R1717" i="5"/>
  <c r="Q1717" i="5"/>
  <c r="P1717" i="5"/>
  <c r="O1717" i="5"/>
  <c r="N1717" i="5"/>
  <c r="M1717" i="5"/>
  <c r="L1717" i="5"/>
  <c r="K1717" i="5"/>
  <c r="J1717" i="5"/>
  <c r="I1717" i="5"/>
  <c r="H1717" i="5"/>
  <c r="G1717" i="5"/>
  <c r="F1717" i="5"/>
  <c r="E1717" i="5"/>
  <c r="AC1716" i="5"/>
  <c r="AC1729" i="5" s="1"/>
  <c r="AC1715" i="5"/>
  <c r="AC1728" i="5" s="1"/>
  <c r="AB1712" i="5"/>
  <c r="AA1712" i="5"/>
  <c r="Z1712" i="5"/>
  <c r="Y1712" i="5"/>
  <c r="X1712" i="5"/>
  <c r="W1712" i="5"/>
  <c r="V1712" i="5"/>
  <c r="U1712" i="5"/>
  <c r="T1712" i="5"/>
  <c r="S1712" i="5"/>
  <c r="R1712" i="5"/>
  <c r="Q1712" i="5"/>
  <c r="P1712" i="5"/>
  <c r="O1712" i="5"/>
  <c r="N1712" i="5"/>
  <c r="M1712" i="5"/>
  <c r="L1712" i="5"/>
  <c r="K1712" i="5"/>
  <c r="J1712" i="5"/>
  <c r="I1712" i="5"/>
  <c r="H1712" i="5"/>
  <c r="G1712" i="5"/>
  <c r="F1712" i="5"/>
  <c r="E1712" i="5"/>
  <c r="AB1710" i="5"/>
  <c r="AA1710" i="5"/>
  <c r="Z1710" i="5"/>
  <c r="Y1710" i="5"/>
  <c r="X1710" i="5"/>
  <c r="W1710" i="5"/>
  <c r="V1710" i="5"/>
  <c r="U1710" i="5"/>
  <c r="T1710" i="5"/>
  <c r="S1710" i="5"/>
  <c r="R1710" i="5"/>
  <c r="Q1710" i="5"/>
  <c r="P1710" i="5"/>
  <c r="O1710" i="5"/>
  <c r="N1710" i="5"/>
  <c r="M1710" i="5"/>
  <c r="L1710" i="5"/>
  <c r="K1710" i="5"/>
  <c r="J1710" i="5"/>
  <c r="I1710" i="5"/>
  <c r="H1710" i="5"/>
  <c r="G1710" i="5"/>
  <c r="F1710" i="5"/>
  <c r="E1710" i="5"/>
  <c r="AB1709" i="5"/>
  <c r="AA1709" i="5"/>
  <c r="Z1709" i="5"/>
  <c r="Y1709" i="5"/>
  <c r="X1709" i="5"/>
  <c r="W1709" i="5"/>
  <c r="V1709" i="5"/>
  <c r="U1709" i="5"/>
  <c r="T1709" i="5"/>
  <c r="S1709" i="5"/>
  <c r="R1709" i="5"/>
  <c r="Q1709" i="5"/>
  <c r="P1709" i="5"/>
  <c r="O1709" i="5"/>
  <c r="N1709" i="5"/>
  <c r="M1709" i="5"/>
  <c r="L1709" i="5"/>
  <c r="K1709" i="5"/>
  <c r="J1709" i="5"/>
  <c r="I1709" i="5"/>
  <c r="H1709" i="5"/>
  <c r="G1709" i="5"/>
  <c r="F1709" i="5"/>
  <c r="E1709" i="5"/>
  <c r="AC1708" i="5"/>
  <c r="AC1731" i="5" s="1"/>
  <c r="AC1707" i="5"/>
  <c r="AB1698" i="5"/>
  <c r="AB1700" i="5" s="1"/>
  <c r="AA1698" i="5"/>
  <c r="AA1700" i="5" s="1"/>
  <c r="Z1698" i="5"/>
  <c r="Z1700" i="5" s="1"/>
  <c r="Y1698" i="5"/>
  <c r="Y1700" i="5" s="1"/>
  <c r="X1698" i="5"/>
  <c r="X1700" i="5" s="1"/>
  <c r="W1698" i="5"/>
  <c r="W1700" i="5" s="1"/>
  <c r="V1698" i="5"/>
  <c r="V1700" i="5" s="1"/>
  <c r="U1698" i="5"/>
  <c r="U1700" i="5" s="1"/>
  <c r="T1698" i="5"/>
  <c r="T1700" i="5" s="1"/>
  <c r="S1698" i="5"/>
  <c r="S1700" i="5" s="1"/>
  <c r="R1698" i="5"/>
  <c r="R1700" i="5" s="1"/>
  <c r="Q1698" i="5"/>
  <c r="Q1700" i="5" s="1"/>
  <c r="P1698" i="5"/>
  <c r="P1700" i="5" s="1"/>
  <c r="O1698" i="5"/>
  <c r="O1700" i="5" s="1"/>
  <c r="N1698" i="5"/>
  <c r="N1700" i="5" s="1"/>
  <c r="M1698" i="5"/>
  <c r="M1700" i="5" s="1"/>
  <c r="L1698" i="5"/>
  <c r="L1700" i="5" s="1"/>
  <c r="K1698" i="5"/>
  <c r="K1700" i="5" s="1"/>
  <c r="J1698" i="5"/>
  <c r="J1700" i="5" s="1"/>
  <c r="I1698" i="5"/>
  <c r="I1700" i="5" s="1"/>
  <c r="H1698" i="5"/>
  <c r="H1700" i="5" s="1"/>
  <c r="G1698" i="5"/>
  <c r="G1700" i="5" s="1"/>
  <c r="F1698" i="5"/>
  <c r="F1700" i="5" s="1"/>
  <c r="E1698" i="5"/>
  <c r="E1700" i="5" s="1"/>
  <c r="AB1697" i="5"/>
  <c r="AB1699" i="5" s="1"/>
  <c r="AA1697" i="5"/>
  <c r="AA1699" i="5" s="1"/>
  <c r="Z1697" i="5"/>
  <c r="Z1699" i="5" s="1"/>
  <c r="Y1697" i="5"/>
  <c r="Y1699" i="5" s="1"/>
  <c r="X1697" i="5"/>
  <c r="X1699" i="5" s="1"/>
  <c r="W1697" i="5"/>
  <c r="W1699" i="5" s="1"/>
  <c r="V1697" i="5"/>
  <c r="V1699" i="5" s="1"/>
  <c r="U1697" i="5"/>
  <c r="U1699" i="5" s="1"/>
  <c r="T1697" i="5"/>
  <c r="T1699" i="5" s="1"/>
  <c r="S1697" i="5"/>
  <c r="S1699" i="5" s="1"/>
  <c r="R1697" i="5"/>
  <c r="R1699" i="5" s="1"/>
  <c r="Q1697" i="5"/>
  <c r="Q1699" i="5" s="1"/>
  <c r="P1697" i="5"/>
  <c r="P1699" i="5" s="1"/>
  <c r="O1697" i="5"/>
  <c r="O1699" i="5" s="1"/>
  <c r="N1697" i="5"/>
  <c r="N1699" i="5" s="1"/>
  <c r="M1697" i="5"/>
  <c r="M1699" i="5" s="1"/>
  <c r="L1697" i="5"/>
  <c r="L1699" i="5" s="1"/>
  <c r="K1697" i="5"/>
  <c r="K1699" i="5" s="1"/>
  <c r="J1697" i="5"/>
  <c r="J1699" i="5" s="1"/>
  <c r="I1697" i="5"/>
  <c r="I1699" i="5" s="1"/>
  <c r="H1697" i="5"/>
  <c r="H1699" i="5" s="1"/>
  <c r="G1697" i="5"/>
  <c r="G1699" i="5" s="1"/>
  <c r="F1697" i="5"/>
  <c r="F1699" i="5" s="1"/>
  <c r="E1697" i="5"/>
  <c r="E1699" i="5" s="1"/>
  <c r="AD1696" i="5"/>
  <c r="AC1696" i="5"/>
  <c r="AB1691" i="5"/>
  <c r="AA1691" i="5"/>
  <c r="Z1691" i="5"/>
  <c r="Y1691" i="5"/>
  <c r="X1691" i="5"/>
  <c r="W1691" i="5"/>
  <c r="V1691" i="5"/>
  <c r="U1691" i="5"/>
  <c r="T1691" i="5"/>
  <c r="S1691" i="5"/>
  <c r="R1691" i="5"/>
  <c r="Q1691" i="5"/>
  <c r="P1691" i="5"/>
  <c r="O1691" i="5"/>
  <c r="N1691" i="5"/>
  <c r="M1691" i="5"/>
  <c r="L1691" i="5"/>
  <c r="K1691" i="5"/>
  <c r="J1691" i="5"/>
  <c r="I1691" i="5"/>
  <c r="H1691" i="5"/>
  <c r="G1691" i="5"/>
  <c r="F1691" i="5"/>
  <c r="E1691" i="5"/>
  <c r="AB1690" i="5"/>
  <c r="AA1690" i="5"/>
  <c r="Z1690" i="5"/>
  <c r="Y1690" i="5"/>
  <c r="X1690" i="5"/>
  <c r="W1690" i="5"/>
  <c r="V1690" i="5"/>
  <c r="U1690" i="5"/>
  <c r="T1690" i="5"/>
  <c r="S1690" i="5"/>
  <c r="R1690" i="5"/>
  <c r="Q1690" i="5"/>
  <c r="P1690" i="5"/>
  <c r="O1690" i="5"/>
  <c r="N1690" i="5"/>
  <c r="M1690" i="5"/>
  <c r="L1690" i="5"/>
  <c r="K1690" i="5"/>
  <c r="J1690" i="5"/>
  <c r="I1690" i="5"/>
  <c r="H1690" i="5"/>
  <c r="G1690" i="5"/>
  <c r="F1690" i="5"/>
  <c r="E1690" i="5"/>
  <c r="AC1689" i="5"/>
  <c r="AC1688" i="5"/>
  <c r="AB1687" i="5"/>
  <c r="AA1687" i="5"/>
  <c r="Z1687" i="5"/>
  <c r="Y1687" i="5"/>
  <c r="X1687" i="5"/>
  <c r="W1687" i="5"/>
  <c r="V1687" i="5"/>
  <c r="U1687" i="5"/>
  <c r="T1687" i="5"/>
  <c r="S1687" i="5"/>
  <c r="R1687" i="5"/>
  <c r="Q1687" i="5"/>
  <c r="P1687" i="5"/>
  <c r="O1687" i="5"/>
  <c r="N1687" i="5"/>
  <c r="M1687" i="5"/>
  <c r="L1687" i="5"/>
  <c r="K1687" i="5"/>
  <c r="J1687" i="5"/>
  <c r="I1687" i="5"/>
  <c r="H1687" i="5"/>
  <c r="G1687" i="5"/>
  <c r="F1687" i="5"/>
  <c r="E1687" i="5"/>
  <c r="AB1686" i="5"/>
  <c r="AA1686" i="5"/>
  <c r="Z1686" i="5"/>
  <c r="Y1686" i="5"/>
  <c r="X1686" i="5"/>
  <c r="W1686" i="5"/>
  <c r="V1686" i="5"/>
  <c r="U1686" i="5"/>
  <c r="T1686" i="5"/>
  <c r="S1686" i="5"/>
  <c r="R1686" i="5"/>
  <c r="Q1686" i="5"/>
  <c r="P1686" i="5"/>
  <c r="O1686" i="5"/>
  <c r="N1686" i="5"/>
  <c r="M1686" i="5"/>
  <c r="L1686" i="5"/>
  <c r="K1686" i="5"/>
  <c r="J1686" i="5"/>
  <c r="I1686" i="5"/>
  <c r="H1686" i="5"/>
  <c r="G1686" i="5"/>
  <c r="F1686" i="5"/>
  <c r="E1686" i="5"/>
  <c r="AC1685" i="5"/>
  <c r="AC1684" i="5"/>
  <c r="AB1681" i="5"/>
  <c r="AA1681" i="5"/>
  <c r="Z1681" i="5"/>
  <c r="Y1681" i="5"/>
  <c r="X1681" i="5"/>
  <c r="W1681" i="5"/>
  <c r="V1681" i="5"/>
  <c r="U1681" i="5"/>
  <c r="T1681" i="5"/>
  <c r="S1681" i="5"/>
  <c r="R1681" i="5"/>
  <c r="Q1681" i="5"/>
  <c r="P1681" i="5"/>
  <c r="O1681" i="5"/>
  <c r="N1681" i="5"/>
  <c r="M1681" i="5"/>
  <c r="L1681" i="5"/>
  <c r="K1681" i="5"/>
  <c r="J1681" i="5"/>
  <c r="I1681" i="5"/>
  <c r="H1681" i="5"/>
  <c r="G1681" i="5"/>
  <c r="F1681" i="5"/>
  <c r="E1681" i="5"/>
  <c r="AB1679" i="5"/>
  <c r="AA1679" i="5"/>
  <c r="Z1679" i="5"/>
  <c r="Y1679" i="5"/>
  <c r="X1679" i="5"/>
  <c r="W1679" i="5"/>
  <c r="V1679" i="5"/>
  <c r="U1679" i="5"/>
  <c r="T1679" i="5"/>
  <c r="S1679" i="5"/>
  <c r="R1679" i="5"/>
  <c r="Q1679" i="5"/>
  <c r="P1679" i="5"/>
  <c r="O1679" i="5"/>
  <c r="N1679" i="5"/>
  <c r="M1679" i="5"/>
  <c r="L1679" i="5"/>
  <c r="K1679" i="5"/>
  <c r="J1679" i="5"/>
  <c r="I1679" i="5"/>
  <c r="H1679" i="5"/>
  <c r="G1679" i="5"/>
  <c r="F1679" i="5"/>
  <c r="E1679" i="5"/>
  <c r="AB1678" i="5"/>
  <c r="AA1678" i="5"/>
  <c r="Z1678" i="5"/>
  <c r="Y1678" i="5"/>
  <c r="X1678" i="5"/>
  <c r="W1678" i="5"/>
  <c r="V1678" i="5"/>
  <c r="U1678" i="5"/>
  <c r="T1678" i="5"/>
  <c r="S1678" i="5"/>
  <c r="R1678" i="5"/>
  <c r="Q1678" i="5"/>
  <c r="P1678" i="5"/>
  <c r="O1678" i="5"/>
  <c r="N1678" i="5"/>
  <c r="M1678" i="5"/>
  <c r="L1678" i="5"/>
  <c r="K1678" i="5"/>
  <c r="J1678" i="5"/>
  <c r="I1678" i="5"/>
  <c r="H1678" i="5"/>
  <c r="G1678" i="5"/>
  <c r="F1678" i="5"/>
  <c r="E1678" i="5"/>
  <c r="AC1677" i="5"/>
  <c r="AC1679" i="5" s="1"/>
  <c r="AC1676" i="5"/>
  <c r="AB1670" i="5"/>
  <c r="AA1670" i="5"/>
  <c r="Z1670" i="5"/>
  <c r="Y1670" i="5"/>
  <c r="X1670" i="5"/>
  <c r="W1670" i="5"/>
  <c r="V1670" i="5"/>
  <c r="U1670" i="5"/>
  <c r="T1670" i="5"/>
  <c r="S1670" i="5"/>
  <c r="R1670" i="5"/>
  <c r="Q1670" i="5"/>
  <c r="P1670" i="5"/>
  <c r="O1670" i="5"/>
  <c r="N1670" i="5"/>
  <c r="M1670" i="5"/>
  <c r="L1670" i="5"/>
  <c r="K1670" i="5"/>
  <c r="J1670" i="5"/>
  <c r="I1670" i="5"/>
  <c r="H1670" i="5"/>
  <c r="G1670" i="5"/>
  <c r="F1670" i="5"/>
  <c r="E1670" i="5"/>
  <c r="AB1669" i="5"/>
  <c r="AA1669" i="5"/>
  <c r="Z1669" i="5"/>
  <c r="Y1669" i="5"/>
  <c r="X1669" i="5"/>
  <c r="W1669" i="5"/>
  <c r="V1669" i="5"/>
  <c r="U1669" i="5"/>
  <c r="T1669" i="5"/>
  <c r="S1669" i="5"/>
  <c r="R1669" i="5"/>
  <c r="Q1669" i="5"/>
  <c r="P1669" i="5"/>
  <c r="O1669" i="5"/>
  <c r="N1669" i="5"/>
  <c r="M1669" i="5"/>
  <c r="L1669" i="5"/>
  <c r="K1669" i="5"/>
  <c r="J1669" i="5"/>
  <c r="I1669" i="5"/>
  <c r="H1669" i="5"/>
  <c r="G1669" i="5"/>
  <c r="F1669" i="5"/>
  <c r="E1669" i="5"/>
  <c r="AC1668" i="5"/>
  <c r="AE1667" i="5"/>
  <c r="AD1667" i="5"/>
  <c r="AC1667" i="5"/>
  <c r="AA1660" i="5"/>
  <c r="K1660" i="5"/>
  <c r="AB1658" i="5"/>
  <c r="AB1660" i="5" s="1"/>
  <c r="AA1658" i="5"/>
  <c r="Z1658" i="5"/>
  <c r="Z1660" i="5" s="1"/>
  <c r="Y1658" i="5"/>
  <c r="Y1660" i="5" s="1"/>
  <c r="X1658" i="5"/>
  <c r="X1660" i="5" s="1"/>
  <c r="W1658" i="5"/>
  <c r="W1660" i="5" s="1"/>
  <c r="V1658" i="5"/>
  <c r="V1660" i="5" s="1"/>
  <c r="U1658" i="5"/>
  <c r="U1660" i="5" s="1"/>
  <c r="T1658" i="5"/>
  <c r="T1660" i="5" s="1"/>
  <c r="S1658" i="5"/>
  <c r="S1660" i="5" s="1"/>
  <c r="R1658" i="5"/>
  <c r="R1660" i="5" s="1"/>
  <c r="Q1658" i="5"/>
  <c r="Q1660" i="5" s="1"/>
  <c r="P1658" i="5"/>
  <c r="P1660" i="5" s="1"/>
  <c r="O1658" i="5"/>
  <c r="O1660" i="5" s="1"/>
  <c r="N1658" i="5"/>
  <c r="N1660" i="5" s="1"/>
  <c r="M1658" i="5"/>
  <c r="M1660" i="5" s="1"/>
  <c r="L1658" i="5"/>
  <c r="L1660" i="5" s="1"/>
  <c r="K1658" i="5"/>
  <c r="J1658" i="5"/>
  <c r="J1660" i="5" s="1"/>
  <c r="I1658" i="5"/>
  <c r="I1660" i="5" s="1"/>
  <c r="H1658" i="5"/>
  <c r="H1660" i="5" s="1"/>
  <c r="G1658" i="5"/>
  <c r="G1660" i="5" s="1"/>
  <c r="F1658" i="5"/>
  <c r="F1660" i="5" s="1"/>
  <c r="E1658" i="5"/>
  <c r="E1660" i="5" s="1"/>
  <c r="AB1657" i="5"/>
  <c r="AB1659" i="5" s="1"/>
  <c r="AA1657" i="5"/>
  <c r="AA1659" i="5" s="1"/>
  <c r="Z1657" i="5"/>
  <c r="Z1659" i="5" s="1"/>
  <c r="Y1657" i="5"/>
  <c r="Y1659" i="5" s="1"/>
  <c r="X1657" i="5"/>
  <c r="X1659" i="5" s="1"/>
  <c r="W1657" i="5"/>
  <c r="W1659" i="5" s="1"/>
  <c r="V1657" i="5"/>
  <c r="V1659" i="5" s="1"/>
  <c r="U1657" i="5"/>
  <c r="U1659" i="5" s="1"/>
  <c r="T1657" i="5"/>
  <c r="T1659" i="5" s="1"/>
  <c r="S1657" i="5"/>
  <c r="S1659" i="5" s="1"/>
  <c r="R1657" i="5"/>
  <c r="R1659" i="5" s="1"/>
  <c r="Q1657" i="5"/>
  <c r="Q1659" i="5" s="1"/>
  <c r="P1657" i="5"/>
  <c r="P1659" i="5" s="1"/>
  <c r="O1657" i="5"/>
  <c r="O1659" i="5" s="1"/>
  <c r="N1657" i="5"/>
  <c r="N1659" i="5" s="1"/>
  <c r="M1657" i="5"/>
  <c r="M1659" i="5" s="1"/>
  <c r="L1657" i="5"/>
  <c r="L1659" i="5" s="1"/>
  <c r="K1657" i="5"/>
  <c r="K1659" i="5" s="1"/>
  <c r="J1657" i="5"/>
  <c r="J1659" i="5" s="1"/>
  <c r="I1657" i="5"/>
  <c r="I1659" i="5" s="1"/>
  <c r="H1657" i="5"/>
  <c r="H1659" i="5" s="1"/>
  <c r="G1657" i="5"/>
  <c r="G1659" i="5" s="1"/>
  <c r="F1657" i="5"/>
  <c r="F1659" i="5" s="1"/>
  <c r="E1657" i="5"/>
  <c r="E1659" i="5" s="1"/>
  <c r="AD1656" i="5"/>
  <c r="AC1656" i="5"/>
  <c r="AB1651" i="5"/>
  <c r="AA1651" i="5"/>
  <c r="Z1651" i="5"/>
  <c r="Y1651" i="5"/>
  <c r="X1651" i="5"/>
  <c r="W1651" i="5"/>
  <c r="V1651" i="5"/>
  <c r="U1651" i="5"/>
  <c r="T1651" i="5"/>
  <c r="S1651" i="5"/>
  <c r="R1651" i="5"/>
  <c r="Q1651" i="5"/>
  <c r="P1651" i="5"/>
  <c r="O1651" i="5"/>
  <c r="N1651" i="5"/>
  <c r="M1651" i="5"/>
  <c r="L1651" i="5"/>
  <c r="K1651" i="5"/>
  <c r="J1651" i="5"/>
  <c r="I1651" i="5"/>
  <c r="H1651" i="5"/>
  <c r="G1651" i="5"/>
  <c r="F1651" i="5"/>
  <c r="E1651" i="5"/>
  <c r="AB1650" i="5"/>
  <c r="AA1650" i="5"/>
  <c r="Z1650" i="5"/>
  <c r="Y1650" i="5"/>
  <c r="X1650" i="5"/>
  <c r="W1650" i="5"/>
  <c r="V1650" i="5"/>
  <c r="U1650" i="5"/>
  <c r="T1650" i="5"/>
  <c r="S1650" i="5"/>
  <c r="R1650" i="5"/>
  <c r="Q1650" i="5"/>
  <c r="P1650" i="5"/>
  <c r="O1650" i="5"/>
  <c r="N1650" i="5"/>
  <c r="M1650" i="5"/>
  <c r="L1650" i="5"/>
  <c r="K1650" i="5"/>
  <c r="J1650" i="5"/>
  <c r="I1650" i="5"/>
  <c r="H1650" i="5"/>
  <c r="G1650" i="5"/>
  <c r="F1650" i="5"/>
  <c r="E1650" i="5"/>
  <c r="AC1649" i="5"/>
  <c r="AC1658" i="5" s="1"/>
  <c r="AE1648" i="5"/>
  <c r="AD1648" i="5"/>
  <c r="AC1648" i="5"/>
  <c r="AC1657" i="5" s="1"/>
  <c r="AB1641" i="5"/>
  <c r="AA1641" i="5"/>
  <c r="Z1641" i="5"/>
  <c r="Y1641" i="5"/>
  <c r="X1641" i="5"/>
  <c r="W1641" i="5"/>
  <c r="V1641" i="5"/>
  <c r="U1641" i="5"/>
  <c r="T1641" i="5"/>
  <c r="S1641" i="5"/>
  <c r="R1641" i="5"/>
  <c r="Q1641" i="5"/>
  <c r="P1641" i="5"/>
  <c r="O1641" i="5"/>
  <c r="N1641" i="5"/>
  <c r="M1641" i="5"/>
  <c r="L1641" i="5"/>
  <c r="K1641" i="5"/>
  <c r="J1641" i="5"/>
  <c r="I1641" i="5"/>
  <c r="H1641" i="5"/>
  <c r="G1641" i="5"/>
  <c r="F1641" i="5"/>
  <c r="E1641" i="5"/>
  <c r="AB1639" i="5"/>
  <c r="AA1639" i="5"/>
  <c r="Z1639" i="5"/>
  <c r="Y1639" i="5"/>
  <c r="X1639" i="5"/>
  <c r="W1639" i="5"/>
  <c r="V1639" i="5"/>
  <c r="U1639" i="5"/>
  <c r="T1639" i="5"/>
  <c r="S1639" i="5"/>
  <c r="R1639" i="5"/>
  <c r="Q1639" i="5"/>
  <c r="P1639" i="5"/>
  <c r="O1639" i="5"/>
  <c r="N1639" i="5"/>
  <c r="M1639" i="5"/>
  <c r="L1639" i="5"/>
  <c r="K1639" i="5"/>
  <c r="J1639" i="5"/>
  <c r="I1639" i="5"/>
  <c r="H1639" i="5"/>
  <c r="G1639" i="5"/>
  <c r="F1639" i="5"/>
  <c r="E1639" i="5"/>
  <c r="AB1638" i="5"/>
  <c r="AA1638" i="5"/>
  <c r="Z1638" i="5"/>
  <c r="Y1638" i="5"/>
  <c r="X1638" i="5"/>
  <c r="W1638" i="5"/>
  <c r="V1638" i="5"/>
  <c r="U1638" i="5"/>
  <c r="T1638" i="5"/>
  <c r="S1638" i="5"/>
  <c r="R1638" i="5"/>
  <c r="Q1638" i="5"/>
  <c r="P1638" i="5"/>
  <c r="O1638" i="5"/>
  <c r="N1638" i="5"/>
  <c r="M1638" i="5"/>
  <c r="L1638" i="5"/>
  <c r="K1638" i="5"/>
  <c r="J1638" i="5"/>
  <c r="I1638" i="5"/>
  <c r="H1638" i="5"/>
  <c r="G1638" i="5"/>
  <c r="F1638" i="5"/>
  <c r="E1638" i="5"/>
  <c r="AC1637" i="5"/>
  <c r="AC1639" i="5" s="1"/>
  <c r="AC1636" i="5"/>
  <c r="J1629" i="5"/>
  <c r="AA1628" i="5"/>
  <c r="AB1627" i="5"/>
  <c r="AB1629" i="5" s="1"/>
  <c r="AA1627" i="5"/>
  <c r="AA1629" i="5" s="1"/>
  <c r="Z1627" i="5"/>
  <c r="Z1629" i="5" s="1"/>
  <c r="Y1627" i="5"/>
  <c r="Y1629" i="5" s="1"/>
  <c r="X1627" i="5"/>
  <c r="X1629" i="5" s="1"/>
  <c r="W1627" i="5"/>
  <c r="W1629" i="5" s="1"/>
  <c r="V1627" i="5"/>
  <c r="V1629" i="5" s="1"/>
  <c r="U1627" i="5"/>
  <c r="U1629" i="5" s="1"/>
  <c r="T1627" i="5"/>
  <c r="T1629" i="5" s="1"/>
  <c r="S1627" i="5"/>
  <c r="S1629" i="5" s="1"/>
  <c r="R1627" i="5"/>
  <c r="R1629" i="5" s="1"/>
  <c r="Q1627" i="5"/>
  <c r="Q1629" i="5" s="1"/>
  <c r="P1627" i="5"/>
  <c r="P1629" i="5" s="1"/>
  <c r="O1627" i="5"/>
  <c r="O1629" i="5" s="1"/>
  <c r="N1627" i="5"/>
  <c r="N1629" i="5" s="1"/>
  <c r="M1627" i="5"/>
  <c r="M1629" i="5" s="1"/>
  <c r="L1627" i="5"/>
  <c r="L1629" i="5" s="1"/>
  <c r="K1627" i="5"/>
  <c r="K1629" i="5" s="1"/>
  <c r="J1627" i="5"/>
  <c r="I1627" i="5"/>
  <c r="I1629" i="5" s="1"/>
  <c r="H1627" i="5"/>
  <c r="H1629" i="5" s="1"/>
  <c r="G1627" i="5"/>
  <c r="G1629" i="5" s="1"/>
  <c r="F1627" i="5"/>
  <c r="F1629" i="5" s="1"/>
  <c r="E1627" i="5"/>
  <c r="E1629" i="5" s="1"/>
  <c r="AB1626" i="5"/>
  <c r="AB1628" i="5" s="1"/>
  <c r="AA1626" i="5"/>
  <c r="Z1626" i="5"/>
  <c r="Z1628" i="5" s="1"/>
  <c r="Y1626" i="5"/>
  <c r="Y1628" i="5" s="1"/>
  <c r="X1626" i="5"/>
  <c r="X1628" i="5" s="1"/>
  <c r="W1626" i="5"/>
  <c r="W1628" i="5" s="1"/>
  <c r="V1626" i="5"/>
  <c r="V1628" i="5" s="1"/>
  <c r="U1626" i="5"/>
  <c r="U1628" i="5" s="1"/>
  <c r="T1626" i="5"/>
  <c r="T1628" i="5" s="1"/>
  <c r="S1626" i="5"/>
  <c r="S1628" i="5" s="1"/>
  <c r="R1626" i="5"/>
  <c r="R1628" i="5" s="1"/>
  <c r="Q1626" i="5"/>
  <c r="Q1628" i="5" s="1"/>
  <c r="P1626" i="5"/>
  <c r="P1628" i="5" s="1"/>
  <c r="O1626" i="5"/>
  <c r="O1628" i="5" s="1"/>
  <c r="N1626" i="5"/>
  <c r="N1628" i="5" s="1"/>
  <c r="M1626" i="5"/>
  <c r="M1628" i="5" s="1"/>
  <c r="L1626" i="5"/>
  <c r="L1628" i="5" s="1"/>
  <c r="K1626" i="5"/>
  <c r="K1628" i="5" s="1"/>
  <c r="J1626" i="5"/>
  <c r="J1628" i="5" s="1"/>
  <c r="I1626" i="5"/>
  <c r="I1628" i="5" s="1"/>
  <c r="H1626" i="5"/>
  <c r="H1628" i="5" s="1"/>
  <c r="G1626" i="5"/>
  <c r="G1628" i="5" s="1"/>
  <c r="F1626" i="5"/>
  <c r="F1628" i="5" s="1"/>
  <c r="E1626" i="5"/>
  <c r="E1628" i="5" s="1"/>
  <c r="AD1625" i="5"/>
  <c r="AC1625" i="5"/>
  <c r="AB1620" i="5"/>
  <c r="AA1620" i="5"/>
  <c r="Z1620" i="5"/>
  <c r="Y1620" i="5"/>
  <c r="X1620" i="5"/>
  <c r="W1620" i="5"/>
  <c r="V1620" i="5"/>
  <c r="U1620" i="5"/>
  <c r="T1620" i="5"/>
  <c r="S1620" i="5"/>
  <c r="R1620" i="5"/>
  <c r="Q1620" i="5"/>
  <c r="P1620" i="5"/>
  <c r="O1620" i="5"/>
  <c r="N1620" i="5"/>
  <c r="M1620" i="5"/>
  <c r="L1620" i="5"/>
  <c r="K1620" i="5"/>
  <c r="J1620" i="5"/>
  <c r="I1620" i="5"/>
  <c r="H1620" i="5"/>
  <c r="G1620" i="5"/>
  <c r="F1620" i="5"/>
  <c r="E1620" i="5"/>
  <c r="AB1619" i="5"/>
  <c r="AA1619" i="5"/>
  <c r="Z1619" i="5"/>
  <c r="Y1619" i="5"/>
  <c r="X1619" i="5"/>
  <c r="W1619" i="5"/>
  <c r="V1619" i="5"/>
  <c r="U1619" i="5"/>
  <c r="T1619" i="5"/>
  <c r="S1619" i="5"/>
  <c r="R1619" i="5"/>
  <c r="Q1619" i="5"/>
  <c r="P1619" i="5"/>
  <c r="O1619" i="5"/>
  <c r="N1619" i="5"/>
  <c r="M1619" i="5"/>
  <c r="L1619" i="5"/>
  <c r="K1619" i="5"/>
  <c r="J1619" i="5"/>
  <c r="I1619" i="5"/>
  <c r="H1619" i="5"/>
  <c r="G1619" i="5"/>
  <c r="F1619" i="5"/>
  <c r="E1619" i="5"/>
  <c r="AC1618" i="5"/>
  <c r="AE1617" i="5"/>
  <c r="AD1617" i="5"/>
  <c r="AC1617" i="5"/>
  <c r="AC1626" i="5" s="1"/>
  <c r="AB1614" i="5"/>
  <c r="AA1614" i="5"/>
  <c r="Z1614" i="5"/>
  <c r="Y1614" i="5"/>
  <c r="X1614" i="5"/>
  <c r="W1614" i="5"/>
  <c r="V1614" i="5"/>
  <c r="U1614" i="5"/>
  <c r="T1614" i="5"/>
  <c r="S1614" i="5"/>
  <c r="R1614" i="5"/>
  <c r="Q1614" i="5"/>
  <c r="P1614" i="5"/>
  <c r="O1614" i="5"/>
  <c r="N1614" i="5"/>
  <c r="M1614" i="5"/>
  <c r="L1614" i="5"/>
  <c r="K1614" i="5"/>
  <c r="J1614" i="5"/>
  <c r="I1614" i="5"/>
  <c r="H1614" i="5"/>
  <c r="G1614" i="5"/>
  <c r="F1614" i="5"/>
  <c r="E1614" i="5"/>
  <c r="AB1613" i="5"/>
  <c r="AA1613" i="5"/>
  <c r="Z1613" i="5"/>
  <c r="Y1613" i="5"/>
  <c r="X1613" i="5"/>
  <c r="W1613" i="5"/>
  <c r="V1613" i="5"/>
  <c r="U1613" i="5"/>
  <c r="T1613" i="5"/>
  <c r="S1613" i="5"/>
  <c r="R1613" i="5"/>
  <c r="Q1613" i="5"/>
  <c r="P1613" i="5"/>
  <c r="O1613" i="5"/>
  <c r="N1613" i="5"/>
  <c r="M1613" i="5"/>
  <c r="L1613" i="5"/>
  <c r="K1613" i="5"/>
  <c r="J1613" i="5"/>
  <c r="I1613" i="5"/>
  <c r="H1613" i="5"/>
  <c r="G1613" i="5"/>
  <c r="F1613" i="5"/>
  <c r="E1613" i="5"/>
  <c r="AB1612" i="5"/>
  <c r="AA1612" i="5"/>
  <c r="Z1612" i="5"/>
  <c r="Y1612" i="5"/>
  <c r="X1612" i="5"/>
  <c r="W1612" i="5"/>
  <c r="V1612" i="5"/>
  <c r="U1612" i="5"/>
  <c r="T1612" i="5"/>
  <c r="S1612" i="5"/>
  <c r="R1612" i="5"/>
  <c r="Q1612" i="5"/>
  <c r="P1612" i="5"/>
  <c r="O1612" i="5"/>
  <c r="N1612" i="5"/>
  <c r="M1612" i="5"/>
  <c r="L1612" i="5"/>
  <c r="K1612" i="5"/>
  <c r="J1612" i="5"/>
  <c r="I1612" i="5"/>
  <c r="H1612" i="5"/>
  <c r="G1612" i="5"/>
  <c r="F1612" i="5"/>
  <c r="E1612" i="5"/>
  <c r="AC1611" i="5"/>
  <c r="AC1610" i="5"/>
  <c r="AB1601" i="5"/>
  <c r="AB1603" i="5" s="1"/>
  <c r="AA1601" i="5"/>
  <c r="AA1603" i="5" s="1"/>
  <c r="Z1601" i="5"/>
  <c r="Z1603" i="5" s="1"/>
  <c r="Y1601" i="5"/>
  <c r="Y1603" i="5" s="1"/>
  <c r="X1601" i="5"/>
  <c r="X1603" i="5" s="1"/>
  <c r="W1601" i="5"/>
  <c r="W1603" i="5" s="1"/>
  <c r="V1601" i="5"/>
  <c r="V1603" i="5" s="1"/>
  <c r="U1601" i="5"/>
  <c r="U1603" i="5" s="1"/>
  <c r="T1601" i="5"/>
  <c r="T1603" i="5" s="1"/>
  <c r="S1601" i="5"/>
  <c r="S1603" i="5" s="1"/>
  <c r="R1601" i="5"/>
  <c r="R1603" i="5" s="1"/>
  <c r="Q1601" i="5"/>
  <c r="Q1603" i="5" s="1"/>
  <c r="P1601" i="5"/>
  <c r="P1603" i="5" s="1"/>
  <c r="O1601" i="5"/>
  <c r="O1603" i="5" s="1"/>
  <c r="N1601" i="5"/>
  <c r="N1603" i="5" s="1"/>
  <c r="M1601" i="5"/>
  <c r="M1603" i="5" s="1"/>
  <c r="L1601" i="5"/>
  <c r="L1603" i="5" s="1"/>
  <c r="K1601" i="5"/>
  <c r="K1603" i="5" s="1"/>
  <c r="J1601" i="5"/>
  <c r="J1603" i="5" s="1"/>
  <c r="I1601" i="5"/>
  <c r="I1603" i="5" s="1"/>
  <c r="H1601" i="5"/>
  <c r="H1603" i="5" s="1"/>
  <c r="G1601" i="5"/>
  <c r="G1603" i="5" s="1"/>
  <c r="F1601" i="5"/>
  <c r="F1603" i="5" s="1"/>
  <c r="E1601" i="5"/>
  <c r="E1603" i="5" s="1"/>
  <c r="AB1600" i="5"/>
  <c r="AB1602" i="5" s="1"/>
  <c r="AA1600" i="5"/>
  <c r="AA1602" i="5" s="1"/>
  <c r="Z1600" i="5"/>
  <c r="Z1602" i="5" s="1"/>
  <c r="Y1600" i="5"/>
  <c r="Y1602" i="5" s="1"/>
  <c r="X1600" i="5"/>
  <c r="X1602" i="5" s="1"/>
  <c r="W1600" i="5"/>
  <c r="W1602" i="5" s="1"/>
  <c r="V1600" i="5"/>
  <c r="V1602" i="5" s="1"/>
  <c r="U1600" i="5"/>
  <c r="U1602" i="5" s="1"/>
  <c r="T1600" i="5"/>
  <c r="T1602" i="5" s="1"/>
  <c r="S1600" i="5"/>
  <c r="S1602" i="5" s="1"/>
  <c r="R1600" i="5"/>
  <c r="R1602" i="5" s="1"/>
  <c r="Q1600" i="5"/>
  <c r="Q1602" i="5" s="1"/>
  <c r="P1600" i="5"/>
  <c r="P1602" i="5" s="1"/>
  <c r="O1600" i="5"/>
  <c r="O1602" i="5" s="1"/>
  <c r="N1600" i="5"/>
  <c r="N1602" i="5" s="1"/>
  <c r="M1600" i="5"/>
  <c r="M1602" i="5" s="1"/>
  <c r="L1600" i="5"/>
  <c r="L1602" i="5" s="1"/>
  <c r="K1600" i="5"/>
  <c r="K1602" i="5" s="1"/>
  <c r="J1600" i="5"/>
  <c r="J1602" i="5" s="1"/>
  <c r="I1600" i="5"/>
  <c r="I1602" i="5" s="1"/>
  <c r="H1600" i="5"/>
  <c r="H1602" i="5" s="1"/>
  <c r="G1600" i="5"/>
  <c r="G1602" i="5" s="1"/>
  <c r="F1600" i="5"/>
  <c r="F1602" i="5" s="1"/>
  <c r="E1600" i="5"/>
  <c r="E1602" i="5" s="1"/>
  <c r="AC1599" i="5"/>
  <c r="AB1598" i="5"/>
  <c r="AA1598" i="5"/>
  <c r="Z1598" i="5"/>
  <c r="Y1598" i="5"/>
  <c r="X1598" i="5"/>
  <c r="W1598" i="5"/>
  <c r="V1598" i="5"/>
  <c r="U1598" i="5"/>
  <c r="T1598" i="5"/>
  <c r="S1598" i="5"/>
  <c r="R1598" i="5"/>
  <c r="Q1598" i="5"/>
  <c r="P1598" i="5"/>
  <c r="O1598" i="5"/>
  <c r="N1598" i="5"/>
  <c r="M1598" i="5"/>
  <c r="L1598" i="5"/>
  <c r="K1598" i="5"/>
  <c r="J1598" i="5"/>
  <c r="I1598" i="5"/>
  <c r="H1598" i="5"/>
  <c r="G1598" i="5"/>
  <c r="F1598" i="5"/>
  <c r="E1598" i="5"/>
  <c r="AB1597" i="5"/>
  <c r="AA1597" i="5"/>
  <c r="Z1597" i="5"/>
  <c r="Y1597" i="5"/>
  <c r="X1597" i="5"/>
  <c r="W1597" i="5"/>
  <c r="V1597" i="5"/>
  <c r="U1597" i="5"/>
  <c r="T1597" i="5"/>
  <c r="S1597" i="5"/>
  <c r="R1597" i="5"/>
  <c r="Q1597" i="5"/>
  <c r="P1597" i="5"/>
  <c r="O1597" i="5"/>
  <c r="N1597" i="5"/>
  <c r="M1597" i="5"/>
  <c r="L1597" i="5"/>
  <c r="K1597" i="5"/>
  <c r="J1597" i="5"/>
  <c r="I1597" i="5"/>
  <c r="H1597" i="5"/>
  <c r="G1597" i="5"/>
  <c r="F1597" i="5"/>
  <c r="E1597" i="5"/>
  <c r="AC1596" i="5"/>
  <c r="AC1598" i="5" s="1"/>
  <c r="AC1595" i="5"/>
  <c r="AB1594" i="5"/>
  <c r="AA1594" i="5"/>
  <c r="Z1594" i="5"/>
  <c r="Y1594" i="5"/>
  <c r="X1594" i="5"/>
  <c r="W1594" i="5"/>
  <c r="V1594" i="5"/>
  <c r="U1594" i="5"/>
  <c r="T1594" i="5"/>
  <c r="S1594" i="5"/>
  <c r="R1594" i="5"/>
  <c r="Q1594" i="5"/>
  <c r="P1594" i="5"/>
  <c r="O1594" i="5"/>
  <c r="N1594" i="5"/>
  <c r="M1594" i="5"/>
  <c r="L1594" i="5"/>
  <c r="K1594" i="5"/>
  <c r="J1594" i="5"/>
  <c r="I1594" i="5"/>
  <c r="H1594" i="5"/>
  <c r="G1594" i="5"/>
  <c r="F1594" i="5"/>
  <c r="E1594" i="5"/>
  <c r="AB1593" i="5"/>
  <c r="AA1593" i="5"/>
  <c r="Z1593" i="5"/>
  <c r="Y1593" i="5"/>
  <c r="X1593" i="5"/>
  <c r="W1593" i="5"/>
  <c r="V1593" i="5"/>
  <c r="U1593" i="5"/>
  <c r="T1593" i="5"/>
  <c r="S1593" i="5"/>
  <c r="R1593" i="5"/>
  <c r="Q1593" i="5"/>
  <c r="P1593" i="5"/>
  <c r="O1593" i="5"/>
  <c r="N1593" i="5"/>
  <c r="M1593" i="5"/>
  <c r="L1593" i="5"/>
  <c r="K1593" i="5"/>
  <c r="J1593" i="5"/>
  <c r="I1593" i="5"/>
  <c r="H1593" i="5"/>
  <c r="G1593" i="5"/>
  <c r="F1593" i="5"/>
  <c r="E1593" i="5"/>
  <c r="AC1592" i="5"/>
  <c r="AC1594" i="5" s="1"/>
  <c r="AC1591" i="5"/>
  <c r="AB1590" i="5"/>
  <c r="AA1590" i="5"/>
  <c r="Z1590" i="5"/>
  <c r="Y1590" i="5"/>
  <c r="X1590" i="5"/>
  <c r="W1590" i="5"/>
  <c r="V1590" i="5"/>
  <c r="U1590" i="5"/>
  <c r="T1590" i="5"/>
  <c r="S1590" i="5"/>
  <c r="R1590" i="5"/>
  <c r="Q1590" i="5"/>
  <c r="P1590" i="5"/>
  <c r="O1590" i="5"/>
  <c r="N1590" i="5"/>
  <c r="M1590" i="5"/>
  <c r="L1590" i="5"/>
  <c r="K1590" i="5"/>
  <c r="J1590" i="5"/>
  <c r="I1590" i="5"/>
  <c r="H1590" i="5"/>
  <c r="G1590" i="5"/>
  <c r="F1590" i="5"/>
  <c r="E1590" i="5"/>
  <c r="AB1589" i="5"/>
  <c r="AA1589" i="5"/>
  <c r="Z1589" i="5"/>
  <c r="Y1589" i="5"/>
  <c r="X1589" i="5"/>
  <c r="W1589" i="5"/>
  <c r="V1589" i="5"/>
  <c r="U1589" i="5"/>
  <c r="T1589" i="5"/>
  <c r="S1589" i="5"/>
  <c r="R1589" i="5"/>
  <c r="Q1589" i="5"/>
  <c r="P1589" i="5"/>
  <c r="O1589" i="5"/>
  <c r="N1589" i="5"/>
  <c r="M1589" i="5"/>
  <c r="L1589" i="5"/>
  <c r="K1589" i="5"/>
  <c r="J1589" i="5"/>
  <c r="I1589" i="5"/>
  <c r="H1589" i="5"/>
  <c r="G1589" i="5"/>
  <c r="F1589" i="5"/>
  <c r="E1589" i="5"/>
  <c r="AC1588" i="5"/>
  <c r="AC1587" i="5"/>
  <c r="AB1586" i="5"/>
  <c r="AA1586" i="5"/>
  <c r="Z1586" i="5"/>
  <c r="Y1586" i="5"/>
  <c r="X1586" i="5"/>
  <c r="W1586" i="5"/>
  <c r="V1586" i="5"/>
  <c r="U1586" i="5"/>
  <c r="T1586" i="5"/>
  <c r="S1586" i="5"/>
  <c r="R1586" i="5"/>
  <c r="Q1586" i="5"/>
  <c r="P1586" i="5"/>
  <c r="O1586" i="5"/>
  <c r="N1586" i="5"/>
  <c r="M1586" i="5"/>
  <c r="L1586" i="5"/>
  <c r="K1586" i="5"/>
  <c r="J1586" i="5"/>
  <c r="I1586" i="5"/>
  <c r="H1586" i="5"/>
  <c r="G1586" i="5"/>
  <c r="F1586" i="5"/>
  <c r="E1586" i="5"/>
  <c r="AB1585" i="5"/>
  <c r="AA1585" i="5"/>
  <c r="Z1585" i="5"/>
  <c r="Y1585" i="5"/>
  <c r="X1585" i="5"/>
  <c r="W1585" i="5"/>
  <c r="V1585" i="5"/>
  <c r="U1585" i="5"/>
  <c r="T1585" i="5"/>
  <c r="S1585" i="5"/>
  <c r="R1585" i="5"/>
  <c r="Q1585" i="5"/>
  <c r="P1585" i="5"/>
  <c r="O1585" i="5"/>
  <c r="N1585" i="5"/>
  <c r="M1585" i="5"/>
  <c r="L1585" i="5"/>
  <c r="K1585" i="5"/>
  <c r="J1585" i="5"/>
  <c r="I1585" i="5"/>
  <c r="H1585" i="5"/>
  <c r="G1585" i="5"/>
  <c r="F1585" i="5"/>
  <c r="E1585" i="5"/>
  <c r="AC1584" i="5"/>
  <c r="AC1586" i="5" s="1"/>
  <c r="AC1583" i="5"/>
  <c r="AB1582" i="5"/>
  <c r="AA1582" i="5"/>
  <c r="Z1582" i="5"/>
  <c r="Y1582" i="5"/>
  <c r="X1582" i="5"/>
  <c r="W1582" i="5"/>
  <c r="V1582" i="5"/>
  <c r="U1582" i="5"/>
  <c r="T1582" i="5"/>
  <c r="S1582" i="5"/>
  <c r="R1582" i="5"/>
  <c r="Q1582" i="5"/>
  <c r="P1582" i="5"/>
  <c r="O1582" i="5"/>
  <c r="N1582" i="5"/>
  <c r="M1582" i="5"/>
  <c r="L1582" i="5"/>
  <c r="K1582" i="5"/>
  <c r="J1582" i="5"/>
  <c r="I1582" i="5"/>
  <c r="H1582" i="5"/>
  <c r="G1582" i="5"/>
  <c r="F1582" i="5"/>
  <c r="E1582" i="5"/>
  <c r="AB1581" i="5"/>
  <c r="AA1581" i="5"/>
  <c r="Z1581" i="5"/>
  <c r="Y1581" i="5"/>
  <c r="X1581" i="5"/>
  <c r="W1581" i="5"/>
  <c r="V1581" i="5"/>
  <c r="U1581" i="5"/>
  <c r="T1581" i="5"/>
  <c r="S1581" i="5"/>
  <c r="R1581" i="5"/>
  <c r="Q1581" i="5"/>
  <c r="P1581" i="5"/>
  <c r="O1581" i="5"/>
  <c r="N1581" i="5"/>
  <c r="M1581" i="5"/>
  <c r="L1581" i="5"/>
  <c r="K1581" i="5"/>
  <c r="J1581" i="5"/>
  <c r="I1581" i="5"/>
  <c r="H1581" i="5"/>
  <c r="G1581" i="5"/>
  <c r="F1581" i="5"/>
  <c r="E1581" i="5"/>
  <c r="AC1580" i="5"/>
  <c r="AC1582" i="5" s="1"/>
  <c r="AC1579" i="5"/>
  <c r="AB1578" i="5"/>
  <c r="AA1578" i="5"/>
  <c r="Z1578" i="5"/>
  <c r="Y1578" i="5"/>
  <c r="X1578" i="5"/>
  <c r="W1578" i="5"/>
  <c r="V1578" i="5"/>
  <c r="U1578" i="5"/>
  <c r="T1578" i="5"/>
  <c r="S1578" i="5"/>
  <c r="R1578" i="5"/>
  <c r="Q1578" i="5"/>
  <c r="P1578" i="5"/>
  <c r="O1578" i="5"/>
  <c r="N1578" i="5"/>
  <c r="M1578" i="5"/>
  <c r="L1578" i="5"/>
  <c r="K1578" i="5"/>
  <c r="J1578" i="5"/>
  <c r="I1578" i="5"/>
  <c r="H1578" i="5"/>
  <c r="G1578" i="5"/>
  <c r="F1578" i="5"/>
  <c r="E1578" i="5"/>
  <c r="AB1577" i="5"/>
  <c r="AA1577" i="5"/>
  <c r="Z1577" i="5"/>
  <c r="Y1577" i="5"/>
  <c r="X1577" i="5"/>
  <c r="W1577" i="5"/>
  <c r="V1577" i="5"/>
  <c r="U1577" i="5"/>
  <c r="T1577" i="5"/>
  <c r="S1577" i="5"/>
  <c r="R1577" i="5"/>
  <c r="Q1577" i="5"/>
  <c r="P1577" i="5"/>
  <c r="O1577" i="5"/>
  <c r="N1577" i="5"/>
  <c r="M1577" i="5"/>
  <c r="L1577" i="5"/>
  <c r="K1577" i="5"/>
  <c r="J1577" i="5"/>
  <c r="I1577" i="5"/>
  <c r="H1577" i="5"/>
  <c r="G1577" i="5"/>
  <c r="F1577" i="5"/>
  <c r="E1577" i="5"/>
  <c r="AC1576" i="5"/>
  <c r="AC1575" i="5"/>
  <c r="AB1574" i="5"/>
  <c r="AA1574" i="5"/>
  <c r="Z1574" i="5"/>
  <c r="Y1574" i="5"/>
  <c r="X1574" i="5"/>
  <c r="W1574" i="5"/>
  <c r="V1574" i="5"/>
  <c r="U1574" i="5"/>
  <c r="T1574" i="5"/>
  <c r="S1574" i="5"/>
  <c r="R1574" i="5"/>
  <c r="Q1574" i="5"/>
  <c r="P1574" i="5"/>
  <c r="O1574" i="5"/>
  <c r="N1574" i="5"/>
  <c r="M1574" i="5"/>
  <c r="L1574" i="5"/>
  <c r="K1574" i="5"/>
  <c r="J1574" i="5"/>
  <c r="I1574" i="5"/>
  <c r="H1574" i="5"/>
  <c r="G1574" i="5"/>
  <c r="F1574" i="5"/>
  <c r="E1574" i="5"/>
  <c r="AB1573" i="5"/>
  <c r="AA1573" i="5"/>
  <c r="Z1573" i="5"/>
  <c r="Y1573" i="5"/>
  <c r="X1573" i="5"/>
  <c r="W1573" i="5"/>
  <c r="V1573" i="5"/>
  <c r="U1573" i="5"/>
  <c r="T1573" i="5"/>
  <c r="S1573" i="5"/>
  <c r="R1573" i="5"/>
  <c r="Q1573" i="5"/>
  <c r="P1573" i="5"/>
  <c r="O1573" i="5"/>
  <c r="N1573" i="5"/>
  <c r="M1573" i="5"/>
  <c r="L1573" i="5"/>
  <c r="K1573" i="5"/>
  <c r="J1573" i="5"/>
  <c r="I1573" i="5"/>
  <c r="H1573" i="5"/>
  <c r="G1573" i="5"/>
  <c r="F1573" i="5"/>
  <c r="E1573" i="5"/>
  <c r="AC1572" i="5"/>
  <c r="AC1574" i="5" s="1"/>
  <c r="AC1571" i="5"/>
  <c r="AB1570" i="5"/>
  <c r="AA1570" i="5"/>
  <c r="Z1570" i="5"/>
  <c r="Y1570" i="5"/>
  <c r="X1570" i="5"/>
  <c r="W1570" i="5"/>
  <c r="V1570" i="5"/>
  <c r="U1570" i="5"/>
  <c r="T1570" i="5"/>
  <c r="S1570" i="5"/>
  <c r="R1570" i="5"/>
  <c r="Q1570" i="5"/>
  <c r="P1570" i="5"/>
  <c r="O1570" i="5"/>
  <c r="N1570" i="5"/>
  <c r="M1570" i="5"/>
  <c r="L1570" i="5"/>
  <c r="K1570" i="5"/>
  <c r="J1570" i="5"/>
  <c r="I1570" i="5"/>
  <c r="H1570" i="5"/>
  <c r="G1570" i="5"/>
  <c r="F1570" i="5"/>
  <c r="E1570" i="5"/>
  <c r="AB1569" i="5"/>
  <c r="AA1569" i="5"/>
  <c r="Z1569" i="5"/>
  <c r="Y1569" i="5"/>
  <c r="X1569" i="5"/>
  <c r="W1569" i="5"/>
  <c r="V1569" i="5"/>
  <c r="U1569" i="5"/>
  <c r="T1569" i="5"/>
  <c r="S1569" i="5"/>
  <c r="R1569" i="5"/>
  <c r="Q1569" i="5"/>
  <c r="P1569" i="5"/>
  <c r="O1569" i="5"/>
  <c r="N1569" i="5"/>
  <c r="M1569" i="5"/>
  <c r="L1569" i="5"/>
  <c r="K1569" i="5"/>
  <c r="J1569" i="5"/>
  <c r="I1569" i="5"/>
  <c r="H1569" i="5"/>
  <c r="G1569" i="5"/>
  <c r="F1569" i="5"/>
  <c r="E1569" i="5"/>
  <c r="AC1568" i="5"/>
  <c r="AC1567" i="5"/>
  <c r="AB1566" i="5"/>
  <c r="AA1566" i="5"/>
  <c r="Z1566" i="5"/>
  <c r="Y1566" i="5"/>
  <c r="X1566" i="5"/>
  <c r="W1566" i="5"/>
  <c r="V1566" i="5"/>
  <c r="U1566" i="5"/>
  <c r="T1566" i="5"/>
  <c r="S1566" i="5"/>
  <c r="R1566" i="5"/>
  <c r="Q1566" i="5"/>
  <c r="P1566" i="5"/>
  <c r="O1566" i="5"/>
  <c r="N1566" i="5"/>
  <c r="M1566" i="5"/>
  <c r="L1566" i="5"/>
  <c r="K1566" i="5"/>
  <c r="J1566" i="5"/>
  <c r="I1566" i="5"/>
  <c r="H1566" i="5"/>
  <c r="G1566" i="5"/>
  <c r="F1566" i="5"/>
  <c r="E1566" i="5"/>
  <c r="AB1565" i="5"/>
  <c r="AA1565" i="5"/>
  <c r="Z1565" i="5"/>
  <c r="Y1565" i="5"/>
  <c r="X1565" i="5"/>
  <c r="W1565" i="5"/>
  <c r="V1565" i="5"/>
  <c r="U1565" i="5"/>
  <c r="T1565" i="5"/>
  <c r="S1565" i="5"/>
  <c r="R1565" i="5"/>
  <c r="Q1565" i="5"/>
  <c r="P1565" i="5"/>
  <c r="O1565" i="5"/>
  <c r="N1565" i="5"/>
  <c r="M1565" i="5"/>
  <c r="L1565" i="5"/>
  <c r="K1565" i="5"/>
  <c r="J1565" i="5"/>
  <c r="I1565" i="5"/>
  <c r="H1565" i="5"/>
  <c r="G1565" i="5"/>
  <c r="F1565" i="5"/>
  <c r="E1565" i="5"/>
  <c r="AC1564" i="5"/>
  <c r="AC1566" i="5" s="1"/>
  <c r="AC1563" i="5"/>
  <c r="AB1562" i="5"/>
  <c r="AA1562" i="5"/>
  <c r="Z1562" i="5"/>
  <c r="Y1562" i="5"/>
  <c r="X1562" i="5"/>
  <c r="W1562" i="5"/>
  <c r="V1562" i="5"/>
  <c r="U1562" i="5"/>
  <c r="T1562" i="5"/>
  <c r="S1562" i="5"/>
  <c r="R1562" i="5"/>
  <c r="Q1562" i="5"/>
  <c r="P1562" i="5"/>
  <c r="O1562" i="5"/>
  <c r="N1562" i="5"/>
  <c r="M1562" i="5"/>
  <c r="L1562" i="5"/>
  <c r="K1562" i="5"/>
  <c r="J1562" i="5"/>
  <c r="I1562" i="5"/>
  <c r="H1562" i="5"/>
  <c r="G1562" i="5"/>
  <c r="F1562" i="5"/>
  <c r="E1562" i="5"/>
  <c r="AB1561" i="5"/>
  <c r="AA1561" i="5"/>
  <c r="Z1561" i="5"/>
  <c r="Y1561" i="5"/>
  <c r="X1561" i="5"/>
  <c r="W1561" i="5"/>
  <c r="V1561" i="5"/>
  <c r="U1561" i="5"/>
  <c r="T1561" i="5"/>
  <c r="S1561" i="5"/>
  <c r="R1561" i="5"/>
  <c r="Q1561" i="5"/>
  <c r="P1561" i="5"/>
  <c r="O1561" i="5"/>
  <c r="N1561" i="5"/>
  <c r="M1561" i="5"/>
  <c r="L1561" i="5"/>
  <c r="K1561" i="5"/>
  <c r="J1561" i="5"/>
  <c r="I1561" i="5"/>
  <c r="H1561" i="5"/>
  <c r="G1561" i="5"/>
  <c r="F1561" i="5"/>
  <c r="E1561" i="5"/>
  <c r="AC1560" i="5"/>
  <c r="AC1562" i="5" s="1"/>
  <c r="AC1559" i="5"/>
  <c r="AB1558" i="5"/>
  <c r="AA1558" i="5"/>
  <c r="Z1558" i="5"/>
  <c r="Y1558" i="5"/>
  <c r="X1558" i="5"/>
  <c r="W1558" i="5"/>
  <c r="V1558" i="5"/>
  <c r="U1558" i="5"/>
  <c r="T1558" i="5"/>
  <c r="S1558" i="5"/>
  <c r="R1558" i="5"/>
  <c r="Q1558" i="5"/>
  <c r="P1558" i="5"/>
  <c r="O1558" i="5"/>
  <c r="N1558" i="5"/>
  <c r="M1558" i="5"/>
  <c r="L1558" i="5"/>
  <c r="K1558" i="5"/>
  <c r="J1558" i="5"/>
  <c r="I1558" i="5"/>
  <c r="H1558" i="5"/>
  <c r="G1558" i="5"/>
  <c r="F1558" i="5"/>
  <c r="E1558" i="5"/>
  <c r="AB1557" i="5"/>
  <c r="AA1557" i="5"/>
  <c r="Z1557" i="5"/>
  <c r="Y1557" i="5"/>
  <c r="X1557" i="5"/>
  <c r="W1557" i="5"/>
  <c r="V1557" i="5"/>
  <c r="U1557" i="5"/>
  <c r="T1557" i="5"/>
  <c r="S1557" i="5"/>
  <c r="R1557" i="5"/>
  <c r="Q1557" i="5"/>
  <c r="P1557" i="5"/>
  <c r="O1557" i="5"/>
  <c r="N1557" i="5"/>
  <c r="M1557" i="5"/>
  <c r="L1557" i="5"/>
  <c r="K1557" i="5"/>
  <c r="J1557" i="5"/>
  <c r="I1557" i="5"/>
  <c r="H1557" i="5"/>
  <c r="G1557" i="5"/>
  <c r="F1557" i="5"/>
  <c r="E1557" i="5"/>
  <c r="AC1556" i="5"/>
  <c r="AC1558" i="5" s="1"/>
  <c r="AC1555" i="5"/>
  <c r="AB1546" i="5"/>
  <c r="AA1546" i="5"/>
  <c r="Z1546" i="5"/>
  <c r="Y1546" i="5"/>
  <c r="X1546" i="5"/>
  <c r="W1546" i="5"/>
  <c r="V1546" i="5"/>
  <c r="U1546" i="5"/>
  <c r="T1546" i="5"/>
  <c r="S1546" i="5"/>
  <c r="R1546" i="5"/>
  <c r="Q1546" i="5"/>
  <c r="P1546" i="5"/>
  <c r="O1546" i="5"/>
  <c r="N1546" i="5"/>
  <c r="M1546" i="5"/>
  <c r="L1546" i="5"/>
  <c r="K1546" i="5"/>
  <c r="J1546" i="5"/>
  <c r="I1546" i="5"/>
  <c r="H1546" i="5"/>
  <c r="G1546" i="5"/>
  <c r="F1546" i="5"/>
  <c r="E1546" i="5"/>
  <c r="AB1545" i="5"/>
  <c r="AA1545" i="5"/>
  <c r="Z1545" i="5"/>
  <c r="Y1545" i="5"/>
  <c r="X1545" i="5"/>
  <c r="W1545" i="5"/>
  <c r="V1545" i="5"/>
  <c r="U1545" i="5"/>
  <c r="T1545" i="5"/>
  <c r="S1545" i="5"/>
  <c r="R1545" i="5"/>
  <c r="Q1545" i="5"/>
  <c r="P1545" i="5"/>
  <c r="O1545" i="5"/>
  <c r="N1545" i="5"/>
  <c r="M1545" i="5"/>
  <c r="L1545" i="5"/>
  <c r="K1545" i="5"/>
  <c r="J1545" i="5"/>
  <c r="I1545" i="5"/>
  <c r="H1545" i="5"/>
  <c r="G1545" i="5"/>
  <c r="F1545" i="5"/>
  <c r="E1545" i="5"/>
  <c r="AC1544" i="5"/>
  <c r="AC1546" i="5" s="1"/>
  <c r="AC1543" i="5"/>
  <c r="AB1542" i="5"/>
  <c r="AA1542" i="5"/>
  <c r="Z1542" i="5"/>
  <c r="Y1542" i="5"/>
  <c r="X1542" i="5"/>
  <c r="W1542" i="5"/>
  <c r="V1542" i="5"/>
  <c r="U1542" i="5"/>
  <c r="T1542" i="5"/>
  <c r="S1542" i="5"/>
  <c r="R1542" i="5"/>
  <c r="Q1542" i="5"/>
  <c r="P1542" i="5"/>
  <c r="O1542" i="5"/>
  <c r="N1542" i="5"/>
  <c r="M1542" i="5"/>
  <c r="L1542" i="5"/>
  <c r="K1542" i="5"/>
  <c r="J1542" i="5"/>
  <c r="I1542" i="5"/>
  <c r="H1542" i="5"/>
  <c r="G1542" i="5"/>
  <c r="F1542" i="5"/>
  <c r="E1542" i="5"/>
  <c r="AB1541" i="5"/>
  <c r="AA1541" i="5"/>
  <c r="Z1541" i="5"/>
  <c r="Y1541" i="5"/>
  <c r="X1541" i="5"/>
  <c r="W1541" i="5"/>
  <c r="V1541" i="5"/>
  <c r="U1541" i="5"/>
  <c r="T1541" i="5"/>
  <c r="S1541" i="5"/>
  <c r="R1541" i="5"/>
  <c r="Q1541" i="5"/>
  <c r="P1541" i="5"/>
  <c r="O1541" i="5"/>
  <c r="N1541" i="5"/>
  <c r="M1541" i="5"/>
  <c r="L1541" i="5"/>
  <c r="K1541" i="5"/>
  <c r="J1541" i="5"/>
  <c r="I1541" i="5"/>
  <c r="H1541" i="5"/>
  <c r="G1541" i="5"/>
  <c r="F1541" i="5"/>
  <c r="E1541" i="5"/>
  <c r="AC1540" i="5"/>
  <c r="AC1539" i="5"/>
  <c r="AB1538" i="5"/>
  <c r="AA1538" i="5"/>
  <c r="Z1538" i="5"/>
  <c r="Y1538" i="5"/>
  <c r="X1538" i="5"/>
  <c r="W1538" i="5"/>
  <c r="V1538" i="5"/>
  <c r="U1538" i="5"/>
  <c r="T1538" i="5"/>
  <c r="S1538" i="5"/>
  <c r="R1538" i="5"/>
  <c r="Q1538" i="5"/>
  <c r="P1538" i="5"/>
  <c r="O1538" i="5"/>
  <c r="N1538" i="5"/>
  <c r="M1538" i="5"/>
  <c r="L1538" i="5"/>
  <c r="K1538" i="5"/>
  <c r="J1538" i="5"/>
  <c r="I1538" i="5"/>
  <c r="H1538" i="5"/>
  <c r="G1538" i="5"/>
  <c r="F1538" i="5"/>
  <c r="E1538" i="5"/>
  <c r="AB1537" i="5"/>
  <c r="AA1537" i="5"/>
  <c r="Z1537" i="5"/>
  <c r="Y1537" i="5"/>
  <c r="X1537" i="5"/>
  <c r="W1537" i="5"/>
  <c r="V1537" i="5"/>
  <c r="U1537" i="5"/>
  <c r="T1537" i="5"/>
  <c r="S1537" i="5"/>
  <c r="R1537" i="5"/>
  <c r="Q1537" i="5"/>
  <c r="P1537" i="5"/>
  <c r="O1537" i="5"/>
  <c r="N1537" i="5"/>
  <c r="M1537" i="5"/>
  <c r="L1537" i="5"/>
  <c r="K1537" i="5"/>
  <c r="J1537" i="5"/>
  <c r="I1537" i="5"/>
  <c r="H1537" i="5"/>
  <c r="G1537" i="5"/>
  <c r="F1537" i="5"/>
  <c r="E1537" i="5"/>
  <c r="AC1536" i="5"/>
  <c r="AC1535" i="5"/>
  <c r="AC1538" i="5" s="1"/>
  <c r="AB1534" i="5"/>
  <c r="AA1534" i="5"/>
  <c r="Z1534" i="5"/>
  <c r="Y1534" i="5"/>
  <c r="X1534" i="5"/>
  <c r="W1534" i="5"/>
  <c r="V1534" i="5"/>
  <c r="U1534" i="5"/>
  <c r="T1534" i="5"/>
  <c r="S1534" i="5"/>
  <c r="R1534" i="5"/>
  <c r="Q1534" i="5"/>
  <c r="P1534" i="5"/>
  <c r="O1534" i="5"/>
  <c r="N1534" i="5"/>
  <c r="M1534" i="5"/>
  <c r="L1534" i="5"/>
  <c r="K1534" i="5"/>
  <c r="J1534" i="5"/>
  <c r="I1534" i="5"/>
  <c r="H1534" i="5"/>
  <c r="G1534" i="5"/>
  <c r="F1534" i="5"/>
  <c r="E1534" i="5"/>
  <c r="AB1533" i="5"/>
  <c r="AA1533" i="5"/>
  <c r="Z1533" i="5"/>
  <c r="Y1533" i="5"/>
  <c r="X1533" i="5"/>
  <c r="W1533" i="5"/>
  <c r="V1533" i="5"/>
  <c r="U1533" i="5"/>
  <c r="T1533" i="5"/>
  <c r="S1533" i="5"/>
  <c r="R1533" i="5"/>
  <c r="Q1533" i="5"/>
  <c r="P1533" i="5"/>
  <c r="O1533" i="5"/>
  <c r="N1533" i="5"/>
  <c r="M1533" i="5"/>
  <c r="L1533" i="5"/>
  <c r="K1533" i="5"/>
  <c r="J1533" i="5"/>
  <c r="I1533" i="5"/>
  <c r="H1533" i="5"/>
  <c r="G1533" i="5"/>
  <c r="F1533" i="5"/>
  <c r="E1533" i="5"/>
  <c r="AC1532" i="5"/>
  <c r="AC1534" i="5" s="1"/>
  <c r="AC1531" i="5"/>
  <c r="AB1530" i="5"/>
  <c r="AA1530" i="5"/>
  <c r="Z1530" i="5"/>
  <c r="Y1530" i="5"/>
  <c r="X1530" i="5"/>
  <c r="W1530" i="5"/>
  <c r="V1530" i="5"/>
  <c r="U1530" i="5"/>
  <c r="T1530" i="5"/>
  <c r="S1530" i="5"/>
  <c r="R1530" i="5"/>
  <c r="Q1530" i="5"/>
  <c r="P1530" i="5"/>
  <c r="O1530" i="5"/>
  <c r="N1530" i="5"/>
  <c r="M1530" i="5"/>
  <c r="L1530" i="5"/>
  <c r="K1530" i="5"/>
  <c r="J1530" i="5"/>
  <c r="I1530" i="5"/>
  <c r="H1530" i="5"/>
  <c r="G1530" i="5"/>
  <c r="F1530" i="5"/>
  <c r="E1530" i="5"/>
  <c r="AB1529" i="5"/>
  <c r="AA1529" i="5"/>
  <c r="Z1529" i="5"/>
  <c r="Y1529" i="5"/>
  <c r="X1529" i="5"/>
  <c r="W1529" i="5"/>
  <c r="V1529" i="5"/>
  <c r="U1529" i="5"/>
  <c r="T1529" i="5"/>
  <c r="S1529" i="5"/>
  <c r="R1529" i="5"/>
  <c r="Q1529" i="5"/>
  <c r="P1529" i="5"/>
  <c r="O1529" i="5"/>
  <c r="N1529" i="5"/>
  <c r="M1529" i="5"/>
  <c r="L1529" i="5"/>
  <c r="K1529" i="5"/>
  <c r="J1529" i="5"/>
  <c r="I1529" i="5"/>
  <c r="H1529" i="5"/>
  <c r="G1529" i="5"/>
  <c r="F1529" i="5"/>
  <c r="E1529" i="5"/>
  <c r="AC1528" i="5"/>
  <c r="AC1527" i="5"/>
  <c r="AC1530" i="5" s="1"/>
  <c r="AB1517" i="5"/>
  <c r="AA1517" i="5"/>
  <c r="Z1517" i="5"/>
  <c r="Y1517" i="5"/>
  <c r="X1517" i="5"/>
  <c r="W1517" i="5"/>
  <c r="V1517" i="5"/>
  <c r="U1517" i="5"/>
  <c r="T1517" i="5"/>
  <c r="S1517" i="5"/>
  <c r="R1517" i="5"/>
  <c r="Q1517" i="5"/>
  <c r="P1517" i="5"/>
  <c r="O1517" i="5"/>
  <c r="N1517" i="5"/>
  <c r="M1517" i="5"/>
  <c r="L1517" i="5"/>
  <c r="K1517" i="5"/>
  <c r="J1517" i="5"/>
  <c r="I1517" i="5"/>
  <c r="H1517" i="5"/>
  <c r="G1517" i="5"/>
  <c r="F1517" i="5"/>
  <c r="E1517" i="5"/>
  <c r="AB1516" i="5"/>
  <c r="AB1518" i="5" s="1"/>
  <c r="AA1516" i="5"/>
  <c r="AA1518" i="5" s="1"/>
  <c r="Z1516" i="5"/>
  <c r="Z1518" i="5" s="1"/>
  <c r="Y1516" i="5"/>
  <c r="Y1518" i="5" s="1"/>
  <c r="X1516" i="5"/>
  <c r="X1518" i="5" s="1"/>
  <c r="W1516" i="5"/>
  <c r="W1518" i="5" s="1"/>
  <c r="V1516" i="5"/>
  <c r="V1518" i="5" s="1"/>
  <c r="U1516" i="5"/>
  <c r="U1518" i="5" s="1"/>
  <c r="T1516" i="5"/>
  <c r="T1518" i="5" s="1"/>
  <c r="S1516" i="5"/>
  <c r="S1518" i="5" s="1"/>
  <c r="R1516" i="5"/>
  <c r="R1518" i="5" s="1"/>
  <c r="Q1516" i="5"/>
  <c r="Q1518" i="5" s="1"/>
  <c r="P1516" i="5"/>
  <c r="P1518" i="5" s="1"/>
  <c r="O1516" i="5"/>
  <c r="O1518" i="5" s="1"/>
  <c r="N1516" i="5"/>
  <c r="N1518" i="5" s="1"/>
  <c r="M1516" i="5"/>
  <c r="M1518" i="5" s="1"/>
  <c r="L1516" i="5"/>
  <c r="L1518" i="5" s="1"/>
  <c r="K1516" i="5"/>
  <c r="K1518" i="5" s="1"/>
  <c r="J1516" i="5"/>
  <c r="J1518" i="5" s="1"/>
  <c r="I1516" i="5"/>
  <c r="I1518" i="5" s="1"/>
  <c r="H1516" i="5"/>
  <c r="H1518" i="5" s="1"/>
  <c r="G1516" i="5"/>
  <c r="G1518" i="5" s="1"/>
  <c r="F1516" i="5"/>
  <c r="F1518" i="5" s="1"/>
  <c r="E1516" i="5"/>
  <c r="E1518" i="5" s="1"/>
  <c r="AB1514" i="5"/>
  <c r="AA1514" i="5"/>
  <c r="Z1514" i="5"/>
  <c r="Y1514" i="5"/>
  <c r="X1514" i="5"/>
  <c r="W1514" i="5"/>
  <c r="V1514" i="5"/>
  <c r="U1514" i="5"/>
  <c r="T1514" i="5"/>
  <c r="S1514" i="5"/>
  <c r="R1514" i="5"/>
  <c r="Q1514" i="5"/>
  <c r="P1514" i="5"/>
  <c r="O1514" i="5"/>
  <c r="N1514" i="5"/>
  <c r="M1514" i="5"/>
  <c r="L1514" i="5"/>
  <c r="K1514" i="5"/>
  <c r="J1514" i="5"/>
  <c r="I1514" i="5"/>
  <c r="H1514" i="5"/>
  <c r="G1514" i="5"/>
  <c r="F1514" i="5"/>
  <c r="E1514" i="5"/>
  <c r="AB1513" i="5"/>
  <c r="AA1513" i="5"/>
  <c r="Z1513" i="5"/>
  <c r="Y1513" i="5"/>
  <c r="X1513" i="5"/>
  <c r="W1513" i="5"/>
  <c r="V1513" i="5"/>
  <c r="U1513" i="5"/>
  <c r="T1513" i="5"/>
  <c r="S1513" i="5"/>
  <c r="R1513" i="5"/>
  <c r="Q1513" i="5"/>
  <c r="P1513" i="5"/>
  <c r="O1513" i="5"/>
  <c r="N1513" i="5"/>
  <c r="M1513" i="5"/>
  <c r="L1513" i="5"/>
  <c r="K1513" i="5"/>
  <c r="J1513" i="5"/>
  <c r="I1513" i="5"/>
  <c r="H1513" i="5"/>
  <c r="G1513" i="5"/>
  <c r="F1513" i="5"/>
  <c r="E1513" i="5"/>
  <c r="AC1512" i="5"/>
  <c r="AC1511" i="5"/>
  <c r="AB1509" i="5"/>
  <c r="AA1509" i="5"/>
  <c r="Z1509" i="5"/>
  <c r="Y1509" i="5"/>
  <c r="X1509" i="5"/>
  <c r="W1509" i="5"/>
  <c r="V1509" i="5"/>
  <c r="U1509" i="5"/>
  <c r="T1509" i="5"/>
  <c r="S1509" i="5"/>
  <c r="R1509" i="5"/>
  <c r="Q1509" i="5"/>
  <c r="P1509" i="5"/>
  <c r="O1509" i="5"/>
  <c r="N1509" i="5"/>
  <c r="M1509" i="5"/>
  <c r="L1509" i="5"/>
  <c r="K1509" i="5"/>
  <c r="J1509" i="5"/>
  <c r="I1509" i="5"/>
  <c r="H1509" i="5"/>
  <c r="G1509" i="5"/>
  <c r="F1509" i="5"/>
  <c r="E1509" i="5"/>
  <c r="AB1508" i="5"/>
  <c r="AA1508" i="5"/>
  <c r="Z1508" i="5"/>
  <c r="Y1508" i="5"/>
  <c r="X1508" i="5"/>
  <c r="W1508" i="5"/>
  <c r="V1508" i="5"/>
  <c r="U1508" i="5"/>
  <c r="T1508" i="5"/>
  <c r="S1508" i="5"/>
  <c r="R1508" i="5"/>
  <c r="Q1508" i="5"/>
  <c r="P1508" i="5"/>
  <c r="O1508" i="5"/>
  <c r="N1508" i="5"/>
  <c r="M1508" i="5"/>
  <c r="L1508" i="5"/>
  <c r="K1508" i="5"/>
  <c r="J1508" i="5"/>
  <c r="I1508" i="5"/>
  <c r="H1508" i="5"/>
  <c r="G1508" i="5"/>
  <c r="F1508" i="5"/>
  <c r="E1508" i="5"/>
  <c r="AC1507" i="5"/>
  <c r="AC1506" i="5"/>
  <c r="AA1498" i="5"/>
  <c r="Z1498" i="5"/>
  <c r="K1498" i="5"/>
  <c r="J1498" i="5"/>
  <c r="W1497" i="5"/>
  <c r="S1497" i="5"/>
  <c r="G1497" i="5"/>
  <c r="AB1496" i="5"/>
  <c r="AB1498" i="5" s="1"/>
  <c r="AA1496" i="5"/>
  <c r="Z1496" i="5"/>
  <c r="Y1496" i="5"/>
  <c r="Y1498" i="5" s="1"/>
  <c r="X1496" i="5"/>
  <c r="X1498" i="5" s="1"/>
  <c r="W1496" i="5"/>
  <c r="W1498" i="5" s="1"/>
  <c r="V1496" i="5"/>
  <c r="V1498" i="5" s="1"/>
  <c r="U1496" i="5"/>
  <c r="U1498" i="5" s="1"/>
  <c r="T1496" i="5"/>
  <c r="T1498" i="5" s="1"/>
  <c r="S1496" i="5"/>
  <c r="S1498" i="5" s="1"/>
  <c r="R1496" i="5"/>
  <c r="R1498" i="5" s="1"/>
  <c r="Q1496" i="5"/>
  <c r="Q1498" i="5" s="1"/>
  <c r="P1496" i="5"/>
  <c r="P1498" i="5" s="1"/>
  <c r="O1496" i="5"/>
  <c r="O1498" i="5" s="1"/>
  <c r="N1496" i="5"/>
  <c r="N1498" i="5" s="1"/>
  <c r="M1496" i="5"/>
  <c r="M1498" i="5" s="1"/>
  <c r="L1496" i="5"/>
  <c r="L1498" i="5" s="1"/>
  <c r="K1496" i="5"/>
  <c r="J1496" i="5"/>
  <c r="I1496" i="5"/>
  <c r="I1498" i="5" s="1"/>
  <c r="H1496" i="5"/>
  <c r="H1498" i="5" s="1"/>
  <c r="G1496" i="5"/>
  <c r="G1498" i="5" s="1"/>
  <c r="F1496" i="5"/>
  <c r="F1498" i="5" s="1"/>
  <c r="E1496" i="5"/>
  <c r="E1498" i="5" s="1"/>
  <c r="AB1495" i="5"/>
  <c r="AB1497" i="5" s="1"/>
  <c r="AA1495" i="5"/>
  <c r="AA1497" i="5" s="1"/>
  <c r="Z1495" i="5"/>
  <c r="Z1497" i="5" s="1"/>
  <c r="Y1495" i="5"/>
  <c r="Y1497" i="5" s="1"/>
  <c r="X1495" i="5"/>
  <c r="X1497" i="5" s="1"/>
  <c r="W1495" i="5"/>
  <c r="V1495" i="5"/>
  <c r="V1497" i="5" s="1"/>
  <c r="U1495" i="5"/>
  <c r="U1497" i="5" s="1"/>
  <c r="T1495" i="5"/>
  <c r="T1497" i="5" s="1"/>
  <c r="S1495" i="5"/>
  <c r="R1495" i="5"/>
  <c r="R1497" i="5" s="1"/>
  <c r="Q1495" i="5"/>
  <c r="Q1497" i="5" s="1"/>
  <c r="P1495" i="5"/>
  <c r="P1497" i="5" s="1"/>
  <c r="O1495" i="5"/>
  <c r="O1497" i="5" s="1"/>
  <c r="N1495" i="5"/>
  <c r="N1497" i="5" s="1"/>
  <c r="M1495" i="5"/>
  <c r="M1497" i="5" s="1"/>
  <c r="L1495" i="5"/>
  <c r="L1497" i="5" s="1"/>
  <c r="K1495" i="5"/>
  <c r="K1497" i="5" s="1"/>
  <c r="J1495" i="5"/>
  <c r="J1497" i="5" s="1"/>
  <c r="I1495" i="5"/>
  <c r="I1497" i="5" s="1"/>
  <c r="H1495" i="5"/>
  <c r="H1497" i="5" s="1"/>
  <c r="G1495" i="5"/>
  <c r="F1495" i="5"/>
  <c r="F1497" i="5" s="1"/>
  <c r="E1495" i="5"/>
  <c r="E1497" i="5" s="1"/>
  <c r="AD1494" i="5"/>
  <c r="AC1494" i="5"/>
  <c r="AC1493" i="5"/>
  <c r="AB1492" i="5"/>
  <c r="AA1492" i="5"/>
  <c r="Z1492" i="5"/>
  <c r="Y1492" i="5"/>
  <c r="X1492" i="5"/>
  <c r="W1492" i="5"/>
  <c r="V1492" i="5"/>
  <c r="U1492" i="5"/>
  <c r="T1492" i="5"/>
  <c r="S1492" i="5"/>
  <c r="R1492" i="5"/>
  <c r="Q1492" i="5"/>
  <c r="P1492" i="5"/>
  <c r="O1492" i="5"/>
  <c r="N1492" i="5"/>
  <c r="M1492" i="5"/>
  <c r="L1492" i="5"/>
  <c r="K1492" i="5"/>
  <c r="J1492" i="5"/>
  <c r="I1492" i="5"/>
  <c r="H1492" i="5"/>
  <c r="G1492" i="5"/>
  <c r="F1492" i="5"/>
  <c r="E1492" i="5"/>
  <c r="AB1491" i="5"/>
  <c r="AA1491" i="5"/>
  <c r="Z1491" i="5"/>
  <c r="Y1491" i="5"/>
  <c r="X1491" i="5"/>
  <c r="W1491" i="5"/>
  <c r="V1491" i="5"/>
  <c r="U1491" i="5"/>
  <c r="T1491" i="5"/>
  <c r="S1491" i="5"/>
  <c r="R1491" i="5"/>
  <c r="Q1491" i="5"/>
  <c r="P1491" i="5"/>
  <c r="O1491" i="5"/>
  <c r="N1491" i="5"/>
  <c r="M1491" i="5"/>
  <c r="L1491" i="5"/>
  <c r="K1491" i="5"/>
  <c r="J1491" i="5"/>
  <c r="I1491" i="5"/>
  <c r="H1491" i="5"/>
  <c r="G1491" i="5"/>
  <c r="F1491" i="5"/>
  <c r="E1491" i="5"/>
  <c r="AC1490" i="5"/>
  <c r="AC1492" i="5" s="1"/>
  <c r="AC1489" i="5"/>
  <c r="AB1488" i="5"/>
  <c r="AA1488" i="5"/>
  <c r="Z1488" i="5"/>
  <c r="Y1488" i="5"/>
  <c r="X1488" i="5"/>
  <c r="W1488" i="5"/>
  <c r="V1488" i="5"/>
  <c r="U1488" i="5"/>
  <c r="T1488" i="5"/>
  <c r="S1488" i="5"/>
  <c r="R1488" i="5"/>
  <c r="Q1488" i="5"/>
  <c r="P1488" i="5"/>
  <c r="O1488" i="5"/>
  <c r="N1488" i="5"/>
  <c r="M1488" i="5"/>
  <c r="L1488" i="5"/>
  <c r="K1488" i="5"/>
  <c r="J1488" i="5"/>
  <c r="I1488" i="5"/>
  <c r="H1488" i="5"/>
  <c r="G1488" i="5"/>
  <c r="F1488" i="5"/>
  <c r="E1488" i="5"/>
  <c r="AB1487" i="5"/>
  <c r="AA1487" i="5"/>
  <c r="Z1487" i="5"/>
  <c r="Y1487" i="5"/>
  <c r="X1487" i="5"/>
  <c r="W1487" i="5"/>
  <c r="V1487" i="5"/>
  <c r="U1487" i="5"/>
  <c r="T1487" i="5"/>
  <c r="S1487" i="5"/>
  <c r="R1487" i="5"/>
  <c r="Q1487" i="5"/>
  <c r="P1487" i="5"/>
  <c r="O1487" i="5"/>
  <c r="N1487" i="5"/>
  <c r="M1487" i="5"/>
  <c r="L1487" i="5"/>
  <c r="K1487" i="5"/>
  <c r="J1487" i="5"/>
  <c r="I1487" i="5"/>
  <c r="H1487" i="5"/>
  <c r="G1487" i="5"/>
  <c r="F1487" i="5"/>
  <c r="E1487" i="5"/>
  <c r="AC1486" i="5"/>
  <c r="AC1488" i="5" s="1"/>
  <c r="AC1485" i="5"/>
  <c r="AB1484" i="5"/>
  <c r="AA1484" i="5"/>
  <c r="Z1484" i="5"/>
  <c r="Y1484" i="5"/>
  <c r="X1484" i="5"/>
  <c r="W1484" i="5"/>
  <c r="V1484" i="5"/>
  <c r="U1484" i="5"/>
  <c r="T1484" i="5"/>
  <c r="S1484" i="5"/>
  <c r="R1484" i="5"/>
  <c r="Q1484" i="5"/>
  <c r="P1484" i="5"/>
  <c r="O1484" i="5"/>
  <c r="N1484" i="5"/>
  <c r="M1484" i="5"/>
  <c r="L1484" i="5"/>
  <c r="K1484" i="5"/>
  <c r="J1484" i="5"/>
  <c r="I1484" i="5"/>
  <c r="H1484" i="5"/>
  <c r="G1484" i="5"/>
  <c r="F1484" i="5"/>
  <c r="E1484" i="5"/>
  <c r="AB1483" i="5"/>
  <c r="AA1483" i="5"/>
  <c r="Z1483" i="5"/>
  <c r="Y1483" i="5"/>
  <c r="X1483" i="5"/>
  <c r="W1483" i="5"/>
  <c r="V1483" i="5"/>
  <c r="U1483" i="5"/>
  <c r="T1483" i="5"/>
  <c r="S1483" i="5"/>
  <c r="R1483" i="5"/>
  <c r="Q1483" i="5"/>
  <c r="P1483" i="5"/>
  <c r="O1483" i="5"/>
  <c r="N1483" i="5"/>
  <c r="M1483" i="5"/>
  <c r="L1483" i="5"/>
  <c r="K1483" i="5"/>
  <c r="J1483" i="5"/>
  <c r="I1483" i="5"/>
  <c r="H1483" i="5"/>
  <c r="G1483" i="5"/>
  <c r="F1483" i="5"/>
  <c r="E1483" i="5"/>
  <c r="AC1482" i="5"/>
  <c r="AC1484" i="5" s="1"/>
  <c r="AC1481" i="5"/>
  <c r="AB1480" i="5"/>
  <c r="AA1480" i="5"/>
  <c r="Z1480" i="5"/>
  <c r="Y1480" i="5"/>
  <c r="X1480" i="5"/>
  <c r="W1480" i="5"/>
  <c r="V1480" i="5"/>
  <c r="U1480" i="5"/>
  <c r="T1480" i="5"/>
  <c r="S1480" i="5"/>
  <c r="R1480" i="5"/>
  <c r="Q1480" i="5"/>
  <c r="P1480" i="5"/>
  <c r="O1480" i="5"/>
  <c r="N1480" i="5"/>
  <c r="M1480" i="5"/>
  <c r="L1480" i="5"/>
  <c r="K1480" i="5"/>
  <c r="J1480" i="5"/>
  <c r="I1480" i="5"/>
  <c r="H1480" i="5"/>
  <c r="G1480" i="5"/>
  <c r="F1480" i="5"/>
  <c r="E1480" i="5"/>
  <c r="AB1479" i="5"/>
  <c r="AA1479" i="5"/>
  <c r="Z1479" i="5"/>
  <c r="Y1479" i="5"/>
  <c r="X1479" i="5"/>
  <c r="W1479" i="5"/>
  <c r="V1479" i="5"/>
  <c r="U1479" i="5"/>
  <c r="T1479" i="5"/>
  <c r="S1479" i="5"/>
  <c r="R1479" i="5"/>
  <c r="Q1479" i="5"/>
  <c r="P1479" i="5"/>
  <c r="O1479" i="5"/>
  <c r="N1479" i="5"/>
  <c r="M1479" i="5"/>
  <c r="L1479" i="5"/>
  <c r="K1479" i="5"/>
  <c r="J1479" i="5"/>
  <c r="I1479" i="5"/>
  <c r="H1479" i="5"/>
  <c r="G1479" i="5"/>
  <c r="F1479" i="5"/>
  <c r="E1479" i="5"/>
  <c r="AC1478" i="5"/>
  <c r="AC1477" i="5"/>
  <c r="AC1480" i="5" s="1"/>
  <c r="AB1476" i="5"/>
  <c r="AA1476" i="5"/>
  <c r="Z1476" i="5"/>
  <c r="Y1476" i="5"/>
  <c r="X1476" i="5"/>
  <c r="W1476" i="5"/>
  <c r="V1476" i="5"/>
  <c r="U1476" i="5"/>
  <c r="T1476" i="5"/>
  <c r="S1476" i="5"/>
  <c r="R1476" i="5"/>
  <c r="Q1476" i="5"/>
  <c r="P1476" i="5"/>
  <c r="O1476" i="5"/>
  <c r="N1476" i="5"/>
  <c r="M1476" i="5"/>
  <c r="L1476" i="5"/>
  <c r="K1476" i="5"/>
  <c r="J1476" i="5"/>
  <c r="I1476" i="5"/>
  <c r="H1476" i="5"/>
  <c r="G1476" i="5"/>
  <c r="F1476" i="5"/>
  <c r="E1476" i="5"/>
  <c r="AB1475" i="5"/>
  <c r="AA1475" i="5"/>
  <c r="Z1475" i="5"/>
  <c r="Y1475" i="5"/>
  <c r="X1475" i="5"/>
  <c r="W1475" i="5"/>
  <c r="V1475" i="5"/>
  <c r="U1475" i="5"/>
  <c r="T1475" i="5"/>
  <c r="S1475" i="5"/>
  <c r="R1475" i="5"/>
  <c r="Q1475" i="5"/>
  <c r="P1475" i="5"/>
  <c r="O1475" i="5"/>
  <c r="N1475" i="5"/>
  <c r="M1475" i="5"/>
  <c r="L1475" i="5"/>
  <c r="K1475" i="5"/>
  <c r="J1475" i="5"/>
  <c r="I1475" i="5"/>
  <c r="H1475" i="5"/>
  <c r="G1475" i="5"/>
  <c r="F1475" i="5"/>
  <c r="E1475" i="5"/>
  <c r="AC1474" i="5"/>
  <c r="AC1476" i="5" s="1"/>
  <c r="AC1473" i="5"/>
  <c r="AB1472" i="5"/>
  <c r="AA1472" i="5"/>
  <c r="Z1472" i="5"/>
  <c r="Y1472" i="5"/>
  <c r="X1472" i="5"/>
  <c r="W1472" i="5"/>
  <c r="V1472" i="5"/>
  <c r="U1472" i="5"/>
  <c r="T1472" i="5"/>
  <c r="S1472" i="5"/>
  <c r="R1472" i="5"/>
  <c r="Q1472" i="5"/>
  <c r="P1472" i="5"/>
  <c r="O1472" i="5"/>
  <c r="N1472" i="5"/>
  <c r="M1472" i="5"/>
  <c r="L1472" i="5"/>
  <c r="K1472" i="5"/>
  <c r="J1472" i="5"/>
  <c r="I1472" i="5"/>
  <c r="H1472" i="5"/>
  <c r="G1472" i="5"/>
  <c r="F1472" i="5"/>
  <c r="E1472" i="5"/>
  <c r="AB1471" i="5"/>
  <c r="AA1471" i="5"/>
  <c r="Z1471" i="5"/>
  <c r="Y1471" i="5"/>
  <c r="X1471" i="5"/>
  <c r="W1471" i="5"/>
  <c r="V1471" i="5"/>
  <c r="U1471" i="5"/>
  <c r="T1471" i="5"/>
  <c r="S1471" i="5"/>
  <c r="R1471" i="5"/>
  <c r="Q1471" i="5"/>
  <c r="P1471" i="5"/>
  <c r="O1471" i="5"/>
  <c r="N1471" i="5"/>
  <c r="M1471" i="5"/>
  <c r="L1471" i="5"/>
  <c r="K1471" i="5"/>
  <c r="J1471" i="5"/>
  <c r="I1471" i="5"/>
  <c r="H1471" i="5"/>
  <c r="G1471" i="5"/>
  <c r="F1471" i="5"/>
  <c r="E1471" i="5"/>
  <c r="AC1470" i="5"/>
  <c r="AC1472" i="5" s="1"/>
  <c r="AC1469" i="5"/>
  <c r="AB1468" i="5"/>
  <c r="AA1468" i="5"/>
  <c r="Z1468" i="5"/>
  <c r="Y1468" i="5"/>
  <c r="X1468" i="5"/>
  <c r="W1468" i="5"/>
  <c r="V1468" i="5"/>
  <c r="U1468" i="5"/>
  <c r="T1468" i="5"/>
  <c r="S1468" i="5"/>
  <c r="R1468" i="5"/>
  <c r="Q1468" i="5"/>
  <c r="P1468" i="5"/>
  <c r="O1468" i="5"/>
  <c r="N1468" i="5"/>
  <c r="M1468" i="5"/>
  <c r="L1468" i="5"/>
  <c r="K1468" i="5"/>
  <c r="J1468" i="5"/>
  <c r="I1468" i="5"/>
  <c r="H1468" i="5"/>
  <c r="G1468" i="5"/>
  <c r="F1468" i="5"/>
  <c r="E1468" i="5"/>
  <c r="AB1467" i="5"/>
  <c r="AA1467" i="5"/>
  <c r="Z1467" i="5"/>
  <c r="Y1467" i="5"/>
  <c r="X1467" i="5"/>
  <c r="W1467" i="5"/>
  <c r="V1467" i="5"/>
  <c r="U1467" i="5"/>
  <c r="T1467" i="5"/>
  <c r="S1467" i="5"/>
  <c r="R1467" i="5"/>
  <c r="Q1467" i="5"/>
  <c r="P1467" i="5"/>
  <c r="O1467" i="5"/>
  <c r="N1467" i="5"/>
  <c r="M1467" i="5"/>
  <c r="L1467" i="5"/>
  <c r="K1467" i="5"/>
  <c r="J1467" i="5"/>
  <c r="I1467" i="5"/>
  <c r="H1467" i="5"/>
  <c r="G1467" i="5"/>
  <c r="F1467" i="5"/>
  <c r="E1467" i="5"/>
  <c r="AC1466" i="5"/>
  <c r="AC1465" i="5"/>
  <c r="AB1460" i="5"/>
  <c r="AA1460" i="5"/>
  <c r="Z1460" i="5"/>
  <c r="Y1460" i="5"/>
  <c r="X1460" i="5"/>
  <c r="W1460" i="5"/>
  <c r="V1460" i="5"/>
  <c r="U1460" i="5"/>
  <c r="T1460" i="5"/>
  <c r="S1460" i="5"/>
  <c r="R1460" i="5"/>
  <c r="Q1460" i="5"/>
  <c r="P1460" i="5"/>
  <c r="O1460" i="5"/>
  <c r="N1460" i="5"/>
  <c r="M1460" i="5"/>
  <c r="L1460" i="5"/>
  <c r="K1460" i="5"/>
  <c r="J1460" i="5"/>
  <c r="I1460" i="5"/>
  <c r="H1460" i="5"/>
  <c r="G1460" i="5"/>
  <c r="F1460" i="5"/>
  <c r="E1460" i="5"/>
  <c r="AB1459" i="5"/>
  <c r="AB1461" i="5" s="1"/>
  <c r="AA1459" i="5"/>
  <c r="AA1461" i="5" s="1"/>
  <c r="Z1459" i="5"/>
  <c r="Z1461" i="5" s="1"/>
  <c r="Y1459" i="5"/>
  <c r="Y1461" i="5" s="1"/>
  <c r="X1459" i="5"/>
  <c r="X1461" i="5" s="1"/>
  <c r="W1459" i="5"/>
  <c r="W1461" i="5" s="1"/>
  <c r="V1459" i="5"/>
  <c r="V1461" i="5" s="1"/>
  <c r="U1459" i="5"/>
  <c r="U1461" i="5" s="1"/>
  <c r="T1459" i="5"/>
  <c r="T1461" i="5" s="1"/>
  <c r="S1459" i="5"/>
  <c r="S1461" i="5" s="1"/>
  <c r="R1459" i="5"/>
  <c r="R1461" i="5" s="1"/>
  <c r="Q1459" i="5"/>
  <c r="Q1461" i="5" s="1"/>
  <c r="P1459" i="5"/>
  <c r="P1461" i="5" s="1"/>
  <c r="O1459" i="5"/>
  <c r="O1461" i="5" s="1"/>
  <c r="N1459" i="5"/>
  <c r="N1461" i="5" s="1"/>
  <c r="M1459" i="5"/>
  <c r="M1461" i="5" s="1"/>
  <c r="L1459" i="5"/>
  <c r="L1461" i="5" s="1"/>
  <c r="K1459" i="5"/>
  <c r="K1461" i="5" s="1"/>
  <c r="J1459" i="5"/>
  <c r="J1461" i="5" s="1"/>
  <c r="I1459" i="5"/>
  <c r="I1461" i="5" s="1"/>
  <c r="H1459" i="5"/>
  <c r="H1461" i="5" s="1"/>
  <c r="G1459" i="5"/>
  <c r="G1461" i="5" s="1"/>
  <c r="F1459" i="5"/>
  <c r="F1461" i="5" s="1"/>
  <c r="E1459" i="5"/>
  <c r="E1461" i="5" s="1"/>
  <c r="AB1458" i="5"/>
  <c r="AA1458" i="5"/>
  <c r="Z1458" i="5"/>
  <c r="Y1458" i="5"/>
  <c r="X1458" i="5"/>
  <c r="W1458" i="5"/>
  <c r="V1458" i="5"/>
  <c r="U1458" i="5"/>
  <c r="T1458" i="5"/>
  <c r="S1458" i="5"/>
  <c r="R1458" i="5"/>
  <c r="Q1458" i="5"/>
  <c r="P1458" i="5"/>
  <c r="O1458" i="5"/>
  <c r="N1458" i="5"/>
  <c r="M1458" i="5"/>
  <c r="L1458" i="5"/>
  <c r="K1458" i="5"/>
  <c r="J1458" i="5"/>
  <c r="I1458" i="5"/>
  <c r="H1458" i="5"/>
  <c r="G1458" i="5"/>
  <c r="F1458" i="5"/>
  <c r="E1458" i="5"/>
  <c r="AB1457" i="5"/>
  <c r="AA1457" i="5"/>
  <c r="Z1457" i="5"/>
  <c r="Y1457" i="5"/>
  <c r="X1457" i="5"/>
  <c r="W1457" i="5"/>
  <c r="V1457" i="5"/>
  <c r="U1457" i="5"/>
  <c r="T1457" i="5"/>
  <c r="S1457" i="5"/>
  <c r="R1457" i="5"/>
  <c r="Q1457" i="5"/>
  <c r="P1457" i="5"/>
  <c r="O1457" i="5"/>
  <c r="N1457" i="5"/>
  <c r="M1457" i="5"/>
  <c r="L1457" i="5"/>
  <c r="K1457" i="5"/>
  <c r="J1457" i="5"/>
  <c r="I1457" i="5"/>
  <c r="H1457" i="5"/>
  <c r="G1457" i="5"/>
  <c r="F1457" i="5"/>
  <c r="E1457" i="5"/>
  <c r="AC1456" i="5"/>
  <c r="AC1455" i="5"/>
  <c r="AB1454" i="5"/>
  <c r="AA1454" i="5"/>
  <c r="Z1454" i="5"/>
  <c r="Y1454" i="5"/>
  <c r="X1454" i="5"/>
  <c r="W1454" i="5"/>
  <c r="V1454" i="5"/>
  <c r="U1454" i="5"/>
  <c r="T1454" i="5"/>
  <c r="S1454" i="5"/>
  <c r="R1454" i="5"/>
  <c r="Q1454" i="5"/>
  <c r="P1454" i="5"/>
  <c r="O1454" i="5"/>
  <c r="N1454" i="5"/>
  <c r="M1454" i="5"/>
  <c r="L1454" i="5"/>
  <c r="K1454" i="5"/>
  <c r="J1454" i="5"/>
  <c r="I1454" i="5"/>
  <c r="H1454" i="5"/>
  <c r="G1454" i="5"/>
  <c r="F1454" i="5"/>
  <c r="E1454" i="5"/>
  <c r="AB1453" i="5"/>
  <c r="AA1453" i="5"/>
  <c r="Z1453" i="5"/>
  <c r="Y1453" i="5"/>
  <c r="X1453" i="5"/>
  <c r="W1453" i="5"/>
  <c r="V1453" i="5"/>
  <c r="U1453" i="5"/>
  <c r="T1453" i="5"/>
  <c r="S1453" i="5"/>
  <c r="R1453" i="5"/>
  <c r="Q1453" i="5"/>
  <c r="P1453" i="5"/>
  <c r="O1453" i="5"/>
  <c r="N1453" i="5"/>
  <c r="M1453" i="5"/>
  <c r="L1453" i="5"/>
  <c r="K1453" i="5"/>
  <c r="J1453" i="5"/>
  <c r="I1453" i="5"/>
  <c r="H1453" i="5"/>
  <c r="G1453" i="5"/>
  <c r="F1453" i="5"/>
  <c r="E1453" i="5"/>
  <c r="AC1452" i="5"/>
  <c r="AC1451" i="5"/>
  <c r="Z1443" i="5"/>
  <c r="Y1443" i="5"/>
  <c r="R1443" i="5"/>
  <c r="Q1443" i="5"/>
  <c r="J1443" i="5"/>
  <c r="I1443" i="5"/>
  <c r="AA1442" i="5"/>
  <c r="Z1442" i="5"/>
  <c r="S1442" i="5"/>
  <c r="R1442" i="5"/>
  <c r="K1442" i="5"/>
  <c r="J1442" i="5"/>
  <c r="AB1441" i="5"/>
  <c r="AB1443" i="5" s="1"/>
  <c r="AA1441" i="5"/>
  <c r="AA1443" i="5" s="1"/>
  <c r="Z1441" i="5"/>
  <c r="Y1441" i="5"/>
  <c r="X1441" i="5"/>
  <c r="X1443" i="5" s="1"/>
  <c r="W1441" i="5"/>
  <c r="W1443" i="5" s="1"/>
  <c r="V1441" i="5"/>
  <c r="V1443" i="5" s="1"/>
  <c r="U1441" i="5"/>
  <c r="U1443" i="5" s="1"/>
  <c r="T1441" i="5"/>
  <c r="T1443" i="5" s="1"/>
  <c r="S1441" i="5"/>
  <c r="S1443" i="5" s="1"/>
  <c r="R1441" i="5"/>
  <c r="Q1441" i="5"/>
  <c r="P1441" i="5"/>
  <c r="P1443" i="5" s="1"/>
  <c r="O1441" i="5"/>
  <c r="O1443" i="5" s="1"/>
  <c r="N1441" i="5"/>
  <c r="N1443" i="5" s="1"/>
  <c r="M1441" i="5"/>
  <c r="M1443" i="5" s="1"/>
  <c r="L1441" i="5"/>
  <c r="L1443" i="5" s="1"/>
  <c r="K1441" i="5"/>
  <c r="K1443" i="5" s="1"/>
  <c r="J1441" i="5"/>
  <c r="I1441" i="5"/>
  <c r="H1441" i="5"/>
  <c r="H1443" i="5" s="1"/>
  <c r="G1441" i="5"/>
  <c r="G1443" i="5" s="1"/>
  <c r="F1441" i="5"/>
  <c r="F1443" i="5" s="1"/>
  <c r="E1441" i="5"/>
  <c r="E1443" i="5" s="1"/>
  <c r="AB1440" i="5"/>
  <c r="AB1442" i="5" s="1"/>
  <c r="AA1440" i="5"/>
  <c r="Z1440" i="5"/>
  <c r="Y1440" i="5"/>
  <c r="Y1442" i="5" s="1"/>
  <c r="X1440" i="5"/>
  <c r="X1442" i="5" s="1"/>
  <c r="W1440" i="5"/>
  <c r="W1442" i="5" s="1"/>
  <c r="V1440" i="5"/>
  <c r="V1442" i="5" s="1"/>
  <c r="U1440" i="5"/>
  <c r="U1442" i="5" s="1"/>
  <c r="T1440" i="5"/>
  <c r="T1442" i="5" s="1"/>
  <c r="S1440" i="5"/>
  <c r="R1440" i="5"/>
  <c r="Q1440" i="5"/>
  <c r="Q1442" i="5" s="1"/>
  <c r="P1440" i="5"/>
  <c r="P1442" i="5" s="1"/>
  <c r="O1440" i="5"/>
  <c r="O1442" i="5" s="1"/>
  <c r="N1440" i="5"/>
  <c r="N1442" i="5" s="1"/>
  <c r="M1440" i="5"/>
  <c r="M1442" i="5" s="1"/>
  <c r="L1440" i="5"/>
  <c r="L1442" i="5" s="1"/>
  <c r="K1440" i="5"/>
  <c r="J1440" i="5"/>
  <c r="I1440" i="5"/>
  <c r="I1442" i="5" s="1"/>
  <c r="H1440" i="5"/>
  <c r="H1442" i="5" s="1"/>
  <c r="G1440" i="5"/>
  <c r="G1442" i="5" s="1"/>
  <c r="F1440" i="5"/>
  <c r="F1442" i="5" s="1"/>
  <c r="E1440" i="5"/>
  <c r="E1442" i="5" s="1"/>
  <c r="AC1439" i="5"/>
  <c r="AC1438" i="5"/>
  <c r="AB1437" i="5"/>
  <c r="AA1437" i="5"/>
  <c r="Z1437" i="5"/>
  <c r="Y1437" i="5"/>
  <c r="X1437" i="5"/>
  <c r="W1437" i="5"/>
  <c r="V1437" i="5"/>
  <c r="U1437" i="5"/>
  <c r="T1437" i="5"/>
  <c r="S1437" i="5"/>
  <c r="R1437" i="5"/>
  <c r="Q1437" i="5"/>
  <c r="P1437" i="5"/>
  <c r="O1437" i="5"/>
  <c r="N1437" i="5"/>
  <c r="M1437" i="5"/>
  <c r="L1437" i="5"/>
  <c r="K1437" i="5"/>
  <c r="J1437" i="5"/>
  <c r="I1437" i="5"/>
  <c r="H1437" i="5"/>
  <c r="G1437" i="5"/>
  <c r="F1437" i="5"/>
  <c r="E1437" i="5"/>
  <c r="AB1436" i="5"/>
  <c r="AA1436" i="5"/>
  <c r="Z1436" i="5"/>
  <c r="Y1436" i="5"/>
  <c r="X1436" i="5"/>
  <c r="W1436" i="5"/>
  <c r="V1436" i="5"/>
  <c r="U1436" i="5"/>
  <c r="T1436" i="5"/>
  <c r="S1436" i="5"/>
  <c r="R1436" i="5"/>
  <c r="Q1436" i="5"/>
  <c r="P1436" i="5"/>
  <c r="O1436" i="5"/>
  <c r="N1436" i="5"/>
  <c r="M1436" i="5"/>
  <c r="L1436" i="5"/>
  <c r="K1436" i="5"/>
  <c r="J1436" i="5"/>
  <c r="I1436" i="5"/>
  <c r="H1436" i="5"/>
  <c r="G1436" i="5"/>
  <c r="F1436" i="5"/>
  <c r="E1436" i="5"/>
  <c r="AC1435" i="5"/>
  <c r="AC1434" i="5"/>
  <c r="AB1433" i="5"/>
  <c r="AA1433" i="5"/>
  <c r="Z1433" i="5"/>
  <c r="Y1433" i="5"/>
  <c r="X1433" i="5"/>
  <c r="W1433" i="5"/>
  <c r="V1433" i="5"/>
  <c r="U1433" i="5"/>
  <c r="T1433" i="5"/>
  <c r="S1433" i="5"/>
  <c r="R1433" i="5"/>
  <c r="Q1433" i="5"/>
  <c r="P1433" i="5"/>
  <c r="O1433" i="5"/>
  <c r="N1433" i="5"/>
  <c r="M1433" i="5"/>
  <c r="L1433" i="5"/>
  <c r="K1433" i="5"/>
  <c r="J1433" i="5"/>
  <c r="I1433" i="5"/>
  <c r="H1433" i="5"/>
  <c r="G1433" i="5"/>
  <c r="F1433" i="5"/>
  <c r="E1433" i="5"/>
  <c r="AB1432" i="5"/>
  <c r="AA1432" i="5"/>
  <c r="Z1432" i="5"/>
  <c r="Y1432" i="5"/>
  <c r="X1432" i="5"/>
  <c r="W1432" i="5"/>
  <c r="V1432" i="5"/>
  <c r="U1432" i="5"/>
  <c r="T1432" i="5"/>
  <c r="S1432" i="5"/>
  <c r="R1432" i="5"/>
  <c r="Q1432" i="5"/>
  <c r="P1432" i="5"/>
  <c r="O1432" i="5"/>
  <c r="N1432" i="5"/>
  <c r="M1432" i="5"/>
  <c r="L1432" i="5"/>
  <c r="K1432" i="5"/>
  <c r="J1432" i="5"/>
  <c r="I1432" i="5"/>
  <c r="H1432" i="5"/>
  <c r="G1432" i="5"/>
  <c r="F1432" i="5"/>
  <c r="E1432" i="5"/>
  <c r="AC1431" i="5"/>
  <c r="AC1430" i="5"/>
  <c r="AB1421" i="5"/>
  <c r="AA1421" i="5"/>
  <c r="Z1421" i="5"/>
  <c r="Y1421" i="5"/>
  <c r="X1421" i="5"/>
  <c r="W1421" i="5"/>
  <c r="V1421" i="5"/>
  <c r="U1421" i="5"/>
  <c r="T1421" i="5"/>
  <c r="S1421" i="5"/>
  <c r="R1421" i="5"/>
  <c r="Q1421" i="5"/>
  <c r="P1421" i="5"/>
  <c r="O1421" i="5"/>
  <c r="N1421" i="5"/>
  <c r="M1421" i="5"/>
  <c r="L1421" i="5"/>
  <c r="K1421" i="5"/>
  <c r="J1421" i="5"/>
  <c r="I1421" i="5"/>
  <c r="H1421" i="5"/>
  <c r="G1421" i="5"/>
  <c r="F1421" i="5"/>
  <c r="E1421" i="5"/>
  <c r="AB1420" i="5"/>
  <c r="AA1420" i="5"/>
  <c r="Z1420" i="5"/>
  <c r="Y1420" i="5"/>
  <c r="X1420" i="5"/>
  <c r="W1420" i="5"/>
  <c r="V1420" i="5"/>
  <c r="U1420" i="5"/>
  <c r="T1420" i="5"/>
  <c r="S1420" i="5"/>
  <c r="R1420" i="5"/>
  <c r="Q1420" i="5"/>
  <c r="P1420" i="5"/>
  <c r="O1420" i="5"/>
  <c r="N1420" i="5"/>
  <c r="M1420" i="5"/>
  <c r="L1420" i="5"/>
  <c r="K1420" i="5"/>
  <c r="J1420" i="5"/>
  <c r="I1420" i="5"/>
  <c r="H1420" i="5"/>
  <c r="G1420" i="5"/>
  <c r="F1420" i="5"/>
  <c r="E1420" i="5"/>
  <c r="AC1419" i="5"/>
  <c r="AC1418" i="5"/>
  <c r="AC1417" i="5"/>
  <c r="AB1417" i="5"/>
  <c r="AA1417" i="5"/>
  <c r="Z1417" i="5"/>
  <c r="Y1417" i="5"/>
  <c r="X1417" i="5"/>
  <c r="W1417" i="5"/>
  <c r="V1417" i="5"/>
  <c r="U1417" i="5"/>
  <c r="T1417" i="5"/>
  <c r="S1417" i="5"/>
  <c r="R1417" i="5"/>
  <c r="Q1417" i="5"/>
  <c r="P1417" i="5"/>
  <c r="O1417" i="5"/>
  <c r="N1417" i="5"/>
  <c r="M1417" i="5"/>
  <c r="L1417" i="5"/>
  <c r="K1417" i="5"/>
  <c r="J1417" i="5"/>
  <c r="I1417" i="5"/>
  <c r="H1417" i="5"/>
  <c r="G1417" i="5"/>
  <c r="F1417" i="5"/>
  <c r="E1417" i="5"/>
  <c r="AB1416" i="5"/>
  <c r="AA1416" i="5"/>
  <c r="Z1416" i="5"/>
  <c r="Y1416" i="5"/>
  <c r="X1416" i="5"/>
  <c r="W1416" i="5"/>
  <c r="V1416" i="5"/>
  <c r="U1416" i="5"/>
  <c r="T1416" i="5"/>
  <c r="S1416" i="5"/>
  <c r="R1416" i="5"/>
  <c r="Q1416" i="5"/>
  <c r="P1416" i="5"/>
  <c r="O1416" i="5"/>
  <c r="N1416" i="5"/>
  <c r="M1416" i="5"/>
  <c r="L1416" i="5"/>
  <c r="K1416" i="5"/>
  <c r="J1416" i="5"/>
  <c r="I1416" i="5"/>
  <c r="H1416" i="5"/>
  <c r="G1416" i="5"/>
  <c r="F1416" i="5"/>
  <c r="E1416" i="5"/>
  <c r="AC1415" i="5"/>
  <c r="AC1414" i="5"/>
  <c r="AB1413" i="5"/>
  <c r="AA1413" i="5"/>
  <c r="Z1413" i="5"/>
  <c r="Y1413" i="5"/>
  <c r="X1413" i="5"/>
  <c r="W1413" i="5"/>
  <c r="V1413" i="5"/>
  <c r="U1413" i="5"/>
  <c r="T1413" i="5"/>
  <c r="S1413" i="5"/>
  <c r="R1413" i="5"/>
  <c r="Q1413" i="5"/>
  <c r="P1413" i="5"/>
  <c r="O1413" i="5"/>
  <c r="N1413" i="5"/>
  <c r="M1413" i="5"/>
  <c r="L1413" i="5"/>
  <c r="K1413" i="5"/>
  <c r="J1413" i="5"/>
  <c r="I1413" i="5"/>
  <c r="H1413" i="5"/>
  <c r="G1413" i="5"/>
  <c r="F1413" i="5"/>
  <c r="E1413" i="5"/>
  <c r="AB1412" i="5"/>
  <c r="AA1412" i="5"/>
  <c r="Z1412" i="5"/>
  <c r="Y1412" i="5"/>
  <c r="X1412" i="5"/>
  <c r="W1412" i="5"/>
  <c r="V1412" i="5"/>
  <c r="U1412" i="5"/>
  <c r="T1412" i="5"/>
  <c r="S1412" i="5"/>
  <c r="R1412" i="5"/>
  <c r="Q1412" i="5"/>
  <c r="P1412" i="5"/>
  <c r="O1412" i="5"/>
  <c r="N1412" i="5"/>
  <c r="M1412" i="5"/>
  <c r="L1412" i="5"/>
  <c r="K1412" i="5"/>
  <c r="J1412" i="5"/>
  <c r="I1412" i="5"/>
  <c r="H1412" i="5"/>
  <c r="G1412" i="5"/>
  <c r="F1412" i="5"/>
  <c r="E1412" i="5"/>
  <c r="AC1411" i="5"/>
  <c r="AC1410" i="5"/>
  <c r="AC1440" i="5" s="1"/>
  <c r="AB1405" i="5"/>
  <c r="AA1405" i="5"/>
  <c r="Z1405" i="5"/>
  <c r="Y1405" i="5"/>
  <c r="X1405" i="5"/>
  <c r="W1405" i="5"/>
  <c r="V1405" i="5"/>
  <c r="U1405" i="5"/>
  <c r="T1405" i="5"/>
  <c r="S1405" i="5"/>
  <c r="R1405" i="5"/>
  <c r="Q1405" i="5"/>
  <c r="P1405" i="5"/>
  <c r="O1405" i="5"/>
  <c r="N1405" i="5"/>
  <c r="M1405" i="5"/>
  <c r="L1405" i="5"/>
  <c r="K1405" i="5"/>
  <c r="J1405" i="5"/>
  <c r="I1405" i="5"/>
  <c r="H1405" i="5"/>
  <c r="G1405" i="5"/>
  <c r="F1405" i="5"/>
  <c r="E1405" i="5"/>
  <c r="AB1404" i="5"/>
  <c r="AB1406" i="5" s="1"/>
  <c r="AA1404" i="5"/>
  <c r="AA1406" i="5" s="1"/>
  <c r="Z1404" i="5"/>
  <c r="Z1406" i="5" s="1"/>
  <c r="Y1404" i="5"/>
  <c r="Y1406" i="5" s="1"/>
  <c r="X1404" i="5"/>
  <c r="X1406" i="5" s="1"/>
  <c r="W1404" i="5"/>
  <c r="W1406" i="5" s="1"/>
  <c r="V1404" i="5"/>
  <c r="V1406" i="5" s="1"/>
  <c r="U1404" i="5"/>
  <c r="U1406" i="5" s="1"/>
  <c r="T1404" i="5"/>
  <c r="T1406" i="5" s="1"/>
  <c r="S1404" i="5"/>
  <c r="S1406" i="5" s="1"/>
  <c r="R1404" i="5"/>
  <c r="R1406" i="5" s="1"/>
  <c r="Q1404" i="5"/>
  <c r="Q1406" i="5" s="1"/>
  <c r="P1404" i="5"/>
  <c r="P1406" i="5" s="1"/>
  <c r="O1404" i="5"/>
  <c r="O1406" i="5" s="1"/>
  <c r="N1404" i="5"/>
  <c r="N1406" i="5" s="1"/>
  <c r="M1404" i="5"/>
  <c r="M1406" i="5" s="1"/>
  <c r="L1404" i="5"/>
  <c r="L1406" i="5" s="1"/>
  <c r="K1404" i="5"/>
  <c r="K1406" i="5" s="1"/>
  <c r="J1404" i="5"/>
  <c r="J1406" i="5" s="1"/>
  <c r="I1404" i="5"/>
  <c r="I1406" i="5" s="1"/>
  <c r="H1404" i="5"/>
  <c r="H1406" i="5" s="1"/>
  <c r="G1404" i="5"/>
  <c r="G1406" i="5" s="1"/>
  <c r="F1404" i="5"/>
  <c r="F1406" i="5" s="1"/>
  <c r="E1404" i="5"/>
  <c r="E1406" i="5" s="1"/>
  <c r="AB1403" i="5"/>
  <c r="AA1403" i="5"/>
  <c r="Z1403" i="5"/>
  <c r="Y1403" i="5"/>
  <c r="X1403" i="5"/>
  <c r="W1403" i="5"/>
  <c r="V1403" i="5"/>
  <c r="U1403" i="5"/>
  <c r="T1403" i="5"/>
  <c r="S1403" i="5"/>
  <c r="R1403" i="5"/>
  <c r="Q1403" i="5"/>
  <c r="P1403" i="5"/>
  <c r="O1403" i="5"/>
  <c r="N1403" i="5"/>
  <c r="M1403" i="5"/>
  <c r="L1403" i="5"/>
  <c r="K1403" i="5"/>
  <c r="J1403" i="5"/>
  <c r="I1403" i="5"/>
  <c r="H1403" i="5"/>
  <c r="G1403" i="5"/>
  <c r="F1403" i="5"/>
  <c r="E1403" i="5"/>
  <c r="AB1402" i="5"/>
  <c r="AA1402" i="5"/>
  <c r="Z1402" i="5"/>
  <c r="Y1402" i="5"/>
  <c r="X1402" i="5"/>
  <c r="W1402" i="5"/>
  <c r="V1402" i="5"/>
  <c r="U1402" i="5"/>
  <c r="T1402" i="5"/>
  <c r="S1402" i="5"/>
  <c r="R1402" i="5"/>
  <c r="Q1402" i="5"/>
  <c r="P1402" i="5"/>
  <c r="O1402" i="5"/>
  <c r="N1402" i="5"/>
  <c r="M1402" i="5"/>
  <c r="L1402" i="5"/>
  <c r="K1402" i="5"/>
  <c r="J1402" i="5"/>
  <c r="I1402" i="5"/>
  <c r="H1402" i="5"/>
  <c r="G1402" i="5"/>
  <c r="F1402" i="5"/>
  <c r="E1402" i="5"/>
  <c r="AC1401" i="5"/>
  <c r="AC1400" i="5"/>
  <c r="AB1399" i="5"/>
  <c r="AA1399" i="5"/>
  <c r="Z1399" i="5"/>
  <c r="Y1399" i="5"/>
  <c r="X1399" i="5"/>
  <c r="W1399" i="5"/>
  <c r="V1399" i="5"/>
  <c r="U1399" i="5"/>
  <c r="T1399" i="5"/>
  <c r="S1399" i="5"/>
  <c r="R1399" i="5"/>
  <c r="Q1399" i="5"/>
  <c r="P1399" i="5"/>
  <c r="O1399" i="5"/>
  <c r="N1399" i="5"/>
  <c r="M1399" i="5"/>
  <c r="L1399" i="5"/>
  <c r="K1399" i="5"/>
  <c r="J1399" i="5"/>
  <c r="I1399" i="5"/>
  <c r="H1399" i="5"/>
  <c r="G1399" i="5"/>
  <c r="F1399" i="5"/>
  <c r="E1399" i="5"/>
  <c r="AB1398" i="5"/>
  <c r="AA1398" i="5"/>
  <c r="Z1398" i="5"/>
  <c r="Y1398" i="5"/>
  <c r="X1398" i="5"/>
  <c r="W1398" i="5"/>
  <c r="V1398" i="5"/>
  <c r="U1398" i="5"/>
  <c r="T1398" i="5"/>
  <c r="S1398" i="5"/>
  <c r="R1398" i="5"/>
  <c r="Q1398" i="5"/>
  <c r="P1398" i="5"/>
  <c r="O1398" i="5"/>
  <c r="N1398" i="5"/>
  <c r="M1398" i="5"/>
  <c r="L1398" i="5"/>
  <c r="K1398" i="5"/>
  <c r="J1398" i="5"/>
  <c r="I1398" i="5"/>
  <c r="H1398" i="5"/>
  <c r="G1398" i="5"/>
  <c r="F1398" i="5"/>
  <c r="E1398" i="5"/>
  <c r="AC1397" i="5"/>
  <c r="AC1396" i="5"/>
  <c r="Y1388" i="5"/>
  <c r="Q1388" i="5"/>
  <c r="I1388" i="5"/>
  <c r="Z1387" i="5"/>
  <c r="R1387" i="5"/>
  <c r="J1387" i="5"/>
  <c r="AB1386" i="5"/>
  <c r="AB1388" i="5" s="1"/>
  <c r="AA1386" i="5"/>
  <c r="AA1388" i="5" s="1"/>
  <c r="Z1386" i="5"/>
  <c r="Z1388" i="5" s="1"/>
  <c r="Y1386" i="5"/>
  <c r="X1386" i="5"/>
  <c r="X1388" i="5" s="1"/>
  <c r="W1386" i="5"/>
  <c r="W1388" i="5" s="1"/>
  <c r="V1386" i="5"/>
  <c r="V1388" i="5" s="1"/>
  <c r="U1386" i="5"/>
  <c r="U1388" i="5" s="1"/>
  <c r="T1386" i="5"/>
  <c r="T1388" i="5" s="1"/>
  <c r="S1386" i="5"/>
  <c r="S1388" i="5" s="1"/>
  <c r="R1386" i="5"/>
  <c r="R1388" i="5" s="1"/>
  <c r="Q1386" i="5"/>
  <c r="P1386" i="5"/>
  <c r="P1388" i="5" s="1"/>
  <c r="O1386" i="5"/>
  <c r="O1388" i="5" s="1"/>
  <c r="N1386" i="5"/>
  <c r="N1388" i="5" s="1"/>
  <c r="M1386" i="5"/>
  <c r="M1388" i="5" s="1"/>
  <c r="L1386" i="5"/>
  <c r="L1388" i="5" s="1"/>
  <c r="K1386" i="5"/>
  <c r="K1388" i="5" s="1"/>
  <c r="J1386" i="5"/>
  <c r="J1388" i="5" s="1"/>
  <c r="I1386" i="5"/>
  <c r="H1386" i="5"/>
  <c r="H1388" i="5" s="1"/>
  <c r="G1386" i="5"/>
  <c r="G1388" i="5" s="1"/>
  <c r="F1386" i="5"/>
  <c r="F1388" i="5" s="1"/>
  <c r="E1386" i="5"/>
  <c r="E1388" i="5" s="1"/>
  <c r="AB1385" i="5"/>
  <c r="AB1387" i="5" s="1"/>
  <c r="AA1385" i="5"/>
  <c r="AA1387" i="5" s="1"/>
  <c r="Z1385" i="5"/>
  <c r="Y1385" i="5"/>
  <c r="Y1387" i="5" s="1"/>
  <c r="X1385" i="5"/>
  <c r="X1387" i="5" s="1"/>
  <c r="W1385" i="5"/>
  <c r="W1387" i="5" s="1"/>
  <c r="V1385" i="5"/>
  <c r="V1387" i="5" s="1"/>
  <c r="U1385" i="5"/>
  <c r="U1387" i="5" s="1"/>
  <c r="T1385" i="5"/>
  <c r="T1387" i="5" s="1"/>
  <c r="S1385" i="5"/>
  <c r="S1387" i="5" s="1"/>
  <c r="R1385" i="5"/>
  <c r="Q1385" i="5"/>
  <c r="Q1387" i="5" s="1"/>
  <c r="P1385" i="5"/>
  <c r="P1387" i="5" s="1"/>
  <c r="O1385" i="5"/>
  <c r="O1387" i="5" s="1"/>
  <c r="N1385" i="5"/>
  <c r="N1387" i="5" s="1"/>
  <c r="M1385" i="5"/>
  <c r="M1387" i="5" s="1"/>
  <c r="L1385" i="5"/>
  <c r="L1387" i="5" s="1"/>
  <c r="K1385" i="5"/>
  <c r="K1387" i="5" s="1"/>
  <c r="J1385" i="5"/>
  <c r="I1385" i="5"/>
  <c r="I1387" i="5" s="1"/>
  <c r="H1385" i="5"/>
  <c r="H1387" i="5" s="1"/>
  <c r="G1385" i="5"/>
  <c r="G1387" i="5" s="1"/>
  <c r="F1385" i="5"/>
  <c r="F1387" i="5" s="1"/>
  <c r="E1385" i="5"/>
  <c r="E1387" i="5" s="1"/>
  <c r="AD1384" i="5"/>
  <c r="AC1384" i="5"/>
  <c r="AC1383" i="5"/>
  <c r="AB1382" i="5"/>
  <c r="AA1382" i="5"/>
  <c r="Z1382" i="5"/>
  <c r="Y1382" i="5"/>
  <c r="X1382" i="5"/>
  <c r="W1382" i="5"/>
  <c r="V1382" i="5"/>
  <c r="U1382" i="5"/>
  <c r="T1382" i="5"/>
  <c r="S1382" i="5"/>
  <c r="R1382" i="5"/>
  <c r="Q1382" i="5"/>
  <c r="P1382" i="5"/>
  <c r="O1382" i="5"/>
  <c r="N1382" i="5"/>
  <c r="M1382" i="5"/>
  <c r="L1382" i="5"/>
  <c r="K1382" i="5"/>
  <c r="J1382" i="5"/>
  <c r="I1382" i="5"/>
  <c r="H1382" i="5"/>
  <c r="G1382" i="5"/>
  <c r="F1382" i="5"/>
  <c r="E1382" i="5"/>
  <c r="AB1381" i="5"/>
  <c r="AA1381" i="5"/>
  <c r="Z1381" i="5"/>
  <c r="Y1381" i="5"/>
  <c r="X1381" i="5"/>
  <c r="W1381" i="5"/>
  <c r="V1381" i="5"/>
  <c r="U1381" i="5"/>
  <c r="T1381" i="5"/>
  <c r="S1381" i="5"/>
  <c r="R1381" i="5"/>
  <c r="Q1381" i="5"/>
  <c r="P1381" i="5"/>
  <c r="O1381" i="5"/>
  <c r="N1381" i="5"/>
  <c r="M1381" i="5"/>
  <c r="L1381" i="5"/>
  <c r="K1381" i="5"/>
  <c r="J1381" i="5"/>
  <c r="I1381" i="5"/>
  <c r="H1381" i="5"/>
  <c r="G1381" i="5"/>
  <c r="F1381" i="5"/>
  <c r="E1381" i="5"/>
  <c r="AC1380" i="5"/>
  <c r="AC1382" i="5" s="1"/>
  <c r="AC1379" i="5"/>
  <c r="AB1370" i="5"/>
  <c r="AA1370" i="5"/>
  <c r="Z1370" i="5"/>
  <c r="Y1370" i="5"/>
  <c r="X1370" i="5"/>
  <c r="W1370" i="5"/>
  <c r="V1370" i="5"/>
  <c r="U1370" i="5"/>
  <c r="T1370" i="5"/>
  <c r="S1370" i="5"/>
  <c r="R1370" i="5"/>
  <c r="Q1370" i="5"/>
  <c r="P1370" i="5"/>
  <c r="O1370" i="5"/>
  <c r="N1370" i="5"/>
  <c r="M1370" i="5"/>
  <c r="L1370" i="5"/>
  <c r="K1370" i="5"/>
  <c r="J1370" i="5"/>
  <c r="I1370" i="5"/>
  <c r="H1370" i="5"/>
  <c r="G1370" i="5"/>
  <c r="F1370" i="5"/>
  <c r="E1370" i="5"/>
  <c r="AB1369" i="5"/>
  <c r="AA1369" i="5"/>
  <c r="Z1369" i="5"/>
  <c r="Y1369" i="5"/>
  <c r="X1369" i="5"/>
  <c r="W1369" i="5"/>
  <c r="V1369" i="5"/>
  <c r="U1369" i="5"/>
  <c r="T1369" i="5"/>
  <c r="S1369" i="5"/>
  <c r="R1369" i="5"/>
  <c r="Q1369" i="5"/>
  <c r="P1369" i="5"/>
  <c r="O1369" i="5"/>
  <c r="N1369" i="5"/>
  <c r="M1369" i="5"/>
  <c r="L1369" i="5"/>
  <c r="K1369" i="5"/>
  <c r="J1369" i="5"/>
  <c r="I1369" i="5"/>
  <c r="H1369" i="5"/>
  <c r="G1369" i="5"/>
  <c r="F1369" i="5"/>
  <c r="E1369" i="5"/>
  <c r="AC1368" i="5"/>
  <c r="AC1367" i="5"/>
  <c r="AB1366" i="5"/>
  <c r="AA1366" i="5"/>
  <c r="Z1366" i="5"/>
  <c r="Y1366" i="5"/>
  <c r="X1366" i="5"/>
  <c r="W1366" i="5"/>
  <c r="V1366" i="5"/>
  <c r="U1366" i="5"/>
  <c r="T1366" i="5"/>
  <c r="S1366" i="5"/>
  <c r="R1366" i="5"/>
  <c r="Q1366" i="5"/>
  <c r="P1366" i="5"/>
  <c r="O1366" i="5"/>
  <c r="N1366" i="5"/>
  <c r="M1366" i="5"/>
  <c r="L1366" i="5"/>
  <c r="K1366" i="5"/>
  <c r="J1366" i="5"/>
  <c r="I1366" i="5"/>
  <c r="H1366" i="5"/>
  <c r="G1366" i="5"/>
  <c r="F1366" i="5"/>
  <c r="E1366" i="5"/>
  <c r="AB1365" i="5"/>
  <c r="AA1365" i="5"/>
  <c r="Z1365" i="5"/>
  <c r="Y1365" i="5"/>
  <c r="X1365" i="5"/>
  <c r="W1365" i="5"/>
  <c r="V1365" i="5"/>
  <c r="U1365" i="5"/>
  <c r="T1365" i="5"/>
  <c r="S1365" i="5"/>
  <c r="R1365" i="5"/>
  <c r="Q1365" i="5"/>
  <c r="P1365" i="5"/>
  <c r="O1365" i="5"/>
  <c r="N1365" i="5"/>
  <c r="M1365" i="5"/>
  <c r="L1365" i="5"/>
  <c r="K1365" i="5"/>
  <c r="J1365" i="5"/>
  <c r="I1365" i="5"/>
  <c r="H1365" i="5"/>
  <c r="G1365" i="5"/>
  <c r="F1365" i="5"/>
  <c r="E1365" i="5"/>
  <c r="AC1364" i="5"/>
  <c r="AC1363" i="5"/>
  <c r="AB1362" i="5"/>
  <c r="AA1362" i="5"/>
  <c r="Z1362" i="5"/>
  <c r="Y1362" i="5"/>
  <c r="X1362" i="5"/>
  <c r="W1362" i="5"/>
  <c r="V1362" i="5"/>
  <c r="U1362" i="5"/>
  <c r="T1362" i="5"/>
  <c r="S1362" i="5"/>
  <c r="R1362" i="5"/>
  <c r="Q1362" i="5"/>
  <c r="P1362" i="5"/>
  <c r="O1362" i="5"/>
  <c r="N1362" i="5"/>
  <c r="M1362" i="5"/>
  <c r="L1362" i="5"/>
  <c r="K1362" i="5"/>
  <c r="J1362" i="5"/>
  <c r="I1362" i="5"/>
  <c r="H1362" i="5"/>
  <c r="G1362" i="5"/>
  <c r="F1362" i="5"/>
  <c r="E1362" i="5"/>
  <c r="AB1361" i="5"/>
  <c r="AA1361" i="5"/>
  <c r="Z1361" i="5"/>
  <c r="Y1361" i="5"/>
  <c r="X1361" i="5"/>
  <c r="W1361" i="5"/>
  <c r="V1361" i="5"/>
  <c r="U1361" i="5"/>
  <c r="T1361" i="5"/>
  <c r="S1361" i="5"/>
  <c r="R1361" i="5"/>
  <c r="Q1361" i="5"/>
  <c r="P1361" i="5"/>
  <c r="O1361" i="5"/>
  <c r="N1361" i="5"/>
  <c r="M1361" i="5"/>
  <c r="L1361" i="5"/>
  <c r="K1361" i="5"/>
  <c r="J1361" i="5"/>
  <c r="I1361" i="5"/>
  <c r="H1361" i="5"/>
  <c r="G1361" i="5"/>
  <c r="F1361" i="5"/>
  <c r="E1361" i="5"/>
  <c r="AC1360" i="5"/>
  <c r="AC1359" i="5"/>
  <c r="AC1358" i="5"/>
  <c r="AB1358" i="5"/>
  <c r="AA1358" i="5"/>
  <c r="Z1358" i="5"/>
  <c r="Y1358" i="5"/>
  <c r="X1358" i="5"/>
  <c r="W1358" i="5"/>
  <c r="V1358" i="5"/>
  <c r="U1358" i="5"/>
  <c r="T1358" i="5"/>
  <c r="S1358" i="5"/>
  <c r="R1358" i="5"/>
  <c r="Q1358" i="5"/>
  <c r="P1358" i="5"/>
  <c r="O1358" i="5"/>
  <c r="N1358" i="5"/>
  <c r="M1358" i="5"/>
  <c r="L1358" i="5"/>
  <c r="K1358" i="5"/>
  <c r="J1358" i="5"/>
  <c r="I1358" i="5"/>
  <c r="H1358" i="5"/>
  <c r="G1358" i="5"/>
  <c r="F1358" i="5"/>
  <c r="E1358" i="5"/>
  <c r="AB1357" i="5"/>
  <c r="AA1357" i="5"/>
  <c r="Z1357" i="5"/>
  <c r="Y1357" i="5"/>
  <c r="X1357" i="5"/>
  <c r="W1357" i="5"/>
  <c r="V1357" i="5"/>
  <c r="U1357" i="5"/>
  <c r="T1357" i="5"/>
  <c r="S1357" i="5"/>
  <c r="R1357" i="5"/>
  <c r="Q1357" i="5"/>
  <c r="P1357" i="5"/>
  <c r="O1357" i="5"/>
  <c r="N1357" i="5"/>
  <c r="M1357" i="5"/>
  <c r="L1357" i="5"/>
  <c r="K1357" i="5"/>
  <c r="J1357" i="5"/>
  <c r="I1357" i="5"/>
  <c r="H1357" i="5"/>
  <c r="G1357" i="5"/>
  <c r="F1357" i="5"/>
  <c r="E1357" i="5"/>
  <c r="AC1356" i="5"/>
  <c r="AC1355" i="5"/>
  <c r="AB1354" i="5"/>
  <c r="AA1354" i="5"/>
  <c r="Z1354" i="5"/>
  <c r="Y1354" i="5"/>
  <c r="X1354" i="5"/>
  <c r="W1354" i="5"/>
  <c r="V1354" i="5"/>
  <c r="U1354" i="5"/>
  <c r="T1354" i="5"/>
  <c r="S1354" i="5"/>
  <c r="R1354" i="5"/>
  <c r="Q1354" i="5"/>
  <c r="P1354" i="5"/>
  <c r="O1354" i="5"/>
  <c r="N1354" i="5"/>
  <c r="M1354" i="5"/>
  <c r="L1354" i="5"/>
  <c r="K1354" i="5"/>
  <c r="J1354" i="5"/>
  <c r="I1354" i="5"/>
  <c r="H1354" i="5"/>
  <c r="G1354" i="5"/>
  <c r="F1354" i="5"/>
  <c r="E1354" i="5"/>
  <c r="AB1353" i="5"/>
  <c r="AA1353" i="5"/>
  <c r="Z1353" i="5"/>
  <c r="Y1353" i="5"/>
  <c r="X1353" i="5"/>
  <c r="W1353" i="5"/>
  <c r="V1353" i="5"/>
  <c r="U1353" i="5"/>
  <c r="T1353" i="5"/>
  <c r="S1353" i="5"/>
  <c r="R1353" i="5"/>
  <c r="Q1353" i="5"/>
  <c r="P1353" i="5"/>
  <c r="O1353" i="5"/>
  <c r="N1353" i="5"/>
  <c r="M1353" i="5"/>
  <c r="L1353" i="5"/>
  <c r="K1353" i="5"/>
  <c r="J1353" i="5"/>
  <c r="I1353" i="5"/>
  <c r="H1353" i="5"/>
  <c r="G1353" i="5"/>
  <c r="F1353" i="5"/>
  <c r="E1353" i="5"/>
  <c r="AC1352" i="5"/>
  <c r="AE1351" i="5"/>
  <c r="AD1351" i="5"/>
  <c r="AC1351" i="5"/>
  <c r="AC1385" i="5" s="1"/>
  <c r="M1347" i="5"/>
  <c r="AB1346" i="5"/>
  <c r="AA1346" i="5"/>
  <c r="Z1346" i="5"/>
  <c r="Y1346" i="5"/>
  <c r="X1346" i="5"/>
  <c r="W1346" i="5"/>
  <c r="V1346" i="5"/>
  <c r="U1346" i="5"/>
  <c r="T1346" i="5"/>
  <c r="S1346" i="5"/>
  <c r="R1346" i="5"/>
  <c r="Q1346" i="5"/>
  <c r="P1346" i="5"/>
  <c r="O1346" i="5"/>
  <c r="N1346" i="5"/>
  <c r="M1346" i="5"/>
  <c r="L1346" i="5"/>
  <c r="K1346" i="5"/>
  <c r="J1346" i="5"/>
  <c r="I1346" i="5"/>
  <c r="H1346" i="5"/>
  <c r="G1346" i="5"/>
  <c r="F1346" i="5"/>
  <c r="E1346" i="5"/>
  <c r="AB1345" i="5"/>
  <c r="AB1347" i="5" s="1"/>
  <c r="AA1345" i="5"/>
  <c r="AA1347" i="5" s="1"/>
  <c r="Z1345" i="5"/>
  <c r="Z1347" i="5" s="1"/>
  <c r="Y1345" i="5"/>
  <c r="Y1347" i="5" s="1"/>
  <c r="X1345" i="5"/>
  <c r="X1347" i="5" s="1"/>
  <c r="W1345" i="5"/>
  <c r="W1347" i="5" s="1"/>
  <c r="V1345" i="5"/>
  <c r="V1347" i="5" s="1"/>
  <c r="U1345" i="5"/>
  <c r="U1347" i="5" s="1"/>
  <c r="T1345" i="5"/>
  <c r="T1347" i="5" s="1"/>
  <c r="S1345" i="5"/>
  <c r="S1347" i="5" s="1"/>
  <c r="R1345" i="5"/>
  <c r="R1347" i="5" s="1"/>
  <c r="Q1345" i="5"/>
  <c r="Q1347" i="5" s="1"/>
  <c r="P1345" i="5"/>
  <c r="P1347" i="5" s="1"/>
  <c r="O1345" i="5"/>
  <c r="O1347" i="5" s="1"/>
  <c r="N1345" i="5"/>
  <c r="N1347" i="5" s="1"/>
  <c r="M1345" i="5"/>
  <c r="L1345" i="5"/>
  <c r="L1347" i="5" s="1"/>
  <c r="K1345" i="5"/>
  <c r="K1347" i="5" s="1"/>
  <c r="J1345" i="5"/>
  <c r="J1347" i="5" s="1"/>
  <c r="I1345" i="5"/>
  <c r="I1347" i="5" s="1"/>
  <c r="H1345" i="5"/>
  <c r="H1347" i="5" s="1"/>
  <c r="G1345" i="5"/>
  <c r="G1347" i="5" s="1"/>
  <c r="F1345" i="5"/>
  <c r="F1347" i="5" s="1"/>
  <c r="E1345" i="5"/>
  <c r="E1347" i="5" s="1"/>
  <c r="AB1344" i="5"/>
  <c r="AA1344" i="5"/>
  <c r="Z1344" i="5"/>
  <c r="Y1344" i="5"/>
  <c r="X1344" i="5"/>
  <c r="W1344" i="5"/>
  <c r="V1344" i="5"/>
  <c r="U1344" i="5"/>
  <c r="T1344" i="5"/>
  <c r="S1344" i="5"/>
  <c r="R1344" i="5"/>
  <c r="Q1344" i="5"/>
  <c r="P1344" i="5"/>
  <c r="O1344" i="5"/>
  <c r="N1344" i="5"/>
  <c r="M1344" i="5"/>
  <c r="L1344" i="5"/>
  <c r="K1344" i="5"/>
  <c r="J1344" i="5"/>
  <c r="I1344" i="5"/>
  <c r="H1344" i="5"/>
  <c r="G1344" i="5"/>
  <c r="F1344" i="5"/>
  <c r="E1344" i="5"/>
  <c r="AB1343" i="5"/>
  <c r="AA1343" i="5"/>
  <c r="Z1343" i="5"/>
  <c r="Y1343" i="5"/>
  <c r="X1343" i="5"/>
  <c r="W1343" i="5"/>
  <c r="V1343" i="5"/>
  <c r="U1343" i="5"/>
  <c r="T1343" i="5"/>
  <c r="S1343" i="5"/>
  <c r="R1343" i="5"/>
  <c r="Q1343" i="5"/>
  <c r="P1343" i="5"/>
  <c r="O1343" i="5"/>
  <c r="N1343" i="5"/>
  <c r="M1343" i="5"/>
  <c r="L1343" i="5"/>
  <c r="K1343" i="5"/>
  <c r="J1343" i="5"/>
  <c r="I1343" i="5"/>
  <c r="H1343" i="5"/>
  <c r="G1343" i="5"/>
  <c r="F1343" i="5"/>
  <c r="AC1342" i="5"/>
  <c r="AC1344" i="5" s="1"/>
  <c r="AC1341" i="5"/>
  <c r="AB1340" i="5"/>
  <c r="AA1340" i="5"/>
  <c r="Z1340" i="5"/>
  <c r="Y1340" i="5"/>
  <c r="X1340" i="5"/>
  <c r="W1340" i="5"/>
  <c r="V1340" i="5"/>
  <c r="U1340" i="5"/>
  <c r="T1340" i="5"/>
  <c r="S1340" i="5"/>
  <c r="R1340" i="5"/>
  <c r="Q1340" i="5"/>
  <c r="P1340" i="5"/>
  <c r="O1340" i="5"/>
  <c r="N1340" i="5"/>
  <c r="M1340" i="5"/>
  <c r="L1340" i="5"/>
  <c r="K1340" i="5"/>
  <c r="J1340" i="5"/>
  <c r="I1340" i="5"/>
  <c r="H1340" i="5"/>
  <c r="G1340" i="5"/>
  <c r="F1340" i="5"/>
  <c r="E1340" i="5"/>
  <c r="AB1339" i="5"/>
  <c r="AA1339" i="5"/>
  <c r="Z1339" i="5"/>
  <c r="Y1339" i="5"/>
  <c r="X1339" i="5"/>
  <c r="W1339" i="5"/>
  <c r="V1339" i="5"/>
  <c r="U1339" i="5"/>
  <c r="T1339" i="5"/>
  <c r="S1339" i="5"/>
  <c r="R1339" i="5"/>
  <c r="Q1339" i="5"/>
  <c r="P1339" i="5"/>
  <c r="O1339" i="5"/>
  <c r="N1339" i="5"/>
  <c r="M1339" i="5"/>
  <c r="L1339" i="5"/>
  <c r="K1339" i="5"/>
  <c r="J1339" i="5"/>
  <c r="I1339" i="5"/>
  <c r="H1339" i="5"/>
  <c r="G1339" i="5"/>
  <c r="F1339" i="5"/>
  <c r="E1339" i="5"/>
  <c r="AC1338" i="5"/>
  <c r="AC1340" i="5" s="1"/>
  <c r="AC1337" i="5"/>
  <c r="W1329" i="5"/>
  <c r="S1329" i="5"/>
  <c r="K1329" i="5"/>
  <c r="AB1327" i="5"/>
  <c r="AB1329" i="5" s="1"/>
  <c r="AA1327" i="5"/>
  <c r="AA1329" i="5" s="1"/>
  <c r="Z1327" i="5"/>
  <c r="Z1329" i="5" s="1"/>
  <c r="Y1327" i="5"/>
  <c r="Y1329" i="5" s="1"/>
  <c r="X1327" i="5"/>
  <c r="X1329" i="5" s="1"/>
  <c r="W1327" i="5"/>
  <c r="V1327" i="5"/>
  <c r="V1329" i="5" s="1"/>
  <c r="U1327" i="5"/>
  <c r="U1329" i="5" s="1"/>
  <c r="T1327" i="5"/>
  <c r="T1329" i="5" s="1"/>
  <c r="S1327" i="5"/>
  <c r="R1327" i="5"/>
  <c r="R1329" i="5" s="1"/>
  <c r="Q1327" i="5"/>
  <c r="Q1329" i="5" s="1"/>
  <c r="P1327" i="5"/>
  <c r="P1329" i="5" s="1"/>
  <c r="O1327" i="5"/>
  <c r="O1329" i="5" s="1"/>
  <c r="N1327" i="5"/>
  <c r="N1329" i="5" s="1"/>
  <c r="M1327" i="5"/>
  <c r="M1329" i="5" s="1"/>
  <c r="L1327" i="5"/>
  <c r="L1329" i="5" s="1"/>
  <c r="K1327" i="5"/>
  <c r="J1327" i="5"/>
  <c r="J1329" i="5" s="1"/>
  <c r="I1327" i="5"/>
  <c r="I1329" i="5" s="1"/>
  <c r="H1327" i="5"/>
  <c r="H1329" i="5" s="1"/>
  <c r="G1327" i="5"/>
  <c r="G1329" i="5" s="1"/>
  <c r="F1327" i="5"/>
  <c r="F1329" i="5" s="1"/>
  <c r="E1327" i="5"/>
  <c r="E1329" i="5" s="1"/>
  <c r="AB1326" i="5"/>
  <c r="AB1328" i="5" s="1"/>
  <c r="AA1326" i="5"/>
  <c r="AA1328" i="5" s="1"/>
  <c r="Z1326" i="5"/>
  <c r="Z1328" i="5" s="1"/>
  <c r="Y1326" i="5"/>
  <c r="Y1328" i="5" s="1"/>
  <c r="X1326" i="5"/>
  <c r="X1328" i="5" s="1"/>
  <c r="W1326" i="5"/>
  <c r="W1328" i="5" s="1"/>
  <c r="V1326" i="5"/>
  <c r="V1328" i="5" s="1"/>
  <c r="U1326" i="5"/>
  <c r="U1328" i="5" s="1"/>
  <c r="T1326" i="5"/>
  <c r="T1328" i="5" s="1"/>
  <c r="S1326" i="5"/>
  <c r="S1328" i="5" s="1"/>
  <c r="R1326" i="5"/>
  <c r="R1328" i="5" s="1"/>
  <c r="Q1326" i="5"/>
  <c r="Q1328" i="5" s="1"/>
  <c r="P1326" i="5"/>
  <c r="P1328" i="5" s="1"/>
  <c r="O1326" i="5"/>
  <c r="O1328" i="5" s="1"/>
  <c r="N1326" i="5"/>
  <c r="N1328" i="5" s="1"/>
  <c r="M1326" i="5"/>
  <c r="M1328" i="5" s="1"/>
  <c r="L1326" i="5"/>
  <c r="L1328" i="5" s="1"/>
  <c r="K1326" i="5"/>
  <c r="K1328" i="5" s="1"/>
  <c r="J1326" i="5"/>
  <c r="J1328" i="5" s="1"/>
  <c r="I1326" i="5"/>
  <c r="I1328" i="5" s="1"/>
  <c r="H1326" i="5"/>
  <c r="H1328" i="5" s="1"/>
  <c r="G1326" i="5"/>
  <c r="G1328" i="5" s="1"/>
  <c r="F1326" i="5"/>
  <c r="F1328" i="5" s="1"/>
  <c r="E1326" i="5"/>
  <c r="E1328" i="5" s="1"/>
  <c r="AC1325" i="5"/>
  <c r="AD1324" i="5"/>
  <c r="AC1324" i="5"/>
  <c r="AB1322" i="5"/>
  <c r="AA1322" i="5"/>
  <c r="Z1322" i="5"/>
  <c r="Y1322" i="5"/>
  <c r="X1322" i="5"/>
  <c r="W1322" i="5"/>
  <c r="V1322" i="5"/>
  <c r="U1322" i="5"/>
  <c r="T1322" i="5"/>
  <c r="S1322" i="5"/>
  <c r="R1322" i="5"/>
  <c r="Q1322" i="5"/>
  <c r="P1322" i="5"/>
  <c r="O1322" i="5"/>
  <c r="N1322" i="5"/>
  <c r="M1322" i="5"/>
  <c r="L1322" i="5"/>
  <c r="K1322" i="5"/>
  <c r="J1322" i="5"/>
  <c r="I1322" i="5"/>
  <c r="H1322" i="5"/>
  <c r="G1322" i="5"/>
  <c r="F1322" i="5"/>
  <c r="E1322" i="5"/>
  <c r="AB1319" i="5"/>
  <c r="AA1319" i="5"/>
  <c r="Z1319" i="5"/>
  <c r="Y1319" i="5"/>
  <c r="X1319" i="5"/>
  <c r="W1319" i="5"/>
  <c r="V1319" i="5"/>
  <c r="U1319" i="5"/>
  <c r="T1319" i="5"/>
  <c r="S1319" i="5"/>
  <c r="R1319" i="5"/>
  <c r="Q1319" i="5"/>
  <c r="P1319" i="5"/>
  <c r="O1319" i="5"/>
  <c r="N1319" i="5"/>
  <c r="M1319" i="5"/>
  <c r="L1319" i="5"/>
  <c r="K1319" i="5"/>
  <c r="J1319" i="5"/>
  <c r="I1319" i="5"/>
  <c r="H1319" i="5"/>
  <c r="G1319" i="5"/>
  <c r="F1319" i="5"/>
  <c r="E1319" i="5"/>
  <c r="AB1318" i="5"/>
  <c r="AA1318" i="5"/>
  <c r="Z1318" i="5"/>
  <c r="Y1318" i="5"/>
  <c r="X1318" i="5"/>
  <c r="W1318" i="5"/>
  <c r="V1318" i="5"/>
  <c r="U1318" i="5"/>
  <c r="T1318" i="5"/>
  <c r="S1318" i="5"/>
  <c r="R1318" i="5"/>
  <c r="Q1318" i="5"/>
  <c r="P1318" i="5"/>
  <c r="O1318" i="5"/>
  <c r="N1318" i="5"/>
  <c r="M1318" i="5"/>
  <c r="L1318" i="5"/>
  <c r="K1318" i="5"/>
  <c r="J1318" i="5"/>
  <c r="I1318" i="5"/>
  <c r="H1318" i="5"/>
  <c r="G1318" i="5"/>
  <c r="F1318" i="5"/>
  <c r="E1318" i="5"/>
  <c r="AC1317" i="5"/>
  <c r="AC1316" i="5"/>
  <c r="AB1315" i="5"/>
  <c r="AA1315" i="5"/>
  <c r="Z1315" i="5"/>
  <c r="Y1315" i="5"/>
  <c r="X1315" i="5"/>
  <c r="W1315" i="5"/>
  <c r="V1315" i="5"/>
  <c r="U1315" i="5"/>
  <c r="T1315" i="5"/>
  <c r="S1315" i="5"/>
  <c r="R1315" i="5"/>
  <c r="Q1315" i="5"/>
  <c r="P1315" i="5"/>
  <c r="O1315" i="5"/>
  <c r="N1315" i="5"/>
  <c r="M1315" i="5"/>
  <c r="L1315" i="5"/>
  <c r="K1315" i="5"/>
  <c r="J1315" i="5"/>
  <c r="I1315" i="5"/>
  <c r="H1315" i="5"/>
  <c r="G1315" i="5"/>
  <c r="F1315" i="5"/>
  <c r="E1315" i="5"/>
  <c r="AB1314" i="5"/>
  <c r="AA1314" i="5"/>
  <c r="Z1314" i="5"/>
  <c r="Y1314" i="5"/>
  <c r="X1314" i="5"/>
  <c r="W1314" i="5"/>
  <c r="V1314" i="5"/>
  <c r="U1314" i="5"/>
  <c r="T1314" i="5"/>
  <c r="S1314" i="5"/>
  <c r="R1314" i="5"/>
  <c r="Q1314" i="5"/>
  <c r="P1314" i="5"/>
  <c r="O1314" i="5"/>
  <c r="N1314" i="5"/>
  <c r="M1314" i="5"/>
  <c r="L1314" i="5"/>
  <c r="K1314" i="5"/>
  <c r="J1314" i="5"/>
  <c r="I1314" i="5"/>
  <c r="H1314" i="5"/>
  <c r="G1314" i="5"/>
  <c r="F1314" i="5"/>
  <c r="E1314" i="5"/>
  <c r="AC1313" i="5"/>
  <c r="AC1315" i="5" s="1"/>
  <c r="AC1312" i="5"/>
  <c r="AC1305" i="5"/>
  <c r="AC1304" i="5"/>
  <c r="AB1303" i="5"/>
  <c r="AA1303" i="5"/>
  <c r="Z1303" i="5"/>
  <c r="Y1303" i="5"/>
  <c r="X1303" i="5"/>
  <c r="W1303" i="5"/>
  <c r="V1303" i="5"/>
  <c r="U1303" i="5"/>
  <c r="T1303" i="5"/>
  <c r="S1303" i="5"/>
  <c r="R1303" i="5"/>
  <c r="Q1303" i="5"/>
  <c r="P1303" i="5"/>
  <c r="O1303" i="5"/>
  <c r="N1303" i="5"/>
  <c r="M1303" i="5"/>
  <c r="L1303" i="5"/>
  <c r="K1303" i="5"/>
  <c r="J1303" i="5"/>
  <c r="I1303" i="5"/>
  <c r="H1303" i="5"/>
  <c r="G1303" i="5"/>
  <c r="F1303" i="5"/>
  <c r="E1303" i="5"/>
  <c r="AB1302" i="5"/>
  <c r="AA1302" i="5"/>
  <c r="Z1302" i="5"/>
  <c r="Y1302" i="5"/>
  <c r="X1302" i="5"/>
  <c r="W1302" i="5"/>
  <c r="V1302" i="5"/>
  <c r="U1302" i="5"/>
  <c r="T1302" i="5"/>
  <c r="S1302" i="5"/>
  <c r="R1302" i="5"/>
  <c r="Q1302" i="5"/>
  <c r="P1302" i="5"/>
  <c r="O1302" i="5"/>
  <c r="N1302" i="5"/>
  <c r="M1302" i="5"/>
  <c r="L1302" i="5"/>
  <c r="K1302" i="5"/>
  <c r="J1302" i="5"/>
  <c r="I1302" i="5"/>
  <c r="H1302" i="5"/>
  <c r="G1302" i="5"/>
  <c r="F1302" i="5"/>
  <c r="E1302" i="5"/>
  <c r="AC1301" i="5"/>
  <c r="AC1303" i="5" s="1"/>
  <c r="AC1300" i="5"/>
  <c r="AB1299" i="5"/>
  <c r="AA1299" i="5"/>
  <c r="Z1299" i="5"/>
  <c r="Y1299" i="5"/>
  <c r="X1299" i="5"/>
  <c r="W1299" i="5"/>
  <c r="V1299" i="5"/>
  <c r="U1299" i="5"/>
  <c r="T1299" i="5"/>
  <c r="S1299" i="5"/>
  <c r="R1299" i="5"/>
  <c r="Q1299" i="5"/>
  <c r="P1299" i="5"/>
  <c r="O1299" i="5"/>
  <c r="N1299" i="5"/>
  <c r="M1299" i="5"/>
  <c r="L1299" i="5"/>
  <c r="K1299" i="5"/>
  <c r="J1299" i="5"/>
  <c r="I1299" i="5"/>
  <c r="H1299" i="5"/>
  <c r="G1299" i="5"/>
  <c r="F1299" i="5"/>
  <c r="E1299" i="5"/>
  <c r="AB1298" i="5"/>
  <c r="AA1298" i="5"/>
  <c r="Z1298" i="5"/>
  <c r="Y1298" i="5"/>
  <c r="X1298" i="5"/>
  <c r="W1298" i="5"/>
  <c r="V1298" i="5"/>
  <c r="U1298" i="5"/>
  <c r="T1298" i="5"/>
  <c r="S1298" i="5"/>
  <c r="R1298" i="5"/>
  <c r="Q1298" i="5"/>
  <c r="P1298" i="5"/>
  <c r="O1298" i="5"/>
  <c r="N1298" i="5"/>
  <c r="M1298" i="5"/>
  <c r="L1298" i="5"/>
  <c r="K1298" i="5"/>
  <c r="J1298" i="5"/>
  <c r="I1298" i="5"/>
  <c r="H1298" i="5"/>
  <c r="G1298" i="5"/>
  <c r="F1298" i="5"/>
  <c r="E1298" i="5"/>
  <c r="AC1297" i="5"/>
  <c r="AC1327" i="5" s="1"/>
  <c r="AC1296" i="5"/>
  <c r="AC1326" i="5" s="1"/>
  <c r="AB1287" i="5"/>
  <c r="AA1287" i="5"/>
  <c r="Z1287" i="5"/>
  <c r="Y1287" i="5"/>
  <c r="X1287" i="5"/>
  <c r="W1287" i="5"/>
  <c r="V1287" i="5"/>
  <c r="U1287" i="5"/>
  <c r="T1287" i="5"/>
  <c r="S1287" i="5"/>
  <c r="R1287" i="5"/>
  <c r="Q1287" i="5"/>
  <c r="P1287" i="5"/>
  <c r="O1287" i="5"/>
  <c r="N1287" i="5"/>
  <c r="M1287" i="5"/>
  <c r="L1287" i="5"/>
  <c r="K1287" i="5"/>
  <c r="J1287" i="5"/>
  <c r="I1287" i="5"/>
  <c r="H1287" i="5"/>
  <c r="G1287" i="5"/>
  <c r="F1287" i="5"/>
  <c r="E1287" i="5"/>
  <c r="AB1286" i="5"/>
  <c r="AB1288" i="5" s="1"/>
  <c r="AA1286" i="5"/>
  <c r="AA1288" i="5" s="1"/>
  <c r="Z1286" i="5"/>
  <c r="Z1288" i="5" s="1"/>
  <c r="Y1286" i="5"/>
  <c r="Y1288" i="5" s="1"/>
  <c r="X1286" i="5"/>
  <c r="X1288" i="5" s="1"/>
  <c r="W1286" i="5"/>
  <c r="W1288" i="5" s="1"/>
  <c r="V1286" i="5"/>
  <c r="V1288" i="5" s="1"/>
  <c r="U1286" i="5"/>
  <c r="U1288" i="5" s="1"/>
  <c r="T1286" i="5"/>
  <c r="T1288" i="5" s="1"/>
  <c r="S1286" i="5"/>
  <c r="S1288" i="5" s="1"/>
  <c r="R1286" i="5"/>
  <c r="R1288" i="5" s="1"/>
  <c r="Q1286" i="5"/>
  <c r="Q1288" i="5" s="1"/>
  <c r="P1286" i="5"/>
  <c r="P1288" i="5" s="1"/>
  <c r="O1286" i="5"/>
  <c r="O1288" i="5" s="1"/>
  <c r="N1286" i="5"/>
  <c r="N1288" i="5" s="1"/>
  <c r="M1286" i="5"/>
  <c r="M1288" i="5" s="1"/>
  <c r="L1286" i="5"/>
  <c r="L1288" i="5" s="1"/>
  <c r="K1286" i="5"/>
  <c r="K1288" i="5" s="1"/>
  <c r="J1286" i="5"/>
  <c r="J1288" i="5" s="1"/>
  <c r="I1286" i="5"/>
  <c r="I1288" i="5" s="1"/>
  <c r="H1286" i="5"/>
  <c r="H1288" i="5" s="1"/>
  <c r="G1286" i="5"/>
  <c r="G1288" i="5" s="1"/>
  <c r="F1286" i="5"/>
  <c r="F1288" i="5" s="1"/>
  <c r="E1286" i="5"/>
  <c r="E1288" i="5" s="1"/>
  <c r="AB1284" i="5"/>
  <c r="AA1284" i="5"/>
  <c r="Z1284" i="5"/>
  <c r="Y1284" i="5"/>
  <c r="X1284" i="5"/>
  <c r="W1284" i="5"/>
  <c r="V1284" i="5"/>
  <c r="U1284" i="5"/>
  <c r="T1284" i="5"/>
  <c r="S1284" i="5"/>
  <c r="R1284" i="5"/>
  <c r="Q1284" i="5"/>
  <c r="P1284" i="5"/>
  <c r="O1284" i="5"/>
  <c r="N1284" i="5"/>
  <c r="M1284" i="5"/>
  <c r="L1284" i="5"/>
  <c r="K1284" i="5"/>
  <c r="J1284" i="5"/>
  <c r="I1284" i="5"/>
  <c r="H1284" i="5"/>
  <c r="G1284" i="5"/>
  <c r="F1284" i="5"/>
  <c r="E1284" i="5"/>
  <c r="AB1283" i="5"/>
  <c r="AA1283" i="5"/>
  <c r="Z1283" i="5"/>
  <c r="Y1283" i="5"/>
  <c r="X1283" i="5"/>
  <c r="W1283" i="5"/>
  <c r="V1283" i="5"/>
  <c r="U1283" i="5"/>
  <c r="T1283" i="5"/>
  <c r="S1283" i="5"/>
  <c r="R1283" i="5"/>
  <c r="Q1283" i="5"/>
  <c r="P1283" i="5"/>
  <c r="O1283" i="5"/>
  <c r="N1283" i="5"/>
  <c r="M1283" i="5"/>
  <c r="L1283" i="5"/>
  <c r="K1283" i="5"/>
  <c r="J1283" i="5"/>
  <c r="I1283" i="5"/>
  <c r="H1283" i="5"/>
  <c r="G1283" i="5"/>
  <c r="F1283" i="5"/>
  <c r="AC1282" i="5"/>
  <c r="AC1284" i="5" s="1"/>
  <c r="AC1281" i="5"/>
  <c r="AB1279" i="5"/>
  <c r="AA1279" i="5"/>
  <c r="Z1279" i="5"/>
  <c r="Y1279" i="5"/>
  <c r="X1279" i="5"/>
  <c r="W1279" i="5"/>
  <c r="V1279" i="5"/>
  <c r="U1279" i="5"/>
  <c r="T1279" i="5"/>
  <c r="S1279" i="5"/>
  <c r="R1279" i="5"/>
  <c r="Q1279" i="5"/>
  <c r="P1279" i="5"/>
  <c r="O1279" i="5"/>
  <c r="N1279" i="5"/>
  <c r="M1279" i="5"/>
  <c r="L1279" i="5"/>
  <c r="K1279" i="5"/>
  <c r="J1279" i="5"/>
  <c r="I1279" i="5"/>
  <c r="H1279" i="5"/>
  <c r="G1279" i="5"/>
  <c r="F1279" i="5"/>
  <c r="E1279" i="5"/>
  <c r="AB1278" i="5"/>
  <c r="AA1278" i="5"/>
  <c r="Z1278" i="5"/>
  <c r="Y1278" i="5"/>
  <c r="X1278" i="5"/>
  <c r="W1278" i="5"/>
  <c r="V1278" i="5"/>
  <c r="U1278" i="5"/>
  <c r="T1278" i="5"/>
  <c r="S1278" i="5"/>
  <c r="R1278" i="5"/>
  <c r="Q1278" i="5"/>
  <c r="P1278" i="5"/>
  <c r="O1278" i="5"/>
  <c r="N1278" i="5"/>
  <c r="M1278" i="5"/>
  <c r="L1278" i="5"/>
  <c r="K1278" i="5"/>
  <c r="J1278" i="5"/>
  <c r="I1278" i="5"/>
  <c r="H1278" i="5"/>
  <c r="G1278" i="5"/>
  <c r="F1278" i="5"/>
  <c r="E1278" i="5"/>
  <c r="AC1277" i="5"/>
  <c r="AC1329" i="5" s="1"/>
  <c r="AC1276" i="5"/>
  <c r="AC1328" i="5" s="1"/>
  <c r="AB1266" i="5"/>
  <c r="AB1268" i="5" s="1"/>
  <c r="AA1266" i="5"/>
  <c r="AA1268" i="5" s="1"/>
  <c r="Z1266" i="5"/>
  <c r="Z1268" i="5" s="1"/>
  <c r="Y1266" i="5"/>
  <c r="Y1268" i="5" s="1"/>
  <c r="X1266" i="5"/>
  <c r="X1268" i="5" s="1"/>
  <c r="W1266" i="5"/>
  <c r="W1268" i="5" s="1"/>
  <c r="V1266" i="5"/>
  <c r="V1268" i="5" s="1"/>
  <c r="U1266" i="5"/>
  <c r="U1268" i="5" s="1"/>
  <c r="T1266" i="5"/>
  <c r="T1268" i="5" s="1"/>
  <c r="S1266" i="5"/>
  <c r="S1268" i="5" s="1"/>
  <c r="R1266" i="5"/>
  <c r="R1268" i="5" s="1"/>
  <c r="Q1266" i="5"/>
  <c r="Q1268" i="5" s="1"/>
  <c r="P1266" i="5"/>
  <c r="P1268" i="5" s="1"/>
  <c r="O1266" i="5"/>
  <c r="O1268" i="5" s="1"/>
  <c r="N1266" i="5"/>
  <c r="N1268" i="5" s="1"/>
  <c r="M1266" i="5"/>
  <c r="M1268" i="5" s="1"/>
  <c r="L1266" i="5"/>
  <c r="L1268" i="5" s="1"/>
  <c r="K1266" i="5"/>
  <c r="K1268" i="5" s="1"/>
  <c r="J1266" i="5"/>
  <c r="J1268" i="5" s="1"/>
  <c r="I1266" i="5"/>
  <c r="I1268" i="5" s="1"/>
  <c r="H1266" i="5"/>
  <c r="H1268" i="5" s="1"/>
  <c r="G1266" i="5"/>
  <c r="G1268" i="5" s="1"/>
  <c r="F1266" i="5"/>
  <c r="F1268" i="5" s="1"/>
  <c r="E1266" i="5"/>
  <c r="E1268" i="5" s="1"/>
  <c r="AB1265" i="5"/>
  <c r="AB1267" i="5" s="1"/>
  <c r="AA1265" i="5"/>
  <c r="AA1267" i="5" s="1"/>
  <c r="Z1265" i="5"/>
  <c r="Z1267" i="5" s="1"/>
  <c r="Y1265" i="5"/>
  <c r="Y1267" i="5" s="1"/>
  <c r="X1265" i="5"/>
  <c r="X1267" i="5" s="1"/>
  <c r="W1265" i="5"/>
  <c r="W1267" i="5" s="1"/>
  <c r="V1265" i="5"/>
  <c r="V1267" i="5" s="1"/>
  <c r="U1265" i="5"/>
  <c r="U1267" i="5" s="1"/>
  <c r="T1265" i="5"/>
  <c r="T1267" i="5" s="1"/>
  <c r="S1265" i="5"/>
  <c r="S1267" i="5" s="1"/>
  <c r="R1265" i="5"/>
  <c r="R1267" i="5" s="1"/>
  <c r="Q1265" i="5"/>
  <c r="Q1267" i="5" s="1"/>
  <c r="P1265" i="5"/>
  <c r="P1267" i="5" s="1"/>
  <c r="O1265" i="5"/>
  <c r="O1267" i="5" s="1"/>
  <c r="N1265" i="5"/>
  <c r="N1267" i="5" s="1"/>
  <c r="M1265" i="5"/>
  <c r="M1267" i="5" s="1"/>
  <c r="L1265" i="5"/>
  <c r="L1267" i="5" s="1"/>
  <c r="K1265" i="5"/>
  <c r="K1267" i="5" s="1"/>
  <c r="J1265" i="5"/>
  <c r="J1267" i="5" s="1"/>
  <c r="I1265" i="5"/>
  <c r="I1267" i="5" s="1"/>
  <c r="H1265" i="5"/>
  <c r="H1267" i="5" s="1"/>
  <c r="G1265" i="5"/>
  <c r="G1267" i="5" s="1"/>
  <c r="F1265" i="5"/>
  <c r="F1267" i="5" s="1"/>
  <c r="E1265" i="5"/>
  <c r="E1267" i="5" s="1"/>
  <c r="AD1264" i="5"/>
  <c r="AC1264" i="5"/>
  <c r="AB1263" i="5"/>
  <c r="AA1263" i="5"/>
  <c r="Z1263" i="5"/>
  <c r="Y1263" i="5"/>
  <c r="X1263" i="5"/>
  <c r="W1263" i="5"/>
  <c r="V1263" i="5"/>
  <c r="U1263" i="5"/>
  <c r="T1263" i="5"/>
  <c r="S1263" i="5"/>
  <c r="R1263" i="5"/>
  <c r="Q1263" i="5"/>
  <c r="P1263" i="5"/>
  <c r="O1263" i="5"/>
  <c r="N1263" i="5"/>
  <c r="M1263" i="5"/>
  <c r="L1263" i="5"/>
  <c r="K1263" i="5"/>
  <c r="J1263" i="5"/>
  <c r="I1263" i="5"/>
  <c r="H1263" i="5"/>
  <c r="G1263" i="5"/>
  <c r="F1263" i="5"/>
  <c r="E1263" i="5"/>
  <c r="AB1262" i="5"/>
  <c r="AA1262" i="5"/>
  <c r="Z1262" i="5"/>
  <c r="Y1262" i="5"/>
  <c r="X1262" i="5"/>
  <c r="W1262" i="5"/>
  <c r="V1262" i="5"/>
  <c r="U1262" i="5"/>
  <c r="T1262" i="5"/>
  <c r="S1262" i="5"/>
  <c r="R1262" i="5"/>
  <c r="Q1262" i="5"/>
  <c r="P1262" i="5"/>
  <c r="O1262" i="5"/>
  <c r="N1262" i="5"/>
  <c r="M1262" i="5"/>
  <c r="L1262" i="5"/>
  <c r="K1262" i="5"/>
  <c r="J1262" i="5"/>
  <c r="I1262" i="5"/>
  <c r="H1262" i="5"/>
  <c r="G1262" i="5"/>
  <c r="F1262" i="5"/>
  <c r="E1262" i="5"/>
  <c r="AC1261" i="5"/>
  <c r="AC1263" i="5" s="1"/>
  <c r="AC1260" i="5"/>
  <c r="AB1259" i="5"/>
  <c r="AA1259" i="5"/>
  <c r="Z1259" i="5"/>
  <c r="Y1259" i="5"/>
  <c r="X1259" i="5"/>
  <c r="W1259" i="5"/>
  <c r="V1259" i="5"/>
  <c r="U1259" i="5"/>
  <c r="T1259" i="5"/>
  <c r="S1259" i="5"/>
  <c r="R1259" i="5"/>
  <c r="Q1259" i="5"/>
  <c r="P1259" i="5"/>
  <c r="O1259" i="5"/>
  <c r="N1259" i="5"/>
  <c r="M1259" i="5"/>
  <c r="L1259" i="5"/>
  <c r="K1259" i="5"/>
  <c r="J1259" i="5"/>
  <c r="I1259" i="5"/>
  <c r="H1259" i="5"/>
  <c r="G1259" i="5"/>
  <c r="F1259" i="5"/>
  <c r="E1259" i="5"/>
  <c r="AB1258" i="5"/>
  <c r="AA1258" i="5"/>
  <c r="Z1258" i="5"/>
  <c r="Y1258" i="5"/>
  <c r="X1258" i="5"/>
  <c r="W1258" i="5"/>
  <c r="V1258" i="5"/>
  <c r="U1258" i="5"/>
  <c r="T1258" i="5"/>
  <c r="S1258" i="5"/>
  <c r="R1258" i="5"/>
  <c r="Q1258" i="5"/>
  <c r="P1258" i="5"/>
  <c r="O1258" i="5"/>
  <c r="N1258" i="5"/>
  <c r="M1258" i="5"/>
  <c r="L1258" i="5"/>
  <c r="K1258" i="5"/>
  <c r="J1258" i="5"/>
  <c r="I1258" i="5"/>
  <c r="H1258" i="5"/>
  <c r="G1258" i="5"/>
  <c r="F1258" i="5"/>
  <c r="E1258" i="5"/>
  <c r="AC1257" i="5"/>
  <c r="AC1259" i="5" s="1"/>
  <c r="AC1256" i="5"/>
  <c r="AB1251" i="5"/>
  <c r="AA1251" i="5"/>
  <c r="Z1251" i="5"/>
  <c r="Y1251" i="5"/>
  <c r="X1251" i="5"/>
  <c r="W1251" i="5"/>
  <c r="V1251" i="5"/>
  <c r="U1251" i="5"/>
  <c r="T1251" i="5"/>
  <c r="S1251" i="5"/>
  <c r="R1251" i="5"/>
  <c r="Q1251" i="5"/>
  <c r="P1251" i="5"/>
  <c r="O1251" i="5"/>
  <c r="N1251" i="5"/>
  <c r="M1251" i="5"/>
  <c r="L1251" i="5"/>
  <c r="K1251" i="5"/>
  <c r="J1251" i="5"/>
  <c r="I1251" i="5"/>
  <c r="H1251" i="5"/>
  <c r="G1251" i="5"/>
  <c r="F1251" i="5"/>
  <c r="E1251" i="5"/>
  <c r="AB1250" i="5"/>
  <c r="AA1250" i="5"/>
  <c r="Z1250" i="5"/>
  <c r="Y1250" i="5"/>
  <c r="X1250" i="5"/>
  <c r="W1250" i="5"/>
  <c r="V1250" i="5"/>
  <c r="U1250" i="5"/>
  <c r="T1250" i="5"/>
  <c r="S1250" i="5"/>
  <c r="R1250" i="5"/>
  <c r="Q1250" i="5"/>
  <c r="P1250" i="5"/>
  <c r="O1250" i="5"/>
  <c r="N1250" i="5"/>
  <c r="M1250" i="5"/>
  <c r="L1250" i="5"/>
  <c r="K1250" i="5"/>
  <c r="J1250" i="5"/>
  <c r="I1250" i="5"/>
  <c r="H1250" i="5"/>
  <c r="G1250" i="5"/>
  <c r="F1250" i="5"/>
  <c r="E1250" i="5"/>
  <c r="AC1249" i="5"/>
  <c r="AC1248" i="5"/>
  <c r="AB1235" i="5"/>
  <c r="AA1235" i="5"/>
  <c r="Z1235" i="5"/>
  <c r="Y1235" i="5"/>
  <c r="X1235" i="5"/>
  <c r="W1235" i="5"/>
  <c r="V1235" i="5"/>
  <c r="U1235" i="5"/>
  <c r="T1235" i="5"/>
  <c r="S1235" i="5"/>
  <c r="R1235" i="5"/>
  <c r="Q1235" i="5"/>
  <c r="P1235" i="5"/>
  <c r="O1235" i="5"/>
  <c r="N1235" i="5"/>
  <c r="M1235" i="5"/>
  <c r="L1235" i="5"/>
  <c r="K1235" i="5"/>
  <c r="J1235" i="5"/>
  <c r="I1235" i="5"/>
  <c r="H1235" i="5"/>
  <c r="G1235" i="5"/>
  <c r="F1235" i="5"/>
  <c r="E1235" i="5"/>
  <c r="AB1234" i="5"/>
  <c r="AA1234" i="5"/>
  <c r="Z1234" i="5"/>
  <c r="Y1234" i="5"/>
  <c r="X1234" i="5"/>
  <c r="W1234" i="5"/>
  <c r="V1234" i="5"/>
  <c r="U1234" i="5"/>
  <c r="T1234" i="5"/>
  <c r="S1234" i="5"/>
  <c r="R1234" i="5"/>
  <c r="Q1234" i="5"/>
  <c r="P1234" i="5"/>
  <c r="O1234" i="5"/>
  <c r="N1234" i="5"/>
  <c r="M1234" i="5"/>
  <c r="L1234" i="5"/>
  <c r="K1234" i="5"/>
  <c r="J1234" i="5"/>
  <c r="I1234" i="5"/>
  <c r="H1234" i="5"/>
  <c r="G1234" i="5"/>
  <c r="F1234" i="5"/>
  <c r="E1234" i="5"/>
  <c r="AC1233" i="5"/>
  <c r="AC1235" i="5" s="1"/>
  <c r="AC1232" i="5"/>
  <c r="AB1219" i="5"/>
  <c r="AA1219" i="5"/>
  <c r="Z1219" i="5"/>
  <c r="Y1219" i="5"/>
  <c r="X1219" i="5"/>
  <c r="W1219" i="5"/>
  <c r="V1219" i="5"/>
  <c r="U1219" i="5"/>
  <c r="T1219" i="5"/>
  <c r="S1219" i="5"/>
  <c r="R1219" i="5"/>
  <c r="Q1219" i="5"/>
  <c r="P1219" i="5"/>
  <c r="O1219" i="5"/>
  <c r="N1219" i="5"/>
  <c r="M1219" i="5"/>
  <c r="L1219" i="5"/>
  <c r="K1219" i="5"/>
  <c r="J1219" i="5"/>
  <c r="I1219" i="5"/>
  <c r="H1219" i="5"/>
  <c r="G1219" i="5"/>
  <c r="F1219" i="5"/>
  <c r="E1219" i="5"/>
  <c r="AB1218" i="5"/>
  <c r="AA1218" i="5"/>
  <c r="Z1218" i="5"/>
  <c r="Y1218" i="5"/>
  <c r="X1218" i="5"/>
  <c r="W1218" i="5"/>
  <c r="V1218" i="5"/>
  <c r="U1218" i="5"/>
  <c r="T1218" i="5"/>
  <c r="S1218" i="5"/>
  <c r="R1218" i="5"/>
  <c r="Q1218" i="5"/>
  <c r="P1218" i="5"/>
  <c r="O1218" i="5"/>
  <c r="N1218" i="5"/>
  <c r="M1218" i="5"/>
  <c r="L1218" i="5"/>
  <c r="K1218" i="5"/>
  <c r="J1218" i="5"/>
  <c r="I1218" i="5"/>
  <c r="H1218" i="5"/>
  <c r="G1218" i="5"/>
  <c r="F1218" i="5"/>
  <c r="E1218" i="5"/>
  <c r="AC1217" i="5"/>
  <c r="AC1216" i="5"/>
  <c r="Y1212" i="5"/>
  <c r="M1212" i="5"/>
  <c r="AB1211" i="5"/>
  <c r="AA1211" i="5"/>
  <c r="Z1211" i="5"/>
  <c r="Y1211" i="5"/>
  <c r="X1211" i="5"/>
  <c r="W1211" i="5"/>
  <c r="V1211" i="5"/>
  <c r="U1211" i="5"/>
  <c r="T1211" i="5"/>
  <c r="S1211" i="5"/>
  <c r="R1211" i="5"/>
  <c r="Q1211" i="5"/>
  <c r="P1211" i="5"/>
  <c r="O1211" i="5"/>
  <c r="N1211" i="5"/>
  <c r="M1211" i="5"/>
  <c r="L1211" i="5"/>
  <c r="K1211" i="5"/>
  <c r="J1211" i="5"/>
  <c r="I1211" i="5"/>
  <c r="H1211" i="5"/>
  <c r="G1211" i="5"/>
  <c r="F1211" i="5"/>
  <c r="E1211" i="5"/>
  <c r="AB1210" i="5"/>
  <c r="AB1212" i="5" s="1"/>
  <c r="AA1210" i="5"/>
  <c r="AA1212" i="5" s="1"/>
  <c r="Z1210" i="5"/>
  <c r="Z1212" i="5" s="1"/>
  <c r="Y1210" i="5"/>
  <c r="X1210" i="5"/>
  <c r="X1212" i="5" s="1"/>
  <c r="W1210" i="5"/>
  <c r="W1212" i="5" s="1"/>
  <c r="V1210" i="5"/>
  <c r="V1212" i="5" s="1"/>
  <c r="U1210" i="5"/>
  <c r="U1212" i="5" s="1"/>
  <c r="T1210" i="5"/>
  <c r="T1212" i="5" s="1"/>
  <c r="S1210" i="5"/>
  <c r="S1212" i="5" s="1"/>
  <c r="R1210" i="5"/>
  <c r="R1212" i="5" s="1"/>
  <c r="Q1210" i="5"/>
  <c r="Q1212" i="5" s="1"/>
  <c r="P1210" i="5"/>
  <c r="P1212" i="5" s="1"/>
  <c r="O1210" i="5"/>
  <c r="O1212" i="5" s="1"/>
  <c r="N1210" i="5"/>
  <c r="N1212" i="5" s="1"/>
  <c r="M1210" i="5"/>
  <c r="L1210" i="5"/>
  <c r="L1212" i="5" s="1"/>
  <c r="K1210" i="5"/>
  <c r="K1212" i="5" s="1"/>
  <c r="J1210" i="5"/>
  <c r="J1212" i="5" s="1"/>
  <c r="I1210" i="5"/>
  <c r="I1212" i="5" s="1"/>
  <c r="H1210" i="5"/>
  <c r="H1212" i="5" s="1"/>
  <c r="G1210" i="5"/>
  <c r="G1212" i="5" s="1"/>
  <c r="F1210" i="5"/>
  <c r="F1212" i="5" s="1"/>
  <c r="E1210" i="5"/>
  <c r="E1212" i="5" s="1"/>
  <c r="AB1208" i="5"/>
  <c r="AA1208" i="5"/>
  <c r="Z1208" i="5"/>
  <c r="Y1208" i="5"/>
  <c r="X1208" i="5"/>
  <c r="W1208" i="5"/>
  <c r="V1208" i="5"/>
  <c r="U1208" i="5"/>
  <c r="T1208" i="5"/>
  <c r="S1208" i="5"/>
  <c r="R1208" i="5"/>
  <c r="Q1208" i="5"/>
  <c r="P1208" i="5"/>
  <c r="O1208" i="5"/>
  <c r="N1208" i="5"/>
  <c r="M1208" i="5"/>
  <c r="L1208" i="5"/>
  <c r="K1208" i="5"/>
  <c r="J1208" i="5"/>
  <c r="I1208" i="5"/>
  <c r="H1208" i="5"/>
  <c r="G1208" i="5"/>
  <c r="F1208" i="5"/>
  <c r="E1208" i="5"/>
  <c r="AB1207" i="5"/>
  <c r="AA1207" i="5"/>
  <c r="Z1207" i="5"/>
  <c r="Y1207" i="5"/>
  <c r="X1207" i="5"/>
  <c r="W1207" i="5"/>
  <c r="V1207" i="5"/>
  <c r="U1207" i="5"/>
  <c r="T1207" i="5"/>
  <c r="S1207" i="5"/>
  <c r="R1207" i="5"/>
  <c r="Q1207" i="5"/>
  <c r="P1207" i="5"/>
  <c r="O1207" i="5"/>
  <c r="N1207" i="5"/>
  <c r="M1207" i="5"/>
  <c r="L1207" i="5"/>
  <c r="K1207" i="5"/>
  <c r="J1207" i="5"/>
  <c r="I1207" i="5"/>
  <c r="H1207" i="5"/>
  <c r="G1207" i="5"/>
  <c r="F1207" i="5"/>
  <c r="E1207" i="5"/>
  <c r="AC1206" i="5"/>
  <c r="AC1205" i="5"/>
  <c r="AB1203" i="5"/>
  <c r="AA1203" i="5"/>
  <c r="Z1203" i="5"/>
  <c r="Y1203" i="5"/>
  <c r="X1203" i="5"/>
  <c r="W1203" i="5"/>
  <c r="V1203" i="5"/>
  <c r="U1203" i="5"/>
  <c r="T1203" i="5"/>
  <c r="S1203" i="5"/>
  <c r="R1203" i="5"/>
  <c r="Q1203" i="5"/>
  <c r="P1203" i="5"/>
  <c r="O1203" i="5"/>
  <c r="N1203" i="5"/>
  <c r="M1203" i="5"/>
  <c r="L1203" i="5"/>
  <c r="K1203" i="5"/>
  <c r="J1203" i="5"/>
  <c r="I1203" i="5"/>
  <c r="H1203" i="5"/>
  <c r="G1203" i="5"/>
  <c r="F1203" i="5"/>
  <c r="E1203" i="5"/>
  <c r="AB1202" i="5"/>
  <c r="AA1202" i="5"/>
  <c r="Z1202" i="5"/>
  <c r="Y1202" i="5"/>
  <c r="X1202" i="5"/>
  <c r="W1202" i="5"/>
  <c r="V1202" i="5"/>
  <c r="U1202" i="5"/>
  <c r="T1202" i="5"/>
  <c r="S1202" i="5"/>
  <c r="R1202" i="5"/>
  <c r="Q1202" i="5"/>
  <c r="P1202" i="5"/>
  <c r="O1202" i="5"/>
  <c r="N1202" i="5"/>
  <c r="M1202" i="5"/>
  <c r="L1202" i="5"/>
  <c r="K1202" i="5"/>
  <c r="J1202" i="5"/>
  <c r="I1202" i="5"/>
  <c r="H1202" i="5"/>
  <c r="G1202" i="5"/>
  <c r="F1202" i="5"/>
  <c r="AC1201" i="5"/>
  <c r="AC1203" i="5" s="1"/>
  <c r="AC1200" i="5"/>
  <c r="AB1190" i="5"/>
  <c r="AB1192" i="5" s="1"/>
  <c r="AA1190" i="5"/>
  <c r="AA1192" i="5" s="1"/>
  <c r="Z1190" i="5"/>
  <c r="Z1192" i="5" s="1"/>
  <c r="Y1190" i="5"/>
  <c r="Y1192" i="5" s="1"/>
  <c r="X1190" i="5"/>
  <c r="X1192" i="5" s="1"/>
  <c r="W1190" i="5"/>
  <c r="W1192" i="5" s="1"/>
  <c r="V1190" i="5"/>
  <c r="V1192" i="5" s="1"/>
  <c r="U1190" i="5"/>
  <c r="U1192" i="5" s="1"/>
  <c r="T1190" i="5"/>
  <c r="T1192" i="5" s="1"/>
  <c r="S1190" i="5"/>
  <c r="S1192" i="5" s="1"/>
  <c r="R1190" i="5"/>
  <c r="R1192" i="5" s="1"/>
  <c r="Q1190" i="5"/>
  <c r="Q1192" i="5" s="1"/>
  <c r="P1190" i="5"/>
  <c r="P1192" i="5" s="1"/>
  <c r="O1190" i="5"/>
  <c r="O1192" i="5" s="1"/>
  <c r="N1190" i="5"/>
  <c r="N1192" i="5" s="1"/>
  <c r="M1190" i="5"/>
  <c r="M1192" i="5" s="1"/>
  <c r="L1190" i="5"/>
  <c r="L1192" i="5" s="1"/>
  <c r="K1190" i="5"/>
  <c r="K1192" i="5" s="1"/>
  <c r="J1190" i="5"/>
  <c r="J1192" i="5" s="1"/>
  <c r="I1190" i="5"/>
  <c r="I1192" i="5" s="1"/>
  <c r="H1190" i="5"/>
  <c r="H1192" i="5" s="1"/>
  <c r="G1190" i="5"/>
  <c r="G1192" i="5" s="1"/>
  <c r="F1190" i="5"/>
  <c r="F1192" i="5" s="1"/>
  <c r="E1190" i="5"/>
  <c r="E1192" i="5" s="1"/>
  <c r="AB1189" i="5"/>
  <c r="AB1191" i="5" s="1"/>
  <c r="AA1189" i="5"/>
  <c r="AA1191" i="5" s="1"/>
  <c r="Z1189" i="5"/>
  <c r="Z1191" i="5" s="1"/>
  <c r="Y1189" i="5"/>
  <c r="Y1191" i="5" s="1"/>
  <c r="X1189" i="5"/>
  <c r="X1191" i="5" s="1"/>
  <c r="W1189" i="5"/>
  <c r="W1191" i="5" s="1"/>
  <c r="V1189" i="5"/>
  <c r="V1191" i="5" s="1"/>
  <c r="U1189" i="5"/>
  <c r="U1191" i="5" s="1"/>
  <c r="T1189" i="5"/>
  <c r="T1191" i="5" s="1"/>
  <c r="S1189" i="5"/>
  <c r="S1191" i="5" s="1"/>
  <c r="R1189" i="5"/>
  <c r="R1191" i="5" s="1"/>
  <c r="Q1189" i="5"/>
  <c r="Q1191" i="5" s="1"/>
  <c r="P1189" i="5"/>
  <c r="P1191" i="5" s="1"/>
  <c r="O1189" i="5"/>
  <c r="O1191" i="5" s="1"/>
  <c r="N1189" i="5"/>
  <c r="N1191" i="5" s="1"/>
  <c r="M1189" i="5"/>
  <c r="M1191" i="5" s="1"/>
  <c r="L1189" i="5"/>
  <c r="L1191" i="5" s="1"/>
  <c r="K1189" i="5"/>
  <c r="K1191" i="5" s="1"/>
  <c r="J1189" i="5"/>
  <c r="J1191" i="5" s="1"/>
  <c r="I1189" i="5"/>
  <c r="I1191" i="5" s="1"/>
  <c r="H1189" i="5"/>
  <c r="H1191" i="5" s="1"/>
  <c r="G1189" i="5"/>
  <c r="G1191" i="5" s="1"/>
  <c r="F1189" i="5"/>
  <c r="F1191" i="5" s="1"/>
  <c r="E1189" i="5"/>
  <c r="E1191" i="5" s="1"/>
  <c r="AC1188" i="5"/>
  <c r="AC1187" i="5"/>
  <c r="AB1186" i="5"/>
  <c r="AA1186" i="5"/>
  <c r="Z1186" i="5"/>
  <c r="Y1186" i="5"/>
  <c r="X1186" i="5"/>
  <c r="W1186" i="5"/>
  <c r="V1186" i="5"/>
  <c r="U1186" i="5"/>
  <c r="T1186" i="5"/>
  <c r="S1186" i="5"/>
  <c r="R1186" i="5"/>
  <c r="Q1186" i="5"/>
  <c r="P1186" i="5"/>
  <c r="O1186" i="5"/>
  <c r="N1186" i="5"/>
  <c r="M1186" i="5"/>
  <c r="L1186" i="5"/>
  <c r="K1186" i="5"/>
  <c r="J1186" i="5"/>
  <c r="I1186" i="5"/>
  <c r="H1186" i="5"/>
  <c r="G1186" i="5"/>
  <c r="F1186" i="5"/>
  <c r="E1186" i="5"/>
  <c r="AB1185" i="5"/>
  <c r="AA1185" i="5"/>
  <c r="Z1185" i="5"/>
  <c r="Y1185" i="5"/>
  <c r="X1185" i="5"/>
  <c r="W1185" i="5"/>
  <c r="V1185" i="5"/>
  <c r="U1185" i="5"/>
  <c r="T1185" i="5"/>
  <c r="S1185" i="5"/>
  <c r="R1185" i="5"/>
  <c r="Q1185" i="5"/>
  <c r="P1185" i="5"/>
  <c r="O1185" i="5"/>
  <c r="N1185" i="5"/>
  <c r="M1185" i="5"/>
  <c r="L1185" i="5"/>
  <c r="K1185" i="5"/>
  <c r="J1185" i="5"/>
  <c r="I1185" i="5"/>
  <c r="H1185" i="5"/>
  <c r="G1185" i="5"/>
  <c r="F1185" i="5"/>
  <c r="E1185" i="5"/>
  <c r="AC1184" i="5"/>
  <c r="AC1183" i="5"/>
  <c r="AB1182" i="5"/>
  <c r="AA1182" i="5"/>
  <c r="Z1182" i="5"/>
  <c r="Y1182" i="5"/>
  <c r="X1182" i="5"/>
  <c r="W1182" i="5"/>
  <c r="V1182" i="5"/>
  <c r="U1182" i="5"/>
  <c r="T1182" i="5"/>
  <c r="S1182" i="5"/>
  <c r="R1182" i="5"/>
  <c r="Q1182" i="5"/>
  <c r="P1182" i="5"/>
  <c r="O1182" i="5"/>
  <c r="N1182" i="5"/>
  <c r="M1182" i="5"/>
  <c r="L1182" i="5"/>
  <c r="K1182" i="5"/>
  <c r="J1182" i="5"/>
  <c r="I1182" i="5"/>
  <c r="H1182" i="5"/>
  <c r="G1182" i="5"/>
  <c r="F1182" i="5"/>
  <c r="E1182" i="5"/>
  <c r="AB1181" i="5"/>
  <c r="AA1181" i="5"/>
  <c r="Z1181" i="5"/>
  <c r="Y1181" i="5"/>
  <c r="X1181" i="5"/>
  <c r="W1181" i="5"/>
  <c r="V1181" i="5"/>
  <c r="U1181" i="5"/>
  <c r="T1181" i="5"/>
  <c r="S1181" i="5"/>
  <c r="R1181" i="5"/>
  <c r="Q1181" i="5"/>
  <c r="P1181" i="5"/>
  <c r="O1181" i="5"/>
  <c r="N1181" i="5"/>
  <c r="M1181" i="5"/>
  <c r="L1181" i="5"/>
  <c r="K1181" i="5"/>
  <c r="J1181" i="5"/>
  <c r="I1181" i="5"/>
  <c r="H1181" i="5"/>
  <c r="G1181" i="5"/>
  <c r="F1181" i="5"/>
  <c r="E1181" i="5"/>
  <c r="AC1180" i="5"/>
  <c r="AC1179" i="5"/>
  <c r="AB1178" i="5"/>
  <c r="AA1178" i="5"/>
  <c r="Z1178" i="5"/>
  <c r="Y1178" i="5"/>
  <c r="X1178" i="5"/>
  <c r="W1178" i="5"/>
  <c r="V1178" i="5"/>
  <c r="U1178" i="5"/>
  <c r="T1178" i="5"/>
  <c r="S1178" i="5"/>
  <c r="R1178" i="5"/>
  <c r="Q1178" i="5"/>
  <c r="P1178" i="5"/>
  <c r="O1178" i="5"/>
  <c r="N1178" i="5"/>
  <c r="M1178" i="5"/>
  <c r="L1178" i="5"/>
  <c r="K1178" i="5"/>
  <c r="J1178" i="5"/>
  <c r="I1178" i="5"/>
  <c r="H1178" i="5"/>
  <c r="G1178" i="5"/>
  <c r="F1178" i="5"/>
  <c r="E1178" i="5"/>
  <c r="AB1177" i="5"/>
  <c r="AA1177" i="5"/>
  <c r="Z1177" i="5"/>
  <c r="Y1177" i="5"/>
  <c r="X1177" i="5"/>
  <c r="W1177" i="5"/>
  <c r="V1177" i="5"/>
  <c r="U1177" i="5"/>
  <c r="T1177" i="5"/>
  <c r="S1177" i="5"/>
  <c r="R1177" i="5"/>
  <c r="Q1177" i="5"/>
  <c r="P1177" i="5"/>
  <c r="O1177" i="5"/>
  <c r="N1177" i="5"/>
  <c r="M1177" i="5"/>
  <c r="L1177" i="5"/>
  <c r="K1177" i="5"/>
  <c r="J1177" i="5"/>
  <c r="I1177" i="5"/>
  <c r="H1177" i="5"/>
  <c r="G1177" i="5"/>
  <c r="F1177" i="5"/>
  <c r="E1177" i="5"/>
  <c r="AC1176" i="5"/>
  <c r="AC1190" i="5" s="1"/>
  <c r="AC1175" i="5"/>
  <c r="AC1189" i="5" s="1"/>
  <c r="AB1171" i="5"/>
  <c r="AA1171" i="5"/>
  <c r="Z1171" i="5"/>
  <c r="Y1171" i="5"/>
  <c r="X1171" i="5"/>
  <c r="W1171" i="5"/>
  <c r="V1171" i="5"/>
  <c r="U1171" i="5"/>
  <c r="T1171" i="5"/>
  <c r="S1171" i="5"/>
  <c r="R1171" i="5"/>
  <c r="Q1171" i="5"/>
  <c r="P1171" i="5"/>
  <c r="O1171" i="5"/>
  <c r="N1171" i="5"/>
  <c r="M1171" i="5"/>
  <c r="L1171" i="5"/>
  <c r="K1171" i="5"/>
  <c r="J1171" i="5"/>
  <c r="I1171" i="5"/>
  <c r="H1171" i="5"/>
  <c r="G1171" i="5"/>
  <c r="F1171" i="5"/>
  <c r="E1171" i="5"/>
  <c r="AB1170" i="5"/>
  <c r="AA1170" i="5"/>
  <c r="Z1170" i="5"/>
  <c r="Y1170" i="5"/>
  <c r="X1170" i="5"/>
  <c r="W1170" i="5"/>
  <c r="V1170" i="5"/>
  <c r="U1170" i="5"/>
  <c r="T1170" i="5"/>
  <c r="S1170" i="5"/>
  <c r="R1170" i="5"/>
  <c r="Q1170" i="5"/>
  <c r="P1170" i="5"/>
  <c r="O1170" i="5"/>
  <c r="N1170" i="5"/>
  <c r="M1170" i="5"/>
  <c r="L1170" i="5"/>
  <c r="K1170" i="5"/>
  <c r="J1170" i="5"/>
  <c r="I1170" i="5"/>
  <c r="H1170" i="5"/>
  <c r="G1170" i="5"/>
  <c r="F1170" i="5"/>
  <c r="E1170" i="5"/>
  <c r="AB1169" i="5"/>
  <c r="AA1169" i="5"/>
  <c r="Z1169" i="5"/>
  <c r="Y1169" i="5"/>
  <c r="X1169" i="5"/>
  <c r="W1169" i="5"/>
  <c r="V1169" i="5"/>
  <c r="U1169" i="5"/>
  <c r="T1169" i="5"/>
  <c r="S1169" i="5"/>
  <c r="R1169" i="5"/>
  <c r="Q1169" i="5"/>
  <c r="P1169" i="5"/>
  <c r="O1169" i="5"/>
  <c r="N1169" i="5"/>
  <c r="M1169" i="5"/>
  <c r="L1169" i="5"/>
  <c r="K1169" i="5"/>
  <c r="J1169" i="5"/>
  <c r="I1169" i="5"/>
  <c r="H1169" i="5"/>
  <c r="G1169" i="5"/>
  <c r="F1169" i="5"/>
  <c r="E1169" i="5"/>
  <c r="AC1168" i="5"/>
  <c r="AC1167" i="5"/>
  <c r="AC1170" i="5" s="1"/>
  <c r="AB1166" i="5"/>
  <c r="AA1166" i="5"/>
  <c r="Z1166" i="5"/>
  <c r="Y1166" i="5"/>
  <c r="X1166" i="5"/>
  <c r="W1166" i="5"/>
  <c r="V1166" i="5"/>
  <c r="U1166" i="5"/>
  <c r="T1166" i="5"/>
  <c r="S1166" i="5"/>
  <c r="R1166" i="5"/>
  <c r="Q1166" i="5"/>
  <c r="P1166" i="5"/>
  <c r="O1166" i="5"/>
  <c r="N1166" i="5"/>
  <c r="M1166" i="5"/>
  <c r="L1166" i="5"/>
  <c r="K1166" i="5"/>
  <c r="J1166" i="5"/>
  <c r="I1166" i="5"/>
  <c r="H1166" i="5"/>
  <c r="G1166" i="5"/>
  <c r="F1166" i="5"/>
  <c r="E1166" i="5"/>
  <c r="AB1165" i="5"/>
  <c r="AA1165" i="5"/>
  <c r="Z1165" i="5"/>
  <c r="Y1165" i="5"/>
  <c r="X1165" i="5"/>
  <c r="W1165" i="5"/>
  <c r="V1165" i="5"/>
  <c r="U1165" i="5"/>
  <c r="T1165" i="5"/>
  <c r="S1165" i="5"/>
  <c r="R1165" i="5"/>
  <c r="Q1165" i="5"/>
  <c r="P1165" i="5"/>
  <c r="O1165" i="5"/>
  <c r="N1165" i="5"/>
  <c r="M1165" i="5"/>
  <c r="L1165" i="5"/>
  <c r="K1165" i="5"/>
  <c r="J1165" i="5"/>
  <c r="I1165" i="5"/>
  <c r="H1165" i="5"/>
  <c r="G1165" i="5"/>
  <c r="F1165" i="5"/>
  <c r="E1165" i="5"/>
  <c r="AC1164" i="5"/>
  <c r="AC1166" i="5" s="1"/>
  <c r="AC1163" i="5"/>
  <c r="AB1153" i="5"/>
  <c r="AB1155" i="5" s="1"/>
  <c r="AA1153" i="5"/>
  <c r="AA1155" i="5" s="1"/>
  <c r="Z1153" i="5"/>
  <c r="Z1155" i="5" s="1"/>
  <c r="Y1153" i="5"/>
  <c r="Y1155" i="5" s="1"/>
  <c r="X1153" i="5"/>
  <c r="X1155" i="5" s="1"/>
  <c r="W1153" i="5"/>
  <c r="W1155" i="5" s="1"/>
  <c r="V1153" i="5"/>
  <c r="V1155" i="5" s="1"/>
  <c r="U1153" i="5"/>
  <c r="U1155" i="5" s="1"/>
  <c r="T1153" i="5"/>
  <c r="T1155" i="5" s="1"/>
  <c r="S1153" i="5"/>
  <c r="S1155" i="5" s="1"/>
  <c r="R1153" i="5"/>
  <c r="R1155" i="5" s="1"/>
  <c r="Q1153" i="5"/>
  <c r="Q1155" i="5" s="1"/>
  <c r="P1153" i="5"/>
  <c r="P1155" i="5" s="1"/>
  <c r="O1153" i="5"/>
  <c r="O1155" i="5" s="1"/>
  <c r="N1153" i="5"/>
  <c r="N1155" i="5" s="1"/>
  <c r="M1153" i="5"/>
  <c r="M1155" i="5" s="1"/>
  <c r="L1153" i="5"/>
  <c r="L1155" i="5" s="1"/>
  <c r="K1153" i="5"/>
  <c r="K1155" i="5" s="1"/>
  <c r="J1153" i="5"/>
  <c r="J1155" i="5" s="1"/>
  <c r="I1153" i="5"/>
  <c r="I1155" i="5" s="1"/>
  <c r="H1153" i="5"/>
  <c r="H1155" i="5" s="1"/>
  <c r="G1153" i="5"/>
  <c r="G1155" i="5" s="1"/>
  <c r="F1153" i="5"/>
  <c r="F1155" i="5" s="1"/>
  <c r="E1153" i="5"/>
  <c r="E1155" i="5" s="1"/>
  <c r="AB1152" i="5"/>
  <c r="AB1154" i="5" s="1"/>
  <c r="AA1152" i="5"/>
  <c r="AA1154" i="5" s="1"/>
  <c r="Z1152" i="5"/>
  <c r="Z1154" i="5" s="1"/>
  <c r="Y1152" i="5"/>
  <c r="Y1154" i="5" s="1"/>
  <c r="X1152" i="5"/>
  <c r="X1154" i="5" s="1"/>
  <c r="W1152" i="5"/>
  <c r="W1154" i="5" s="1"/>
  <c r="V1152" i="5"/>
  <c r="V1154" i="5" s="1"/>
  <c r="U1152" i="5"/>
  <c r="U1154" i="5" s="1"/>
  <c r="T1152" i="5"/>
  <c r="T1154" i="5" s="1"/>
  <c r="S1152" i="5"/>
  <c r="S1154" i="5" s="1"/>
  <c r="R1152" i="5"/>
  <c r="R1154" i="5" s="1"/>
  <c r="Q1152" i="5"/>
  <c r="Q1154" i="5" s="1"/>
  <c r="P1152" i="5"/>
  <c r="P1154" i="5" s="1"/>
  <c r="O1152" i="5"/>
  <c r="O1154" i="5" s="1"/>
  <c r="N1152" i="5"/>
  <c r="N1154" i="5" s="1"/>
  <c r="M1152" i="5"/>
  <c r="M1154" i="5" s="1"/>
  <c r="L1152" i="5"/>
  <c r="L1154" i="5" s="1"/>
  <c r="K1152" i="5"/>
  <c r="K1154" i="5" s="1"/>
  <c r="J1152" i="5"/>
  <c r="J1154" i="5" s="1"/>
  <c r="I1152" i="5"/>
  <c r="I1154" i="5" s="1"/>
  <c r="H1152" i="5"/>
  <c r="H1154" i="5" s="1"/>
  <c r="G1152" i="5"/>
  <c r="G1154" i="5" s="1"/>
  <c r="F1152" i="5"/>
  <c r="F1154" i="5" s="1"/>
  <c r="E1152" i="5"/>
  <c r="E1154" i="5" s="1"/>
  <c r="AD1151" i="5"/>
  <c r="AC1151" i="5"/>
  <c r="AD1150" i="5"/>
  <c r="AC1150" i="5"/>
  <c r="AB1149" i="5"/>
  <c r="AA1149" i="5"/>
  <c r="Z1149" i="5"/>
  <c r="Y1149" i="5"/>
  <c r="X1149" i="5"/>
  <c r="W1149" i="5"/>
  <c r="V1149" i="5"/>
  <c r="U1149" i="5"/>
  <c r="T1149" i="5"/>
  <c r="S1149" i="5"/>
  <c r="R1149" i="5"/>
  <c r="Q1149" i="5"/>
  <c r="P1149" i="5"/>
  <c r="O1149" i="5"/>
  <c r="N1149" i="5"/>
  <c r="M1149" i="5"/>
  <c r="L1149" i="5"/>
  <c r="K1149" i="5"/>
  <c r="J1149" i="5"/>
  <c r="I1149" i="5"/>
  <c r="H1149" i="5"/>
  <c r="G1149" i="5"/>
  <c r="F1149" i="5"/>
  <c r="E1149" i="5"/>
  <c r="AB1148" i="5"/>
  <c r="AA1148" i="5"/>
  <c r="Z1148" i="5"/>
  <c r="Y1148" i="5"/>
  <c r="X1148" i="5"/>
  <c r="W1148" i="5"/>
  <c r="V1148" i="5"/>
  <c r="U1148" i="5"/>
  <c r="T1148" i="5"/>
  <c r="S1148" i="5"/>
  <c r="R1148" i="5"/>
  <c r="Q1148" i="5"/>
  <c r="P1148" i="5"/>
  <c r="O1148" i="5"/>
  <c r="N1148" i="5"/>
  <c r="M1148" i="5"/>
  <c r="L1148" i="5"/>
  <c r="K1148" i="5"/>
  <c r="J1148" i="5"/>
  <c r="I1148" i="5"/>
  <c r="H1148" i="5"/>
  <c r="G1148" i="5"/>
  <c r="F1148" i="5"/>
  <c r="E1148" i="5"/>
  <c r="AC1147" i="5"/>
  <c r="AE1146" i="5"/>
  <c r="AD1146" i="5"/>
  <c r="AC1146" i="5"/>
  <c r="AB1145" i="5"/>
  <c r="AA1145" i="5"/>
  <c r="Z1145" i="5"/>
  <c r="Y1145" i="5"/>
  <c r="X1145" i="5"/>
  <c r="W1145" i="5"/>
  <c r="V1145" i="5"/>
  <c r="U1145" i="5"/>
  <c r="T1145" i="5"/>
  <c r="S1145" i="5"/>
  <c r="R1145" i="5"/>
  <c r="Q1145" i="5"/>
  <c r="P1145" i="5"/>
  <c r="O1145" i="5"/>
  <c r="N1145" i="5"/>
  <c r="M1145" i="5"/>
  <c r="L1145" i="5"/>
  <c r="K1145" i="5"/>
  <c r="J1145" i="5"/>
  <c r="I1145" i="5"/>
  <c r="H1145" i="5"/>
  <c r="G1145" i="5"/>
  <c r="F1145" i="5"/>
  <c r="E1145" i="5"/>
  <c r="AB1144" i="5"/>
  <c r="AA1144" i="5"/>
  <c r="Z1144" i="5"/>
  <c r="Y1144" i="5"/>
  <c r="X1144" i="5"/>
  <c r="W1144" i="5"/>
  <c r="V1144" i="5"/>
  <c r="U1144" i="5"/>
  <c r="T1144" i="5"/>
  <c r="S1144" i="5"/>
  <c r="R1144" i="5"/>
  <c r="Q1144" i="5"/>
  <c r="P1144" i="5"/>
  <c r="O1144" i="5"/>
  <c r="N1144" i="5"/>
  <c r="M1144" i="5"/>
  <c r="L1144" i="5"/>
  <c r="K1144" i="5"/>
  <c r="J1144" i="5"/>
  <c r="I1144" i="5"/>
  <c r="H1144" i="5"/>
  <c r="G1144" i="5"/>
  <c r="F1144" i="5"/>
  <c r="E1144" i="5"/>
  <c r="AC1143" i="5"/>
  <c r="AC1142" i="5"/>
  <c r="AB1137" i="5"/>
  <c r="AA1137" i="5"/>
  <c r="Z1137" i="5"/>
  <c r="Y1137" i="5"/>
  <c r="X1137" i="5"/>
  <c r="W1137" i="5"/>
  <c r="V1137" i="5"/>
  <c r="U1137" i="5"/>
  <c r="T1137" i="5"/>
  <c r="S1137" i="5"/>
  <c r="R1137" i="5"/>
  <c r="Q1137" i="5"/>
  <c r="P1137" i="5"/>
  <c r="O1137" i="5"/>
  <c r="N1137" i="5"/>
  <c r="M1137" i="5"/>
  <c r="L1137" i="5"/>
  <c r="K1137" i="5"/>
  <c r="J1137" i="5"/>
  <c r="I1137" i="5"/>
  <c r="H1137" i="5"/>
  <c r="G1137" i="5"/>
  <c r="F1137" i="5"/>
  <c r="E1137" i="5"/>
  <c r="AB1136" i="5"/>
  <c r="AA1136" i="5"/>
  <c r="Z1136" i="5"/>
  <c r="Y1136" i="5"/>
  <c r="X1136" i="5"/>
  <c r="W1136" i="5"/>
  <c r="V1136" i="5"/>
  <c r="U1136" i="5"/>
  <c r="T1136" i="5"/>
  <c r="S1136" i="5"/>
  <c r="R1136" i="5"/>
  <c r="Q1136" i="5"/>
  <c r="P1136" i="5"/>
  <c r="O1136" i="5"/>
  <c r="N1136" i="5"/>
  <c r="M1136" i="5"/>
  <c r="L1136" i="5"/>
  <c r="K1136" i="5"/>
  <c r="J1136" i="5"/>
  <c r="I1136" i="5"/>
  <c r="H1136" i="5"/>
  <c r="G1136" i="5"/>
  <c r="F1136" i="5"/>
  <c r="E1136" i="5"/>
  <c r="AC1135" i="5"/>
  <c r="AC1137" i="5" s="1"/>
  <c r="AE1134" i="5"/>
  <c r="AC1134" i="5"/>
  <c r="AB1133" i="5"/>
  <c r="AA1133" i="5"/>
  <c r="Z1133" i="5"/>
  <c r="Y1133" i="5"/>
  <c r="X1133" i="5"/>
  <c r="W1133" i="5"/>
  <c r="V1133" i="5"/>
  <c r="U1133" i="5"/>
  <c r="T1133" i="5"/>
  <c r="S1133" i="5"/>
  <c r="R1133" i="5"/>
  <c r="Q1133" i="5"/>
  <c r="P1133" i="5"/>
  <c r="O1133" i="5"/>
  <c r="N1133" i="5"/>
  <c r="M1133" i="5"/>
  <c r="L1133" i="5"/>
  <c r="K1133" i="5"/>
  <c r="J1133" i="5"/>
  <c r="I1133" i="5"/>
  <c r="H1133" i="5"/>
  <c r="G1133" i="5"/>
  <c r="F1133" i="5"/>
  <c r="E1133" i="5"/>
  <c r="AB1132" i="5"/>
  <c r="AA1132" i="5"/>
  <c r="Z1132" i="5"/>
  <c r="Y1132" i="5"/>
  <c r="X1132" i="5"/>
  <c r="W1132" i="5"/>
  <c r="V1132" i="5"/>
  <c r="U1132" i="5"/>
  <c r="T1132" i="5"/>
  <c r="S1132" i="5"/>
  <c r="R1132" i="5"/>
  <c r="Q1132" i="5"/>
  <c r="P1132" i="5"/>
  <c r="O1132" i="5"/>
  <c r="N1132" i="5"/>
  <c r="M1132" i="5"/>
  <c r="L1132" i="5"/>
  <c r="K1132" i="5"/>
  <c r="J1132" i="5"/>
  <c r="I1132" i="5"/>
  <c r="H1132" i="5"/>
  <c r="G1132" i="5"/>
  <c r="F1132" i="5"/>
  <c r="E1132" i="5"/>
  <c r="AC1131" i="5"/>
  <c r="AE1130" i="5"/>
  <c r="AD1130" i="5"/>
  <c r="AC1130" i="5"/>
  <c r="AB1129" i="5"/>
  <c r="AA1129" i="5"/>
  <c r="Z1129" i="5"/>
  <c r="Y1129" i="5"/>
  <c r="X1129" i="5"/>
  <c r="W1129" i="5"/>
  <c r="V1129" i="5"/>
  <c r="U1129" i="5"/>
  <c r="T1129" i="5"/>
  <c r="S1129" i="5"/>
  <c r="R1129" i="5"/>
  <c r="Q1129" i="5"/>
  <c r="P1129" i="5"/>
  <c r="O1129" i="5"/>
  <c r="N1129" i="5"/>
  <c r="M1129" i="5"/>
  <c r="L1129" i="5"/>
  <c r="K1129" i="5"/>
  <c r="J1129" i="5"/>
  <c r="I1129" i="5"/>
  <c r="H1129" i="5"/>
  <c r="G1129" i="5"/>
  <c r="F1129" i="5"/>
  <c r="E1129" i="5"/>
  <c r="AB1128" i="5"/>
  <c r="AA1128" i="5"/>
  <c r="Z1128" i="5"/>
  <c r="Y1128" i="5"/>
  <c r="X1128" i="5"/>
  <c r="W1128" i="5"/>
  <c r="V1128" i="5"/>
  <c r="U1128" i="5"/>
  <c r="T1128" i="5"/>
  <c r="S1128" i="5"/>
  <c r="R1128" i="5"/>
  <c r="Q1128" i="5"/>
  <c r="P1128" i="5"/>
  <c r="O1128" i="5"/>
  <c r="N1128" i="5"/>
  <c r="M1128" i="5"/>
  <c r="L1128" i="5"/>
  <c r="K1128" i="5"/>
  <c r="J1128" i="5"/>
  <c r="I1128" i="5"/>
  <c r="H1128" i="5"/>
  <c r="G1128" i="5"/>
  <c r="F1128" i="5"/>
  <c r="E1128" i="5"/>
  <c r="AC1127" i="5"/>
  <c r="AC1126" i="5"/>
  <c r="AB1125" i="5"/>
  <c r="AA1125" i="5"/>
  <c r="Z1125" i="5"/>
  <c r="Y1125" i="5"/>
  <c r="X1125" i="5"/>
  <c r="W1125" i="5"/>
  <c r="V1125" i="5"/>
  <c r="U1125" i="5"/>
  <c r="T1125" i="5"/>
  <c r="S1125" i="5"/>
  <c r="R1125" i="5"/>
  <c r="Q1125" i="5"/>
  <c r="P1125" i="5"/>
  <c r="O1125" i="5"/>
  <c r="N1125" i="5"/>
  <c r="M1125" i="5"/>
  <c r="L1125" i="5"/>
  <c r="K1125" i="5"/>
  <c r="J1125" i="5"/>
  <c r="I1125" i="5"/>
  <c r="H1125" i="5"/>
  <c r="G1125" i="5"/>
  <c r="F1125" i="5"/>
  <c r="E1125" i="5"/>
  <c r="AB1124" i="5"/>
  <c r="AA1124" i="5"/>
  <c r="Z1124" i="5"/>
  <c r="Y1124" i="5"/>
  <c r="X1124" i="5"/>
  <c r="W1124" i="5"/>
  <c r="V1124" i="5"/>
  <c r="U1124" i="5"/>
  <c r="T1124" i="5"/>
  <c r="S1124" i="5"/>
  <c r="R1124" i="5"/>
  <c r="Q1124" i="5"/>
  <c r="P1124" i="5"/>
  <c r="O1124" i="5"/>
  <c r="N1124" i="5"/>
  <c r="M1124" i="5"/>
  <c r="L1124" i="5"/>
  <c r="K1124" i="5"/>
  <c r="J1124" i="5"/>
  <c r="I1124" i="5"/>
  <c r="H1124" i="5"/>
  <c r="G1124" i="5"/>
  <c r="F1124" i="5"/>
  <c r="E1124" i="5"/>
  <c r="AC1123" i="5"/>
  <c r="AC1122" i="5"/>
  <c r="AB1121" i="5"/>
  <c r="AA1121" i="5"/>
  <c r="Z1121" i="5"/>
  <c r="Y1121" i="5"/>
  <c r="X1121" i="5"/>
  <c r="W1121" i="5"/>
  <c r="V1121" i="5"/>
  <c r="U1121" i="5"/>
  <c r="T1121" i="5"/>
  <c r="S1121" i="5"/>
  <c r="R1121" i="5"/>
  <c r="Q1121" i="5"/>
  <c r="P1121" i="5"/>
  <c r="O1121" i="5"/>
  <c r="N1121" i="5"/>
  <c r="M1121" i="5"/>
  <c r="L1121" i="5"/>
  <c r="K1121" i="5"/>
  <c r="J1121" i="5"/>
  <c r="I1121" i="5"/>
  <c r="H1121" i="5"/>
  <c r="G1121" i="5"/>
  <c r="F1121" i="5"/>
  <c r="E1121" i="5"/>
  <c r="AB1120" i="5"/>
  <c r="AA1120" i="5"/>
  <c r="Z1120" i="5"/>
  <c r="Y1120" i="5"/>
  <c r="X1120" i="5"/>
  <c r="W1120" i="5"/>
  <c r="V1120" i="5"/>
  <c r="U1120" i="5"/>
  <c r="T1120" i="5"/>
  <c r="S1120" i="5"/>
  <c r="R1120" i="5"/>
  <c r="Q1120" i="5"/>
  <c r="P1120" i="5"/>
  <c r="O1120" i="5"/>
  <c r="N1120" i="5"/>
  <c r="M1120" i="5"/>
  <c r="L1120" i="5"/>
  <c r="K1120" i="5"/>
  <c r="J1120" i="5"/>
  <c r="I1120" i="5"/>
  <c r="H1120" i="5"/>
  <c r="G1120" i="5"/>
  <c r="F1120" i="5"/>
  <c r="E1120" i="5"/>
  <c r="AC1119" i="5"/>
  <c r="AC1121" i="5" s="1"/>
  <c r="AE1118" i="5"/>
  <c r="AD1118" i="5"/>
  <c r="AC1118" i="5"/>
  <c r="AB1117" i="5"/>
  <c r="AA1117" i="5"/>
  <c r="Z1117" i="5"/>
  <c r="Y1117" i="5"/>
  <c r="X1117" i="5"/>
  <c r="W1117" i="5"/>
  <c r="V1117" i="5"/>
  <c r="U1117" i="5"/>
  <c r="T1117" i="5"/>
  <c r="S1117" i="5"/>
  <c r="R1117" i="5"/>
  <c r="Q1117" i="5"/>
  <c r="P1117" i="5"/>
  <c r="O1117" i="5"/>
  <c r="N1117" i="5"/>
  <c r="M1117" i="5"/>
  <c r="L1117" i="5"/>
  <c r="K1117" i="5"/>
  <c r="J1117" i="5"/>
  <c r="I1117" i="5"/>
  <c r="H1117" i="5"/>
  <c r="G1117" i="5"/>
  <c r="F1117" i="5"/>
  <c r="E1117" i="5"/>
  <c r="AB1116" i="5"/>
  <c r="AA1116" i="5"/>
  <c r="Z1116" i="5"/>
  <c r="Y1116" i="5"/>
  <c r="X1116" i="5"/>
  <c r="W1116" i="5"/>
  <c r="V1116" i="5"/>
  <c r="U1116" i="5"/>
  <c r="T1116" i="5"/>
  <c r="S1116" i="5"/>
  <c r="R1116" i="5"/>
  <c r="Q1116" i="5"/>
  <c r="P1116" i="5"/>
  <c r="O1116" i="5"/>
  <c r="N1116" i="5"/>
  <c r="M1116" i="5"/>
  <c r="L1116" i="5"/>
  <c r="K1116" i="5"/>
  <c r="J1116" i="5"/>
  <c r="I1116" i="5"/>
  <c r="H1116" i="5"/>
  <c r="G1116" i="5"/>
  <c r="F1116" i="5"/>
  <c r="E1116" i="5"/>
  <c r="AC1115" i="5"/>
  <c r="AC1114" i="5"/>
  <c r="AB1113" i="5"/>
  <c r="AA1113" i="5"/>
  <c r="Z1113" i="5"/>
  <c r="Y1113" i="5"/>
  <c r="X1113" i="5"/>
  <c r="W1113" i="5"/>
  <c r="V1113" i="5"/>
  <c r="U1113" i="5"/>
  <c r="T1113" i="5"/>
  <c r="S1113" i="5"/>
  <c r="R1113" i="5"/>
  <c r="Q1113" i="5"/>
  <c r="P1113" i="5"/>
  <c r="O1113" i="5"/>
  <c r="N1113" i="5"/>
  <c r="M1113" i="5"/>
  <c r="L1113" i="5"/>
  <c r="K1113" i="5"/>
  <c r="J1113" i="5"/>
  <c r="I1113" i="5"/>
  <c r="H1113" i="5"/>
  <c r="G1113" i="5"/>
  <c r="F1113" i="5"/>
  <c r="E1113" i="5"/>
  <c r="AB1112" i="5"/>
  <c r="AA1112" i="5"/>
  <c r="Z1112" i="5"/>
  <c r="Y1112" i="5"/>
  <c r="X1112" i="5"/>
  <c r="W1112" i="5"/>
  <c r="V1112" i="5"/>
  <c r="U1112" i="5"/>
  <c r="T1112" i="5"/>
  <c r="S1112" i="5"/>
  <c r="R1112" i="5"/>
  <c r="Q1112" i="5"/>
  <c r="P1112" i="5"/>
  <c r="O1112" i="5"/>
  <c r="N1112" i="5"/>
  <c r="M1112" i="5"/>
  <c r="L1112" i="5"/>
  <c r="K1112" i="5"/>
  <c r="J1112" i="5"/>
  <c r="I1112" i="5"/>
  <c r="H1112" i="5"/>
  <c r="G1112" i="5"/>
  <c r="F1112" i="5"/>
  <c r="E1112" i="5"/>
  <c r="AC1111" i="5"/>
  <c r="AE1110" i="5"/>
  <c r="AC1110" i="5"/>
  <c r="AB1109" i="5"/>
  <c r="AA1109" i="5"/>
  <c r="Z1109" i="5"/>
  <c r="Y1109" i="5"/>
  <c r="X1109" i="5"/>
  <c r="W1109" i="5"/>
  <c r="V1109" i="5"/>
  <c r="U1109" i="5"/>
  <c r="T1109" i="5"/>
  <c r="S1109" i="5"/>
  <c r="R1109" i="5"/>
  <c r="Q1109" i="5"/>
  <c r="P1109" i="5"/>
  <c r="O1109" i="5"/>
  <c r="N1109" i="5"/>
  <c r="M1109" i="5"/>
  <c r="L1109" i="5"/>
  <c r="K1109" i="5"/>
  <c r="J1109" i="5"/>
  <c r="I1109" i="5"/>
  <c r="H1109" i="5"/>
  <c r="G1109" i="5"/>
  <c r="F1109" i="5"/>
  <c r="E1109" i="5"/>
  <c r="AB1108" i="5"/>
  <c r="AA1108" i="5"/>
  <c r="Z1108" i="5"/>
  <c r="Y1108" i="5"/>
  <c r="X1108" i="5"/>
  <c r="W1108" i="5"/>
  <c r="V1108" i="5"/>
  <c r="U1108" i="5"/>
  <c r="T1108" i="5"/>
  <c r="S1108" i="5"/>
  <c r="R1108" i="5"/>
  <c r="Q1108" i="5"/>
  <c r="P1108" i="5"/>
  <c r="O1108" i="5"/>
  <c r="N1108" i="5"/>
  <c r="M1108" i="5"/>
  <c r="L1108" i="5"/>
  <c r="K1108" i="5"/>
  <c r="J1108" i="5"/>
  <c r="I1108" i="5"/>
  <c r="H1108" i="5"/>
  <c r="G1108" i="5"/>
  <c r="F1108" i="5"/>
  <c r="E1108" i="5"/>
  <c r="AC1107" i="5"/>
  <c r="AC1109" i="5" s="1"/>
  <c r="AC1106" i="5"/>
  <c r="AB1105" i="5"/>
  <c r="AA1105" i="5"/>
  <c r="Z1105" i="5"/>
  <c r="Y1105" i="5"/>
  <c r="X1105" i="5"/>
  <c r="W1105" i="5"/>
  <c r="V1105" i="5"/>
  <c r="U1105" i="5"/>
  <c r="T1105" i="5"/>
  <c r="S1105" i="5"/>
  <c r="R1105" i="5"/>
  <c r="Q1105" i="5"/>
  <c r="P1105" i="5"/>
  <c r="O1105" i="5"/>
  <c r="N1105" i="5"/>
  <c r="M1105" i="5"/>
  <c r="L1105" i="5"/>
  <c r="K1105" i="5"/>
  <c r="J1105" i="5"/>
  <c r="I1105" i="5"/>
  <c r="H1105" i="5"/>
  <c r="G1105" i="5"/>
  <c r="F1105" i="5"/>
  <c r="E1105" i="5"/>
  <c r="AB1104" i="5"/>
  <c r="AA1104" i="5"/>
  <c r="Z1104" i="5"/>
  <c r="Y1104" i="5"/>
  <c r="X1104" i="5"/>
  <c r="W1104" i="5"/>
  <c r="V1104" i="5"/>
  <c r="U1104" i="5"/>
  <c r="T1104" i="5"/>
  <c r="S1104" i="5"/>
  <c r="R1104" i="5"/>
  <c r="Q1104" i="5"/>
  <c r="P1104" i="5"/>
  <c r="O1104" i="5"/>
  <c r="N1104" i="5"/>
  <c r="M1104" i="5"/>
  <c r="L1104" i="5"/>
  <c r="K1104" i="5"/>
  <c r="J1104" i="5"/>
  <c r="I1104" i="5"/>
  <c r="H1104" i="5"/>
  <c r="G1104" i="5"/>
  <c r="F1104" i="5"/>
  <c r="E1104" i="5"/>
  <c r="AC1103" i="5"/>
  <c r="AC1102" i="5"/>
  <c r="AB1101" i="5"/>
  <c r="AA1101" i="5"/>
  <c r="Z1101" i="5"/>
  <c r="Y1101" i="5"/>
  <c r="X1101" i="5"/>
  <c r="W1101" i="5"/>
  <c r="V1101" i="5"/>
  <c r="U1101" i="5"/>
  <c r="T1101" i="5"/>
  <c r="S1101" i="5"/>
  <c r="R1101" i="5"/>
  <c r="Q1101" i="5"/>
  <c r="P1101" i="5"/>
  <c r="O1101" i="5"/>
  <c r="N1101" i="5"/>
  <c r="M1101" i="5"/>
  <c r="L1101" i="5"/>
  <c r="K1101" i="5"/>
  <c r="J1101" i="5"/>
  <c r="I1101" i="5"/>
  <c r="H1101" i="5"/>
  <c r="G1101" i="5"/>
  <c r="F1101" i="5"/>
  <c r="E1101" i="5"/>
  <c r="AB1100" i="5"/>
  <c r="AA1100" i="5"/>
  <c r="Z1100" i="5"/>
  <c r="Y1100" i="5"/>
  <c r="X1100" i="5"/>
  <c r="W1100" i="5"/>
  <c r="V1100" i="5"/>
  <c r="U1100" i="5"/>
  <c r="T1100" i="5"/>
  <c r="S1100" i="5"/>
  <c r="R1100" i="5"/>
  <c r="Q1100" i="5"/>
  <c r="P1100" i="5"/>
  <c r="O1100" i="5"/>
  <c r="N1100" i="5"/>
  <c r="M1100" i="5"/>
  <c r="L1100" i="5"/>
  <c r="K1100" i="5"/>
  <c r="J1100" i="5"/>
  <c r="I1100" i="5"/>
  <c r="H1100" i="5"/>
  <c r="G1100" i="5"/>
  <c r="F1100" i="5"/>
  <c r="E1100" i="5"/>
  <c r="AC1099" i="5"/>
  <c r="AC1098" i="5"/>
  <c r="AA1094" i="5"/>
  <c r="W1094" i="5"/>
  <c r="K1094" i="5"/>
  <c r="G1094" i="5"/>
  <c r="AB1093" i="5"/>
  <c r="AA1093" i="5"/>
  <c r="Z1093" i="5"/>
  <c r="Y1093" i="5"/>
  <c r="X1093" i="5"/>
  <c r="W1093" i="5"/>
  <c r="V1093" i="5"/>
  <c r="U1093" i="5"/>
  <c r="T1093" i="5"/>
  <c r="S1093" i="5"/>
  <c r="R1093" i="5"/>
  <c r="Q1093" i="5"/>
  <c r="P1093" i="5"/>
  <c r="O1093" i="5"/>
  <c r="N1093" i="5"/>
  <c r="M1093" i="5"/>
  <c r="L1093" i="5"/>
  <c r="K1093" i="5"/>
  <c r="J1093" i="5"/>
  <c r="I1093" i="5"/>
  <c r="H1093" i="5"/>
  <c r="G1093" i="5"/>
  <c r="F1093" i="5"/>
  <c r="E1093" i="5"/>
  <c r="AB1092" i="5"/>
  <c r="AB1094" i="5" s="1"/>
  <c r="AA1092" i="5"/>
  <c r="Z1092" i="5"/>
  <c r="Z1094" i="5" s="1"/>
  <c r="Y1092" i="5"/>
  <c r="Y1094" i="5" s="1"/>
  <c r="X1092" i="5"/>
  <c r="X1094" i="5" s="1"/>
  <c r="W1092" i="5"/>
  <c r="V1092" i="5"/>
  <c r="V1094" i="5" s="1"/>
  <c r="U1092" i="5"/>
  <c r="U1094" i="5" s="1"/>
  <c r="T1092" i="5"/>
  <c r="T1094" i="5" s="1"/>
  <c r="S1092" i="5"/>
  <c r="S1094" i="5" s="1"/>
  <c r="R1092" i="5"/>
  <c r="R1094" i="5" s="1"/>
  <c r="Q1092" i="5"/>
  <c r="Q1094" i="5" s="1"/>
  <c r="P1092" i="5"/>
  <c r="P1094" i="5" s="1"/>
  <c r="O1092" i="5"/>
  <c r="O1094" i="5" s="1"/>
  <c r="N1092" i="5"/>
  <c r="N1094" i="5" s="1"/>
  <c r="M1092" i="5"/>
  <c r="M1094" i="5" s="1"/>
  <c r="L1092" i="5"/>
  <c r="L1094" i="5" s="1"/>
  <c r="K1092" i="5"/>
  <c r="J1092" i="5"/>
  <c r="J1094" i="5" s="1"/>
  <c r="I1092" i="5"/>
  <c r="I1094" i="5" s="1"/>
  <c r="H1092" i="5"/>
  <c r="H1094" i="5" s="1"/>
  <c r="G1092" i="5"/>
  <c r="F1092" i="5"/>
  <c r="F1094" i="5" s="1"/>
  <c r="E1092" i="5"/>
  <c r="E1094" i="5" s="1"/>
  <c r="AB1091" i="5"/>
  <c r="AA1091" i="5"/>
  <c r="Z1091" i="5"/>
  <c r="Y1091" i="5"/>
  <c r="X1091" i="5"/>
  <c r="W1091" i="5"/>
  <c r="V1091" i="5"/>
  <c r="U1091" i="5"/>
  <c r="T1091" i="5"/>
  <c r="S1091" i="5"/>
  <c r="R1091" i="5"/>
  <c r="Q1091" i="5"/>
  <c r="P1091" i="5"/>
  <c r="O1091" i="5"/>
  <c r="N1091" i="5"/>
  <c r="M1091" i="5"/>
  <c r="L1091" i="5"/>
  <c r="K1091" i="5"/>
  <c r="J1091" i="5"/>
  <c r="I1091" i="5"/>
  <c r="H1091" i="5"/>
  <c r="G1091" i="5"/>
  <c r="F1091" i="5"/>
  <c r="E1091" i="5"/>
  <c r="AB1090" i="5"/>
  <c r="AA1090" i="5"/>
  <c r="Z1090" i="5"/>
  <c r="Y1090" i="5"/>
  <c r="X1090" i="5"/>
  <c r="W1090" i="5"/>
  <c r="V1090" i="5"/>
  <c r="U1090" i="5"/>
  <c r="T1090" i="5"/>
  <c r="S1090" i="5"/>
  <c r="R1090" i="5"/>
  <c r="Q1090" i="5"/>
  <c r="P1090" i="5"/>
  <c r="O1090" i="5"/>
  <c r="N1090" i="5"/>
  <c r="M1090" i="5"/>
  <c r="L1090" i="5"/>
  <c r="K1090" i="5"/>
  <c r="J1090" i="5"/>
  <c r="I1090" i="5"/>
  <c r="H1090" i="5"/>
  <c r="G1090" i="5"/>
  <c r="F1090" i="5"/>
  <c r="E1090" i="5"/>
  <c r="AC1089" i="5"/>
  <c r="AC1091" i="5" s="1"/>
  <c r="AC1088" i="5"/>
  <c r="AB1087" i="5"/>
  <c r="AA1087" i="5"/>
  <c r="Z1087" i="5"/>
  <c r="Y1087" i="5"/>
  <c r="X1087" i="5"/>
  <c r="W1087" i="5"/>
  <c r="V1087" i="5"/>
  <c r="U1087" i="5"/>
  <c r="T1087" i="5"/>
  <c r="S1087" i="5"/>
  <c r="R1087" i="5"/>
  <c r="Q1087" i="5"/>
  <c r="P1087" i="5"/>
  <c r="O1087" i="5"/>
  <c r="N1087" i="5"/>
  <c r="M1087" i="5"/>
  <c r="L1087" i="5"/>
  <c r="K1087" i="5"/>
  <c r="J1087" i="5"/>
  <c r="I1087" i="5"/>
  <c r="H1087" i="5"/>
  <c r="G1087" i="5"/>
  <c r="F1087" i="5"/>
  <c r="E1087" i="5"/>
  <c r="AB1086" i="5"/>
  <c r="AA1086" i="5"/>
  <c r="Z1086" i="5"/>
  <c r="Y1086" i="5"/>
  <c r="X1086" i="5"/>
  <c r="W1086" i="5"/>
  <c r="V1086" i="5"/>
  <c r="U1086" i="5"/>
  <c r="T1086" i="5"/>
  <c r="S1086" i="5"/>
  <c r="R1086" i="5"/>
  <c r="Q1086" i="5"/>
  <c r="P1086" i="5"/>
  <c r="O1086" i="5"/>
  <c r="N1086" i="5"/>
  <c r="M1086" i="5"/>
  <c r="L1086" i="5"/>
  <c r="K1086" i="5"/>
  <c r="J1086" i="5"/>
  <c r="I1086" i="5"/>
  <c r="H1086" i="5"/>
  <c r="G1086" i="5"/>
  <c r="F1086" i="5"/>
  <c r="E1086" i="5"/>
  <c r="AC1085" i="5"/>
  <c r="AC1084" i="5"/>
  <c r="Z1076" i="5"/>
  <c r="N1076" i="5"/>
  <c r="J1076" i="5"/>
  <c r="AA1075" i="5"/>
  <c r="W1075" i="5"/>
  <c r="S1075" i="5"/>
  <c r="K1075" i="5"/>
  <c r="G1075" i="5"/>
  <c r="AB1074" i="5"/>
  <c r="AB1076" i="5" s="1"/>
  <c r="AA1074" i="5"/>
  <c r="AA1076" i="5" s="1"/>
  <c r="Z1074" i="5"/>
  <c r="Y1074" i="5"/>
  <c r="Y1076" i="5" s="1"/>
  <c r="X1074" i="5"/>
  <c r="X1076" i="5" s="1"/>
  <c r="W1074" i="5"/>
  <c r="W1076" i="5" s="1"/>
  <c r="V1074" i="5"/>
  <c r="V1076" i="5" s="1"/>
  <c r="U1074" i="5"/>
  <c r="U1076" i="5" s="1"/>
  <c r="T1074" i="5"/>
  <c r="T1076" i="5" s="1"/>
  <c r="S1074" i="5"/>
  <c r="S1076" i="5" s="1"/>
  <c r="R1074" i="5"/>
  <c r="R1076" i="5" s="1"/>
  <c r="Q1074" i="5"/>
  <c r="Q1076" i="5" s="1"/>
  <c r="P1074" i="5"/>
  <c r="P1076" i="5" s="1"/>
  <c r="O1074" i="5"/>
  <c r="O1076" i="5" s="1"/>
  <c r="N1074" i="5"/>
  <c r="M1074" i="5"/>
  <c r="M1076" i="5" s="1"/>
  <c r="L1074" i="5"/>
  <c r="L1076" i="5" s="1"/>
  <c r="K1074" i="5"/>
  <c r="K1076" i="5" s="1"/>
  <c r="J1074" i="5"/>
  <c r="I1074" i="5"/>
  <c r="I1076" i="5" s="1"/>
  <c r="H1074" i="5"/>
  <c r="H1076" i="5" s="1"/>
  <c r="G1074" i="5"/>
  <c r="G1076" i="5" s="1"/>
  <c r="F1074" i="5"/>
  <c r="F1076" i="5" s="1"/>
  <c r="E1074" i="5"/>
  <c r="E1076" i="5" s="1"/>
  <c r="AB1073" i="5"/>
  <c r="AB1075" i="5" s="1"/>
  <c r="AA1073" i="5"/>
  <c r="Z1073" i="5"/>
  <c r="Z1075" i="5" s="1"/>
  <c r="Y1073" i="5"/>
  <c r="Y1075" i="5" s="1"/>
  <c r="X1073" i="5"/>
  <c r="X1075" i="5" s="1"/>
  <c r="W1073" i="5"/>
  <c r="V1073" i="5"/>
  <c r="V1075" i="5" s="1"/>
  <c r="U1073" i="5"/>
  <c r="U1075" i="5" s="1"/>
  <c r="T1073" i="5"/>
  <c r="T1075" i="5" s="1"/>
  <c r="S1073" i="5"/>
  <c r="R1073" i="5"/>
  <c r="R1075" i="5" s="1"/>
  <c r="Q1073" i="5"/>
  <c r="Q1075" i="5" s="1"/>
  <c r="P1073" i="5"/>
  <c r="P1075" i="5" s="1"/>
  <c r="O1073" i="5"/>
  <c r="O1075" i="5" s="1"/>
  <c r="N1073" i="5"/>
  <c r="N1075" i="5" s="1"/>
  <c r="M1073" i="5"/>
  <c r="M1075" i="5" s="1"/>
  <c r="L1073" i="5"/>
  <c r="L1075" i="5" s="1"/>
  <c r="K1073" i="5"/>
  <c r="J1073" i="5"/>
  <c r="J1075" i="5" s="1"/>
  <c r="I1073" i="5"/>
  <c r="I1075" i="5" s="1"/>
  <c r="H1073" i="5"/>
  <c r="H1075" i="5" s="1"/>
  <c r="G1073" i="5"/>
  <c r="F1073" i="5"/>
  <c r="F1075" i="5" s="1"/>
  <c r="E1073" i="5"/>
  <c r="E1075" i="5" s="1"/>
  <c r="AD1072" i="5"/>
  <c r="AC1072" i="5"/>
  <c r="AC1071" i="5"/>
  <c r="AB1070" i="5"/>
  <c r="AA1070" i="5"/>
  <c r="Z1070" i="5"/>
  <c r="Y1070" i="5"/>
  <c r="X1070" i="5"/>
  <c r="W1070" i="5"/>
  <c r="V1070" i="5"/>
  <c r="U1070" i="5"/>
  <c r="T1070" i="5"/>
  <c r="S1070" i="5"/>
  <c r="R1070" i="5"/>
  <c r="Q1070" i="5"/>
  <c r="P1070" i="5"/>
  <c r="O1070" i="5"/>
  <c r="N1070" i="5"/>
  <c r="M1070" i="5"/>
  <c r="L1070" i="5"/>
  <c r="K1070" i="5"/>
  <c r="J1070" i="5"/>
  <c r="I1070" i="5"/>
  <c r="H1070" i="5"/>
  <c r="G1070" i="5"/>
  <c r="F1070" i="5"/>
  <c r="E1070" i="5"/>
  <c r="AB1069" i="5"/>
  <c r="AA1069" i="5"/>
  <c r="Z1069" i="5"/>
  <c r="Y1069" i="5"/>
  <c r="X1069" i="5"/>
  <c r="W1069" i="5"/>
  <c r="V1069" i="5"/>
  <c r="U1069" i="5"/>
  <c r="T1069" i="5"/>
  <c r="S1069" i="5"/>
  <c r="R1069" i="5"/>
  <c r="Q1069" i="5"/>
  <c r="P1069" i="5"/>
  <c r="O1069" i="5"/>
  <c r="N1069" i="5"/>
  <c r="M1069" i="5"/>
  <c r="L1069" i="5"/>
  <c r="K1069" i="5"/>
  <c r="J1069" i="5"/>
  <c r="I1069" i="5"/>
  <c r="H1069" i="5"/>
  <c r="G1069" i="5"/>
  <c r="F1069" i="5"/>
  <c r="AC1068" i="5"/>
  <c r="AC1067" i="5"/>
  <c r="AB1066" i="5"/>
  <c r="AA1066" i="5"/>
  <c r="Z1066" i="5"/>
  <c r="Y1066" i="5"/>
  <c r="X1066" i="5"/>
  <c r="W1066" i="5"/>
  <c r="V1066" i="5"/>
  <c r="U1066" i="5"/>
  <c r="T1066" i="5"/>
  <c r="S1066" i="5"/>
  <c r="R1066" i="5"/>
  <c r="Q1066" i="5"/>
  <c r="P1066" i="5"/>
  <c r="O1066" i="5"/>
  <c r="N1066" i="5"/>
  <c r="M1066" i="5"/>
  <c r="L1066" i="5"/>
  <c r="K1066" i="5"/>
  <c r="J1066" i="5"/>
  <c r="I1066" i="5"/>
  <c r="H1066" i="5"/>
  <c r="G1066" i="5"/>
  <c r="F1066" i="5"/>
  <c r="E1066" i="5"/>
  <c r="AB1065" i="5"/>
  <c r="AA1065" i="5"/>
  <c r="Z1065" i="5"/>
  <c r="Y1065" i="5"/>
  <c r="X1065" i="5"/>
  <c r="W1065" i="5"/>
  <c r="V1065" i="5"/>
  <c r="U1065" i="5"/>
  <c r="T1065" i="5"/>
  <c r="S1065" i="5"/>
  <c r="R1065" i="5"/>
  <c r="Q1065" i="5"/>
  <c r="P1065" i="5"/>
  <c r="O1065" i="5"/>
  <c r="N1065" i="5"/>
  <c r="M1065" i="5"/>
  <c r="L1065" i="5"/>
  <c r="K1065" i="5"/>
  <c r="J1065" i="5"/>
  <c r="I1065" i="5"/>
  <c r="H1065" i="5"/>
  <c r="G1065" i="5"/>
  <c r="F1065" i="5"/>
  <c r="AC1064" i="5"/>
  <c r="AC1063" i="5"/>
  <c r="AB1062" i="5"/>
  <c r="AA1062" i="5"/>
  <c r="Z1062" i="5"/>
  <c r="Y1062" i="5"/>
  <c r="X1062" i="5"/>
  <c r="W1062" i="5"/>
  <c r="V1062" i="5"/>
  <c r="U1062" i="5"/>
  <c r="T1062" i="5"/>
  <c r="S1062" i="5"/>
  <c r="R1062" i="5"/>
  <c r="Q1062" i="5"/>
  <c r="P1062" i="5"/>
  <c r="O1062" i="5"/>
  <c r="N1062" i="5"/>
  <c r="M1062" i="5"/>
  <c r="L1062" i="5"/>
  <c r="K1062" i="5"/>
  <c r="J1062" i="5"/>
  <c r="I1062" i="5"/>
  <c r="H1062" i="5"/>
  <c r="G1062" i="5"/>
  <c r="F1062" i="5"/>
  <c r="E1062" i="5"/>
  <c r="AB1061" i="5"/>
  <c r="AA1061" i="5"/>
  <c r="Z1061" i="5"/>
  <c r="Y1061" i="5"/>
  <c r="X1061" i="5"/>
  <c r="W1061" i="5"/>
  <c r="V1061" i="5"/>
  <c r="U1061" i="5"/>
  <c r="T1061" i="5"/>
  <c r="S1061" i="5"/>
  <c r="R1061" i="5"/>
  <c r="Q1061" i="5"/>
  <c r="P1061" i="5"/>
  <c r="O1061" i="5"/>
  <c r="N1061" i="5"/>
  <c r="M1061" i="5"/>
  <c r="L1061" i="5"/>
  <c r="K1061" i="5"/>
  <c r="J1061" i="5"/>
  <c r="I1061" i="5"/>
  <c r="H1061" i="5"/>
  <c r="G1061" i="5"/>
  <c r="F1061" i="5"/>
  <c r="E1061" i="5"/>
  <c r="AC1060" i="5"/>
  <c r="AC1062" i="5" s="1"/>
  <c r="AC1059" i="5"/>
  <c r="AB1058" i="5"/>
  <c r="AA1058" i="5"/>
  <c r="Z1058" i="5"/>
  <c r="Y1058" i="5"/>
  <c r="X1058" i="5"/>
  <c r="W1058" i="5"/>
  <c r="V1058" i="5"/>
  <c r="U1058" i="5"/>
  <c r="T1058" i="5"/>
  <c r="S1058" i="5"/>
  <c r="R1058" i="5"/>
  <c r="Q1058" i="5"/>
  <c r="P1058" i="5"/>
  <c r="O1058" i="5"/>
  <c r="N1058" i="5"/>
  <c r="M1058" i="5"/>
  <c r="L1058" i="5"/>
  <c r="K1058" i="5"/>
  <c r="J1058" i="5"/>
  <c r="I1058" i="5"/>
  <c r="H1058" i="5"/>
  <c r="G1058" i="5"/>
  <c r="F1058" i="5"/>
  <c r="E1058" i="5"/>
  <c r="AB1057" i="5"/>
  <c r="AA1057" i="5"/>
  <c r="Z1057" i="5"/>
  <c r="Y1057" i="5"/>
  <c r="X1057" i="5"/>
  <c r="W1057" i="5"/>
  <c r="V1057" i="5"/>
  <c r="U1057" i="5"/>
  <c r="T1057" i="5"/>
  <c r="S1057" i="5"/>
  <c r="R1057" i="5"/>
  <c r="Q1057" i="5"/>
  <c r="P1057" i="5"/>
  <c r="O1057" i="5"/>
  <c r="N1057" i="5"/>
  <c r="M1057" i="5"/>
  <c r="L1057" i="5"/>
  <c r="K1057" i="5"/>
  <c r="J1057" i="5"/>
  <c r="I1057" i="5"/>
  <c r="H1057" i="5"/>
  <c r="G1057" i="5"/>
  <c r="F1057" i="5"/>
  <c r="E1057" i="5"/>
  <c r="AC1056" i="5"/>
  <c r="AC1058" i="5" s="1"/>
  <c r="AC1055" i="5"/>
  <c r="AB1054" i="5"/>
  <c r="AA1054" i="5"/>
  <c r="Z1054" i="5"/>
  <c r="Y1054" i="5"/>
  <c r="X1054" i="5"/>
  <c r="W1054" i="5"/>
  <c r="V1054" i="5"/>
  <c r="U1054" i="5"/>
  <c r="T1054" i="5"/>
  <c r="S1054" i="5"/>
  <c r="R1054" i="5"/>
  <c r="Q1054" i="5"/>
  <c r="P1054" i="5"/>
  <c r="O1054" i="5"/>
  <c r="N1054" i="5"/>
  <c r="M1054" i="5"/>
  <c r="L1054" i="5"/>
  <c r="K1054" i="5"/>
  <c r="J1054" i="5"/>
  <c r="I1054" i="5"/>
  <c r="H1054" i="5"/>
  <c r="G1054" i="5"/>
  <c r="F1054" i="5"/>
  <c r="E1054" i="5"/>
  <c r="AB1053" i="5"/>
  <c r="AA1053" i="5"/>
  <c r="Z1053" i="5"/>
  <c r="Y1053" i="5"/>
  <c r="X1053" i="5"/>
  <c r="W1053" i="5"/>
  <c r="V1053" i="5"/>
  <c r="U1053" i="5"/>
  <c r="T1053" i="5"/>
  <c r="S1053" i="5"/>
  <c r="R1053" i="5"/>
  <c r="Q1053" i="5"/>
  <c r="P1053" i="5"/>
  <c r="O1053" i="5"/>
  <c r="N1053" i="5"/>
  <c r="M1053" i="5"/>
  <c r="L1053" i="5"/>
  <c r="K1053" i="5"/>
  <c r="J1053" i="5"/>
  <c r="I1053" i="5"/>
  <c r="H1053" i="5"/>
  <c r="G1053" i="5"/>
  <c r="F1053" i="5"/>
  <c r="E1053" i="5"/>
  <c r="AC1052" i="5"/>
  <c r="AC1051" i="5"/>
  <c r="AB1050" i="5"/>
  <c r="AA1050" i="5"/>
  <c r="Z1050" i="5"/>
  <c r="Y1050" i="5"/>
  <c r="X1050" i="5"/>
  <c r="W1050" i="5"/>
  <c r="V1050" i="5"/>
  <c r="U1050" i="5"/>
  <c r="T1050" i="5"/>
  <c r="S1050" i="5"/>
  <c r="R1050" i="5"/>
  <c r="Q1050" i="5"/>
  <c r="P1050" i="5"/>
  <c r="O1050" i="5"/>
  <c r="N1050" i="5"/>
  <c r="M1050" i="5"/>
  <c r="L1050" i="5"/>
  <c r="K1050" i="5"/>
  <c r="J1050" i="5"/>
  <c r="I1050" i="5"/>
  <c r="H1050" i="5"/>
  <c r="G1050" i="5"/>
  <c r="F1050" i="5"/>
  <c r="E1050" i="5"/>
  <c r="AB1049" i="5"/>
  <c r="AA1049" i="5"/>
  <c r="Z1049" i="5"/>
  <c r="Y1049" i="5"/>
  <c r="X1049" i="5"/>
  <c r="W1049" i="5"/>
  <c r="V1049" i="5"/>
  <c r="U1049" i="5"/>
  <c r="T1049" i="5"/>
  <c r="S1049" i="5"/>
  <c r="R1049" i="5"/>
  <c r="Q1049" i="5"/>
  <c r="P1049" i="5"/>
  <c r="O1049" i="5"/>
  <c r="N1049" i="5"/>
  <c r="M1049" i="5"/>
  <c r="L1049" i="5"/>
  <c r="K1049" i="5"/>
  <c r="J1049" i="5"/>
  <c r="I1049" i="5"/>
  <c r="H1049" i="5"/>
  <c r="G1049" i="5"/>
  <c r="F1049" i="5"/>
  <c r="E1049" i="5"/>
  <c r="AC1048" i="5"/>
  <c r="AC1047" i="5"/>
  <c r="AB1046" i="5"/>
  <c r="AA1046" i="5"/>
  <c r="Z1046" i="5"/>
  <c r="Y1046" i="5"/>
  <c r="X1046" i="5"/>
  <c r="W1046" i="5"/>
  <c r="V1046" i="5"/>
  <c r="U1046" i="5"/>
  <c r="T1046" i="5"/>
  <c r="S1046" i="5"/>
  <c r="R1046" i="5"/>
  <c r="Q1046" i="5"/>
  <c r="P1046" i="5"/>
  <c r="O1046" i="5"/>
  <c r="N1046" i="5"/>
  <c r="M1046" i="5"/>
  <c r="L1046" i="5"/>
  <c r="K1046" i="5"/>
  <c r="J1046" i="5"/>
  <c r="I1046" i="5"/>
  <c r="H1046" i="5"/>
  <c r="G1046" i="5"/>
  <c r="F1046" i="5"/>
  <c r="E1046" i="5"/>
  <c r="AB1045" i="5"/>
  <c r="AA1045" i="5"/>
  <c r="Z1045" i="5"/>
  <c r="Y1045" i="5"/>
  <c r="X1045" i="5"/>
  <c r="W1045" i="5"/>
  <c r="V1045" i="5"/>
  <c r="U1045" i="5"/>
  <c r="T1045" i="5"/>
  <c r="S1045" i="5"/>
  <c r="R1045" i="5"/>
  <c r="Q1045" i="5"/>
  <c r="P1045" i="5"/>
  <c r="O1045" i="5"/>
  <c r="N1045" i="5"/>
  <c r="M1045" i="5"/>
  <c r="L1045" i="5"/>
  <c r="K1045" i="5"/>
  <c r="J1045" i="5"/>
  <c r="I1045" i="5"/>
  <c r="H1045" i="5"/>
  <c r="G1045" i="5"/>
  <c r="F1045" i="5"/>
  <c r="E1045" i="5"/>
  <c r="AC1044" i="5"/>
  <c r="AC1043" i="5"/>
  <c r="AB1042" i="5"/>
  <c r="AA1042" i="5"/>
  <c r="Z1042" i="5"/>
  <c r="Y1042" i="5"/>
  <c r="X1042" i="5"/>
  <c r="W1042" i="5"/>
  <c r="V1042" i="5"/>
  <c r="U1042" i="5"/>
  <c r="T1042" i="5"/>
  <c r="S1042" i="5"/>
  <c r="R1042" i="5"/>
  <c r="Q1042" i="5"/>
  <c r="P1042" i="5"/>
  <c r="O1042" i="5"/>
  <c r="N1042" i="5"/>
  <c r="M1042" i="5"/>
  <c r="L1042" i="5"/>
  <c r="K1042" i="5"/>
  <c r="J1042" i="5"/>
  <c r="I1042" i="5"/>
  <c r="H1042" i="5"/>
  <c r="G1042" i="5"/>
  <c r="F1042" i="5"/>
  <c r="E1042" i="5"/>
  <c r="AB1041" i="5"/>
  <c r="AA1041" i="5"/>
  <c r="Z1041" i="5"/>
  <c r="Y1041" i="5"/>
  <c r="X1041" i="5"/>
  <c r="W1041" i="5"/>
  <c r="V1041" i="5"/>
  <c r="U1041" i="5"/>
  <c r="T1041" i="5"/>
  <c r="S1041" i="5"/>
  <c r="R1041" i="5"/>
  <c r="Q1041" i="5"/>
  <c r="P1041" i="5"/>
  <c r="O1041" i="5"/>
  <c r="N1041" i="5"/>
  <c r="M1041" i="5"/>
  <c r="L1041" i="5"/>
  <c r="K1041" i="5"/>
  <c r="J1041" i="5"/>
  <c r="I1041" i="5"/>
  <c r="H1041" i="5"/>
  <c r="G1041" i="5"/>
  <c r="F1041" i="5"/>
  <c r="E1041" i="5"/>
  <c r="AC1040" i="5"/>
  <c r="AC1042" i="5" s="1"/>
  <c r="AC1039" i="5"/>
  <c r="AB1038" i="5"/>
  <c r="AA1038" i="5"/>
  <c r="Z1038" i="5"/>
  <c r="Y1038" i="5"/>
  <c r="X1038" i="5"/>
  <c r="W1038" i="5"/>
  <c r="V1038" i="5"/>
  <c r="U1038" i="5"/>
  <c r="T1038" i="5"/>
  <c r="S1038" i="5"/>
  <c r="R1038" i="5"/>
  <c r="Q1038" i="5"/>
  <c r="P1038" i="5"/>
  <c r="O1038" i="5"/>
  <c r="N1038" i="5"/>
  <c r="M1038" i="5"/>
  <c r="L1038" i="5"/>
  <c r="K1038" i="5"/>
  <c r="J1038" i="5"/>
  <c r="I1038" i="5"/>
  <c r="H1038" i="5"/>
  <c r="G1038" i="5"/>
  <c r="F1038" i="5"/>
  <c r="E1038" i="5"/>
  <c r="AB1037" i="5"/>
  <c r="AA1037" i="5"/>
  <c r="Z1037" i="5"/>
  <c r="Y1037" i="5"/>
  <c r="X1037" i="5"/>
  <c r="W1037" i="5"/>
  <c r="V1037" i="5"/>
  <c r="U1037" i="5"/>
  <c r="T1037" i="5"/>
  <c r="S1037" i="5"/>
  <c r="R1037" i="5"/>
  <c r="Q1037" i="5"/>
  <c r="P1037" i="5"/>
  <c r="O1037" i="5"/>
  <c r="N1037" i="5"/>
  <c r="M1037" i="5"/>
  <c r="L1037" i="5"/>
  <c r="K1037" i="5"/>
  <c r="J1037" i="5"/>
  <c r="I1037" i="5"/>
  <c r="H1037" i="5"/>
  <c r="G1037" i="5"/>
  <c r="F1037" i="5"/>
  <c r="E1037" i="5"/>
  <c r="AC1036" i="5"/>
  <c r="AC1035" i="5"/>
  <c r="AB1034" i="5"/>
  <c r="AA1034" i="5"/>
  <c r="Z1034" i="5"/>
  <c r="Y1034" i="5"/>
  <c r="X1034" i="5"/>
  <c r="W1034" i="5"/>
  <c r="V1034" i="5"/>
  <c r="U1034" i="5"/>
  <c r="T1034" i="5"/>
  <c r="S1034" i="5"/>
  <c r="R1034" i="5"/>
  <c r="Q1034" i="5"/>
  <c r="P1034" i="5"/>
  <c r="O1034" i="5"/>
  <c r="N1034" i="5"/>
  <c r="M1034" i="5"/>
  <c r="L1034" i="5"/>
  <c r="K1034" i="5"/>
  <c r="J1034" i="5"/>
  <c r="I1034" i="5"/>
  <c r="H1034" i="5"/>
  <c r="G1034" i="5"/>
  <c r="F1034" i="5"/>
  <c r="E1034" i="5"/>
  <c r="AB1033" i="5"/>
  <c r="AA1033" i="5"/>
  <c r="Z1033" i="5"/>
  <c r="Y1033" i="5"/>
  <c r="X1033" i="5"/>
  <c r="W1033" i="5"/>
  <c r="V1033" i="5"/>
  <c r="U1033" i="5"/>
  <c r="T1033" i="5"/>
  <c r="S1033" i="5"/>
  <c r="R1033" i="5"/>
  <c r="Q1033" i="5"/>
  <c r="P1033" i="5"/>
  <c r="O1033" i="5"/>
  <c r="N1033" i="5"/>
  <c r="M1033" i="5"/>
  <c r="L1033" i="5"/>
  <c r="K1033" i="5"/>
  <c r="J1033" i="5"/>
  <c r="I1033" i="5"/>
  <c r="H1033" i="5"/>
  <c r="G1033" i="5"/>
  <c r="F1033" i="5"/>
  <c r="E1033" i="5"/>
  <c r="AC1032" i="5"/>
  <c r="AC1031" i="5"/>
  <c r="AC1026" i="5"/>
  <c r="AB1026" i="5"/>
  <c r="AA1026" i="5"/>
  <c r="Z1026" i="5"/>
  <c r="Y1026" i="5"/>
  <c r="X1026" i="5"/>
  <c r="W1026" i="5"/>
  <c r="V1026" i="5"/>
  <c r="U1026" i="5"/>
  <c r="T1026" i="5"/>
  <c r="S1026" i="5"/>
  <c r="R1026" i="5"/>
  <c r="Q1026" i="5"/>
  <c r="P1026" i="5"/>
  <c r="O1026" i="5"/>
  <c r="N1026" i="5"/>
  <c r="M1026" i="5"/>
  <c r="L1026" i="5"/>
  <c r="K1026" i="5"/>
  <c r="J1026" i="5"/>
  <c r="I1026" i="5"/>
  <c r="H1026" i="5"/>
  <c r="G1026" i="5"/>
  <c r="F1026" i="5"/>
  <c r="E1026" i="5"/>
  <c r="AB1025" i="5"/>
  <c r="AA1025" i="5"/>
  <c r="Z1025" i="5"/>
  <c r="Y1025" i="5"/>
  <c r="X1025" i="5"/>
  <c r="W1025" i="5"/>
  <c r="V1025" i="5"/>
  <c r="U1025" i="5"/>
  <c r="T1025" i="5"/>
  <c r="S1025" i="5"/>
  <c r="R1025" i="5"/>
  <c r="Q1025" i="5"/>
  <c r="P1025" i="5"/>
  <c r="O1025" i="5"/>
  <c r="N1025" i="5"/>
  <c r="M1025" i="5"/>
  <c r="L1025" i="5"/>
  <c r="K1025" i="5"/>
  <c r="J1025" i="5"/>
  <c r="I1025" i="5"/>
  <c r="H1025" i="5"/>
  <c r="G1025" i="5"/>
  <c r="F1025" i="5"/>
  <c r="E1025" i="5"/>
  <c r="AC1024" i="5"/>
  <c r="AC1023" i="5"/>
  <c r="AB1011" i="5"/>
  <c r="AA1011" i="5"/>
  <c r="Z1011" i="5"/>
  <c r="Y1011" i="5"/>
  <c r="X1011" i="5"/>
  <c r="W1011" i="5"/>
  <c r="V1011" i="5"/>
  <c r="U1011" i="5"/>
  <c r="T1011" i="5"/>
  <c r="S1011" i="5"/>
  <c r="R1011" i="5"/>
  <c r="Q1011" i="5"/>
  <c r="P1011" i="5"/>
  <c r="O1011" i="5"/>
  <c r="N1011" i="5"/>
  <c r="M1011" i="5"/>
  <c r="L1011" i="5"/>
  <c r="K1011" i="5"/>
  <c r="J1011" i="5"/>
  <c r="I1011" i="5"/>
  <c r="H1011" i="5"/>
  <c r="G1011" i="5"/>
  <c r="F1011" i="5"/>
  <c r="E1011" i="5"/>
  <c r="AB1010" i="5"/>
  <c r="AB1016" i="5" s="1"/>
  <c r="AA1010" i="5"/>
  <c r="Z1010" i="5"/>
  <c r="Y1010" i="5"/>
  <c r="X1010" i="5"/>
  <c r="X1016" i="5" s="1"/>
  <c r="W1010" i="5"/>
  <c r="V1010" i="5"/>
  <c r="U1010" i="5"/>
  <c r="T1010" i="5"/>
  <c r="T1016" i="5" s="1"/>
  <c r="S1010" i="5"/>
  <c r="R1010" i="5"/>
  <c r="Q1010" i="5"/>
  <c r="P1010" i="5"/>
  <c r="P1016" i="5" s="1"/>
  <c r="O1010" i="5"/>
  <c r="N1010" i="5"/>
  <c r="M1010" i="5"/>
  <c r="L1010" i="5"/>
  <c r="L1016" i="5" s="1"/>
  <c r="K1010" i="5"/>
  <c r="J1010" i="5"/>
  <c r="I1010" i="5"/>
  <c r="H1010" i="5"/>
  <c r="H1016" i="5" s="1"/>
  <c r="G1010" i="5"/>
  <c r="F1010" i="5"/>
  <c r="E1010" i="5"/>
  <c r="AB1009" i="5"/>
  <c r="AA1009" i="5"/>
  <c r="Z1009" i="5"/>
  <c r="Y1009" i="5"/>
  <c r="X1009" i="5"/>
  <c r="W1009" i="5"/>
  <c r="V1009" i="5"/>
  <c r="U1009" i="5"/>
  <c r="T1009" i="5"/>
  <c r="S1009" i="5"/>
  <c r="R1009" i="5"/>
  <c r="Q1009" i="5"/>
  <c r="P1009" i="5"/>
  <c r="O1009" i="5"/>
  <c r="N1009" i="5"/>
  <c r="M1009" i="5"/>
  <c r="L1009" i="5"/>
  <c r="K1009" i="5"/>
  <c r="J1009" i="5"/>
  <c r="I1009" i="5"/>
  <c r="H1009" i="5"/>
  <c r="G1009" i="5"/>
  <c r="F1009" i="5"/>
  <c r="E1009" i="5"/>
  <c r="AB1008" i="5"/>
  <c r="AA1008" i="5"/>
  <c r="Z1008" i="5"/>
  <c r="Y1008" i="5"/>
  <c r="X1008" i="5"/>
  <c r="W1008" i="5"/>
  <c r="V1008" i="5"/>
  <c r="U1008" i="5"/>
  <c r="T1008" i="5"/>
  <c r="S1008" i="5"/>
  <c r="R1008" i="5"/>
  <c r="Q1008" i="5"/>
  <c r="P1008" i="5"/>
  <c r="O1008" i="5"/>
  <c r="N1008" i="5"/>
  <c r="M1008" i="5"/>
  <c r="L1008" i="5"/>
  <c r="K1008" i="5"/>
  <c r="J1008" i="5"/>
  <c r="I1008" i="5"/>
  <c r="H1008" i="5"/>
  <c r="G1008" i="5"/>
  <c r="F1008" i="5"/>
  <c r="AC1007" i="5"/>
  <c r="AC1006" i="5"/>
  <c r="AB1005" i="5"/>
  <c r="AA1005" i="5"/>
  <c r="Z1005" i="5"/>
  <c r="Y1005" i="5"/>
  <c r="X1005" i="5"/>
  <c r="W1005" i="5"/>
  <c r="V1005" i="5"/>
  <c r="U1005" i="5"/>
  <c r="T1005" i="5"/>
  <c r="S1005" i="5"/>
  <c r="R1005" i="5"/>
  <c r="Q1005" i="5"/>
  <c r="P1005" i="5"/>
  <c r="O1005" i="5"/>
  <c r="N1005" i="5"/>
  <c r="M1005" i="5"/>
  <c r="L1005" i="5"/>
  <c r="K1005" i="5"/>
  <c r="J1005" i="5"/>
  <c r="I1005" i="5"/>
  <c r="H1005" i="5"/>
  <c r="G1005" i="5"/>
  <c r="F1005" i="5"/>
  <c r="E1005" i="5"/>
  <c r="AB1004" i="5"/>
  <c r="AA1004" i="5"/>
  <c r="Z1004" i="5"/>
  <c r="Y1004" i="5"/>
  <c r="X1004" i="5"/>
  <c r="W1004" i="5"/>
  <c r="V1004" i="5"/>
  <c r="U1004" i="5"/>
  <c r="T1004" i="5"/>
  <c r="S1004" i="5"/>
  <c r="R1004" i="5"/>
  <c r="Q1004" i="5"/>
  <c r="P1004" i="5"/>
  <c r="O1004" i="5"/>
  <c r="N1004" i="5"/>
  <c r="M1004" i="5"/>
  <c r="L1004" i="5"/>
  <c r="K1004" i="5"/>
  <c r="J1004" i="5"/>
  <c r="I1004" i="5"/>
  <c r="H1004" i="5"/>
  <c r="G1004" i="5"/>
  <c r="F1004" i="5"/>
  <c r="AC1003" i="5"/>
  <c r="AC1002" i="5"/>
  <c r="AB1001" i="5"/>
  <c r="AA1001" i="5"/>
  <c r="Z1001" i="5"/>
  <c r="Y1001" i="5"/>
  <c r="X1001" i="5"/>
  <c r="W1001" i="5"/>
  <c r="V1001" i="5"/>
  <c r="U1001" i="5"/>
  <c r="T1001" i="5"/>
  <c r="S1001" i="5"/>
  <c r="R1001" i="5"/>
  <c r="Q1001" i="5"/>
  <c r="P1001" i="5"/>
  <c r="O1001" i="5"/>
  <c r="N1001" i="5"/>
  <c r="M1001" i="5"/>
  <c r="L1001" i="5"/>
  <c r="K1001" i="5"/>
  <c r="J1001" i="5"/>
  <c r="I1001" i="5"/>
  <c r="H1001" i="5"/>
  <c r="G1001" i="5"/>
  <c r="F1001" i="5"/>
  <c r="E1001" i="5"/>
  <c r="AB1000" i="5"/>
  <c r="AA1000" i="5"/>
  <c r="Z1000" i="5"/>
  <c r="Y1000" i="5"/>
  <c r="X1000" i="5"/>
  <c r="W1000" i="5"/>
  <c r="V1000" i="5"/>
  <c r="U1000" i="5"/>
  <c r="T1000" i="5"/>
  <c r="S1000" i="5"/>
  <c r="R1000" i="5"/>
  <c r="Q1000" i="5"/>
  <c r="P1000" i="5"/>
  <c r="O1000" i="5"/>
  <c r="N1000" i="5"/>
  <c r="M1000" i="5"/>
  <c r="L1000" i="5"/>
  <c r="K1000" i="5"/>
  <c r="J1000" i="5"/>
  <c r="I1000" i="5"/>
  <c r="H1000" i="5"/>
  <c r="G1000" i="5"/>
  <c r="F1000" i="5"/>
  <c r="AC999" i="5"/>
  <c r="AC1001" i="5" s="1"/>
  <c r="AC998" i="5"/>
  <c r="X991" i="5"/>
  <c r="P991" i="5"/>
  <c r="H991" i="5"/>
  <c r="AB990" i="5"/>
  <c r="AA990" i="5"/>
  <c r="Z990" i="5"/>
  <c r="Y990" i="5"/>
  <c r="X990" i="5"/>
  <c r="W990" i="5"/>
  <c r="V990" i="5"/>
  <c r="U990" i="5"/>
  <c r="T990" i="5"/>
  <c r="S990" i="5"/>
  <c r="R990" i="5"/>
  <c r="Q990" i="5"/>
  <c r="P990" i="5"/>
  <c r="O990" i="5"/>
  <c r="N990" i="5"/>
  <c r="M990" i="5"/>
  <c r="L990" i="5"/>
  <c r="K990" i="5"/>
  <c r="J990" i="5"/>
  <c r="I990" i="5"/>
  <c r="H990" i="5"/>
  <c r="G990" i="5"/>
  <c r="F990" i="5"/>
  <c r="E990" i="5"/>
  <c r="AB989" i="5"/>
  <c r="AB991" i="5" s="1"/>
  <c r="AA989" i="5"/>
  <c r="AA991" i="5" s="1"/>
  <c r="Z989" i="5"/>
  <c r="Z991" i="5" s="1"/>
  <c r="Y989" i="5"/>
  <c r="Y991" i="5" s="1"/>
  <c r="X989" i="5"/>
  <c r="W989" i="5"/>
  <c r="W991" i="5" s="1"/>
  <c r="V989" i="5"/>
  <c r="V991" i="5" s="1"/>
  <c r="U989" i="5"/>
  <c r="U991" i="5" s="1"/>
  <c r="T989" i="5"/>
  <c r="T991" i="5" s="1"/>
  <c r="S989" i="5"/>
  <c r="S991" i="5" s="1"/>
  <c r="R989" i="5"/>
  <c r="R991" i="5" s="1"/>
  <c r="Q989" i="5"/>
  <c r="Q991" i="5" s="1"/>
  <c r="P989" i="5"/>
  <c r="O989" i="5"/>
  <c r="O991" i="5" s="1"/>
  <c r="N989" i="5"/>
  <c r="N991" i="5" s="1"/>
  <c r="M989" i="5"/>
  <c r="M991" i="5" s="1"/>
  <c r="L989" i="5"/>
  <c r="L991" i="5" s="1"/>
  <c r="K989" i="5"/>
  <c r="K991" i="5" s="1"/>
  <c r="J989" i="5"/>
  <c r="J991" i="5" s="1"/>
  <c r="I989" i="5"/>
  <c r="I991" i="5" s="1"/>
  <c r="H989" i="5"/>
  <c r="G989" i="5"/>
  <c r="G991" i="5" s="1"/>
  <c r="F989" i="5"/>
  <c r="F991" i="5" s="1"/>
  <c r="E989" i="5"/>
  <c r="E991" i="5" s="1"/>
  <c r="AD991" i="5" s="1"/>
  <c r="AB988" i="5"/>
  <c r="AA988" i="5"/>
  <c r="Z988" i="5"/>
  <c r="Y988" i="5"/>
  <c r="X988" i="5"/>
  <c r="W988" i="5"/>
  <c r="V988" i="5"/>
  <c r="U988" i="5"/>
  <c r="T988" i="5"/>
  <c r="S988" i="5"/>
  <c r="R988" i="5"/>
  <c r="Q988" i="5"/>
  <c r="P988" i="5"/>
  <c r="O988" i="5"/>
  <c r="N988" i="5"/>
  <c r="M988" i="5"/>
  <c r="L988" i="5"/>
  <c r="K988" i="5"/>
  <c r="J988" i="5"/>
  <c r="I988" i="5"/>
  <c r="H988" i="5"/>
  <c r="G988" i="5"/>
  <c r="F988" i="5"/>
  <c r="E988" i="5"/>
  <c r="AB987" i="5"/>
  <c r="AB993" i="5" s="1"/>
  <c r="AA987" i="5"/>
  <c r="AA993" i="5" s="1"/>
  <c r="Z987" i="5"/>
  <c r="Z993" i="5" s="1"/>
  <c r="Y987" i="5"/>
  <c r="Y993" i="5" s="1"/>
  <c r="X987" i="5"/>
  <c r="X993" i="5" s="1"/>
  <c r="W987" i="5"/>
  <c r="W993" i="5" s="1"/>
  <c r="V987" i="5"/>
  <c r="V993" i="5" s="1"/>
  <c r="U987" i="5"/>
  <c r="U993" i="5" s="1"/>
  <c r="T987" i="5"/>
  <c r="T993" i="5" s="1"/>
  <c r="S987" i="5"/>
  <c r="S993" i="5" s="1"/>
  <c r="R987" i="5"/>
  <c r="R993" i="5" s="1"/>
  <c r="Q987" i="5"/>
  <c r="Q993" i="5" s="1"/>
  <c r="P987" i="5"/>
  <c r="P993" i="5" s="1"/>
  <c r="O987" i="5"/>
  <c r="O993" i="5" s="1"/>
  <c r="N987" i="5"/>
  <c r="N993" i="5" s="1"/>
  <c r="M987" i="5"/>
  <c r="M993" i="5" s="1"/>
  <c r="L987" i="5"/>
  <c r="L993" i="5" s="1"/>
  <c r="K987" i="5"/>
  <c r="K993" i="5" s="1"/>
  <c r="J987" i="5"/>
  <c r="J993" i="5" s="1"/>
  <c r="I987" i="5"/>
  <c r="I993" i="5" s="1"/>
  <c r="H987" i="5"/>
  <c r="H993" i="5" s="1"/>
  <c r="G987" i="5"/>
  <c r="G993" i="5" s="1"/>
  <c r="F987" i="5"/>
  <c r="F993" i="5" s="1"/>
  <c r="E987" i="5"/>
  <c r="E993" i="5" s="1"/>
  <c r="AC986" i="5"/>
  <c r="AC988" i="5" s="1"/>
  <c r="AC985" i="5"/>
  <c r="AC984" i="5"/>
  <c r="AB984" i="5"/>
  <c r="AA984" i="5"/>
  <c r="Z984" i="5"/>
  <c r="Y984" i="5"/>
  <c r="X984" i="5"/>
  <c r="W984" i="5"/>
  <c r="V984" i="5"/>
  <c r="U984" i="5"/>
  <c r="T984" i="5"/>
  <c r="S984" i="5"/>
  <c r="R984" i="5"/>
  <c r="Q984" i="5"/>
  <c r="P984" i="5"/>
  <c r="O984" i="5"/>
  <c r="N984" i="5"/>
  <c r="M984" i="5"/>
  <c r="L984" i="5"/>
  <c r="K984" i="5"/>
  <c r="J984" i="5"/>
  <c r="I984" i="5"/>
  <c r="H984" i="5"/>
  <c r="G984" i="5"/>
  <c r="F984" i="5"/>
  <c r="E984" i="5"/>
  <c r="AB983" i="5"/>
  <c r="AB992" i="5" s="1"/>
  <c r="AA983" i="5"/>
  <c r="AA992" i="5" s="1"/>
  <c r="Z983" i="5"/>
  <c r="Z992" i="5" s="1"/>
  <c r="Y983" i="5"/>
  <c r="Y992" i="5" s="1"/>
  <c r="Y994" i="5" s="1"/>
  <c r="X983" i="5"/>
  <c r="X992" i="5" s="1"/>
  <c r="W983" i="5"/>
  <c r="W992" i="5" s="1"/>
  <c r="V983" i="5"/>
  <c r="V992" i="5" s="1"/>
  <c r="U983" i="5"/>
  <c r="U992" i="5" s="1"/>
  <c r="U994" i="5" s="1"/>
  <c r="T983" i="5"/>
  <c r="T992" i="5" s="1"/>
  <c r="S983" i="5"/>
  <c r="S992" i="5" s="1"/>
  <c r="R983" i="5"/>
  <c r="R992" i="5" s="1"/>
  <c r="Q983" i="5"/>
  <c r="Q992" i="5" s="1"/>
  <c r="Q994" i="5" s="1"/>
  <c r="P983" i="5"/>
  <c r="P992" i="5" s="1"/>
  <c r="O983" i="5"/>
  <c r="O992" i="5" s="1"/>
  <c r="N983" i="5"/>
  <c r="N992" i="5" s="1"/>
  <c r="M983" i="5"/>
  <c r="M992" i="5" s="1"/>
  <c r="M994" i="5" s="1"/>
  <c r="L983" i="5"/>
  <c r="L992" i="5" s="1"/>
  <c r="K983" i="5"/>
  <c r="K992" i="5" s="1"/>
  <c r="J983" i="5"/>
  <c r="J992" i="5" s="1"/>
  <c r="I983" i="5"/>
  <c r="I992" i="5" s="1"/>
  <c r="I994" i="5" s="1"/>
  <c r="H983" i="5"/>
  <c r="H992" i="5" s="1"/>
  <c r="G983" i="5"/>
  <c r="G992" i="5" s="1"/>
  <c r="F983" i="5"/>
  <c r="F992" i="5" s="1"/>
  <c r="E983" i="5"/>
  <c r="E992" i="5" s="1"/>
  <c r="E994" i="5" s="1"/>
  <c r="AC982" i="5"/>
  <c r="AC981" i="5"/>
  <c r="AB972" i="5"/>
  <c r="AA972" i="5"/>
  <c r="Z972" i="5"/>
  <c r="Y972" i="5"/>
  <c r="X972" i="5"/>
  <c r="W972" i="5"/>
  <c r="V972" i="5"/>
  <c r="U972" i="5"/>
  <c r="T972" i="5"/>
  <c r="S972" i="5"/>
  <c r="R972" i="5"/>
  <c r="Q972" i="5"/>
  <c r="P972" i="5"/>
  <c r="O972" i="5"/>
  <c r="N972" i="5"/>
  <c r="M972" i="5"/>
  <c r="L972" i="5"/>
  <c r="K972" i="5"/>
  <c r="J972" i="5"/>
  <c r="I972" i="5"/>
  <c r="H972" i="5"/>
  <c r="G972" i="5"/>
  <c r="F972" i="5"/>
  <c r="E972" i="5"/>
  <c r="AB971" i="5"/>
  <c r="AB973" i="5" s="1"/>
  <c r="AA971" i="5"/>
  <c r="AA973" i="5" s="1"/>
  <c r="Z971" i="5"/>
  <c r="Z973" i="5" s="1"/>
  <c r="Y971" i="5"/>
  <c r="Y973" i="5" s="1"/>
  <c r="X971" i="5"/>
  <c r="X973" i="5" s="1"/>
  <c r="W971" i="5"/>
  <c r="W973" i="5" s="1"/>
  <c r="V971" i="5"/>
  <c r="V973" i="5" s="1"/>
  <c r="U971" i="5"/>
  <c r="U973" i="5" s="1"/>
  <c r="T971" i="5"/>
  <c r="T973" i="5" s="1"/>
  <c r="S971" i="5"/>
  <c r="S973" i="5" s="1"/>
  <c r="R971" i="5"/>
  <c r="R973" i="5" s="1"/>
  <c r="Q971" i="5"/>
  <c r="Q973" i="5" s="1"/>
  <c r="P971" i="5"/>
  <c r="P973" i="5" s="1"/>
  <c r="O971" i="5"/>
  <c r="O973" i="5" s="1"/>
  <c r="N971" i="5"/>
  <c r="N973" i="5" s="1"/>
  <c r="M971" i="5"/>
  <c r="M973" i="5" s="1"/>
  <c r="L971" i="5"/>
  <c r="L973" i="5" s="1"/>
  <c r="K971" i="5"/>
  <c r="K973" i="5" s="1"/>
  <c r="J971" i="5"/>
  <c r="J973" i="5" s="1"/>
  <c r="I971" i="5"/>
  <c r="I973" i="5" s="1"/>
  <c r="H971" i="5"/>
  <c r="H973" i="5" s="1"/>
  <c r="G971" i="5"/>
  <c r="G973" i="5" s="1"/>
  <c r="F971" i="5"/>
  <c r="F973" i="5" s="1"/>
  <c r="E971" i="5"/>
  <c r="E973" i="5" s="1"/>
  <c r="AD969" i="5"/>
  <c r="AC969" i="5"/>
  <c r="AB967" i="5"/>
  <c r="AA967" i="5"/>
  <c r="Z967" i="5"/>
  <c r="Y967" i="5"/>
  <c r="X967" i="5"/>
  <c r="W967" i="5"/>
  <c r="V967" i="5"/>
  <c r="U967" i="5"/>
  <c r="T967" i="5"/>
  <c r="S967" i="5"/>
  <c r="R967" i="5"/>
  <c r="Q967" i="5"/>
  <c r="P967" i="5"/>
  <c r="O967" i="5"/>
  <c r="N967" i="5"/>
  <c r="M967" i="5"/>
  <c r="L967" i="5"/>
  <c r="K967" i="5"/>
  <c r="J967" i="5"/>
  <c r="I967" i="5"/>
  <c r="H967" i="5"/>
  <c r="G967" i="5"/>
  <c r="F967" i="5"/>
  <c r="E967" i="5"/>
  <c r="AC966" i="5"/>
  <c r="AC968" i="5" s="1"/>
  <c r="AC965" i="5"/>
  <c r="AB964" i="5"/>
  <c r="AA964" i="5"/>
  <c r="Z964" i="5"/>
  <c r="Y964" i="5"/>
  <c r="X964" i="5"/>
  <c r="W964" i="5"/>
  <c r="V964" i="5"/>
  <c r="U964" i="5"/>
  <c r="T964" i="5"/>
  <c r="S964" i="5"/>
  <c r="R964" i="5"/>
  <c r="Q964" i="5"/>
  <c r="P964" i="5"/>
  <c r="O964" i="5"/>
  <c r="N964" i="5"/>
  <c r="M964" i="5"/>
  <c r="L964" i="5"/>
  <c r="K964" i="5"/>
  <c r="J964" i="5"/>
  <c r="I964" i="5"/>
  <c r="H964" i="5"/>
  <c r="G964" i="5"/>
  <c r="F964" i="5"/>
  <c r="E964" i="5"/>
  <c r="AB963" i="5"/>
  <c r="AA963" i="5"/>
  <c r="Z963" i="5"/>
  <c r="Y963" i="5"/>
  <c r="X963" i="5"/>
  <c r="W963" i="5"/>
  <c r="V963" i="5"/>
  <c r="U963" i="5"/>
  <c r="T963" i="5"/>
  <c r="S963" i="5"/>
  <c r="R963" i="5"/>
  <c r="Q963" i="5"/>
  <c r="P963" i="5"/>
  <c r="O963" i="5"/>
  <c r="N963" i="5"/>
  <c r="M963" i="5"/>
  <c r="L963" i="5"/>
  <c r="K963" i="5"/>
  <c r="J963" i="5"/>
  <c r="I963" i="5"/>
  <c r="H963" i="5"/>
  <c r="G963" i="5"/>
  <c r="F963" i="5"/>
  <c r="E963" i="5"/>
  <c r="AC962" i="5"/>
  <c r="AC964" i="5" s="1"/>
  <c r="AE961" i="5"/>
  <c r="AD961" i="5"/>
  <c r="AC961" i="5"/>
  <c r="AB960" i="5"/>
  <c r="AA960" i="5"/>
  <c r="Z960" i="5"/>
  <c r="Y960" i="5"/>
  <c r="X960" i="5"/>
  <c r="W960" i="5"/>
  <c r="V960" i="5"/>
  <c r="U960" i="5"/>
  <c r="T960" i="5"/>
  <c r="S960" i="5"/>
  <c r="R960" i="5"/>
  <c r="Q960" i="5"/>
  <c r="P960" i="5"/>
  <c r="O960" i="5"/>
  <c r="N960" i="5"/>
  <c r="M960" i="5"/>
  <c r="L960" i="5"/>
  <c r="K960" i="5"/>
  <c r="J960" i="5"/>
  <c r="I960" i="5"/>
  <c r="H960" i="5"/>
  <c r="G960" i="5"/>
  <c r="F960" i="5"/>
  <c r="E960" i="5"/>
  <c r="AB959" i="5"/>
  <c r="AA959" i="5"/>
  <c r="Z959" i="5"/>
  <c r="Y959" i="5"/>
  <c r="X959" i="5"/>
  <c r="W959" i="5"/>
  <c r="V959" i="5"/>
  <c r="U959" i="5"/>
  <c r="T959" i="5"/>
  <c r="S959" i="5"/>
  <c r="R959" i="5"/>
  <c r="Q959" i="5"/>
  <c r="P959" i="5"/>
  <c r="O959" i="5"/>
  <c r="N959" i="5"/>
  <c r="M959" i="5"/>
  <c r="L959" i="5"/>
  <c r="K959" i="5"/>
  <c r="J959" i="5"/>
  <c r="I959" i="5"/>
  <c r="H959" i="5"/>
  <c r="G959" i="5"/>
  <c r="F959" i="5"/>
  <c r="E959" i="5"/>
  <c r="AC958" i="5"/>
  <c r="AE957" i="5"/>
  <c r="AD957" i="5"/>
  <c r="AC957" i="5"/>
  <c r="AC970" i="5" s="1"/>
  <c r="AC972" i="5" s="1"/>
  <c r="AB950" i="5"/>
  <c r="AA950" i="5"/>
  <c r="Z950" i="5"/>
  <c r="Y950" i="5"/>
  <c r="X950" i="5"/>
  <c r="W950" i="5"/>
  <c r="V950" i="5"/>
  <c r="U950" i="5"/>
  <c r="T950" i="5"/>
  <c r="S950" i="5"/>
  <c r="R950" i="5"/>
  <c r="Q950" i="5"/>
  <c r="P950" i="5"/>
  <c r="O950" i="5"/>
  <c r="N950" i="5"/>
  <c r="M950" i="5"/>
  <c r="L950" i="5"/>
  <c r="K950" i="5"/>
  <c r="J950" i="5"/>
  <c r="I950" i="5"/>
  <c r="H950" i="5"/>
  <c r="G950" i="5"/>
  <c r="F950" i="5"/>
  <c r="E950" i="5"/>
  <c r="AB948" i="5"/>
  <c r="AA948" i="5"/>
  <c r="Z948" i="5"/>
  <c r="Y948" i="5"/>
  <c r="X948" i="5"/>
  <c r="W948" i="5"/>
  <c r="V948" i="5"/>
  <c r="U948" i="5"/>
  <c r="T948" i="5"/>
  <c r="S948" i="5"/>
  <c r="R948" i="5"/>
  <c r="Q948" i="5"/>
  <c r="P948" i="5"/>
  <c r="O948" i="5"/>
  <c r="N948" i="5"/>
  <c r="M948" i="5"/>
  <c r="L948" i="5"/>
  <c r="K948" i="5"/>
  <c r="J948" i="5"/>
  <c r="I948" i="5"/>
  <c r="H948" i="5"/>
  <c r="G948" i="5"/>
  <c r="F948" i="5"/>
  <c r="E948" i="5"/>
  <c r="AB947" i="5"/>
  <c r="AA947" i="5"/>
  <c r="Z947" i="5"/>
  <c r="Y947" i="5"/>
  <c r="X947" i="5"/>
  <c r="W947" i="5"/>
  <c r="V947" i="5"/>
  <c r="U947" i="5"/>
  <c r="T947" i="5"/>
  <c r="S947" i="5"/>
  <c r="R947" i="5"/>
  <c r="Q947" i="5"/>
  <c r="P947" i="5"/>
  <c r="O947" i="5"/>
  <c r="N947" i="5"/>
  <c r="M947" i="5"/>
  <c r="L947" i="5"/>
  <c r="K947" i="5"/>
  <c r="J947" i="5"/>
  <c r="I947" i="5"/>
  <c r="H947" i="5"/>
  <c r="G947" i="5"/>
  <c r="F947" i="5"/>
  <c r="E947" i="5"/>
  <c r="AC946" i="5"/>
  <c r="AC945" i="5"/>
  <c r="AB936" i="5"/>
  <c r="AA936" i="5"/>
  <c r="Z936" i="5"/>
  <c r="Y936" i="5"/>
  <c r="X936" i="5"/>
  <c r="W936" i="5"/>
  <c r="V936" i="5"/>
  <c r="U936" i="5"/>
  <c r="T936" i="5"/>
  <c r="S936" i="5"/>
  <c r="R936" i="5"/>
  <c r="Q936" i="5"/>
  <c r="P936" i="5"/>
  <c r="O936" i="5"/>
  <c r="N936" i="5"/>
  <c r="M936" i="5"/>
  <c r="L936" i="5"/>
  <c r="K936" i="5"/>
  <c r="J936" i="5"/>
  <c r="I936" i="5"/>
  <c r="H936" i="5"/>
  <c r="G936" i="5"/>
  <c r="F936" i="5"/>
  <c r="AB935" i="5"/>
  <c r="AA935" i="5"/>
  <c r="Z935" i="5"/>
  <c r="Y935" i="5"/>
  <c r="X935" i="5"/>
  <c r="W935" i="5"/>
  <c r="V935" i="5"/>
  <c r="U935" i="5"/>
  <c r="T935" i="5"/>
  <c r="S935" i="5"/>
  <c r="R935" i="5"/>
  <c r="Q935" i="5"/>
  <c r="P935" i="5"/>
  <c r="O935" i="5"/>
  <c r="N935" i="5"/>
  <c r="M935" i="5"/>
  <c r="L935" i="5"/>
  <c r="K935" i="5"/>
  <c r="J935" i="5"/>
  <c r="I935" i="5"/>
  <c r="H935" i="5"/>
  <c r="G935" i="5"/>
  <c r="F935" i="5"/>
  <c r="AC934" i="5"/>
  <c r="AE933" i="5"/>
  <c r="AC933" i="5"/>
  <c r="AB932" i="5"/>
  <c r="AA932" i="5"/>
  <c r="Z932" i="5"/>
  <c r="Y932" i="5"/>
  <c r="X932" i="5"/>
  <c r="W932" i="5"/>
  <c r="V932" i="5"/>
  <c r="U932" i="5"/>
  <c r="T932" i="5"/>
  <c r="S932" i="5"/>
  <c r="R932" i="5"/>
  <c r="Q932" i="5"/>
  <c r="P932" i="5"/>
  <c r="O932" i="5"/>
  <c r="N932" i="5"/>
  <c r="M932" i="5"/>
  <c r="L932" i="5"/>
  <c r="K932" i="5"/>
  <c r="J932" i="5"/>
  <c r="I932" i="5"/>
  <c r="H932" i="5"/>
  <c r="G932" i="5"/>
  <c r="F932" i="5"/>
  <c r="AB928" i="5"/>
  <c r="AA928" i="5"/>
  <c r="Z928" i="5"/>
  <c r="Y928" i="5"/>
  <c r="X928" i="5"/>
  <c r="W928" i="5"/>
  <c r="V928" i="5"/>
  <c r="U928" i="5"/>
  <c r="T928" i="5"/>
  <c r="S928" i="5"/>
  <c r="R928" i="5"/>
  <c r="Q928" i="5"/>
  <c r="P928" i="5"/>
  <c r="O928" i="5"/>
  <c r="N928" i="5"/>
  <c r="M928" i="5"/>
  <c r="L928" i="5"/>
  <c r="K928" i="5"/>
  <c r="J928" i="5"/>
  <c r="I928" i="5"/>
  <c r="H928" i="5"/>
  <c r="G928" i="5"/>
  <c r="F928" i="5"/>
  <c r="E928" i="5"/>
  <c r="AC926" i="5"/>
  <c r="AC925" i="5"/>
  <c r="AB924" i="5"/>
  <c r="AA924" i="5"/>
  <c r="Z924" i="5"/>
  <c r="Y924" i="5"/>
  <c r="X924" i="5"/>
  <c r="W924" i="5"/>
  <c r="V924" i="5"/>
  <c r="U924" i="5"/>
  <c r="T924" i="5"/>
  <c r="S924" i="5"/>
  <c r="R924" i="5"/>
  <c r="Q924" i="5"/>
  <c r="P924" i="5"/>
  <c r="O924" i="5"/>
  <c r="N924" i="5"/>
  <c r="M924" i="5"/>
  <c r="L924" i="5"/>
  <c r="K924" i="5"/>
  <c r="J924" i="5"/>
  <c r="I924" i="5"/>
  <c r="H924" i="5"/>
  <c r="G924" i="5"/>
  <c r="F924" i="5"/>
  <c r="AB920" i="5"/>
  <c r="AA920" i="5"/>
  <c r="Z920" i="5"/>
  <c r="Y920" i="5"/>
  <c r="X920" i="5"/>
  <c r="W920" i="5"/>
  <c r="V920" i="5"/>
  <c r="U920" i="5"/>
  <c r="T920" i="5"/>
  <c r="S920" i="5"/>
  <c r="R920" i="5"/>
  <c r="Q920" i="5"/>
  <c r="P920" i="5"/>
  <c r="O920" i="5"/>
  <c r="N920" i="5"/>
  <c r="M920" i="5"/>
  <c r="L920" i="5"/>
  <c r="K920" i="5"/>
  <c r="J920" i="5"/>
  <c r="I920" i="5"/>
  <c r="H920" i="5"/>
  <c r="G920" i="5"/>
  <c r="F920" i="5"/>
  <c r="E920" i="5"/>
  <c r="AC918" i="5"/>
  <c r="AC917" i="5"/>
  <c r="AB906" i="5"/>
  <c r="AA906" i="5"/>
  <c r="Z906" i="5"/>
  <c r="Y906" i="5"/>
  <c r="X906" i="5"/>
  <c r="W906" i="5"/>
  <c r="V906" i="5"/>
  <c r="U906" i="5"/>
  <c r="T906" i="5"/>
  <c r="S906" i="5"/>
  <c r="R906" i="5"/>
  <c r="Q906" i="5"/>
  <c r="P906" i="5"/>
  <c r="O906" i="5"/>
  <c r="N906" i="5"/>
  <c r="M906" i="5"/>
  <c r="L906" i="5"/>
  <c r="K906" i="5"/>
  <c r="J906" i="5"/>
  <c r="I906" i="5"/>
  <c r="H906" i="5"/>
  <c r="G906" i="5"/>
  <c r="F906" i="5"/>
  <c r="E906" i="5"/>
  <c r="AC904" i="5"/>
  <c r="AC903" i="5"/>
  <c r="AC906" i="5" s="1"/>
  <c r="AB891" i="5"/>
  <c r="AA891" i="5"/>
  <c r="T891" i="5"/>
  <c r="S891" i="5"/>
  <c r="L891" i="5"/>
  <c r="K891" i="5"/>
  <c r="AB890" i="5"/>
  <c r="Y890" i="5"/>
  <c r="U890" i="5"/>
  <c r="T890" i="5"/>
  <c r="Q890" i="5"/>
  <c r="M890" i="5"/>
  <c r="L890" i="5"/>
  <c r="I890" i="5"/>
  <c r="AB889" i="5"/>
  <c r="AA889" i="5"/>
  <c r="Z889" i="5"/>
  <c r="Z891" i="5" s="1"/>
  <c r="Y889" i="5"/>
  <c r="Y891" i="5" s="1"/>
  <c r="X889" i="5"/>
  <c r="X891" i="5" s="1"/>
  <c r="W889" i="5"/>
  <c r="W891" i="5" s="1"/>
  <c r="V889" i="5"/>
  <c r="V891" i="5" s="1"/>
  <c r="U889" i="5"/>
  <c r="U891" i="5" s="1"/>
  <c r="T889" i="5"/>
  <c r="S889" i="5"/>
  <c r="R889" i="5"/>
  <c r="R891" i="5" s="1"/>
  <c r="Q889" i="5"/>
  <c r="Q891" i="5" s="1"/>
  <c r="P889" i="5"/>
  <c r="P891" i="5" s="1"/>
  <c r="O889" i="5"/>
  <c r="O891" i="5" s="1"/>
  <c r="N889" i="5"/>
  <c r="N891" i="5" s="1"/>
  <c r="M889" i="5"/>
  <c r="M891" i="5" s="1"/>
  <c r="L889" i="5"/>
  <c r="K889" i="5"/>
  <c r="J889" i="5"/>
  <c r="J891" i="5" s="1"/>
  <c r="I889" i="5"/>
  <c r="I891" i="5" s="1"/>
  <c r="H889" i="5"/>
  <c r="H891" i="5" s="1"/>
  <c r="G889" i="5"/>
  <c r="G891" i="5" s="1"/>
  <c r="F889" i="5"/>
  <c r="F891" i="5" s="1"/>
  <c r="E889" i="5"/>
  <c r="E891" i="5" s="1"/>
  <c r="AB888" i="5"/>
  <c r="AA888" i="5"/>
  <c r="AA890" i="5" s="1"/>
  <c r="Z888" i="5"/>
  <c r="Z890" i="5" s="1"/>
  <c r="Y888" i="5"/>
  <c r="X888" i="5"/>
  <c r="X890" i="5" s="1"/>
  <c r="W888" i="5"/>
  <c r="W890" i="5" s="1"/>
  <c r="V888" i="5"/>
  <c r="V890" i="5" s="1"/>
  <c r="U888" i="5"/>
  <c r="T888" i="5"/>
  <c r="S888" i="5"/>
  <c r="S890" i="5" s="1"/>
  <c r="R888" i="5"/>
  <c r="R890" i="5" s="1"/>
  <c r="Q888" i="5"/>
  <c r="P888" i="5"/>
  <c r="P890" i="5" s="1"/>
  <c r="O888" i="5"/>
  <c r="O890" i="5" s="1"/>
  <c r="N888" i="5"/>
  <c r="N890" i="5" s="1"/>
  <c r="M888" i="5"/>
  <c r="L888" i="5"/>
  <c r="K888" i="5"/>
  <c r="K890" i="5" s="1"/>
  <c r="J888" i="5"/>
  <c r="J890" i="5" s="1"/>
  <c r="I888" i="5"/>
  <c r="H888" i="5"/>
  <c r="H890" i="5" s="1"/>
  <c r="G888" i="5"/>
  <c r="G890" i="5" s="1"/>
  <c r="F888" i="5"/>
  <c r="F890" i="5" s="1"/>
  <c r="E888" i="5"/>
  <c r="E890" i="5" s="1"/>
  <c r="AC887" i="5"/>
  <c r="AD886" i="5"/>
  <c r="AC886" i="5"/>
  <c r="AB885" i="5"/>
  <c r="AA885" i="5"/>
  <c r="Z885" i="5"/>
  <c r="Y885" i="5"/>
  <c r="X885" i="5"/>
  <c r="W885" i="5"/>
  <c r="V885" i="5"/>
  <c r="U885" i="5"/>
  <c r="T885" i="5"/>
  <c r="S885" i="5"/>
  <c r="R885" i="5"/>
  <c r="Q885" i="5"/>
  <c r="P885" i="5"/>
  <c r="O885" i="5"/>
  <c r="N885" i="5"/>
  <c r="M885" i="5"/>
  <c r="L885" i="5"/>
  <c r="K885" i="5"/>
  <c r="J885" i="5"/>
  <c r="I885" i="5"/>
  <c r="H885" i="5"/>
  <c r="G885" i="5"/>
  <c r="F885" i="5"/>
  <c r="E885" i="5"/>
  <c r="AB884" i="5"/>
  <c r="AA884" i="5"/>
  <c r="Z884" i="5"/>
  <c r="Y884" i="5"/>
  <c r="X884" i="5"/>
  <c r="W884" i="5"/>
  <c r="V884" i="5"/>
  <c r="U884" i="5"/>
  <c r="T884" i="5"/>
  <c r="S884" i="5"/>
  <c r="R884" i="5"/>
  <c r="Q884" i="5"/>
  <c r="P884" i="5"/>
  <c r="O884" i="5"/>
  <c r="N884" i="5"/>
  <c r="M884" i="5"/>
  <c r="L884" i="5"/>
  <c r="K884" i="5"/>
  <c r="J884" i="5"/>
  <c r="I884" i="5"/>
  <c r="H884" i="5"/>
  <c r="G884" i="5"/>
  <c r="F884" i="5"/>
  <c r="E884" i="5"/>
  <c r="AC883" i="5"/>
  <c r="AC882" i="5"/>
  <c r="AB881" i="5"/>
  <c r="AA881" i="5"/>
  <c r="Z881" i="5"/>
  <c r="Y881" i="5"/>
  <c r="X881" i="5"/>
  <c r="W881" i="5"/>
  <c r="V881" i="5"/>
  <c r="U881" i="5"/>
  <c r="T881" i="5"/>
  <c r="S881" i="5"/>
  <c r="R881" i="5"/>
  <c r="Q881" i="5"/>
  <c r="P881" i="5"/>
  <c r="O881" i="5"/>
  <c r="N881" i="5"/>
  <c r="M881" i="5"/>
  <c r="L881" i="5"/>
  <c r="K881" i="5"/>
  <c r="J881" i="5"/>
  <c r="I881" i="5"/>
  <c r="H881" i="5"/>
  <c r="G881" i="5"/>
  <c r="F881" i="5"/>
  <c r="E881" i="5"/>
  <c r="AC879" i="5"/>
  <c r="AC878" i="5"/>
  <c r="AC873" i="5"/>
  <c r="AB873" i="5"/>
  <c r="AA873" i="5"/>
  <c r="Z873" i="5"/>
  <c r="Y873" i="5"/>
  <c r="X873" i="5"/>
  <c r="W873" i="5"/>
  <c r="V873" i="5"/>
  <c r="U873" i="5"/>
  <c r="T873" i="5"/>
  <c r="S873" i="5"/>
  <c r="R873" i="5"/>
  <c r="Q873" i="5"/>
  <c r="P873" i="5"/>
  <c r="O873" i="5"/>
  <c r="N873" i="5"/>
  <c r="M873" i="5"/>
  <c r="L873" i="5"/>
  <c r="K873" i="5"/>
  <c r="J873" i="5"/>
  <c r="I873" i="5"/>
  <c r="H873" i="5"/>
  <c r="G873" i="5"/>
  <c r="F873" i="5"/>
  <c r="E873" i="5"/>
  <c r="AB872" i="5"/>
  <c r="AA872" i="5"/>
  <c r="Z872" i="5"/>
  <c r="Y872" i="5"/>
  <c r="X872" i="5"/>
  <c r="W872" i="5"/>
  <c r="V872" i="5"/>
  <c r="U872" i="5"/>
  <c r="T872" i="5"/>
  <c r="S872" i="5"/>
  <c r="R872" i="5"/>
  <c r="Q872" i="5"/>
  <c r="P872" i="5"/>
  <c r="O872" i="5"/>
  <c r="N872" i="5"/>
  <c r="M872" i="5"/>
  <c r="L872" i="5"/>
  <c r="K872" i="5"/>
  <c r="J872" i="5"/>
  <c r="I872" i="5"/>
  <c r="H872" i="5"/>
  <c r="G872" i="5"/>
  <c r="F872" i="5"/>
  <c r="AB865" i="5"/>
  <c r="AA865" i="5"/>
  <c r="Z865" i="5"/>
  <c r="Y865" i="5"/>
  <c r="X865" i="5"/>
  <c r="W865" i="5"/>
  <c r="V865" i="5"/>
  <c r="U865" i="5"/>
  <c r="T865" i="5"/>
  <c r="S865" i="5"/>
  <c r="R865" i="5"/>
  <c r="Q865" i="5"/>
  <c r="P865" i="5"/>
  <c r="O865" i="5"/>
  <c r="N865" i="5"/>
  <c r="M865" i="5"/>
  <c r="L865" i="5"/>
  <c r="K865" i="5"/>
  <c r="J865" i="5"/>
  <c r="I865" i="5"/>
  <c r="H865" i="5"/>
  <c r="G865" i="5"/>
  <c r="F865" i="5"/>
  <c r="E865" i="5"/>
  <c r="AB864" i="5"/>
  <c r="AA864" i="5"/>
  <c r="Z864" i="5"/>
  <c r="Y864" i="5"/>
  <c r="X864" i="5"/>
  <c r="W864" i="5"/>
  <c r="V864" i="5"/>
  <c r="U864" i="5"/>
  <c r="T864" i="5"/>
  <c r="S864" i="5"/>
  <c r="R864" i="5"/>
  <c r="Q864" i="5"/>
  <c r="P864" i="5"/>
  <c r="O864" i="5"/>
  <c r="N864" i="5"/>
  <c r="M864" i="5"/>
  <c r="L864" i="5"/>
  <c r="K864" i="5"/>
  <c r="J864" i="5"/>
  <c r="I864" i="5"/>
  <c r="H864" i="5"/>
  <c r="G864" i="5"/>
  <c r="F864" i="5"/>
  <c r="E864" i="5"/>
  <c r="AC863" i="5"/>
  <c r="AC862" i="5"/>
  <c r="X846" i="5"/>
  <c r="P846" i="5"/>
  <c r="AB845" i="5"/>
  <c r="AA845" i="5"/>
  <c r="Z845" i="5"/>
  <c r="Y845" i="5"/>
  <c r="X845" i="5"/>
  <c r="W845" i="5"/>
  <c r="V845" i="5"/>
  <c r="U845" i="5"/>
  <c r="T845" i="5"/>
  <c r="S845" i="5"/>
  <c r="R845" i="5"/>
  <c r="Q845" i="5"/>
  <c r="P845" i="5"/>
  <c r="O845" i="5"/>
  <c r="N845" i="5"/>
  <c r="M845" i="5"/>
  <c r="L845" i="5"/>
  <c r="K845" i="5"/>
  <c r="J845" i="5"/>
  <c r="I845" i="5"/>
  <c r="H845" i="5"/>
  <c r="G845" i="5"/>
  <c r="F845" i="5"/>
  <c r="E845" i="5"/>
  <c r="AB844" i="5"/>
  <c r="AB846" i="5" s="1"/>
  <c r="AA844" i="5"/>
  <c r="AA846" i="5" s="1"/>
  <c r="Z844" i="5"/>
  <c r="Z846" i="5" s="1"/>
  <c r="Y844" i="5"/>
  <c r="Y846" i="5" s="1"/>
  <c r="X844" i="5"/>
  <c r="W844" i="5"/>
  <c r="W846" i="5" s="1"/>
  <c r="V844" i="5"/>
  <c r="V846" i="5" s="1"/>
  <c r="U844" i="5"/>
  <c r="U846" i="5" s="1"/>
  <c r="T844" i="5"/>
  <c r="T846" i="5" s="1"/>
  <c r="S844" i="5"/>
  <c r="S846" i="5" s="1"/>
  <c r="R844" i="5"/>
  <c r="R846" i="5" s="1"/>
  <c r="Q844" i="5"/>
  <c r="Q846" i="5" s="1"/>
  <c r="P844" i="5"/>
  <c r="O844" i="5"/>
  <c r="O846" i="5" s="1"/>
  <c r="N844" i="5"/>
  <c r="N846" i="5" s="1"/>
  <c r="M844" i="5"/>
  <c r="M846" i="5" s="1"/>
  <c r="L844" i="5"/>
  <c r="L846" i="5" s="1"/>
  <c r="K844" i="5"/>
  <c r="K846" i="5" s="1"/>
  <c r="J844" i="5"/>
  <c r="J846" i="5" s="1"/>
  <c r="I844" i="5"/>
  <c r="I846" i="5" s="1"/>
  <c r="H844" i="5"/>
  <c r="H846" i="5" s="1"/>
  <c r="G844" i="5"/>
  <c r="G846" i="5" s="1"/>
  <c r="F844" i="5"/>
  <c r="F846" i="5" s="1"/>
  <c r="E844" i="5"/>
  <c r="E846" i="5" s="1"/>
  <c r="AB842" i="5"/>
  <c r="AA842" i="5"/>
  <c r="Z842" i="5"/>
  <c r="Y842" i="5"/>
  <c r="X842" i="5"/>
  <c r="W842" i="5"/>
  <c r="V842" i="5"/>
  <c r="U842" i="5"/>
  <c r="T842" i="5"/>
  <c r="S842" i="5"/>
  <c r="R842" i="5"/>
  <c r="Q842" i="5"/>
  <c r="P842" i="5"/>
  <c r="O842" i="5"/>
  <c r="N842" i="5"/>
  <c r="M842" i="5"/>
  <c r="L842" i="5"/>
  <c r="K842" i="5"/>
  <c r="J842" i="5"/>
  <c r="I842" i="5"/>
  <c r="H842" i="5"/>
  <c r="G842" i="5"/>
  <c r="F842" i="5"/>
  <c r="E842" i="5"/>
  <c r="AC840" i="5"/>
  <c r="AC839" i="5"/>
  <c r="AB838" i="5"/>
  <c r="AA838" i="5"/>
  <c r="Z838" i="5"/>
  <c r="Y838" i="5"/>
  <c r="X838" i="5"/>
  <c r="W838" i="5"/>
  <c r="V838" i="5"/>
  <c r="U838" i="5"/>
  <c r="T838" i="5"/>
  <c r="S838" i="5"/>
  <c r="R838" i="5"/>
  <c r="Q838" i="5"/>
  <c r="P838" i="5"/>
  <c r="O838" i="5"/>
  <c r="N838" i="5"/>
  <c r="M838" i="5"/>
  <c r="L838" i="5"/>
  <c r="K838" i="5"/>
  <c r="J838" i="5"/>
  <c r="I838" i="5"/>
  <c r="H838" i="5"/>
  <c r="G838" i="5"/>
  <c r="F838" i="5"/>
  <c r="E838" i="5"/>
  <c r="AB837" i="5"/>
  <c r="AA837" i="5"/>
  <c r="Z837" i="5"/>
  <c r="Y837" i="5"/>
  <c r="X837" i="5"/>
  <c r="W837" i="5"/>
  <c r="V837" i="5"/>
  <c r="U837" i="5"/>
  <c r="T837" i="5"/>
  <c r="S837" i="5"/>
  <c r="R837" i="5"/>
  <c r="Q837" i="5"/>
  <c r="P837" i="5"/>
  <c r="O837" i="5"/>
  <c r="N837" i="5"/>
  <c r="M837" i="5"/>
  <c r="L837" i="5"/>
  <c r="K837" i="5"/>
  <c r="J837" i="5"/>
  <c r="I837" i="5"/>
  <c r="H837" i="5"/>
  <c r="G837" i="5"/>
  <c r="F837" i="5"/>
  <c r="E837" i="5"/>
  <c r="AC836" i="5"/>
  <c r="AC835" i="5"/>
  <c r="Z827" i="5"/>
  <c r="R827" i="5"/>
  <c r="J827" i="5"/>
  <c r="AA826" i="5"/>
  <c r="S826" i="5"/>
  <c r="P826" i="5"/>
  <c r="K826" i="5"/>
  <c r="AB825" i="5"/>
  <c r="AB827" i="5" s="1"/>
  <c r="AA825" i="5"/>
  <c r="AA827" i="5" s="1"/>
  <c r="Z825" i="5"/>
  <c r="Y825" i="5"/>
  <c r="Y827" i="5" s="1"/>
  <c r="X825" i="5"/>
  <c r="X827" i="5" s="1"/>
  <c r="W825" i="5"/>
  <c r="W827" i="5" s="1"/>
  <c r="V825" i="5"/>
  <c r="V827" i="5" s="1"/>
  <c r="U825" i="5"/>
  <c r="U827" i="5" s="1"/>
  <c r="T825" i="5"/>
  <c r="T827" i="5" s="1"/>
  <c r="S825" i="5"/>
  <c r="S827" i="5" s="1"/>
  <c r="R825" i="5"/>
  <c r="Q825" i="5"/>
  <c r="Q827" i="5" s="1"/>
  <c r="P825" i="5"/>
  <c r="P827" i="5" s="1"/>
  <c r="O825" i="5"/>
  <c r="O827" i="5" s="1"/>
  <c r="N825" i="5"/>
  <c r="N827" i="5" s="1"/>
  <c r="M825" i="5"/>
  <c r="M827" i="5" s="1"/>
  <c r="L825" i="5"/>
  <c r="L827" i="5" s="1"/>
  <c r="K825" i="5"/>
  <c r="K827" i="5" s="1"/>
  <c r="J825" i="5"/>
  <c r="I825" i="5"/>
  <c r="I827" i="5" s="1"/>
  <c r="H825" i="5"/>
  <c r="H827" i="5" s="1"/>
  <c r="G825" i="5"/>
  <c r="G827" i="5" s="1"/>
  <c r="F825" i="5"/>
  <c r="F827" i="5" s="1"/>
  <c r="E825" i="5"/>
  <c r="E827" i="5" s="1"/>
  <c r="AB824" i="5"/>
  <c r="AB826" i="5" s="1"/>
  <c r="AA824" i="5"/>
  <c r="Z824" i="5"/>
  <c r="Z826" i="5" s="1"/>
  <c r="Y824" i="5"/>
  <c r="Y826" i="5" s="1"/>
  <c r="X824" i="5"/>
  <c r="X826" i="5" s="1"/>
  <c r="W824" i="5"/>
  <c r="W826" i="5" s="1"/>
  <c r="V824" i="5"/>
  <c r="V826" i="5" s="1"/>
  <c r="U824" i="5"/>
  <c r="U826" i="5" s="1"/>
  <c r="T824" i="5"/>
  <c r="T826" i="5" s="1"/>
  <c r="S824" i="5"/>
  <c r="R824" i="5"/>
  <c r="R826" i="5" s="1"/>
  <c r="Q824" i="5"/>
  <c r="Q826" i="5" s="1"/>
  <c r="P824" i="5"/>
  <c r="O824" i="5"/>
  <c r="O826" i="5" s="1"/>
  <c r="N824" i="5"/>
  <c r="N826" i="5" s="1"/>
  <c r="M824" i="5"/>
  <c r="M826" i="5" s="1"/>
  <c r="L824" i="5"/>
  <c r="L826" i="5" s="1"/>
  <c r="K824" i="5"/>
  <c r="J824" i="5"/>
  <c r="J826" i="5" s="1"/>
  <c r="I824" i="5"/>
  <c r="I826" i="5" s="1"/>
  <c r="H824" i="5"/>
  <c r="H826" i="5" s="1"/>
  <c r="G824" i="5"/>
  <c r="G826" i="5" s="1"/>
  <c r="F824" i="5"/>
  <c r="F826" i="5" s="1"/>
  <c r="E824" i="5"/>
  <c r="E826" i="5" s="1"/>
  <c r="AC823" i="5"/>
  <c r="AB822" i="5"/>
  <c r="AA822" i="5"/>
  <c r="Z822" i="5"/>
  <c r="Y822" i="5"/>
  <c r="X822" i="5"/>
  <c r="W822" i="5"/>
  <c r="V822" i="5"/>
  <c r="U822" i="5"/>
  <c r="T822" i="5"/>
  <c r="S822" i="5"/>
  <c r="R822" i="5"/>
  <c r="Q822" i="5"/>
  <c r="P822" i="5"/>
  <c r="O822" i="5"/>
  <c r="N822" i="5"/>
  <c r="M822" i="5"/>
  <c r="L822" i="5"/>
  <c r="K822" i="5"/>
  <c r="J822" i="5"/>
  <c r="I822" i="5"/>
  <c r="H822" i="5"/>
  <c r="G822" i="5"/>
  <c r="F822" i="5"/>
  <c r="E822" i="5"/>
  <c r="AB821" i="5"/>
  <c r="AA821" i="5"/>
  <c r="Z821" i="5"/>
  <c r="Y821" i="5"/>
  <c r="X821" i="5"/>
  <c r="W821" i="5"/>
  <c r="V821" i="5"/>
  <c r="U821" i="5"/>
  <c r="T821" i="5"/>
  <c r="S821" i="5"/>
  <c r="R821" i="5"/>
  <c r="Q821" i="5"/>
  <c r="P821" i="5"/>
  <c r="O821" i="5"/>
  <c r="N821" i="5"/>
  <c r="M821" i="5"/>
  <c r="L821" i="5"/>
  <c r="K821" i="5"/>
  <c r="J821" i="5"/>
  <c r="I821" i="5"/>
  <c r="H821" i="5"/>
  <c r="G821" i="5"/>
  <c r="F821" i="5"/>
  <c r="E821" i="5"/>
  <c r="AC820" i="5"/>
  <c r="AC819" i="5"/>
  <c r="AB818" i="5"/>
  <c r="AA818" i="5"/>
  <c r="Z818" i="5"/>
  <c r="Y818" i="5"/>
  <c r="X818" i="5"/>
  <c r="W818" i="5"/>
  <c r="V818" i="5"/>
  <c r="U818" i="5"/>
  <c r="T818" i="5"/>
  <c r="S818" i="5"/>
  <c r="R818" i="5"/>
  <c r="Q818" i="5"/>
  <c r="P818" i="5"/>
  <c r="O818" i="5"/>
  <c r="N818" i="5"/>
  <c r="M818" i="5"/>
  <c r="L818" i="5"/>
  <c r="K818" i="5"/>
  <c r="J818" i="5"/>
  <c r="I818" i="5"/>
  <c r="H818" i="5"/>
  <c r="G818" i="5"/>
  <c r="F818" i="5"/>
  <c r="E818" i="5"/>
  <c r="AB817" i="5"/>
  <c r="AA817" i="5"/>
  <c r="Z817" i="5"/>
  <c r="Y817" i="5"/>
  <c r="X817" i="5"/>
  <c r="W817" i="5"/>
  <c r="V817" i="5"/>
  <c r="U817" i="5"/>
  <c r="T817" i="5"/>
  <c r="S817" i="5"/>
  <c r="R817" i="5"/>
  <c r="Q817" i="5"/>
  <c r="P817" i="5"/>
  <c r="O817" i="5"/>
  <c r="N817" i="5"/>
  <c r="M817" i="5"/>
  <c r="L817" i="5"/>
  <c r="K817" i="5"/>
  <c r="J817" i="5"/>
  <c r="I817" i="5"/>
  <c r="H817" i="5"/>
  <c r="G817" i="5"/>
  <c r="F817" i="5"/>
  <c r="E817" i="5"/>
  <c r="AC816" i="5"/>
  <c r="AC815" i="5"/>
  <c r="AC824" i="5" s="1"/>
  <c r="AB803" i="5"/>
  <c r="AA803" i="5"/>
  <c r="Z803" i="5"/>
  <c r="Y803" i="5"/>
  <c r="X803" i="5"/>
  <c r="W803" i="5"/>
  <c r="V803" i="5"/>
  <c r="U803" i="5"/>
  <c r="T803" i="5"/>
  <c r="S803" i="5"/>
  <c r="R803" i="5"/>
  <c r="Q803" i="5"/>
  <c r="P803" i="5"/>
  <c r="O803" i="5"/>
  <c r="N803" i="5"/>
  <c r="M803" i="5"/>
  <c r="L803" i="5"/>
  <c r="K803" i="5"/>
  <c r="J803" i="5"/>
  <c r="I803" i="5"/>
  <c r="H803" i="5"/>
  <c r="G803" i="5"/>
  <c r="F803" i="5"/>
  <c r="E803" i="5"/>
  <c r="AB802" i="5"/>
  <c r="AA802" i="5"/>
  <c r="Z802" i="5"/>
  <c r="Y802" i="5"/>
  <c r="X802" i="5"/>
  <c r="W802" i="5"/>
  <c r="V802" i="5"/>
  <c r="U802" i="5"/>
  <c r="T802" i="5"/>
  <c r="S802" i="5"/>
  <c r="R802" i="5"/>
  <c r="Q802" i="5"/>
  <c r="P802" i="5"/>
  <c r="O802" i="5"/>
  <c r="N802" i="5"/>
  <c r="M802" i="5"/>
  <c r="L802" i="5"/>
  <c r="K802" i="5"/>
  <c r="J802" i="5"/>
  <c r="I802" i="5"/>
  <c r="H802" i="5"/>
  <c r="G802" i="5"/>
  <c r="F802" i="5"/>
  <c r="E802" i="5"/>
  <c r="AC801" i="5"/>
  <c r="AC803" i="5" s="1"/>
  <c r="AC800" i="5"/>
  <c r="Z792" i="5"/>
  <c r="R792" i="5"/>
  <c r="J792" i="5"/>
  <c r="AB791" i="5"/>
  <c r="AB793" i="5" s="1"/>
  <c r="AA791" i="5"/>
  <c r="AA793" i="5" s="1"/>
  <c r="Z791" i="5"/>
  <c r="Z793" i="5" s="1"/>
  <c r="Y791" i="5"/>
  <c r="Y793" i="5" s="1"/>
  <c r="X791" i="5"/>
  <c r="X793" i="5" s="1"/>
  <c r="W791" i="5"/>
  <c r="W793" i="5" s="1"/>
  <c r="V791" i="5"/>
  <c r="V793" i="5" s="1"/>
  <c r="U791" i="5"/>
  <c r="U793" i="5" s="1"/>
  <c r="T791" i="5"/>
  <c r="T793" i="5" s="1"/>
  <c r="S791" i="5"/>
  <c r="S793" i="5" s="1"/>
  <c r="R791" i="5"/>
  <c r="R793" i="5" s="1"/>
  <c r="Q791" i="5"/>
  <c r="Q793" i="5" s="1"/>
  <c r="P791" i="5"/>
  <c r="P793" i="5" s="1"/>
  <c r="O791" i="5"/>
  <c r="O793" i="5" s="1"/>
  <c r="N791" i="5"/>
  <c r="N793" i="5" s="1"/>
  <c r="M791" i="5"/>
  <c r="M793" i="5" s="1"/>
  <c r="L791" i="5"/>
  <c r="L793" i="5" s="1"/>
  <c r="K791" i="5"/>
  <c r="K793" i="5" s="1"/>
  <c r="J791" i="5"/>
  <c r="J793" i="5" s="1"/>
  <c r="I791" i="5"/>
  <c r="I793" i="5" s="1"/>
  <c r="H791" i="5"/>
  <c r="H793" i="5" s="1"/>
  <c r="G791" i="5"/>
  <c r="G793" i="5" s="1"/>
  <c r="F791" i="5"/>
  <c r="F793" i="5" s="1"/>
  <c r="E791" i="5"/>
  <c r="E793" i="5" s="1"/>
  <c r="AB790" i="5"/>
  <c r="AB792" i="5" s="1"/>
  <c r="AA790" i="5"/>
  <c r="AA792" i="5" s="1"/>
  <c r="Z790" i="5"/>
  <c r="Y790" i="5"/>
  <c r="Y792" i="5" s="1"/>
  <c r="X790" i="5"/>
  <c r="X792" i="5" s="1"/>
  <c r="W790" i="5"/>
  <c r="W792" i="5" s="1"/>
  <c r="V790" i="5"/>
  <c r="V792" i="5" s="1"/>
  <c r="U790" i="5"/>
  <c r="U792" i="5" s="1"/>
  <c r="T790" i="5"/>
  <c r="T792" i="5" s="1"/>
  <c r="S790" i="5"/>
  <c r="S792" i="5" s="1"/>
  <c r="R790" i="5"/>
  <c r="Q790" i="5"/>
  <c r="Q792" i="5" s="1"/>
  <c r="P790" i="5"/>
  <c r="P792" i="5" s="1"/>
  <c r="O790" i="5"/>
  <c r="O792" i="5" s="1"/>
  <c r="N790" i="5"/>
  <c r="N792" i="5" s="1"/>
  <c r="M790" i="5"/>
  <c r="M792" i="5" s="1"/>
  <c r="L790" i="5"/>
  <c r="L792" i="5" s="1"/>
  <c r="K790" i="5"/>
  <c r="K792" i="5" s="1"/>
  <c r="J790" i="5"/>
  <c r="I790" i="5"/>
  <c r="I792" i="5" s="1"/>
  <c r="H790" i="5"/>
  <c r="H792" i="5" s="1"/>
  <c r="G790" i="5"/>
  <c r="G792" i="5" s="1"/>
  <c r="F790" i="5"/>
  <c r="F792" i="5" s="1"/>
  <c r="E790" i="5"/>
  <c r="E792" i="5" s="1"/>
  <c r="AC789" i="5"/>
  <c r="AB780" i="5"/>
  <c r="AA780" i="5"/>
  <c r="Z780" i="5"/>
  <c r="Y780" i="5"/>
  <c r="X780" i="5"/>
  <c r="W780" i="5"/>
  <c r="V780" i="5"/>
  <c r="U780" i="5"/>
  <c r="T780" i="5"/>
  <c r="S780" i="5"/>
  <c r="R780" i="5"/>
  <c r="Q780" i="5"/>
  <c r="P780" i="5"/>
  <c r="O780" i="5"/>
  <c r="N780" i="5"/>
  <c r="M780" i="5"/>
  <c r="L780" i="5"/>
  <c r="K780" i="5"/>
  <c r="J780" i="5"/>
  <c r="I780" i="5"/>
  <c r="H780" i="5"/>
  <c r="G780" i="5"/>
  <c r="F780" i="5"/>
  <c r="E780" i="5"/>
  <c r="AB779" i="5"/>
  <c r="AA779" i="5"/>
  <c r="Z779" i="5"/>
  <c r="Y779" i="5"/>
  <c r="X779" i="5"/>
  <c r="W779" i="5"/>
  <c r="V779" i="5"/>
  <c r="U779" i="5"/>
  <c r="T779" i="5"/>
  <c r="S779" i="5"/>
  <c r="R779" i="5"/>
  <c r="Q779" i="5"/>
  <c r="P779" i="5"/>
  <c r="O779" i="5"/>
  <c r="N779" i="5"/>
  <c r="M779" i="5"/>
  <c r="L779" i="5"/>
  <c r="K779" i="5"/>
  <c r="J779" i="5"/>
  <c r="I779" i="5"/>
  <c r="H779" i="5"/>
  <c r="G779" i="5"/>
  <c r="F779" i="5"/>
  <c r="E779" i="5"/>
  <c r="AC778" i="5"/>
  <c r="AC780" i="5" s="1"/>
  <c r="AC777" i="5"/>
  <c r="AB776" i="5"/>
  <c r="AA776" i="5"/>
  <c r="Z776" i="5"/>
  <c r="Y776" i="5"/>
  <c r="X776" i="5"/>
  <c r="W776" i="5"/>
  <c r="V776" i="5"/>
  <c r="U776" i="5"/>
  <c r="T776" i="5"/>
  <c r="S776" i="5"/>
  <c r="R776" i="5"/>
  <c r="Q776" i="5"/>
  <c r="P776" i="5"/>
  <c r="O776" i="5"/>
  <c r="N776" i="5"/>
  <c r="M776" i="5"/>
  <c r="L776" i="5"/>
  <c r="K776" i="5"/>
  <c r="J776" i="5"/>
  <c r="I776" i="5"/>
  <c r="H776" i="5"/>
  <c r="G776" i="5"/>
  <c r="F776" i="5"/>
  <c r="E776" i="5"/>
  <c r="AB775" i="5"/>
  <c r="AA775" i="5"/>
  <c r="Z775" i="5"/>
  <c r="Y775" i="5"/>
  <c r="X775" i="5"/>
  <c r="W775" i="5"/>
  <c r="V775" i="5"/>
  <c r="U775" i="5"/>
  <c r="T775" i="5"/>
  <c r="S775" i="5"/>
  <c r="R775" i="5"/>
  <c r="Q775" i="5"/>
  <c r="P775" i="5"/>
  <c r="O775" i="5"/>
  <c r="N775" i="5"/>
  <c r="M775" i="5"/>
  <c r="L775" i="5"/>
  <c r="K775" i="5"/>
  <c r="J775" i="5"/>
  <c r="I775" i="5"/>
  <c r="H775" i="5"/>
  <c r="G775" i="5"/>
  <c r="F775" i="5"/>
  <c r="E775" i="5"/>
  <c r="AC774" i="5"/>
  <c r="AC776" i="5" s="1"/>
  <c r="AC773" i="5"/>
  <c r="AB764" i="5"/>
  <c r="AA764" i="5"/>
  <c r="Z764" i="5"/>
  <c r="Y764" i="5"/>
  <c r="X764" i="5"/>
  <c r="W764" i="5"/>
  <c r="V764" i="5"/>
  <c r="U764" i="5"/>
  <c r="T764" i="5"/>
  <c r="S764" i="5"/>
  <c r="R764" i="5"/>
  <c r="Q764" i="5"/>
  <c r="P764" i="5"/>
  <c r="O764" i="5"/>
  <c r="N764" i="5"/>
  <c r="M764" i="5"/>
  <c r="L764" i="5"/>
  <c r="K764" i="5"/>
  <c r="J764" i="5"/>
  <c r="I764" i="5"/>
  <c r="H764" i="5"/>
  <c r="G764" i="5"/>
  <c r="F764" i="5"/>
  <c r="E764" i="5"/>
  <c r="AB763" i="5"/>
  <c r="AA763" i="5"/>
  <c r="Z763" i="5"/>
  <c r="Y763" i="5"/>
  <c r="X763" i="5"/>
  <c r="W763" i="5"/>
  <c r="V763" i="5"/>
  <c r="U763" i="5"/>
  <c r="T763" i="5"/>
  <c r="S763" i="5"/>
  <c r="R763" i="5"/>
  <c r="Q763" i="5"/>
  <c r="P763" i="5"/>
  <c r="O763" i="5"/>
  <c r="N763" i="5"/>
  <c r="M763" i="5"/>
  <c r="L763" i="5"/>
  <c r="K763" i="5"/>
  <c r="J763" i="5"/>
  <c r="I763" i="5"/>
  <c r="H763" i="5"/>
  <c r="G763" i="5"/>
  <c r="F763" i="5"/>
  <c r="E763" i="5"/>
  <c r="AC762" i="5"/>
  <c r="AC761" i="5"/>
  <c r="AC790" i="5" s="1"/>
  <c r="AB757" i="5"/>
  <c r="AA757" i="5"/>
  <c r="Z757" i="5"/>
  <c r="Y757" i="5"/>
  <c r="X757" i="5"/>
  <c r="W757" i="5"/>
  <c r="V757" i="5"/>
  <c r="U757" i="5"/>
  <c r="T757" i="5"/>
  <c r="S757" i="5"/>
  <c r="R757" i="5"/>
  <c r="Q757" i="5"/>
  <c r="P757" i="5"/>
  <c r="O757" i="5"/>
  <c r="N757" i="5"/>
  <c r="M757" i="5"/>
  <c r="L757" i="5"/>
  <c r="K757" i="5"/>
  <c r="J757" i="5"/>
  <c r="I757" i="5"/>
  <c r="H757" i="5"/>
  <c r="G757" i="5"/>
  <c r="F757" i="5"/>
  <c r="E757" i="5"/>
  <c r="AB756" i="5"/>
  <c r="AA756" i="5"/>
  <c r="Z756" i="5"/>
  <c r="Y756" i="5"/>
  <c r="X756" i="5"/>
  <c r="W756" i="5"/>
  <c r="V756" i="5"/>
  <c r="U756" i="5"/>
  <c r="T756" i="5"/>
  <c r="S756" i="5"/>
  <c r="R756" i="5"/>
  <c r="Q756" i="5"/>
  <c r="P756" i="5"/>
  <c r="O756" i="5"/>
  <c r="N756" i="5"/>
  <c r="M756" i="5"/>
  <c r="L756" i="5"/>
  <c r="K756" i="5"/>
  <c r="J756" i="5"/>
  <c r="I756" i="5"/>
  <c r="H756" i="5"/>
  <c r="G756" i="5"/>
  <c r="F756" i="5"/>
  <c r="E756" i="5"/>
  <c r="AC755" i="5"/>
  <c r="AC757" i="5" s="1"/>
  <c r="AC754" i="5"/>
  <c r="Y747" i="5"/>
  <c r="Q747" i="5"/>
  <c r="N747" i="5"/>
  <c r="I747" i="5"/>
  <c r="Z746" i="5"/>
  <c r="W746" i="5"/>
  <c r="R746" i="5"/>
  <c r="J746" i="5"/>
  <c r="G746" i="5"/>
  <c r="AB745" i="5"/>
  <c r="AB747" i="5" s="1"/>
  <c r="AA745" i="5"/>
  <c r="AA747" i="5" s="1"/>
  <c r="Z745" i="5"/>
  <c r="Z747" i="5" s="1"/>
  <c r="Y745" i="5"/>
  <c r="X745" i="5"/>
  <c r="X747" i="5" s="1"/>
  <c r="W745" i="5"/>
  <c r="W747" i="5" s="1"/>
  <c r="V745" i="5"/>
  <c r="V747" i="5" s="1"/>
  <c r="U745" i="5"/>
  <c r="U747" i="5" s="1"/>
  <c r="T745" i="5"/>
  <c r="T747" i="5" s="1"/>
  <c r="S745" i="5"/>
  <c r="S747" i="5" s="1"/>
  <c r="R745" i="5"/>
  <c r="R747" i="5" s="1"/>
  <c r="Q745" i="5"/>
  <c r="P745" i="5"/>
  <c r="P747" i="5" s="1"/>
  <c r="O745" i="5"/>
  <c r="O747" i="5" s="1"/>
  <c r="N745" i="5"/>
  <c r="M745" i="5"/>
  <c r="M747" i="5" s="1"/>
  <c r="L745" i="5"/>
  <c r="L747" i="5" s="1"/>
  <c r="K745" i="5"/>
  <c r="K747" i="5" s="1"/>
  <c r="J745" i="5"/>
  <c r="J747" i="5" s="1"/>
  <c r="I745" i="5"/>
  <c r="H745" i="5"/>
  <c r="H747" i="5" s="1"/>
  <c r="G745" i="5"/>
  <c r="G747" i="5" s="1"/>
  <c r="F745" i="5"/>
  <c r="F747" i="5" s="1"/>
  <c r="E745" i="5"/>
  <c r="E747" i="5" s="1"/>
  <c r="AB744" i="5"/>
  <c r="AB746" i="5" s="1"/>
  <c r="AA744" i="5"/>
  <c r="AA746" i="5" s="1"/>
  <c r="Z744" i="5"/>
  <c r="Y744" i="5"/>
  <c r="Y746" i="5" s="1"/>
  <c r="X744" i="5"/>
  <c r="X746" i="5" s="1"/>
  <c r="W744" i="5"/>
  <c r="V744" i="5"/>
  <c r="V746" i="5" s="1"/>
  <c r="U744" i="5"/>
  <c r="U746" i="5" s="1"/>
  <c r="T744" i="5"/>
  <c r="T746" i="5" s="1"/>
  <c r="S744" i="5"/>
  <c r="S746" i="5" s="1"/>
  <c r="R744" i="5"/>
  <c r="Q744" i="5"/>
  <c r="Q746" i="5" s="1"/>
  <c r="P744" i="5"/>
  <c r="P746" i="5" s="1"/>
  <c r="O744" i="5"/>
  <c r="O746" i="5" s="1"/>
  <c r="N744" i="5"/>
  <c r="N746" i="5" s="1"/>
  <c r="M744" i="5"/>
  <c r="M746" i="5" s="1"/>
  <c r="L744" i="5"/>
  <c r="L746" i="5" s="1"/>
  <c r="K744" i="5"/>
  <c r="K746" i="5" s="1"/>
  <c r="J744" i="5"/>
  <c r="I744" i="5"/>
  <c r="I746" i="5" s="1"/>
  <c r="H744" i="5"/>
  <c r="H746" i="5" s="1"/>
  <c r="G744" i="5"/>
  <c r="F744" i="5"/>
  <c r="F746" i="5" s="1"/>
  <c r="E744" i="5"/>
  <c r="E746" i="5" s="1"/>
  <c r="AC743" i="5"/>
  <c r="AB734" i="5"/>
  <c r="AA734" i="5"/>
  <c r="Z734" i="5"/>
  <c r="Y734" i="5"/>
  <c r="X734" i="5"/>
  <c r="W734" i="5"/>
  <c r="V734" i="5"/>
  <c r="U734" i="5"/>
  <c r="T734" i="5"/>
  <c r="S734" i="5"/>
  <c r="R734" i="5"/>
  <c r="Q734" i="5"/>
  <c r="P734" i="5"/>
  <c r="O734" i="5"/>
  <c r="N734" i="5"/>
  <c r="M734" i="5"/>
  <c r="L734" i="5"/>
  <c r="K734" i="5"/>
  <c r="J734" i="5"/>
  <c r="I734" i="5"/>
  <c r="H734" i="5"/>
  <c r="G734" i="5"/>
  <c r="F734" i="5"/>
  <c r="E734" i="5"/>
  <c r="AB733" i="5"/>
  <c r="AA733" i="5"/>
  <c r="Z733" i="5"/>
  <c r="Y733" i="5"/>
  <c r="X733" i="5"/>
  <c r="W733" i="5"/>
  <c r="V733" i="5"/>
  <c r="U733" i="5"/>
  <c r="T733" i="5"/>
  <c r="S733" i="5"/>
  <c r="R733" i="5"/>
  <c r="Q733" i="5"/>
  <c r="P733" i="5"/>
  <c r="O733" i="5"/>
  <c r="N733" i="5"/>
  <c r="M733" i="5"/>
  <c r="L733" i="5"/>
  <c r="K733" i="5"/>
  <c r="J733" i="5"/>
  <c r="I733" i="5"/>
  <c r="H733" i="5"/>
  <c r="G733" i="5"/>
  <c r="F733" i="5"/>
  <c r="E733" i="5"/>
  <c r="AC732" i="5"/>
  <c r="AC731" i="5"/>
  <c r="AC730" i="5"/>
  <c r="AB730" i="5"/>
  <c r="AA730" i="5"/>
  <c r="Z730" i="5"/>
  <c r="Y730" i="5"/>
  <c r="X730" i="5"/>
  <c r="W730" i="5"/>
  <c r="V730" i="5"/>
  <c r="U730" i="5"/>
  <c r="T730" i="5"/>
  <c r="S730" i="5"/>
  <c r="R730" i="5"/>
  <c r="Q730" i="5"/>
  <c r="P730" i="5"/>
  <c r="O730" i="5"/>
  <c r="N730" i="5"/>
  <c r="M730" i="5"/>
  <c r="L730" i="5"/>
  <c r="K730" i="5"/>
  <c r="J730" i="5"/>
  <c r="I730" i="5"/>
  <c r="H730" i="5"/>
  <c r="G730" i="5"/>
  <c r="F730" i="5"/>
  <c r="E730" i="5"/>
  <c r="AB729" i="5"/>
  <c r="AA729" i="5"/>
  <c r="Z729" i="5"/>
  <c r="Y729" i="5"/>
  <c r="X729" i="5"/>
  <c r="W729" i="5"/>
  <c r="V729" i="5"/>
  <c r="U729" i="5"/>
  <c r="T729" i="5"/>
  <c r="S729" i="5"/>
  <c r="R729" i="5"/>
  <c r="Q729" i="5"/>
  <c r="P729" i="5"/>
  <c r="O729" i="5"/>
  <c r="N729" i="5"/>
  <c r="M729" i="5"/>
  <c r="L729" i="5"/>
  <c r="K729" i="5"/>
  <c r="J729" i="5"/>
  <c r="I729" i="5"/>
  <c r="H729" i="5"/>
  <c r="G729" i="5"/>
  <c r="F729" i="5"/>
  <c r="E729" i="5"/>
  <c r="AB726" i="5"/>
  <c r="AA726" i="5"/>
  <c r="Z726" i="5"/>
  <c r="Y726" i="5"/>
  <c r="X726" i="5"/>
  <c r="W726" i="5"/>
  <c r="V726" i="5"/>
  <c r="U726" i="5"/>
  <c r="T726" i="5"/>
  <c r="S726" i="5"/>
  <c r="R726" i="5"/>
  <c r="Q726" i="5"/>
  <c r="P726" i="5"/>
  <c r="O726" i="5"/>
  <c r="N726" i="5"/>
  <c r="M726" i="5"/>
  <c r="L726" i="5"/>
  <c r="K726" i="5"/>
  <c r="J726" i="5"/>
  <c r="I726" i="5"/>
  <c r="H726" i="5"/>
  <c r="G726" i="5"/>
  <c r="F726" i="5"/>
  <c r="E726" i="5"/>
  <c r="AB725" i="5"/>
  <c r="AA725" i="5"/>
  <c r="Z725" i="5"/>
  <c r="Y725" i="5"/>
  <c r="X725" i="5"/>
  <c r="W725" i="5"/>
  <c r="V725" i="5"/>
  <c r="U725" i="5"/>
  <c r="T725" i="5"/>
  <c r="S725" i="5"/>
  <c r="R725" i="5"/>
  <c r="Q725" i="5"/>
  <c r="P725" i="5"/>
  <c r="O725" i="5"/>
  <c r="N725" i="5"/>
  <c r="M725" i="5"/>
  <c r="L725" i="5"/>
  <c r="K725" i="5"/>
  <c r="J725" i="5"/>
  <c r="I725" i="5"/>
  <c r="H725" i="5"/>
  <c r="G725" i="5"/>
  <c r="F725" i="5"/>
  <c r="E725" i="5"/>
  <c r="AC724" i="5"/>
  <c r="AC723" i="5"/>
  <c r="AC744" i="5" s="1"/>
  <c r="AB720" i="5"/>
  <c r="AA720" i="5"/>
  <c r="Z720" i="5"/>
  <c r="Y720" i="5"/>
  <c r="X720" i="5"/>
  <c r="W720" i="5"/>
  <c r="V720" i="5"/>
  <c r="U720" i="5"/>
  <c r="T720" i="5"/>
  <c r="S720" i="5"/>
  <c r="R720" i="5"/>
  <c r="Q720" i="5"/>
  <c r="P720" i="5"/>
  <c r="O720" i="5"/>
  <c r="N720" i="5"/>
  <c r="M720" i="5"/>
  <c r="L720" i="5"/>
  <c r="K720" i="5"/>
  <c r="J720" i="5"/>
  <c r="I720" i="5"/>
  <c r="H720" i="5"/>
  <c r="G720" i="5"/>
  <c r="F720" i="5"/>
  <c r="E720" i="5"/>
  <c r="AB719" i="5"/>
  <c r="AA719" i="5"/>
  <c r="Z719" i="5"/>
  <c r="Y719" i="5"/>
  <c r="X719" i="5"/>
  <c r="W719" i="5"/>
  <c r="V719" i="5"/>
  <c r="U719" i="5"/>
  <c r="T719" i="5"/>
  <c r="S719" i="5"/>
  <c r="R719" i="5"/>
  <c r="Q719" i="5"/>
  <c r="P719" i="5"/>
  <c r="O719" i="5"/>
  <c r="N719" i="5"/>
  <c r="M719" i="5"/>
  <c r="L719" i="5"/>
  <c r="K719" i="5"/>
  <c r="J719" i="5"/>
  <c r="I719" i="5"/>
  <c r="H719" i="5"/>
  <c r="G719" i="5"/>
  <c r="F719" i="5"/>
  <c r="E719" i="5"/>
  <c r="AC718" i="5"/>
  <c r="AC720" i="5" s="1"/>
  <c r="AC717" i="5"/>
  <c r="AB716" i="5"/>
  <c r="AA716" i="5"/>
  <c r="Z716" i="5"/>
  <c r="Y716" i="5"/>
  <c r="X716" i="5"/>
  <c r="W716" i="5"/>
  <c r="V716" i="5"/>
  <c r="U716" i="5"/>
  <c r="T716" i="5"/>
  <c r="S716" i="5"/>
  <c r="R716" i="5"/>
  <c r="Q716" i="5"/>
  <c r="P716" i="5"/>
  <c r="O716" i="5"/>
  <c r="N716" i="5"/>
  <c r="M716" i="5"/>
  <c r="L716" i="5"/>
  <c r="K716" i="5"/>
  <c r="J716" i="5"/>
  <c r="I716" i="5"/>
  <c r="H716" i="5"/>
  <c r="G716" i="5"/>
  <c r="F716" i="5"/>
  <c r="E716" i="5"/>
  <c r="AB715" i="5"/>
  <c r="AA715" i="5"/>
  <c r="Z715" i="5"/>
  <c r="Y715" i="5"/>
  <c r="X715" i="5"/>
  <c r="W715" i="5"/>
  <c r="V715" i="5"/>
  <c r="U715" i="5"/>
  <c r="T715" i="5"/>
  <c r="S715" i="5"/>
  <c r="R715" i="5"/>
  <c r="Q715" i="5"/>
  <c r="P715" i="5"/>
  <c r="O715" i="5"/>
  <c r="N715" i="5"/>
  <c r="M715" i="5"/>
  <c r="L715" i="5"/>
  <c r="K715" i="5"/>
  <c r="J715" i="5"/>
  <c r="I715" i="5"/>
  <c r="H715" i="5"/>
  <c r="G715" i="5"/>
  <c r="F715" i="5"/>
  <c r="E715" i="5"/>
  <c r="AC714" i="5"/>
  <c r="AC716" i="5" s="1"/>
  <c r="AC713" i="5"/>
  <c r="AB705" i="5"/>
  <c r="AA705" i="5"/>
  <c r="X705" i="5"/>
  <c r="S705" i="5"/>
  <c r="P705" i="5"/>
  <c r="K705" i="5"/>
  <c r="H705" i="5"/>
  <c r="X704" i="5"/>
  <c r="P704" i="5"/>
  <c r="H704" i="5"/>
  <c r="AB703" i="5"/>
  <c r="AA703" i="5"/>
  <c r="Z703" i="5"/>
  <c r="Z705" i="5" s="1"/>
  <c r="Y703" i="5"/>
  <c r="Y705" i="5" s="1"/>
  <c r="X703" i="5"/>
  <c r="W703" i="5"/>
  <c r="W705" i="5" s="1"/>
  <c r="V703" i="5"/>
  <c r="V705" i="5" s="1"/>
  <c r="U703" i="5"/>
  <c r="U705" i="5" s="1"/>
  <c r="T703" i="5"/>
  <c r="T705" i="5" s="1"/>
  <c r="S703" i="5"/>
  <c r="R703" i="5"/>
  <c r="R705" i="5" s="1"/>
  <c r="Q703" i="5"/>
  <c r="Q705" i="5" s="1"/>
  <c r="P703" i="5"/>
  <c r="O703" i="5"/>
  <c r="O705" i="5" s="1"/>
  <c r="N703" i="5"/>
  <c r="N705" i="5" s="1"/>
  <c r="M703" i="5"/>
  <c r="M705" i="5" s="1"/>
  <c r="L703" i="5"/>
  <c r="L705" i="5" s="1"/>
  <c r="K703" i="5"/>
  <c r="J703" i="5"/>
  <c r="J705" i="5" s="1"/>
  <c r="I703" i="5"/>
  <c r="I705" i="5" s="1"/>
  <c r="H703" i="5"/>
  <c r="G703" i="5"/>
  <c r="G705" i="5" s="1"/>
  <c r="F703" i="5"/>
  <c r="F705" i="5" s="1"/>
  <c r="E703" i="5"/>
  <c r="E705" i="5" s="1"/>
  <c r="AB702" i="5"/>
  <c r="AB704" i="5" s="1"/>
  <c r="AA702" i="5"/>
  <c r="AA704" i="5" s="1"/>
  <c r="Z702" i="5"/>
  <c r="Z704" i="5" s="1"/>
  <c r="Y702" i="5"/>
  <c r="Y704" i="5" s="1"/>
  <c r="X702" i="5"/>
  <c r="W702" i="5"/>
  <c r="W704" i="5" s="1"/>
  <c r="V702" i="5"/>
  <c r="V704" i="5" s="1"/>
  <c r="U702" i="5"/>
  <c r="U704" i="5" s="1"/>
  <c r="T702" i="5"/>
  <c r="T704" i="5" s="1"/>
  <c r="S702" i="5"/>
  <c r="S704" i="5" s="1"/>
  <c r="R702" i="5"/>
  <c r="R704" i="5" s="1"/>
  <c r="Q702" i="5"/>
  <c r="Q704" i="5" s="1"/>
  <c r="P702" i="5"/>
  <c r="O702" i="5"/>
  <c r="O704" i="5" s="1"/>
  <c r="N702" i="5"/>
  <c r="N704" i="5" s="1"/>
  <c r="M702" i="5"/>
  <c r="M704" i="5" s="1"/>
  <c r="L702" i="5"/>
  <c r="L704" i="5" s="1"/>
  <c r="K702" i="5"/>
  <c r="K704" i="5" s="1"/>
  <c r="J702" i="5"/>
  <c r="J704" i="5" s="1"/>
  <c r="I702" i="5"/>
  <c r="I704" i="5" s="1"/>
  <c r="H702" i="5"/>
  <c r="G702" i="5"/>
  <c r="G704" i="5" s="1"/>
  <c r="F702" i="5"/>
  <c r="F704" i="5" s="1"/>
  <c r="E702" i="5"/>
  <c r="E704" i="5" s="1"/>
  <c r="AC701" i="5"/>
  <c r="AC700" i="5"/>
  <c r="AB699" i="5"/>
  <c r="AA699" i="5"/>
  <c r="Z699" i="5"/>
  <c r="Y699" i="5"/>
  <c r="X699" i="5"/>
  <c r="W699" i="5"/>
  <c r="V699" i="5"/>
  <c r="U699" i="5"/>
  <c r="T699" i="5"/>
  <c r="S699" i="5"/>
  <c r="R699" i="5"/>
  <c r="Q699" i="5"/>
  <c r="P699" i="5"/>
  <c r="O699" i="5"/>
  <c r="N699" i="5"/>
  <c r="M699" i="5"/>
  <c r="L699" i="5"/>
  <c r="K699" i="5"/>
  <c r="J699" i="5"/>
  <c r="I699" i="5"/>
  <c r="H699" i="5"/>
  <c r="G699" i="5"/>
  <c r="F699" i="5"/>
  <c r="E699" i="5"/>
  <c r="AB698" i="5"/>
  <c r="AA698" i="5"/>
  <c r="Z698" i="5"/>
  <c r="Y698" i="5"/>
  <c r="X698" i="5"/>
  <c r="W698" i="5"/>
  <c r="V698" i="5"/>
  <c r="U698" i="5"/>
  <c r="T698" i="5"/>
  <c r="S698" i="5"/>
  <c r="R698" i="5"/>
  <c r="Q698" i="5"/>
  <c r="P698" i="5"/>
  <c r="O698" i="5"/>
  <c r="N698" i="5"/>
  <c r="M698" i="5"/>
  <c r="L698" i="5"/>
  <c r="K698" i="5"/>
  <c r="J698" i="5"/>
  <c r="I698" i="5"/>
  <c r="H698" i="5"/>
  <c r="G698" i="5"/>
  <c r="F698" i="5"/>
  <c r="AC697" i="5"/>
  <c r="AC696" i="5"/>
  <c r="AB695" i="5"/>
  <c r="AA695" i="5"/>
  <c r="Z695" i="5"/>
  <c r="Y695" i="5"/>
  <c r="X695" i="5"/>
  <c r="W695" i="5"/>
  <c r="V695" i="5"/>
  <c r="U695" i="5"/>
  <c r="T695" i="5"/>
  <c r="S695" i="5"/>
  <c r="R695" i="5"/>
  <c r="Q695" i="5"/>
  <c r="P695" i="5"/>
  <c r="O695" i="5"/>
  <c r="N695" i="5"/>
  <c r="M695" i="5"/>
  <c r="L695" i="5"/>
  <c r="K695" i="5"/>
  <c r="J695" i="5"/>
  <c r="I695" i="5"/>
  <c r="H695" i="5"/>
  <c r="G695" i="5"/>
  <c r="F695" i="5"/>
  <c r="E695" i="5"/>
  <c r="AB694" i="5"/>
  <c r="AA694" i="5"/>
  <c r="Z694" i="5"/>
  <c r="Y694" i="5"/>
  <c r="X694" i="5"/>
  <c r="W694" i="5"/>
  <c r="V694" i="5"/>
  <c r="U694" i="5"/>
  <c r="T694" i="5"/>
  <c r="S694" i="5"/>
  <c r="R694" i="5"/>
  <c r="Q694" i="5"/>
  <c r="P694" i="5"/>
  <c r="O694" i="5"/>
  <c r="N694" i="5"/>
  <c r="M694" i="5"/>
  <c r="L694" i="5"/>
  <c r="K694" i="5"/>
  <c r="J694" i="5"/>
  <c r="I694" i="5"/>
  <c r="H694" i="5"/>
  <c r="G694" i="5"/>
  <c r="F694" i="5"/>
  <c r="AC693" i="5"/>
  <c r="AC692" i="5"/>
  <c r="AB691" i="5"/>
  <c r="AA691" i="5"/>
  <c r="Z691" i="5"/>
  <c r="Y691" i="5"/>
  <c r="X691" i="5"/>
  <c r="W691" i="5"/>
  <c r="V691" i="5"/>
  <c r="U691" i="5"/>
  <c r="T691" i="5"/>
  <c r="S691" i="5"/>
  <c r="R691" i="5"/>
  <c r="Q691" i="5"/>
  <c r="P691" i="5"/>
  <c r="O691" i="5"/>
  <c r="N691" i="5"/>
  <c r="M691" i="5"/>
  <c r="L691" i="5"/>
  <c r="K691" i="5"/>
  <c r="J691" i="5"/>
  <c r="I691" i="5"/>
  <c r="H691" i="5"/>
  <c r="G691" i="5"/>
  <c r="F691" i="5"/>
  <c r="E691" i="5"/>
  <c r="AB690" i="5"/>
  <c r="AA690" i="5"/>
  <c r="Z690" i="5"/>
  <c r="Y690" i="5"/>
  <c r="X690" i="5"/>
  <c r="W690" i="5"/>
  <c r="V690" i="5"/>
  <c r="U690" i="5"/>
  <c r="T690" i="5"/>
  <c r="S690" i="5"/>
  <c r="R690" i="5"/>
  <c r="Q690" i="5"/>
  <c r="P690" i="5"/>
  <c r="O690" i="5"/>
  <c r="N690" i="5"/>
  <c r="M690" i="5"/>
  <c r="L690" i="5"/>
  <c r="K690" i="5"/>
  <c r="J690" i="5"/>
  <c r="I690" i="5"/>
  <c r="H690" i="5"/>
  <c r="G690" i="5"/>
  <c r="F690" i="5"/>
  <c r="AC689" i="5"/>
  <c r="AC691" i="5" s="1"/>
  <c r="AC688" i="5"/>
  <c r="AB687" i="5"/>
  <c r="AA687" i="5"/>
  <c r="Z687" i="5"/>
  <c r="Y687" i="5"/>
  <c r="X687" i="5"/>
  <c r="W687" i="5"/>
  <c r="V687" i="5"/>
  <c r="U687" i="5"/>
  <c r="T687" i="5"/>
  <c r="S687" i="5"/>
  <c r="R687" i="5"/>
  <c r="Q687" i="5"/>
  <c r="P687" i="5"/>
  <c r="O687" i="5"/>
  <c r="N687" i="5"/>
  <c r="M687" i="5"/>
  <c r="L687" i="5"/>
  <c r="K687" i="5"/>
  <c r="J687" i="5"/>
  <c r="I687" i="5"/>
  <c r="H687" i="5"/>
  <c r="G687" i="5"/>
  <c r="F687" i="5"/>
  <c r="E687" i="5"/>
  <c r="AB686" i="5"/>
  <c r="AA686" i="5"/>
  <c r="Z686" i="5"/>
  <c r="Y686" i="5"/>
  <c r="X686" i="5"/>
  <c r="W686" i="5"/>
  <c r="V686" i="5"/>
  <c r="U686" i="5"/>
  <c r="T686" i="5"/>
  <c r="S686" i="5"/>
  <c r="R686" i="5"/>
  <c r="Q686" i="5"/>
  <c r="P686" i="5"/>
  <c r="O686" i="5"/>
  <c r="N686" i="5"/>
  <c r="M686" i="5"/>
  <c r="L686" i="5"/>
  <c r="K686" i="5"/>
  <c r="J686" i="5"/>
  <c r="I686" i="5"/>
  <c r="H686" i="5"/>
  <c r="G686" i="5"/>
  <c r="F686" i="5"/>
  <c r="E686" i="5"/>
  <c r="AC685" i="5"/>
  <c r="AC684" i="5"/>
  <c r="AB683" i="5"/>
  <c r="AA683" i="5"/>
  <c r="Z683" i="5"/>
  <c r="Y683" i="5"/>
  <c r="X683" i="5"/>
  <c r="W683" i="5"/>
  <c r="V683" i="5"/>
  <c r="U683" i="5"/>
  <c r="T683" i="5"/>
  <c r="S683" i="5"/>
  <c r="R683" i="5"/>
  <c r="Q683" i="5"/>
  <c r="P683" i="5"/>
  <c r="O683" i="5"/>
  <c r="N683" i="5"/>
  <c r="M683" i="5"/>
  <c r="L683" i="5"/>
  <c r="K683" i="5"/>
  <c r="J683" i="5"/>
  <c r="I683" i="5"/>
  <c r="H683" i="5"/>
  <c r="G683" i="5"/>
  <c r="F683" i="5"/>
  <c r="E683" i="5"/>
  <c r="AB682" i="5"/>
  <c r="AA682" i="5"/>
  <c r="Z682" i="5"/>
  <c r="Y682" i="5"/>
  <c r="X682" i="5"/>
  <c r="W682" i="5"/>
  <c r="V682" i="5"/>
  <c r="U682" i="5"/>
  <c r="T682" i="5"/>
  <c r="S682" i="5"/>
  <c r="R682" i="5"/>
  <c r="Q682" i="5"/>
  <c r="P682" i="5"/>
  <c r="O682" i="5"/>
  <c r="N682" i="5"/>
  <c r="M682" i="5"/>
  <c r="L682" i="5"/>
  <c r="K682" i="5"/>
  <c r="J682" i="5"/>
  <c r="I682" i="5"/>
  <c r="H682" i="5"/>
  <c r="G682" i="5"/>
  <c r="F682" i="5"/>
  <c r="AC681" i="5"/>
  <c r="AC680" i="5"/>
  <c r="AB679" i="5"/>
  <c r="AA679" i="5"/>
  <c r="Z679" i="5"/>
  <c r="Y679" i="5"/>
  <c r="X679" i="5"/>
  <c r="W679" i="5"/>
  <c r="V679" i="5"/>
  <c r="U679" i="5"/>
  <c r="T679" i="5"/>
  <c r="S679" i="5"/>
  <c r="R679" i="5"/>
  <c r="Q679" i="5"/>
  <c r="P679" i="5"/>
  <c r="O679" i="5"/>
  <c r="N679" i="5"/>
  <c r="M679" i="5"/>
  <c r="L679" i="5"/>
  <c r="K679" i="5"/>
  <c r="J679" i="5"/>
  <c r="I679" i="5"/>
  <c r="H679" i="5"/>
  <c r="G679" i="5"/>
  <c r="F679" i="5"/>
  <c r="E679" i="5"/>
  <c r="AB678" i="5"/>
  <c r="AA678" i="5"/>
  <c r="Z678" i="5"/>
  <c r="Y678" i="5"/>
  <c r="X678" i="5"/>
  <c r="W678" i="5"/>
  <c r="V678" i="5"/>
  <c r="U678" i="5"/>
  <c r="T678" i="5"/>
  <c r="S678" i="5"/>
  <c r="R678" i="5"/>
  <c r="Q678" i="5"/>
  <c r="P678" i="5"/>
  <c r="O678" i="5"/>
  <c r="N678" i="5"/>
  <c r="M678" i="5"/>
  <c r="L678" i="5"/>
  <c r="K678" i="5"/>
  <c r="J678" i="5"/>
  <c r="I678" i="5"/>
  <c r="H678" i="5"/>
  <c r="G678" i="5"/>
  <c r="F678" i="5"/>
  <c r="AC677" i="5"/>
  <c r="AC679" i="5" s="1"/>
  <c r="AC676" i="5"/>
  <c r="AB675" i="5"/>
  <c r="AA675" i="5"/>
  <c r="Z675" i="5"/>
  <c r="Y675" i="5"/>
  <c r="X675" i="5"/>
  <c r="W675" i="5"/>
  <c r="V675" i="5"/>
  <c r="U675" i="5"/>
  <c r="T675" i="5"/>
  <c r="S675" i="5"/>
  <c r="R675" i="5"/>
  <c r="Q675" i="5"/>
  <c r="P675" i="5"/>
  <c r="O675" i="5"/>
  <c r="N675" i="5"/>
  <c r="M675" i="5"/>
  <c r="L675" i="5"/>
  <c r="K675" i="5"/>
  <c r="J675" i="5"/>
  <c r="I675" i="5"/>
  <c r="H675" i="5"/>
  <c r="G675" i="5"/>
  <c r="F675" i="5"/>
  <c r="E675" i="5"/>
  <c r="AB674" i="5"/>
  <c r="AA674" i="5"/>
  <c r="Z674" i="5"/>
  <c r="Y674" i="5"/>
  <c r="X674" i="5"/>
  <c r="W674" i="5"/>
  <c r="V674" i="5"/>
  <c r="U674" i="5"/>
  <c r="T674" i="5"/>
  <c r="S674" i="5"/>
  <c r="R674" i="5"/>
  <c r="Q674" i="5"/>
  <c r="P674" i="5"/>
  <c r="O674" i="5"/>
  <c r="N674" i="5"/>
  <c r="M674" i="5"/>
  <c r="L674" i="5"/>
  <c r="K674" i="5"/>
  <c r="J674" i="5"/>
  <c r="I674" i="5"/>
  <c r="H674" i="5"/>
  <c r="G674" i="5"/>
  <c r="F674" i="5"/>
  <c r="AC673" i="5"/>
  <c r="AC672" i="5"/>
  <c r="AB671" i="5"/>
  <c r="AA671" i="5"/>
  <c r="Z671" i="5"/>
  <c r="Y671" i="5"/>
  <c r="X671" i="5"/>
  <c r="W671" i="5"/>
  <c r="V671" i="5"/>
  <c r="U671" i="5"/>
  <c r="T671" i="5"/>
  <c r="S671" i="5"/>
  <c r="R671" i="5"/>
  <c r="Q671" i="5"/>
  <c r="P671" i="5"/>
  <c r="O671" i="5"/>
  <c r="N671" i="5"/>
  <c r="M671" i="5"/>
  <c r="L671" i="5"/>
  <c r="K671" i="5"/>
  <c r="J671" i="5"/>
  <c r="I671" i="5"/>
  <c r="H671" i="5"/>
  <c r="G671" i="5"/>
  <c r="F671" i="5"/>
  <c r="E671" i="5"/>
  <c r="AB670" i="5"/>
  <c r="AA670" i="5"/>
  <c r="Z670" i="5"/>
  <c r="Y670" i="5"/>
  <c r="X670" i="5"/>
  <c r="W670" i="5"/>
  <c r="V670" i="5"/>
  <c r="U670" i="5"/>
  <c r="T670" i="5"/>
  <c r="S670" i="5"/>
  <c r="R670" i="5"/>
  <c r="Q670" i="5"/>
  <c r="P670" i="5"/>
  <c r="O670" i="5"/>
  <c r="N670" i="5"/>
  <c r="M670" i="5"/>
  <c r="L670" i="5"/>
  <c r="K670" i="5"/>
  <c r="J670" i="5"/>
  <c r="I670" i="5"/>
  <c r="H670" i="5"/>
  <c r="G670" i="5"/>
  <c r="F670" i="5"/>
  <c r="E670" i="5"/>
  <c r="AC669" i="5"/>
  <c r="AC668" i="5"/>
  <c r="AB667" i="5"/>
  <c r="AA667" i="5"/>
  <c r="Z667" i="5"/>
  <c r="Y667" i="5"/>
  <c r="X667" i="5"/>
  <c r="W667" i="5"/>
  <c r="V667" i="5"/>
  <c r="U667" i="5"/>
  <c r="T667" i="5"/>
  <c r="S667" i="5"/>
  <c r="R667" i="5"/>
  <c r="Q667" i="5"/>
  <c r="P667" i="5"/>
  <c r="O667" i="5"/>
  <c r="N667" i="5"/>
  <c r="M667" i="5"/>
  <c r="L667" i="5"/>
  <c r="K667" i="5"/>
  <c r="J667" i="5"/>
  <c r="I667" i="5"/>
  <c r="H667" i="5"/>
  <c r="G667" i="5"/>
  <c r="F667" i="5"/>
  <c r="E667" i="5"/>
  <c r="AB666" i="5"/>
  <c r="AA666" i="5"/>
  <c r="Z666" i="5"/>
  <c r="Y666" i="5"/>
  <c r="X666" i="5"/>
  <c r="W666" i="5"/>
  <c r="V666" i="5"/>
  <c r="U666" i="5"/>
  <c r="T666" i="5"/>
  <c r="S666" i="5"/>
  <c r="R666" i="5"/>
  <c r="Q666" i="5"/>
  <c r="P666" i="5"/>
  <c r="O666" i="5"/>
  <c r="N666" i="5"/>
  <c r="M666" i="5"/>
  <c r="L666" i="5"/>
  <c r="K666" i="5"/>
  <c r="J666" i="5"/>
  <c r="I666" i="5"/>
  <c r="H666" i="5"/>
  <c r="G666" i="5"/>
  <c r="F666" i="5"/>
  <c r="AC665" i="5"/>
  <c r="AC667" i="5" s="1"/>
  <c r="AC664" i="5"/>
  <c r="AB663" i="5"/>
  <c r="AA663" i="5"/>
  <c r="Z663" i="5"/>
  <c r="Y663" i="5"/>
  <c r="X663" i="5"/>
  <c r="W663" i="5"/>
  <c r="V663" i="5"/>
  <c r="U663" i="5"/>
  <c r="T663" i="5"/>
  <c r="S663" i="5"/>
  <c r="R663" i="5"/>
  <c r="Q663" i="5"/>
  <c r="P663" i="5"/>
  <c r="O663" i="5"/>
  <c r="N663" i="5"/>
  <c r="M663" i="5"/>
  <c r="L663" i="5"/>
  <c r="K663" i="5"/>
  <c r="J663" i="5"/>
  <c r="I663" i="5"/>
  <c r="H663" i="5"/>
  <c r="G663" i="5"/>
  <c r="F663" i="5"/>
  <c r="E663" i="5"/>
  <c r="AB662" i="5"/>
  <c r="AA662" i="5"/>
  <c r="Z662" i="5"/>
  <c r="Y662" i="5"/>
  <c r="X662" i="5"/>
  <c r="W662" i="5"/>
  <c r="V662" i="5"/>
  <c r="U662" i="5"/>
  <c r="T662" i="5"/>
  <c r="S662" i="5"/>
  <c r="R662" i="5"/>
  <c r="Q662" i="5"/>
  <c r="P662" i="5"/>
  <c r="O662" i="5"/>
  <c r="N662" i="5"/>
  <c r="M662" i="5"/>
  <c r="L662" i="5"/>
  <c r="K662" i="5"/>
  <c r="J662" i="5"/>
  <c r="I662" i="5"/>
  <c r="H662" i="5"/>
  <c r="G662" i="5"/>
  <c r="F662" i="5"/>
  <c r="E662" i="5"/>
  <c r="AC661" i="5"/>
  <c r="AC660" i="5"/>
  <c r="AB659" i="5"/>
  <c r="AA659" i="5"/>
  <c r="Z659" i="5"/>
  <c r="Y659" i="5"/>
  <c r="X659" i="5"/>
  <c r="W659" i="5"/>
  <c r="V659" i="5"/>
  <c r="U659" i="5"/>
  <c r="T659" i="5"/>
  <c r="S659" i="5"/>
  <c r="R659" i="5"/>
  <c r="Q659" i="5"/>
  <c r="P659" i="5"/>
  <c r="O659" i="5"/>
  <c r="N659" i="5"/>
  <c r="M659" i="5"/>
  <c r="L659" i="5"/>
  <c r="K659" i="5"/>
  <c r="J659" i="5"/>
  <c r="I659" i="5"/>
  <c r="H659" i="5"/>
  <c r="G659" i="5"/>
  <c r="F659" i="5"/>
  <c r="E659" i="5"/>
  <c r="AB658" i="5"/>
  <c r="AA658" i="5"/>
  <c r="Z658" i="5"/>
  <c r="Y658" i="5"/>
  <c r="X658" i="5"/>
  <c r="W658" i="5"/>
  <c r="V658" i="5"/>
  <c r="U658" i="5"/>
  <c r="T658" i="5"/>
  <c r="S658" i="5"/>
  <c r="R658" i="5"/>
  <c r="Q658" i="5"/>
  <c r="P658" i="5"/>
  <c r="O658" i="5"/>
  <c r="N658" i="5"/>
  <c r="M658" i="5"/>
  <c r="L658" i="5"/>
  <c r="K658" i="5"/>
  <c r="J658" i="5"/>
  <c r="I658" i="5"/>
  <c r="H658" i="5"/>
  <c r="G658" i="5"/>
  <c r="F658" i="5"/>
  <c r="AC657" i="5"/>
  <c r="AC659" i="5" s="1"/>
  <c r="AC656" i="5"/>
  <c r="AB655" i="5"/>
  <c r="AA655" i="5"/>
  <c r="Z655" i="5"/>
  <c r="Y655" i="5"/>
  <c r="X655" i="5"/>
  <c r="W655" i="5"/>
  <c r="V655" i="5"/>
  <c r="U655" i="5"/>
  <c r="T655" i="5"/>
  <c r="S655" i="5"/>
  <c r="R655" i="5"/>
  <c r="Q655" i="5"/>
  <c r="P655" i="5"/>
  <c r="O655" i="5"/>
  <c r="N655" i="5"/>
  <c r="M655" i="5"/>
  <c r="L655" i="5"/>
  <c r="K655" i="5"/>
  <c r="J655" i="5"/>
  <c r="I655" i="5"/>
  <c r="H655" i="5"/>
  <c r="G655" i="5"/>
  <c r="F655" i="5"/>
  <c r="E655" i="5"/>
  <c r="AB654" i="5"/>
  <c r="AA654" i="5"/>
  <c r="Z654" i="5"/>
  <c r="Y654" i="5"/>
  <c r="X654" i="5"/>
  <c r="W654" i="5"/>
  <c r="V654" i="5"/>
  <c r="U654" i="5"/>
  <c r="T654" i="5"/>
  <c r="S654" i="5"/>
  <c r="R654" i="5"/>
  <c r="Q654" i="5"/>
  <c r="P654" i="5"/>
  <c r="O654" i="5"/>
  <c r="N654" i="5"/>
  <c r="M654" i="5"/>
  <c r="L654" i="5"/>
  <c r="K654" i="5"/>
  <c r="J654" i="5"/>
  <c r="I654" i="5"/>
  <c r="H654" i="5"/>
  <c r="G654" i="5"/>
  <c r="F654" i="5"/>
  <c r="AC653" i="5"/>
  <c r="AC652" i="5"/>
  <c r="AB651" i="5"/>
  <c r="AA651" i="5"/>
  <c r="Z651" i="5"/>
  <c r="Y651" i="5"/>
  <c r="X651" i="5"/>
  <c r="W651" i="5"/>
  <c r="V651" i="5"/>
  <c r="U651" i="5"/>
  <c r="T651" i="5"/>
  <c r="S651" i="5"/>
  <c r="R651" i="5"/>
  <c r="Q651" i="5"/>
  <c r="P651" i="5"/>
  <c r="O651" i="5"/>
  <c r="N651" i="5"/>
  <c r="M651" i="5"/>
  <c r="L651" i="5"/>
  <c r="K651" i="5"/>
  <c r="J651" i="5"/>
  <c r="I651" i="5"/>
  <c r="H651" i="5"/>
  <c r="G651" i="5"/>
  <c r="F651" i="5"/>
  <c r="E651" i="5"/>
  <c r="AB650" i="5"/>
  <c r="AA650" i="5"/>
  <c r="Z650" i="5"/>
  <c r="Y650" i="5"/>
  <c r="X650" i="5"/>
  <c r="W650" i="5"/>
  <c r="V650" i="5"/>
  <c r="U650" i="5"/>
  <c r="T650" i="5"/>
  <c r="S650" i="5"/>
  <c r="R650" i="5"/>
  <c r="Q650" i="5"/>
  <c r="P650" i="5"/>
  <c r="O650" i="5"/>
  <c r="N650" i="5"/>
  <c r="M650" i="5"/>
  <c r="L650" i="5"/>
  <c r="K650" i="5"/>
  <c r="J650" i="5"/>
  <c r="I650" i="5"/>
  <c r="H650" i="5"/>
  <c r="G650" i="5"/>
  <c r="F650" i="5"/>
  <c r="AC649" i="5"/>
  <c r="AC648" i="5"/>
  <c r="AC647" i="5"/>
  <c r="AB647" i="5"/>
  <c r="AA647" i="5"/>
  <c r="Z647" i="5"/>
  <c r="Y647" i="5"/>
  <c r="X647" i="5"/>
  <c r="W647" i="5"/>
  <c r="V647" i="5"/>
  <c r="U647" i="5"/>
  <c r="T647" i="5"/>
  <c r="S647" i="5"/>
  <c r="R647" i="5"/>
  <c r="Q647" i="5"/>
  <c r="P647" i="5"/>
  <c r="O647" i="5"/>
  <c r="N647" i="5"/>
  <c r="M647" i="5"/>
  <c r="L647" i="5"/>
  <c r="K647" i="5"/>
  <c r="J647" i="5"/>
  <c r="I647" i="5"/>
  <c r="H647" i="5"/>
  <c r="G647" i="5"/>
  <c r="F647" i="5"/>
  <c r="E647" i="5"/>
  <c r="AB646" i="5"/>
  <c r="AA646" i="5"/>
  <c r="Z646" i="5"/>
  <c r="Y646" i="5"/>
  <c r="X646" i="5"/>
  <c r="W646" i="5"/>
  <c r="V646" i="5"/>
  <c r="U646" i="5"/>
  <c r="T646" i="5"/>
  <c r="S646" i="5"/>
  <c r="R646" i="5"/>
  <c r="Q646" i="5"/>
  <c r="P646" i="5"/>
  <c r="O646" i="5"/>
  <c r="N646" i="5"/>
  <c r="M646" i="5"/>
  <c r="L646" i="5"/>
  <c r="K646" i="5"/>
  <c r="J646" i="5"/>
  <c r="I646" i="5"/>
  <c r="H646" i="5"/>
  <c r="G646" i="5"/>
  <c r="F646" i="5"/>
  <c r="E646" i="5"/>
  <c r="AC645" i="5"/>
  <c r="AC644" i="5"/>
  <c r="AB643" i="5"/>
  <c r="AA643" i="5"/>
  <c r="Z643" i="5"/>
  <c r="Y643" i="5"/>
  <c r="X643" i="5"/>
  <c r="W643" i="5"/>
  <c r="V643" i="5"/>
  <c r="U643" i="5"/>
  <c r="T643" i="5"/>
  <c r="S643" i="5"/>
  <c r="R643" i="5"/>
  <c r="Q643" i="5"/>
  <c r="P643" i="5"/>
  <c r="O643" i="5"/>
  <c r="N643" i="5"/>
  <c r="M643" i="5"/>
  <c r="L643" i="5"/>
  <c r="K643" i="5"/>
  <c r="J643" i="5"/>
  <c r="I643" i="5"/>
  <c r="H643" i="5"/>
  <c r="G643" i="5"/>
  <c r="F643" i="5"/>
  <c r="E643" i="5"/>
  <c r="AB642" i="5"/>
  <c r="AA642" i="5"/>
  <c r="Z642" i="5"/>
  <c r="Y642" i="5"/>
  <c r="X642" i="5"/>
  <c r="W642" i="5"/>
  <c r="V642" i="5"/>
  <c r="U642" i="5"/>
  <c r="T642" i="5"/>
  <c r="S642" i="5"/>
  <c r="R642" i="5"/>
  <c r="Q642" i="5"/>
  <c r="P642" i="5"/>
  <c r="O642" i="5"/>
  <c r="N642" i="5"/>
  <c r="M642" i="5"/>
  <c r="L642" i="5"/>
  <c r="K642" i="5"/>
  <c r="J642" i="5"/>
  <c r="I642" i="5"/>
  <c r="H642" i="5"/>
  <c r="G642" i="5"/>
  <c r="F642" i="5"/>
  <c r="AC641" i="5"/>
  <c r="AC640" i="5"/>
  <c r="AB639" i="5"/>
  <c r="AA639" i="5"/>
  <c r="Z639" i="5"/>
  <c r="Y639" i="5"/>
  <c r="X639" i="5"/>
  <c r="W639" i="5"/>
  <c r="V639" i="5"/>
  <c r="U639" i="5"/>
  <c r="T639" i="5"/>
  <c r="S639" i="5"/>
  <c r="R639" i="5"/>
  <c r="Q639" i="5"/>
  <c r="P639" i="5"/>
  <c r="O639" i="5"/>
  <c r="N639" i="5"/>
  <c r="M639" i="5"/>
  <c r="L639" i="5"/>
  <c r="K639" i="5"/>
  <c r="J639" i="5"/>
  <c r="I639" i="5"/>
  <c r="H639" i="5"/>
  <c r="G639" i="5"/>
  <c r="F639" i="5"/>
  <c r="E639" i="5"/>
  <c r="AB638" i="5"/>
  <c r="AA638" i="5"/>
  <c r="Z638" i="5"/>
  <c r="Y638" i="5"/>
  <c r="X638" i="5"/>
  <c r="W638" i="5"/>
  <c r="V638" i="5"/>
  <c r="U638" i="5"/>
  <c r="T638" i="5"/>
  <c r="S638" i="5"/>
  <c r="R638" i="5"/>
  <c r="Q638" i="5"/>
  <c r="P638" i="5"/>
  <c r="O638" i="5"/>
  <c r="N638" i="5"/>
  <c r="M638" i="5"/>
  <c r="L638" i="5"/>
  <c r="K638" i="5"/>
  <c r="J638" i="5"/>
  <c r="I638" i="5"/>
  <c r="H638" i="5"/>
  <c r="G638" i="5"/>
  <c r="F638" i="5"/>
  <c r="E638" i="5"/>
  <c r="AC637" i="5"/>
  <c r="AC636" i="5"/>
  <c r="AB635" i="5"/>
  <c r="AA635" i="5"/>
  <c r="Z635" i="5"/>
  <c r="Y635" i="5"/>
  <c r="X635" i="5"/>
  <c r="W635" i="5"/>
  <c r="V635" i="5"/>
  <c r="U635" i="5"/>
  <c r="T635" i="5"/>
  <c r="S635" i="5"/>
  <c r="R635" i="5"/>
  <c r="Q635" i="5"/>
  <c r="P635" i="5"/>
  <c r="O635" i="5"/>
  <c r="N635" i="5"/>
  <c r="M635" i="5"/>
  <c r="L635" i="5"/>
  <c r="K635" i="5"/>
  <c r="J635" i="5"/>
  <c r="I635" i="5"/>
  <c r="H635" i="5"/>
  <c r="G635" i="5"/>
  <c r="F635" i="5"/>
  <c r="E635" i="5"/>
  <c r="AB634" i="5"/>
  <c r="AA634" i="5"/>
  <c r="Z634" i="5"/>
  <c r="Y634" i="5"/>
  <c r="X634" i="5"/>
  <c r="W634" i="5"/>
  <c r="V634" i="5"/>
  <c r="U634" i="5"/>
  <c r="T634" i="5"/>
  <c r="S634" i="5"/>
  <c r="R634" i="5"/>
  <c r="Q634" i="5"/>
  <c r="P634" i="5"/>
  <c r="O634" i="5"/>
  <c r="N634" i="5"/>
  <c r="M634" i="5"/>
  <c r="L634" i="5"/>
  <c r="K634" i="5"/>
  <c r="J634" i="5"/>
  <c r="I634" i="5"/>
  <c r="H634" i="5"/>
  <c r="G634" i="5"/>
  <c r="F634" i="5"/>
  <c r="AC633" i="5"/>
  <c r="AC632" i="5"/>
  <c r="AB631" i="5"/>
  <c r="AA631" i="5"/>
  <c r="Z631" i="5"/>
  <c r="Y631" i="5"/>
  <c r="X631" i="5"/>
  <c r="W631" i="5"/>
  <c r="V631" i="5"/>
  <c r="U631" i="5"/>
  <c r="T631" i="5"/>
  <c r="S631" i="5"/>
  <c r="R631" i="5"/>
  <c r="Q631" i="5"/>
  <c r="P631" i="5"/>
  <c r="O631" i="5"/>
  <c r="N631" i="5"/>
  <c r="M631" i="5"/>
  <c r="L631" i="5"/>
  <c r="K631" i="5"/>
  <c r="J631" i="5"/>
  <c r="I631" i="5"/>
  <c r="H631" i="5"/>
  <c r="G631" i="5"/>
  <c r="F631" i="5"/>
  <c r="E631" i="5"/>
  <c r="AB630" i="5"/>
  <c r="AA630" i="5"/>
  <c r="Z630" i="5"/>
  <c r="Y630" i="5"/>
  <c r="X630" i="5"/>
  <c r="W630" i="5"/>
  <c r="V630" i="5"/>
  <c r="U630" i="5"/>
  <c r="T630" i="5"/>
  <c r="S630" i="5"/>
  <c r="R630" i="5"/>
  <c r="Q630" i="5"/>
  <c r="P630" i="5"/>
  <c r="O630" i="5"/>
  <c r="N630" i="5"/>
  <c r="M630" i="5"/>
  <c r="L630" i="5"/>
  <c r="K630" i="5"/>
  <c r="J630" i="5"/>
  <c r="I630" i="5"/>
  <c r="H630" i="5"/>
  <c r="G630" i="5"/>
  <c r="F630" i="5"/>
  <c r="AC629" i="5"/>
  <c r="AC628" i="5"/>
  <c r="AB627" i="5"/>
  <c r="AA627" i="5"/>
  <c r="Z627" i="5"/>
  <c r="Y627" i="5"/>
  <c r="X627" i="5"/>
  <c r="W627" i="5"/>
  <c r="V627" i="5"/>
  <c r="U627" i="5"/>
  <c r="T627" i="5"/>
  <c r="S627" i="5"/>
  <c r="R627" i="5"/>
  <c r="Q627" i="5"/>
  <c r="P627" i="5"/>
  <c r="O627" i="5"/>
  <c r="N627" i="5"/>
  <c r="M627" i="5"/>
  <c r="L627" i="5"/>
  <c r="K627" i="5"/>
  <c r="J627" i="5"/>
  <c r="I627" i="5"/>
  <c r="H627" i="5"/>
  <c r="G627" i="5"/>
  <c r="F627" i="5"/>
  <c r="E627" i="5"/>
  <c r="AB626" i="5"/>
  <c r="AA626" i="5"/>
  <c r="Z626" i="5"/>
  <c r="Y626" i="5"/>
  <c r="X626" i="5"/>
  <c r="W626" i="5"/>
  <c r="V626" i="5"/>
  <c r="U626" i="5"/>
  <c r="T626" i="5"/>
  <c r="S626" i="5"/>
  <c r="R626" i="5"/>
  <c r="Q626" i="5"/>
  <c r="P626" i="5"/>
  <c r="O626" i="5"/>
  <c r="N626" i="5"/>
  <c r="M626" i="5"/>
  <c r="L626" i="5"/>
  <c r="K626" i="5"/>
  <c r="J626" i="5"/>
  <c r="I626" i="5"/>
  <c r="H626" i="5"/>
  <c r="G626" i="5"/>
  <c r="F626" i="5"/>
  <c r="AC625" i="5"/>
  <c r="AC624" i="5"/>
  <c r="AB623" i="5"/>
  <c r="AA623" i="5"/>
  <c r="Z623" i="5"/>
  <c r="Y623" i="5"/>
  <c r="X623" i="5"/>
  <c r="W623" i="5"/>
  <c r="V623" i="5"/>
  <c r="U623" i="5"/>
  <c r="T623" i="5"/>
  <c r="S623" i="5"/>
  <c r="R623" i="5"/>
  <c r="Q623" i="5"/>
  <c r="P623" i="5"/>
  <c r="O623" i="5"/>
  <c r="N623" i="5"/>
  <c r="M623" i="5"/>
  <c r="L623" i="5"/>
  <c r="K623" i="5"/>
  <c r="J623" i="5"/>
  <c r="I623" i="5"/>
  <c r="H623" i="5"/>
  <c r="G623" i="5"/>
  <c r="F623" i="5"/>
  <c r="E623" i="5"/>
  <c r="AB622" i="5"/>
  <c r="AA622" i="5"/>
  <c r="Z622" i="5"/>
  <c r="Y622" i="5"/>
  <c r="X622" i="5"/>
  <c r="W622" i="5"/>
  <c r="V622" i="5"/>
  <c r="U622" i="5"/>
  <c r="T622" i="5"/>
  <c r="S622" i="5"/>
  <c r="R622" i="5"/>
  <c r="Q622" i="5"/>
  <c r="P622" i="5"/>
  <c r="O622" i="5"/>
  <c r="N622" i="5"/>
  <c r="M622" i="5"/>
  <c r="L622" i="5"/>
  <c r="K622" i="5"/>
  <c r="J622" i="5"/>
  <c r="I622" i="5"/>
  <c r="H622" i="5"/>
  <c r="G622" i="5"/>
  <c r="F622" i="5"/>
  <c r="AC621" i="5"/>
  <c r="AC620" i="5"/>
  <c r="AB619" i="5"/>
  <c r="AA619" i="5"/>
  <c r="Z619" i="5"/>
  <c r="Y619" i="5"/>
  <c r="X619" i="5"/>
  <c r="W619" i="5"/>
  <c r="V619" i="5"/>
  <c r="U619" i="5"/>
  <c r="T619" i="5"/>
  <c r="S619" i="5"/>
  <c r="R619" i="5"/>
  <c r="Q619" i="5"/>
  <c r="P619" i="5"/>
  <c r="O619" i="5"/>
  <c r="N619" i="5"/>
  <c r="M619" i="5"/>
  <c r="L619" i="5"/>
  <c r="K619" i="5"/>
  <c r="J619" i="5"/>
  <c r="I619" i="5"/>
  <c r="H619" i="5"/>
  <c r="G619" i="5"/>
  <c r="F619" i="5"/>
  <c r="E619" i="5"/>
  <c r="AB618" i="5"/>
  <c r="AA618" i="5"/>
  <c r="Z618" i="5"/>
  <c r="Y618" i="5"/>
  <c r="X618" i="5"/>
  <c r="W618" i="5"/>
  <c r="V618" i="5"/>
  <c r="U618" i="5"/>
  <c r="T618" i="5"/>
  <c r="S618" i="5"/>
  <c r="R618" i="5"/>
  <c r="Q618" i="5"/>
  <c r="P618" i="5"/>
  <c r="O618" i="5"/>
  <c r="N618" i="5"/>
  <c r="M618" i="5"/>
  <c r="L618" i="5"/>
  <c r="K618" i="5"/>
  <c r="J618" i="5"/>
  <c r="I618" i="5"/>
  <c r="H618" i="5"/>
  <c r="G618" i="5"/>
  <c r="F618" i="5"/>
  <c r="AC617" i="5"/>
  <c r="AC616" i="5"/>
  <c r="AB615" i="5"/>
  <c r="AA615" i="5"/>
  <c r="Z615" i="5"/>
  <c r="Y615" i="5"/>
  <c r="X615" i="5"/>
  <c r="W615" i="5"/>
  <c r="V615" i="5"/>
  <c r="U615" i="5"/>
  <c r="T615" i="5"/>
  <c r="S615" i="5"/>
  <c r="R615" i="5"/>
  <c r="Q615" i="5"/>
  <c r="P615" i="5"/>
  <c r="O615" i="5"/>
  <c r="N615" i="5"/>
  <c r="M615" i="5"/>
  <c r="L615" i="5"/>
  <c r="K615" i="5"/>
  <c r="J615" i="5"/>
  <c r="I615" i="5"/>
  <c r="H615" i="5"/>
  <c r="G615" i="5"/>
  <c r="F615" i="5"/>
  <c r="E615" i="5"/>
  <c r="AB614" i="5"/>
  <c r="AA614" i="5"/>
  <c r="Z614" i="5"/>
  <c r="Y614" i="5"/>
  <c r="X614" i="5"/>
  <c r="W614" i="5"/>
  <c r="V614" i="5"/>
  <c r="U614" i="5"/>
  <c r="T614" i="5"/>
  <c r="S614" i="5"/>
  <c r="R614" i="5"/>
  <c r="Q614" i="5"/>
  <c r="P614" i="5"/>
  <c r="O614" i="5"/>
  <c r="N614" i="5"/>
  <c r="M614" i="5"/>
  <c r="L614" i="5"/>
  <c r="K614" i="5"/>
  <c r="J614" i="5"/>
  <c r="I614" i="5"/>
  <c r="H614" i="5"/>
  <c r="G614" i="5"/>
  <c r="F614" i="5"/>
  <c r="AC613" i="5"/>
  <c r="AC612" i="5"/>
  <c r="Z604" i="5"/>
  <c r="J604" i="5"/>
  <c r="AB603" i="5"/>
  <c r="AA603" i="5"/>
  <c r="Z603" i="5"/>
  <c r="Y603" i="5"/>
  <c r="X603" i="5"/>
  <c r="W603" i="5"/>
  <c r="V603" i="5"/>
  <c r="U603" i="5"/>
  <c r="T603" i="5"/>
  <c r="S603" i="5"/>
  <c r="R603" i="5"/>
  <c r="Q603" i="5"/>
  <c r="P603" i="5"/>
  <c r="O603" i="5"/>
  <c r="N603" i="5"/>
  <c r="M603" i="5"/>
  <c r="L603" i="5"/>
  <c r="K603" i="5"/>
  <c r="J603" i="5"/>
  <c r="I603" i="5"/>
  <c r="H603" i="5"/>
  <c r="G603" i="5"/>
  <c r="F603" i="5"/>
  <c r="E603" i="5"/>
  <c r="AB602" i="5"/>
  <c r="AB604" i="5" s="1"/>
  <c r="AA602" i="5"/>
  <c r="AA604" i="5" s="1"/>
  <c r="Z602" i="5"/>
  <c r="Y602" i="5"/>
  <c r="Y604" i="5" s="1"/>
  <c r="X602" i="5"/>
  <c r="X604" i="5" s="1"/>
  <c r="W602" i="5"/>
  <c r="W604" i="5" s="1"/>
  <c r="V602" i="5"/>
  <c r="V604" i="5" s="1"/>
  <c r="U602" i="5"/>
  <c r="U604" i="5" s="1"/>
  <c r="T602" i="5"/>
  <c r="T604" i="5" s="1"/>
  <c r="S602" i="5"/>
  <c r="S604" i="5" s="1"/>
  <c r="R602" i="5"/>
  <c r="R604" i="5" s="1"/>
  <c r="Q602" i="5"/>
  <c r="Q604" i="5" s="1"/>
  <c r="P602" i="5"/>
  <c r="P604" i="5" s="1"/>
  <c r="O602" i="5"/>
  <c r="O604" i="5" s="1"/>
  <c r="N602" i="5"/>
  <c r="N604" i="5" s="1"/>
  <c r="M602" i="5"/>
  <c r="M604" i="5" s="1"/>
  <c r="L602" i="5"/>
  <c r="L604" i="5" s="1"/>
  <c r="K602" i="5"/>
  <c r="K604" i="5" s="1"/>
  <c r="J602" i="5"/>
  <c r="I602" i="5"/>
  <c r="I604" i="5" s="1"/>
  <c r="H602" i="5"/>
  <c r="H604" i="5" s="1"/>
  <c r="G602" i="5"/>
  <c r="G604" i="5" s="1"/>
  <c r="F602" i="5"/>
  <c r="F604" i="5" s="1"/>
  <c r="E602" i="5"/>
  <c r="E604" i="5" s="1"/>
  <c r="AB601" i="5"/>
  <c r="AA601" i="5"/>
  <c r="Z601" i="5"/>
  <c r="Y601" i="5"/>
  <c r="X601" i="5"/>
  <c r="W601" i="5"/>
  <c r="V601" i="5"/>
  <c r="U601" i="5"/>
  <c r="T601" i="5"/>
  <c r="S601" i="5"/>
  <c r="R601" i="5"/>
  <c r="Q601" i="5"/>
  <c r="P601" i="5"/>
  <c r="O601" i="5"/>
  <c r="N601" i="5"/>
  <c r="M601" i="5"/>
  <c r="L601" i="5"/>
  <c r="K601" i="5"/>
  <c r="J601" i="5"/>
  <c r="I601" i="5"/>
  <c r="H601" i="5"/>
  <c r="G601" i="5"/>
  <c r="F601" i="5"/>
  <c r="E601" i="5"/>
  <c r="AB600" i="5"/>
  <c r="AA600" i="5"/>
  <c r="Z600" i="5"/>
  <c r="Y600" i="5"/>
  <c r="X600" i="5"/>
  <c r="W600" i="5"/>
  <c r="V600" i="5"/>
  <c r="U600" i="5"/>
  <c r="T600" i="5"/>
  <c r="S600" i="5"/>
  <c r="R600" i="5"/>
  <c r="Q600" i="5"/>
  <c r="P600" i="5"/>
  <c r="O600" i="5"/>
  <c r="N600" i="5"/>
  <c r="M600" i="5"/>
  <c r="L600" i="5"/>
  <c r="K600" i="5"/>
  <c r="J600" i="5"/>
  <c r="I600" i="5"/>
  <c r="H600" i="5"/>
  <c r="G600" i="5"/>
  <c r="F600" i="5"/>
  <c r="E600" i="5"/>
  <c r="AC599" i="5"/>
  <c r="AC598" i="5"/>
  <c r="AB597" i="5"/>
  <c r="AA597" i="5"/>
  <c r="Z597" i="5"/>
  <c r="Y597" i="5"/>
  <c r="X597" i="5"/>
  <c r="W597" i="5"/>
  <c r="V597" i="5"/>
  <c r="U597" i="5"/>
  <c r="T597" i="5"/>
  <c r="S597" i="5"/>
  <c r="R597" i="5"/>
  <c r="Q597" i="5"/>
  <c r="P597" i="5"/>
  <c r="O597" i="5"/>
  <c r="N597" i="5"/>
  <c r="M597" i="5"/>
  <c r="L597" i="5"/>
  <c r="K597" i="5"/>
  <c r="J597" i="5"/>
  <c r="I597" i="5"/>
  <c r="H597" i="5"/>
  <c r="G597" i="5"/>
  <c r="F597" i="5"/>
  <c r="E597" i="5"/>
  <c r="AB596" i="5"/>
  <c r="AA596" i="5"/>
  <c r="Z596" i="5"/>
  <c r="Y596" i="5"/>
  <c r="X596" i="5"/>
  <c r="W596" i="5"/>
  <c r="V596" i="5"/>
  <c r="U596" i="5"/>
  <c r="T596" i="5"/>
  <c r="S596" i="5"/>
  <c r="R596" i="5"/>
  <c r="Q596" i="5"/>
  <c r="P596" i="5"/>
  <c r="O596" i="5"/>
  <c r="N596" i="5"/>
  <c r="M596" i="5"/>
  <c r="L596" i="5"/>
  <c r="K596" i="5"/>
  <c r="J596" i="5"/>
  <c r="I596" i="5"/>
  <c r="H596" i="5"/>
  <c r="G596" i="5"/>
  <c r="F596" i="5"/>
  <c r="E596" i="5"/>
  <c r="AC595" i="5"/>
  <c r="AC597" i="5" s="1"/>
  <c r="AC594" i="5"/>
  <c r="AB583" i="5"/>
  <c r="AB584" i="5" s="1"/>
  <c r="AB586" i="5" s="1"/>
  <c r="AA583" i="5"/>
  <c r="AA584" i="5" s="1"/>
  <c r="AA586" i="5" s="1"/>
  <c r="Z583" i="5"/>
  <c r="Z584" i="5" s="1"/>
  <c r="Z586" i="5" s="1"/>
  <c r="Y583" i="5"/>
  <c r="Y584" i="5" s="1"/>
  <c r="Y586" i="5" s="1"/>
  <c r="X583" i="5"/>
  <c r="X584" i="5" s="1"/>
  <c r="X586" i="5" s="1"/>
  <c r="W583" i="5"/>
  <c r="W584" i="5" s="1"/>
  <c r="W586" i="5" s="1"/>
  <c r="V583" i="5"/>
  <c r="V584" i="5" s="1"/>
  <c r="V586" i="5" s="1"/>
  <c r="U583" i="5"/>
  <c r="U584" i="5" s="1"/>
  <c r="U586" i="5" s="1"/>
  <c r="T583" i="5"/>
  <c r="T584" i="5" s="1"/>
  <c r="T586" i="5" s="1"/>
  <c r="S583" i="5"/>
  <c r="S584" i="5" s="1"/>
  <c r="S586" i="5" s="1"/>
  <c r="R583" i="5"/>
  <c r="R584" i="5" s="1"/>
  <c r="R586" i="5" s="1"/>
  <c r="Q583" i="5"/>
  <c r="Q584" i="5" s="1"/>
  <c r="Q586" i="5" s="1"/>
  <c r="P583" i="5"/>
  <c r="P584" i="5" s="1"/>
  <c r="P586" i="5" s="1"/>
  <c r="O583" i="5"/>
  <c r="O584" i="5" s="1"/>
  <c r="O586" i="5" s="1"/>
  <c r="N583" i="5"/>
  <c r="N584" i="5" s="1"/>
  <c r="N586" i="5" s="1"/>
  <c r="M583" i="5"/>
  <c r="M584" i="5" s="1"/>
  <c r="M586" i="5" s="1"/>
  <c r="L583" i="5"/>
  <c r="L584" i="5" s="1"/>
  <c r="L586" i="5" s="1"/>
  <c r="K583" i="5"/>
  <c r="K584" i="5" s="1"/>
  <c r="K586" i="5" s="1"/>
  <c r="J583" i="5"/>
  <c r="J584" i="5" s="1"/>
  <c r="J586" i="5" s="1"/>
  <c r="I583" i="5"/>
  <c r="I584" i="5" s="1"/>
  <c r="I586" i="5" s="1"/>
  <c r="H583" i="5"/>
  <c r="H584" i="5" s="1"/>
  <c r="H586" i="5" s="1"/>
  <c r="G583" i="5"/>
  <c r="G584" i="5" s="1"/>
  <c r="G586" i="5" s="1"/>
  <c r="F583" i="5"/>
  <c r="F584" i="5" s="1"/>
  <c r="F586" i="5" s="1"/>
  <c r="E583" i="5"/>
  <c r="AC576" i="5"/>
  <c r="AD575" i="5"/>
  <c r="AC575" i="5"/>
  <c r="AB574" i="5"/>
  <c r="AA574" i="5"/>
  <c r="Z574" i="5"/>
  <c r="Y574" i="5"/>
  <c r="X574" i="5"/>
  <c r="W574" i="5"/>
  <c r="V574" i="5"/>
  <c r="U574" i="5"/>
  <c r="T574" i="5"/>
  <c r="S574" i="5"/>
  <c r="R574" i="5"/>
  <c r="Q574" i="5"/>
  <c r="P574" i="5"/>
  <c r="O574" i="5"/>
  <c r="N574" i="5"/>
  <c r="M574" i="5"/>
  <c r="L574" i="5"/>
  <c r="K574" i="5"/>
  <c r="J574" i="5"/>
  <c r="I574" i="5"/>
  <c r="H574" i="5"/>
  <c r="G574" i="5"/>
  <c r="F574" i="5"/>
  <c r="E574" i="5"/>
  <c r="AB573" i="5"/>
  <c r="AA573" i="5"/>
  <c r="Z573" i="5"/>
  <c r="Y573" i="5"/>
  <c r="X573" i="5"/>
  <c r="W573" i="5"/>
  <c r="V573" i="5"/>
  <c r="U573" i="5"/>
  <c r="T573" i="5"/>
  <c r="S573" i="5"/>
  <c r="R573" i="5"/>
  <c r="Q573" i="5"/>
  <c r="P573" i="5"/>
  <c r="O573" i="5"/>
  <c r="N573" i="5"/>
  <c r="M573" i="5"/>
  <c r="L573" i="5"/>
  <c r="K573" i="5"/>
  <c r="J573" i="5"/>
  <c r="I573" i="5"/>
  <c r="H573" i="5"/>
  <c r="G573" i="5"/>
  <c r="F573" i="5"/>
  <c r="E573" i="5"/>
  <c r="AC572" i="5"/>
  <c r="AC574" i="5" s="1"/>
  <c r="AC571" i="5"/>
  <c r="AB559" i="5"/>
  <c r="AB560" i="5" s="1"/>
  <c r="AB562" i="5" s="1"/>
  <c r="AA559" i="5"/>
  <c r="AA560" i="5" s="1"/>
  <c r="AA562" i="5" s="1"/>
  <c r="Z559" i="5"/>
  <c r="Z560" i="5" s="1"/>
  <c r="Z562" i="5" s="1"/>
  <c r="Y559" i="5"/>
  <c r="Y560" i="5" s="1"/>
  <c r="Y562" i="5" s="1"/>
  <c r="X559" i="5"/>
  <c r="X560" i="5" s="1"/>
  <c r="X562" i="5" s="1"/>
  <c r="W559" i="5"/>
  <c r="W560" i="5" s="1"/>
  <c r="W562" i="5" s="1"/>
  <c r="V559" i="5"/>
  <c r="V560" i="5" s="1"/>
  <c r="V562" i="5" s="1"/>
  <c r="U559" i="5"/>
  <c r="U560" i="5" s="1"/>
  <c r="U562" i="5" s="1"/>
  <c r="T559" i="5"/>
  <c r="T560" i="5" s="1"/>
  <c r="T562" i="5" s="1"/>
  <c r="S559" i="5"/>
  <c r="S560" i="5" s="1"/>
  <c r="S562" i="5" s="1"/>
  <c r="R559" i="5"/>
  <c r="R560" i="5" s="1"/>
  <c r="R562" i="5" s="1"/>
  <c r="Q559" i="5"/>
  <c r="Q560" i="5" s="1"/>
  <c r="Q562" i="5" s="1"/>
  <c r="P559" i="5"/>
  <c r="P560" i="5" s="1"/>
  <c r="O559" i="5"/>
  <c r="O560" i="5" s="1"/>
  <c r="O562" i="5" s="1"/>
  <c r="N559" i="5"/>
  <c r="N560" i="5" s="1"/>
  <c r="N562" i="5" s="1"/>
  <c r="M559" i="5"/>
  <c r="M560" i="5" s="1"/>
  <c r="M562" i="5" s="1"/>
  <c r="L559" i="5"/>
  <c r="L560" i="5" s="1"/>
  <c r="L562" i="5" s="1"/>
  <c r="K559" i="5"/>
  <c r="K560" i="5" s="1"/>
  <c r="K562" i="5" s="1"/>
  <c r="J559" i="5"/>
  <c r="J560" i="5" s="1"/>
  <c r="J562" i="5" s="1"/>
  <c r="I559" i="5"/>
  <c r="I560" i="5" s="1"/>
  <c r="I562" i="5" s="1"/>
  <c r="H559" i="5"/>
  <c r="H560" i="5" s="1"/>
  <c r="H562" i="5" s="1"/>
  <c r="G559" i="5"/>
  <c r="G560" i="5" s="1"/>
  <c r="G562" i="5" s="1"/>
  <c r="F559" i="5"/>
  <c r="F560" i="5" s="1"/>
  <c r="F562" i="5" s="1"/>
  <c r="E559" i="5"/>
  <c r="E560" i="5" s="1"/>
  <c r="E562" i="5" s="1"/>
  <c r="AB550" i="5"/>
  <c r="AA550" i="5"/>
  <c r="Z550" i="5"/>
  <c r="Y550" i="5"/>
  <c r="X550" i="5"/>
  <c r="W550" i="5"/>
  <c r="V550" i="5"/>
  <c r="U550" i="5"/>
  <c r="T550" i="5"/>
  <c r="S550" i="5"/>
  <c r="R550" i="5"/>
  <c r="Q550" i="5"/>
  <c r="P550" i="5"/>
  <c r="O550" i="5"/>
  <c r="N550" i="5"/>
  <c r="M550" i="5"/>
  <c r="L550" i="5"/>
  <c r="K550" i="5"/>
  <c r="J550" i="5"/>
  <c r="I550" i="5"/>
  <c r="H550" i="5"/>
  <c r="G550" i="5"/>
  <c r="F550" i="5"/>
  <c r="E550" i="5"/>
  <c r="AC548" i="5"/>
  <c r="AC547" i="5"/>
  <c r="AC550" i="5" s="1"/>
  <c r="AB546" i="5"/>
  <c r="AA546" i="5"/>
  <c r="Z546" i="5"/>
  <c r="Y546" i="5"/>
  <c r="X546" i="5"/>
  <c r="W546" i="5"/>
  <c r="V546" i="5"/>
  <c r="U546" i="5"/>
  <c r="T546" i="5"/>
  <c r="S546" i="5"/>
  <c r="R546" i="5"/>
  <c r="Q546" i="5"/>
  <c r="P546" i="5"/>
  <c r="O546" i="5"/>
  <c r="N546" i="5"/>
  <c r="M546" i="5"/>
  <c r="L546" i="5"/>
  <c r="K546" i="5"/>
  <c r="J546" i="5"/>
  <c r="I546" i="5"/>
  <c r="H546" i="5"/>
  <c r="G546" i="5"/>
  <c r="F546" i="5"/>
  <c r="E546" i="5"/>
  <c r="AC544" i="5"/>
  <c r="AC546" i="5" s="1"/>
  <c r="AC543" i="5"/>
  <c r="AB539" i="5"/>
  <c r="AB577" i="5" s="1"/>
  <c r="AA539" i="5"/>
  <c r="AA577" i="5" s="1"/>
  <c r="Z539" i="5"/>
  <c r="Z577" i="5" s="1"/>
  <c r="Y539" i="5"/>
  <c r="Y540" i="5" s="1"/>
  <c r="X539" i="5"/>
  <c r="X577" i="5" s="1"/>
  <c r="W539" i="5"/>
  <c r="W577" i="5" s="1"/>
  <c r="V539" i="5"/>
  <c r="U539" i="5"/>
  <c r="U540" i="5" s="1"/>
  <c r="T539" i="5"/>
  <c r="T577" i="5" s="1"/>
  <c r="S539" i="5"/>
  <c r="S577" i="5" s="1"/>
  <c r="R539" i="5"/>
  <c r="R577" i="5" s="1"/>
  <c r="Q539" i="5"/>
  <c r="Q540" i="5" s="1"/>
  <c r="P539" i="5"/>
  <c r="P577" i="5" s="1"/>
  <c r="O539" i="5"/>
  <c r="O577" i="5" s="1"/>
  <c r="N539" i="5"/>
  <c r="N577" i="5" s="1"/>
  <c r="M539" i="5"/>
  <c r="M540" i="5" s="1"/>
  <c r="L539" i="5"/>
  <c r="L577" i="5" s="1"/>
  <c r="K539" i="5"/>
  <c r="K577" i="5" s="1"/>
  <c r="J539" i="5"/>
  <c r="J577" i="5" s="1"/>
  <c r="I539" i="5"/>
  <c r="I540" i="5" s="1"/>
  <c r="H539" i="5"/>
  <c r="H577" i="5" s="1"/>
  <c r="G539" i="5"/>
  <c r="G577" i="5" s="1"/>
  <c r="F539" i="5"/>
  <c r="F577" i="5" s="1"/>
  <c r="E539" i="5"/>
  <c r="AB529" i="5"/>
  <c r="AA529" i="5"/>
  <c r="Z529" i="5"/>
  <c r="Y529" i="5"/>
  <c r="X529" i="5"/>
  <c r="W529" i="5"/>
  <c r="V529" i="5"/>
  <c r="U529" i="5"/>
  <c r="T529" i="5"/>
  <c r="S529" i="5"/>
  <c r="R529" i="5"/>
  <c r="Q529" i="5"/>
  <c r="P529" i="5"/>
  <c r="O529" i="5"/>
  <c r="N529" i="5"/>
  <c r="M529" i="5"/>
  <c r="L529" i="5"/>
  <c r="K529" i="5"/>
  <c r="J529" i="5"/>
  <c r="I529" i="5"/>
  <c r="H529" i="5"/>
  <c r="G529" i="5"/>
  <c r="F529" i="5"/>
  <c r="E529" i="5"/>
  <c r="E530" i="5" s="1"/>
  <c r="AD527" i="5"/>
  <c r="AB525" i="5"/>
  <c r="AB526" i="5" s="1"/>
  <c r="AB528" i="5" s="1"/>
  <c r="AA525" i="5"/>
  <c r="AA526" i="5" s="1"/>
  <c r="AA528" i="5" s="1"/>
  <c r="Z525" i="5"/>
  <c r="Z526" i="5" s="1"/>
  <c r="Z528" i="5" s="1"/>
  <c r="Y525" i="5"/>
  <c r="Y526" i="5" s="1"/>
  <c r="Y528" i="5" s="1"/>
  <c r="X525" i="5"/>
  <c r="X526" i="5" s="1"/>
  <c r="X528" i="5" s="1"/>
  <c r="W525" i="5"/>
  <c r="W526" i="5" s="1"/>
  <c r="W528" i="5" s="1"/>
  <c r="V525" i="5"/>
  <c r="V526" i="5" s="1"/>
  <c r="V528" i="5" s="1"/>
  <c r="U525" i="5"/>
  <c r="U526" i="5" s="1"/>
  <c r="U528" i="5" s="1"/>
  <c r="T525" i="5"/>
  <c r="T526" i="5" s="1"/>
  <c r="T528" i="5" s="1"/>
  <c r="S525" i="5"/>
  <c r="S526" i="5" s="1"/>
  <c r="S528" i="5" s="1"/>
  <c r="R525" i="5"/>
  <c r="R526" i="5" s="1"/>
  <c r="R528" i="5" s="1"/>
  <c r="Q525" i="5"/>
  <c r="Q526" i="5" s="1"/>
  <c r="Q528" i="5" s="1"/>
  <c r="P525" i="5"/>
  <c r="P526" i="5" s="1"/>
  <c r="P528" i="5" s="1"/>
  <c r="O525" i="5"/>
  <c r="O526" i="5" s="1"/>
  <c r="O528" i="5" s="1"/>
  <c r="N525" i="5"/>
  <c r="N526" i="5" s="1"/>
  <c r="N528" i="5" s="1"/>
  <c r="M525" i="5"/>
  <c r="M526" i="5" s="1"/>
  <c r="M528" i="5" s="1"/>
  <c r="L525" i="5"/>
  <c r="L526" i="5" s="1"/>
  <c r="L528" i="5" s="1"/>
  <c r="K525" i="5"/>
  <c r="K526" i="5" s="1"/>
  <c r="K528" i="5" s="1"/>
  <c r="J525" i="5"/>
  <c r="J526" i="5" s="1"/>
  <c r="J528" i="5" s="1"/>
  <c r="I525" i="5"/>
  <c r="I526" i="5" s="1"/>
  <c r="I528" i="5" s="1"/>
  <c r="H525" i="5"/>
  <c r="H526" i="5" s="1"/>
  <c r="H528" i="5" s="1"/>
  <c r="G525" i="5"/>
  <c r="G526" i="5" s="1"/>
  <c r="G528" i="5" s="1"/>
  <c r="F525" i="5"/>
  <c r="F526" i="5" s="1"/>
  <c r="F528" i="5" s="1"/>
  <c r="E525" i="5"/>
  <c r="E526" i="5" s="1"/>
  <c r="E528" i="5" s="1"/>
  <c r="AD523" i="5"/>
  <c r="AB521" i="5"/>
  <c r="AA521" i="5"/>
  <c r="Z521" i="5"/>
  <c r="Y521" i="5"/>
  <c r="Y533" i="5" s="1"/>
  <c r="X521" i="5"/>
  <c r="W521" i="5"/>
  <c r="V521" i="5"/>
  <c r="U521" i="5"/>
  <c r="U533" i="5" s="1"/>
  <c r="T521" i="5"/>
  <c r="S521" i="5"/>
  <c r="R521" i="5"/>
  <c r="Q521" i="5"/>
  <c r="Q533" i="5" s="1"/>
  <c r="P521" i="5"/>
  <c r="O521" i="5"/>
  <c r="N521" i="5"/>
  <c r="M521" i="5"/>
  <c r="M533" i="5" s="1"/>
  <c r="L521" i="5"/>
  <c r="K521" i="5"/>
  <c r="J521" i="5"/>
  <c r="I521" i="5"/>
  <c r="I533" i="5" s="1"/>
  <c r="H521" i="5"/>
  <c r="G521" i="5"/>
  <c r="F521" i="5"/>
  <c r="E521" i="5"/>
  <c r="E533" i="5" s="1"/>
  <c r="Y514" i="5"/>
  <c r="M15" i="3" s="1"/>
  <c r="V514" i="5"/>
  <c r="N514" i="5"/>
  <c r="H514" i="5"/>
  <c r="Y511" i="5"/>
  <c r="I511" i="5"/>
  <c r="V510" i="5"/>
  <c r="R510" i="5"/>
  <c r="F510" i="5"/>
  <c r="AB509" i="5"/>
  <c r="AB511" i="5" s="1"/>
  <c r="AA509" i="5"/>
  <c r="AA511" i="5" s="1"/>
  <c r="Z509" i="5"/>
  <c r="Z511" i="5" s="1"/>
  <c r="Y509" i="5"/>
  <c r="X509" i="5"/>
  <c r="X511" i="5" s="1"/>
  <c r="W509" i="5"/>
  <c r="W511" i="5" s="1"/>
  <c r="V509" i="5"/>
  <c r="V511" i="5" s="1"/>
  <c r="U509" i="5"/>
  <c r="U511" i="5" s="1"/>
  <c r="T509" i="5"/>
  <c r="T511" i="5" s="1"/>
  <c r="S509" i="5"/>
  <c r="S511" i="5" s="1"/>
  <c r="R509" i="5"/>
  <c r="R511" i="5" s="1"/>
  <c r="Q509" i="5"/>
  <c r="Q511" i="5" s="1"/>
  <c r="P509" i="5"/>
  <c r="P511" i="5" s="1"/>
  <c r="O509" i="5"/>
  <c r="O511" i="5" s="1"/>
  <c r="N509" i="5"/>
  <c r="N511" i="5" s="1"/>
  <c r="M509" i="5"/>
  <c r="M511" i="5" s="1"/>
  <c r="L509" i="5"/>
  <c r="L511" i="5" s="1"/>
  <c r="K509" i="5"/>
  <c r="K511" i="5" s="1"/>
  <c r="J509" i="5"/>
  <c r="J511" i="5" s="1"/>
  <c r="I509" i="5"/>
  <c r="H509" i="5"/>
  <c r="H511" i="5" s="1"/>
  <c r="G509" i="5"/>
  <c r="G511" i="5" s="1"/>
  <c r="F509" i="5"/>
  <c r="F511" i="5" s="1"/>
  <c r="E509" i="5"/>
  <c r="E511" i="5" s="1"/>
  <c r="AB508" i="5"/>
  <c r="AB510" i="5" s="1"/>
  <c r="AA508" i="5"/>
  <c r="AA510" i="5" s="1"/>
  <c r="Z508" i="5"/>
  <c r="Z510" i="5" s="1"/>
  <c r="Y508" i="5"/>
  <c r="Y510" i="5" s="1"/>
  <c r="X508" i="5"/>
  <c r="X510" i="5" s="1"/>
  <c r="W508" i="5"/>
  <c r="W510" i="5" s="1"/>
  <c r="V508" i="5"/>
  <c r="U508" i="5"/>
  <c r="U510" i="5" s="1"/>
  <c r="T508" i="5"/>
  <c r="T510" i="5" s="1"/>
  <c r="S508" i="5"/>
  <c r="S510" i="5" s="1"/>
  <c r="R508" i="5"/>
  <c r="Q508" i="5"/>
  <c r="Q510" i="5" s="1"/>
  <c r="P508" i="5"/>
  <c r="P510" i="5" s="1"/>
  <c r="O508" i="5"/>
  <c r="O510" i="5" s="1"/>
  <c r="N508" i="5"/>
  <c r="N510" i="5" s="1"/>
  <c r="M508" i="5"/>
  <c r="M510" i="5" s="1"/>
  <c r="L508" i="5"/>
  <c r="L510" i="5" s="1"/>
  <c r="K508" i="5"/>
  <c r="K510" i="5" s="1"/>
  <c r="J508" i="5"/>
  <c r="J510" i="5" s="1"/>
  <c r="I508" i="5"/>
  <c r="I510" i="5" s="1"/>
  <c r="H508" i="5"/>
  <c r="H510" i="5" s="1"/>
  <c r="G508" i="5"/>
  <c r="G510" i="5" s="1"/>
  <c r="F508" i="5"/>
  <c r="E508" i="5"/>
  <c r="E510" i="5" s="1"/>
  <c r="AD507" i="5"/>
  <c r="AC507" i="5"/>
  <c r="AB506" i="5"/>
  <c r="AA506" i="5"/>
  <c r="Z506" i="5"/>
  <c r="Y506" i="5"/>
  <c r="X506" i="5"/>
  <c r="W506" i="5"/>
  <c r="V506" i="5"/>
  <c r="U506" i="5"/>
  <c r="T506" i="5"/>
  <c r="S506" i="5"/>
  <c r="R506" i="5"/>
  <c r="Q506" i="5"/>
  <c r="P506" i="5"/>
  <c r="O506" i="5"/>
  <c r="N506" i="5"/>
  <c r="M506" i="5"/>
  <c r="L506" i="5"/>
  <c r="K506" i="5"/>
  <c r="J506" i="5"/>
  <c r="I506" i="5"/>
  <c r="H506" i="5"/>
  <c r="G506" i="5"/>
  <c r="F506" i="5"/>
  <c r="E506" i="5"/>
  <c r="AB505" i="5"/>
  <c r="AA505" i="5"/>
  <c r="Z505" i="5"/>
  <c r="Y505" i="5"/>
  <c r="X505" i="5"/>
  <c r="W505" i="5"/>
  <c r="V505" i="5"/>
  <c r="U505" i="5"/>
  <c r="T505" i="5"/>
  <c r="S505" i="5"/>
  <c r="R505" i="5"/>
  <c r="Q505" i="5"/>
  <c r="P505" i="5"/>
  <c r="O505" i="5"/>
  <c r="N505" i="5"/>
  <c r="M505" i="5"/>
  <c r="L505" i="5"/>
  <c r="K505" i="5"/>
  <c r="J505" i="5"/>
  <c r="I505" i="5"/>
  <c r="H505" i="5"/>
  <c r="G505" i="5"/>
  <c r="F505" i="5"/>
  <c r="E505" i="5"/>
  <c r="AC504" i="5"/>
  <c r="AC503" i="5"/>
  <c r="AC506" i="5" s="1"/>
  <c r="AB502" i="5"/>
  <c r="AA502" i="5"/>
  <c r="Z502" i="5"/>
  <c r="Y502" i="5"/>
  <c r="X502" i="5"/>
  <c r="W502" i="5"/>
  <c r="V502" i="5"/>
  <c r="U502" i="5"/>
  <c r="T502" i="5"/>
  <c r="S502" i="5"/>
  <c r="R502" i="5"/>
  <c r="Q502" i="5"/>
  <c r="P502" i="5"/>
  <c r="O502" i="5"/>
  <c r="N502" i="5"/>
  <c r="M502" i="5"/>
  <c r="L502" i="5"/>
  <c r="K502" i="5"/>
  <c r="J502" i="5"/>
  <c r="I502" i="5"/>
  <c r="H502" i="5"/>
  <c r="G502" i="5"/>
  <c r="F502" i="5"/>
  <c r="E502" i="5"/>
  <c r="AB501" i="5"/>
  <c r="AA501" i="5"/>
  <c r="Z501" i="5"/>
  <c r="Y501" i="5"/>
  <c r="X501" i="5"/>
  <c r="W501" i="5"/>
  <c r="V501" i="5"/>
  <c r="U501" i="5"/>
  <c r="T501" i="5"/>
  <c r="S501" i="5"/>
  <c r="R501" i="5"/>
  <c r="Q501" i="5"/>
  <c r="P501" i="5"/>
  <c r="O501" i="5"/>
  <c r="N501" i="5"/>
  <c r="M501" i="5"/>
  <c r="L501" i="5"/>
  <c r="K501" i="5"/>
  <c r="J501" i="5"/>
  <c r="I501" i="5"/>
  <c r="H501" i="5"/>
  <c r="G501" i="5"/>
  <c r="F501" i="5"/>
  <c r="E501" i="5"/>
  <c r="AC500" i="5"/>
  <c r="AC502" i="5" s="1"/>
  <c r="AC499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P498" i="5"/>
  <c r="O498" i="5"/>
  <c r="N498" i="5"/>
  <c r="M498" i="5"/>
  <c r="L498" i="5"/>
  <c r="K498" i="5"/>
  <c r="J498" i="5"/>
  <c r="I498" i="5"/>
  <c r="H498" i="5"/>
  <c r="G498" i="5"/>
  <c r="F498" i="5"/>
  <c r="E498" i="5"/>
  <c r="AB497" i="5"/>
  <c r="AA497" i="5"/>
  <c r="Z497" i="5"/>
  <c r="Y497" i="5"/>
  <c r="X497" i="5"/>
  <c r="W497" i="5"/>
  <c r="V497" i="5"/>
  <c r="U497" i="5"/>
  <c r="T497" i="5"/>
  <c r="S497" i="5"/>
  <c r="R497" i="5"/>
  <c r="Q497" i="5"/>
  <c r="P497" i="5"/>
  <c r="O497" i="5"/>
  <c r="N497" i="5"/>
  <c r="M497" i="5"/>
  <c r="L497" i="5"/>
  <c r="K497" i="5"/>
  <c r="J497" i="5"/>
  <c r="I497" i="5"/>
  <c r="H497" i="5"/>
  <c r="G497" i="5"/>
  <c r="F497" i="5"/>
  <c r="E497" i="5"/>
  <c r="AC496" i="5"/>
  <c r="AC495" i="5"/>
  <c r="AB494" i="5"/>
  <c r="AA494" i="5"/>
  <c r="Z494" i="5"/>
  <c r="Y494" i="5"/>
  <c r="X494" i="5"/>
  <c r="W494" i="5"/>
  <c r="V494" i="5"/>
  <c r="U494" i="5"/>
  <c r="T494" i="5"/>
  <c r="S494" i="5"/>
  <c r="R494" i="5"/>
  <c r="Q494" i="5"/>
  <c r="P494" i="5"/>
  <c r="O494" i="5"/>
  <c r="N494" i="5"/>
  <c r="M494" i="5"/>
  <c r="L494" i="5"/>
  <c r="K494" i="5"/>
  <c r="J494" i="5"/>
  <c r="I494" i="5"/>
  <c r="H494" i="5"/>
  <c r="G494" i="5"/>
  <c r="F494" i="5"/>
  <c r="E494" i="5"/>
  <c r="AB493" i="5"/>
  <c r="AA493" i="5"/>
  <c r="Z493" i="5"/>
  <c r="Y493" i="5"/>
  <c r="X493" i="5"/>
  <c r="W493" i="5"/>
  <c r="V493" i="5"/>
  <c r="U493" i="5"/>
  <c r="T493" i="5"/>
  <c r="S493" i="5"/>
  <c r="R493" i="5"/>
  <c r="Q493" i="5"/>
  <c r="P493" i="5"/>
  <c r="O493" i="5"/>
  <c r="N493" i="5"/>
  <c r="M493" i="5"/>
  <c r="L493" i="5"/>
  <c r="K493" i="5"/>
  <c r="J493" i="5"/>
  <c r="I493" i="5"/>
  <c r="H493" i="5"/>
  <c r="G493" i="5"/>
  <c r="F493" i="5"/>
  <c r="E493" i="5"/>
  <c r="AC492" i="5"/>
  <c r="AC491" i="5"/>
  <c r="AB488" i="5"/>
  <c r="AA488" i="5"/>
  <c r="Z488" i="5"/>
  <c r="Y488" i="5"/>
  <c r="X488" i="5"/>
  <c r="W488" i="5"/>
  <c r="V488" i="5"/>
  <c r="U488" i="5"/>
  <c r="T488" i="5"/>
  <c r="S488" i="5"/>
  <c r="R488" i="5"/>
  <c r="Q488" i="5"/>
  <c r="P488" i="5"/>
  <c r="O488" i="5"/>
  <c r="N488" i="5"/>
  <c r="M488" i="5"/>
  <c r="L488" i="5"/>
  <c r="K488" i="5"/>
  <c r="J488" i="5"/>
  <c r="I488" i="5"/>
  <c r="H488" i="5"/>
  <c r="G488" i="5"/>
  <c r="F488" i="5"/>
  <c r="E488" i="5"/>
  <c r="AB487" i="5"/>
  <c r="AA487" i="5"/>
  <c r="Z487" i="5"/>
  <c r="Y487" i="5"/>
  <c r="X487" i="5"/>
  <c r="W487" i="5"/>
  <c r="V487" i="5"/>
  <c r="U487" i="5"/>
  <c r="T487" i="5"/>
  <c r="S487" i="5"/>
  <c r="R487" i="5"/>
  <c r="Q487" i="5"/>
  <c r="P487" i="5"/>
  <c r="O487" i="5"/>
  <c r="N487" i="5"/>
  <c r="M487" i="5"/>
  <c r="L487" i="5"/>
  <c r="K487" i="5"/>
  <c r="J487" i="5"/>
  <c r="I487" i="5"/>
  <c r="H487" i="5"/>
  <c r="G487" i="5"/>
  <c r="F487" i="5"/>
  <c r="E487" i="5"/>
  <c r="AB486" i="5"/>
  <c r="AA486" i="5"/>
  <c r="Z486" i="5"/>
  <c r="Y486" i="5"/>
  <c r="X486" i="5"/>
  <c r="W486" i="5"/>
  <c r="V486" i="5"/>
  <c r="U486" i="5"/>
  <c r="T486" i="5"/>
  <c r="S486" i="5"/>
  <c r="R486" i="5"/>
  <c r="Q486" i="5"/>
  <c r="P486" i="5"/>
  <c r="O486" i="5"/>
  <c r="N486" i="5"/>
  <c r="M486" i="5"/>
  <c r="L486" i="5"/>
  <c r="K486" i="5"/>
  <c r="J486" i="5"/>
  <c r="I486" i="5"/>
  <c r="H486" i="5"/>
  <c r="G486" i="5"/>
  <c r="F486" i="5"/>
  <c r="E486" i="5"/>
  <c r="AC485" i="5"/>
  <c r="AC484" i="5"/>
  <c r="S477" i="5"/>
  <c r="O477" i="5"/>
  <c r="AB476" i="5"/>
  <c r="X476" i="5"/>
  <c r="P476" i="5"/>
  <c r="L476" i="5"/>
  <c r="H476" i="5"/>
  <c r="AB475" i="5"/>
  <c r="AB477" i="5" s="1"/>
  <c r="AA475" i="5"/>
  <c r="AA477" i="5" s="1"/>
  <c r="Z475" i="5"/>
  <c r="Z477" i="5" s="1"/>
  <c r="Y475" i="5"/>
  <c r="Y477" i="5" s="1"/>
  <c r="X475" i="5"/>
  <c r="X477" i="5" s="1"/>
  <c r="W475" i="5"/>
  <c r="W477" i="5" s="1"/>
  <c r="V475" i="5"/>
  <c r="V477" i="5" s="1"/>
  <c r="U475" i="5"/>
  <c r="U477" i="5" s="1"/>
  <c r="T475" i="5"/>
  <c r="T477" i="5" s="1"/>
  <c r="S475" i="5"/>
  <c r="R475" i="5"/>
  <c r="R477" i="5" s="1"/>
  <c r="Q475" i="5"/>
  <c r="Q477" i="5" s="1"/>
  <c r="P475" i="5"/>
  <c r="P477" i="5" s="1"/>
  <c r="O475" i="5"/>
  <c r="N475" i="5"/>
  <c r="N477" i="5" s="1"/>
  <c r="M475" i="5"/>
  <c r="M477" i="5" s="1"/>
  <c r="L475" i="5"/>
  <c r="L477" i="5" s="1"/>
  <c r="K475" i="5"/>
  <c r="K477" i="5" s="1"/>
  <c r="J475" i="5"/>
  <c r="J477" i="5" s="1"/>
  <c r="I475" i="5"/>
  <c r="I477" i="5" s="1"/>
  <c r="H475" i="5"/>
  <c r="H477" i="5" s="1"/>
  <c r="G475" i="5"/>
  <c r="G477" i="5" s="1"/>
  <c r="F475" i="5"/>
  <c r="F477" i="5" s="1"/>
  <c r="E475" i="5"/>
  <c r="E477" i="5" s="1"/>
  <c r="AB474" i="5"/>
  <c r="AA474" i="5"/>
  <c r="AA476" i="5" s="1"/>
  <c r="Z474" i="5"/>
  <c r="Z476" i="5" s="1"/>
  <c r="Y474" i="5"/>
  <c r="Y476" i="5" s="1"/>
  <c r="X474" i="5"/>
  <c r="W474" i="5"/>
  <c r="W476" i="5" s="1"/>
  <c r="V474" i="5"/>
  <c r="V476" i="5" s="1"/>
  <c r="U474" i="5"/>
  <c r="U476" i="5" s="1"/>
  <c r="T474" i="5"/>
  <c r="T476" i="5" s="1"/>
  <c r="S474" i="5"/>
  <c r="S476" i="5" s="1"/>
  <c r="R474" i="5"/>
  <c r="R476" i="5" s="1"/>
  <c r="Q474" i="5"/>
  <c r="Q476" i="5" s="1"/>
  <c r="P474" i="5"/>
  <c r="O474" i="5"/>
  <c r="O476" i="5" s="1"/>
  <c r="N474" i="5"/>
  <c r="N476" i="5" s="1"/>
  <c r="M474" i="5"/>
  <c r="M476" i="5" s="1"/>
  <c r="L474" i="5"/>
  <c r="K474" i="5"/>
  <c r="K476" i="5" s="1"/>
  <c r="J474" i="5"/>
  <c r="J476" i="5" s="1"/>
  <c r="I474" i="5"/>
  <c r="I476" i="5" s="1"/>
  <c r="H474" i="5"/>
  <c r="G474" i="5"/>
  <c r="G476" i="5" s="1"/>
  <c r="F474" i="5"/>
  <c r="F476" i="5" s="1"/>
  <c r="E474" i="5"/>
  <c r="E476" i="5" s="1"/>
  <c r="AD473" i="5"/>
  <c r="AC473" i="5"/>
  <c r="AD472" i="5"/>
  <c r="AC472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P471" i="5"/>
  <c r="O471" i="5"/>
  <c r="N471" i="5"/>
  <c r="M471" i="5"/>
  <c r="L471" i="5"/>
  <c r="K471" i="5"/>
  <c r="J471" i="5"/>
  <c r="I471" i="5"/>
  <c r="H471" i="5"/>
  <c r="G471" i="5"/>
  <c r="F471" i="5"/>
  <c r="E471" i="5"/>
  <c r="AB470" i="5"/>
  <c r="AA470" i="5"/>
  <c r="Z470" i="5"/>
  <c r="Y470" i="5"/>
  <c r="X470" i="5"/>
  <c r="W470" i="5"/>
  <c r="V470" i="5"/>
  <c r="U470" i="5"/>
  <c r="T470" i="5"/>
  <c r="S470" i="5"/>
  <c r="R470" i="5"/>
  <c r="Q470" i="5"/>
  <c r="P470" i="5"/>
  <c r="O470" i="5"/>
  <c r="N470" i="5"/>
  <c r="M470" i="5"/>
  <c r="L470" i="5"/>
  <c r="K470" i="5"/>
  <c r="J470" i="5"/>
  <c r="I470" i="5"/>
  <c r="H470" i="5"/>
  <c r="G470" i="5"/>
  <c r="F470" i="5"/>
  <c r="E470" i="5"/>
  <c r="AC469" i="5"/>
  <c r="AC468" i="5"/>
  <c r="AC471" i="5" s="1"/>
  <c r="AB467" i="5"/>
  <c r="AA467" i="5"/>
  <c r="Z467" i="5"/>
  <c r="Y467" i="5"/>
  <c r="X467" i="5"/>
  <c r="W467" i="5"/>
  <c r="V467" i="5"/>
  <c r="U467" i="5"/>
  <c r="T467" i="5"/>
  <c r="S467" i="5"/>
  <c r="R467" i="5"/>
  <c r="Q467" i="5"/>
  <c r="P467" i="5"/>
  <c r="O467" i="5"/>
  <c r="N467" i="5"/>
  <c r="M467" i="5"/>
  <c r="L467" i="5"/>
  <c r="K467" i="5"/>
  <c r="J467" i="5"/>
  <c r="I467" i="5"/>
  <c r="H467" i="5"/>
  <c r="G467" i="5"/>
  <c r="F467" i="5"/>
  <c r="E467" i="5"/>
  <c r="AB466" i="5"/>
  <c r="AA466" i="5"/>
  <c r="Z466" i="5"/>
  <c r="Y466" i="5"/>
  <c r="X466" i="5"/>
  <c r="W466" i="5"/>
  <c r="V466" i="5"/>
  <c r="U466" i="5"/>
  <c r="T466" i="5"/>
  <c r="S466" i="5"/>
  <c r="R466" i="5"/>
  <c r="Q466" i="5"/>
  <c r="P466" i="5"/>
  <c r="O466" i="5"/>
  <c r="N466" i="5"/>
  <c r="M466" i="5"/>
  <c r="L466" i="5"/>
  <c r="K466" i="5"/>
  <c r="J466" i="5"/>
  <c r="I466" i="5"/>
  <c r="H466" i="5"/>
  <c r="G466" i="5"/>
  <c r="F466" i="5"/>
  <c r="E466" i="5"/>
  <c r="AC465" i="5"/>
  <c r="AC464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O463" i="5"/>
  <c r="N463" i="5"/>
  <c r="M463" i="5"/>
  <c r="L463" i="5"/>
  <c r="K463" i="5"/>
  <c r="J463" i="5"/>
  <c r="I463" i="5"/>
  <c r="H463" i="5"/>
  <c r="G463" i="5"/>
  <c r="F463" i="5"/>
  <c r="E463" i="5"/>
  <c r="AB462" i="5"/>
  <c r="AA462" i="5"/>
  <c r="Z462" i="5"/>
  <c r="Y462" i="5"/>
  <c r="X462" i="5"/>
  <c r="W462" i="5"/>
  <c r="V462" i="5"/>
  <c r="U462" i="5"/>
  <c r="T462" i="5"/>
  <c r="S462" i="5"/>
  <c r="R462" i="5"/>
  <c r="Q462" i="5"/>
  <c r="P462" i="5"/>
  <c r="O462" i="5"/>
  <c r="N462" i="5"/>
  <c r="M462" i="5"/>
  <c r="L462" i="5"/>
  <c r="K462" i="5"/>
  <c r="J462" i="5"/>
  <c r="I462" i="5"/>
  <c r="H462" i="5"/>
  <c r="G462" i="5"/>
  <c r="F462" i="5"/>
  <c r="E462" i="5"/>
  <c r="AC461" i="5"/>
  <c r="AC463" i="5" s="1"/>
  <c r="AC460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59" i="5"/>
  <c r="N459" i="5"/>
  <c r="M459" i="5"/>
  <c r="L459" i="5"/>
  <c r="K459" i="5"/>
  <c r="J459" i="5"/>
  <c r="I459" i="5"/>
  <c r="H459" i="5"/>
  <c r="G459" i="5"/>
  <c r="F459" i="5"/>
  <c r="E459" i="5"/>
  <c r="AB458" i="5"/>
  <c r="AA458" i="5"/>
  <c r="Z458" i="5"/>
  <c r="Y458" i="5"/>
  <c r="X458" i="5"/>
  <c r="W458" i="5"/>
  <c r="V458" i="5"/>
  <c r="U458" i="5"/>
  <c r="T458" i="5"/>
  <c r="S458" i="5"/>
  <c r="R458" i="5"/>
  <c r="Q458" i="5"/>
  <c r="P458" i="5"/>
  <c r="O458" i="5"/>
  <c r="N458" i="5"/>
  <c r="M458" i="5"/>
  <c r="L458" i="5"/>
  <c r="K458" i="5"/>
  <c r="J458" i="5"/>
  <c r="I458" i="5"/>
  <c r="H458" i="5"/>
  <c r="G458" i="5"/>
  <c r="F458" i="5"/>
  <c r="E458" i="5"/>
  <c r="AC457" i="5"/>
  <c r="AC459" i="5" s="1"/>
  <c r="AC456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N455" i="5"/>
  <c r="M455" i="5"/>
  <c r="L455" i="5"/>
  <c r="K455" i="5"/>
  <c r="J455" i="5"/>
  <c r="I455" i="5"/>
  <c r="H455" i="5"/>
  <c r="G455" i="5"/>
  <c r="F455" i="5"/>
  <c r="E455" i="5"/>
  <c r="AB454" i="5"/>
  <c r="AA454" i="5"/>
  <c r="Z454" i="5"/>
  <c r="Y454" i="5"/>
  <c r="X454" i="5"/>
  <c r="W454" i="5"/>
  <c r="V454" i="5"/>
  <c r="U454" i="5"/>
  <c r="T454" i="5"/>
  <c r="S454" i="5"/>
  <c r="R454" i="5"/>
  <c r="Q454" i="5"/>
  <c r="P454" i="5"/>
  <c r="O454" i="5"/>
  <c r="N454" i="5"/>
  <c r="M454" i="5"/>
  <c r="L454" i="5"/>
  <c r="K454" i="5"/>
  <c r="J454" i="5"/>
  <c r="I454" i="5"/>
  <c r="H454" i="5"/>
  <c r="G454" i="5"/>
  <c r="F454" i="5"/>
  <c r="E454" i="5"/>
  <c r="AC453" i="5"/>
  <c r="AC452" i="5"/>
  <c r="R444" i="5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O443" i="5"/>
  <c r="N443" i="5"/>
  <c r="M443" i="5"/>
  <c r="L443" i="5"/>
  <c r="K443" i="5"/>
  <c r="J443" i="5"/>
  <c r="I443" i="5"/>
  <c r="H443" i="5"/>
  <c r="G443" i="5"/>
  <c r="F443" i="5"/>
  <c r="E443" i="5"/>
  <c r="AB442" i="5"/>
  <c r="AB444" i="5" s="1"/>
  <c r="AA442" i="5"/>
  <c r="AA444" i="5" s="1"/>
  <c r="Z442" i="5"/>
  <c r="Z444" i="5" s="1"/>
  <c r="Y442" i="5"/>
  <c r="Y444" i="5" s="1"/>
  <c r="X442" i="5"/>
  <c r="X444" i="5" s="1"/>
  <c r="W442" i="5"/>
  <c r="W444" i="5" s="1"/>
  <c r="V442" i="5"/>
  <c r="V444" i="5" s="1"/>
  <c r="U442" i="5"/>
  <c r="U444" i="5" s="1"/>
  <c r="T442" i="5"/>
  <c r="T444" i="5" s="1"/>
  <c r="S442" i="5"/>
  <c r="S444" i="5" s="1"/>
  <c r="R442" i="5"/>
  <c r="Q442" i="5"/>
  <c r="Q444" i="5" s="1"/>
  <c r="P442" i="5"/>
  <c r="P444" i="5" s="1"/>
  <c r="O442" i="5"/>
  <c r="O444" i="5" s="1"/>
  <c r="N442" i="5"/>
  <c r="N444" i="5" s="1"/>
  <c r="M442" i="5"/>
  <c r="M444" i="5" s="1"/>
  <c r="L442" i="5"/>
  <c r="L444" i="5" s="1"/>
  <c r="K442" i="5"/>
  <c r="K444" i="5" s="1"/>
  <c r="J442" i="5"/>
  <c r="J444" i="5" s="1"/>
  <c r="I442" i="5"/>
  <c r="I444" i="5" s="1"/>
  <c r="H442" i="5"/>
  <c r="H444" i="5" s="1"/>
  <c r="G442" i="5"/>
  <c r="G444" i="5" s="1"/>
  <c r="F442" i="5"/>
  <c r="F444" i="5" s="1"/>
  <c r="E442" i="5"/>
  <c r="E444" i="5" s="1"/>
  <c r="AB441" i="5"/>
  <c r="AA441" i="5"/>
  <c r="Z441" i="5"/>
  <c r="Y441" i="5"/>
  <c r="X441" i="5"/>
  <c r="W441" i="5"/>
  <c r="V441" i="5"/>
  <c r="U441" i="5"/>
  <c r="T441" i="5"/>
  <c r="S441" i="5"/>
  <c r="R441" i="5"/>
  <c r="Q441" i="5"/>
  <c r="P441" i="5"/>
  <c r="O441" i="5"/>
  <c r="N441" i="5"/>
  <c r="M441" i="5"/>
  <c r="L441" i="5"/>
  <c r="K441" i="5"/>
  <c r="J441" i="5"/>
  <c r="I441" i="5"/>
  <c r="H441" i="5"/>
  <c r="G441" i="5"/>
  <c r="F441" i="5"/>
  <c r="E441" i="5"/>
  <c r="AB440" i="5"/>
  <c r="AA440" i="5"/>
  <c r="Z440" i="5"/>
  <c r="Y440" i="5"/>
  <c r="X440" i="5"/>
  <c r="W440" i="5"/>
  <c r="V440" i="5"/>
  <c r="U440" i="5"/>
  <c r="T440" i="5"/>
  <c r="S440" i="5"/>
  <c r="R440" i="5"/>
  <c r="Q440" i="5"/>
  <c r="P440" i="5"/>
  <c r="O440" i="5"/>
  <c r="N440" i="5"/>
  <c r="M440" i="5"/>
  <c r="L440" i="5"/>
  <c r="K440" i="5"/>
  <c r="J440" i="5"/>
  <c r="I440" i="5"/>
  <c r="H440" i="5"/>
  <c r="G440" i="5"/>
  <c r="F440" i="5"/>
  <c r="E440" i="5"/>
  <c r="AC439" i="5"/>
  <c r="AC438" i="5"/>
  <c r="AC441" i="5" s="1"/>
  <c r="AB437" i="5"/>
  <c r="AA437" i="5"/>
  <c r="Z437" i="5"/>
  <c r="Y437" i="5"/>
  <c r="X437" i="5"/>
  <c r="W437" i="5"/>
  <c r="V437" i="5"/>
  <c r="U437" i="5"/>
  <c r="T437" i="5"/>
  <c r="S437" i="5"/>
  <c r="R437" i="5"/>
  <c r="Q437" i="5"/>
  <c r="P437" i="5"/>
  <c r="O437" i="5"/>
  <c r="N437" i="5"/>
  <c r="M437" i="5"/>
  <c r="L437" i="5"/>
  <c r="K437" i="5"/>
  <c r="J437" i="5"/>
  <c r="I437" i="5"/>
  <c r="H437" i="5"/>
  <c r="G437" i="5"/>
  <c r="F437" i="5"/>
  <c r="E437" i="5"/>
  <c r="AB436" i="5"/>
  <c r="AA436" i="5"/>
  <c r="Z436" i="5"/>
  <c r="Y436" i="5"/>
  <c r="X436" i="5"/>
  <c r="W436" i="5"/>
  <c r="V436" i="5"/>
  <c r="U436" i="5"/>
  <c r="T436" i="5"/>
  <c r="S436" i="5"/>
  <c r="R436" i="5"/>
  <c r="Q436" i="5"/>
  <c r="P436" i="5"/>
  <c r="O436" i="5"/>
  <c r="N436" i="5"/>
  <c r="M436" i="5"/>
  <c r="L436" i="5"/>
  <c r="K436" i="5"/>
  <c r="J436" i="5"/>
  <c r="I436" i="5"/>
  <c r="H436" i="5"/>
  <c r="G436" i="5"/>
  <c r="F436" i="5"/>
  <c r="E436" i="5"/>
  <c r="AC435" i="5"/>
  <c r="AC434" i="5"/>
  <c r="Y426" i="5"/>
  <c r="U426" i="5"/>
  <c r="I426" i="5"/>
  <c r="E426" i="5"/>
  <c r="V425" i="5"/>
  <c r="R425" i="5"/>
  <c r="N425" i="5"/>
  <c r="F425" i="5"/>
  <c r="AB424" i="5"/>
  <c r="AB426" i="5" s="1"/>
  <c r="AA424" i="5"/>
  <c r="AA426" i="5" s="1"/>
  <c r="Z424" i="5"/>
  <c r="Z426" i="5" s="1"/>
  <c r="Y424" i="5"/>
  <c r="X424" i="5"/>
  <c r="X426" i="5" s="1"/>
  <c r="W424" i="5"/>
  <c r="W426" i="5" s="1"/>
  <c r="V424" i="5"/>
  <c r="V426" i="5" s="1"/>
  <c r="U424" i="5"/>
  <c r="T424" i="5"/>
  <c r="T426" i="5" s="1"/>
  <c r="S424" i="5"/>
  <c r="S426" i="5" s="1"/>
  <c r="R424" i="5"/>
  <c r="R426" i="5" s="1"/>
  <c r="Q424" i="5"/>
  <c r="Q426" i="5" s="1"/>
  <c r="P424" i="5"/>
  <c r="P426" i="5" s="1"/>
  <c r="O424" i="5"/>
  <c r="O426" i="5" s="1"/>
  <c r="N424" i="5"/>
  <c r="N426" i="5" s="1"/>
  <c r="M424" i="5"/>
  <c r="M426" i="5" s="1"/>
  <c r="L424" i="5"/>
  <c r="L426" i="5" s="1"/>
  <c r="K424" i="5"/>
  <c r="K426" i="5" s="1"/>
  <c r="J424" i="5"/>
  <c r="J426" i="5" s="1"/>
  <c r="I424" i="5"/>
  <c r="H424" i="5"/>
  <c r="H426" i="5" s="1"/>
  <c r="G424" i="5"/>
  <c r="G426" i="5" s="1"/>
  <c r="F424" i="5"/>
  <c r="F426" i="5" s="1"/>
  <c r="E424" i="5"/>
  <c r="AB423" i="5"/>
  <c r="AB425" i="5" s="1"/>
  <c r="AA423" i="5"/>
  <c r="AA425" i="5" s="1"/>
  <c r="Z423" i="5"/>
  <c r="Y423" i="5"/>
  <c r="Y425" i="5" s="1"/>
  <c r="X423" i="5"/>
  <c r="X425" i="5" s="1"/>
  <c r="W423" i="5"/>
  <c r="W425" i="5" s="1"/>
  <c r="V423" i="5"/>
  <c r="U423" i="5"/>
  <c r="U425" i="5" s="1"/>
  <c r="T423" i="5"/>
  <c r="T425" i="5" s="1"/>
  <c r="S423" i="5"/>
  <c r="S425" i="5" s="1"/>
  <c r="R423" i="5"/>
  <c r="Q423" i="5"/>
  <c r="Q425" i="5" s="1"/>
  <c r="P423" i="5"/>
  <c r="P425" i="5" s="1"/>
  <c r="O423" i="5"/>
  <c r="O425" i="5" s="1"/>
  <c r="N423" i="5"/>
  <c r="M423" i="5"/>
  <c r="M425" i="5" s="1"/>
  <c r="L423" i="5"/>
  <c r="L425" i="5" s="1"/>
  <c r="K423" i="5"/>
  <c r="K425" i="5" s="1"/>
  <c r="J423" i="5"/>
  <c r="I423" i="5"/>
  <c r="I425" i="5" s="1"/>
  <c r="H423" i="5"/>
  <c r="H425" i="5" s="1"/>
  <c r="G423" i="5"/>
  <c r="G425" i="5" s="1"/>
  <c r="F423" i="5"/>
  <c r="E423" i="5"/>
  <c r="E425" i="5" s="1"/>
  <c r="AD422" i="5"/>
  <c r="AC422" i="5"/>
  <c r="AD421" i="5"/>
  <c r="AC421" i="5"/>
  <c r="AB420" i="5"/>
  <c r="AA420" i="5"/>
  <c r="Z420" i="5"/>
  <c r="Y420" i="5"/>
  <c r="X420" i="5"/>
  <c r="W420" i="5"/>
  <c r="V420" i="5"/>
  <c r="U420" i="5"/>
  <c r="T420" i="5"/>
  <c r="S420" i="5"/>
  <c r="R420" i="5"/>
  <c r="Q420" i="5"/>
  <c r="P420" i="5"/>
  <c r="O420" i="5"/>
  <c r="N420" i="5"/>
  <c r="M420" i="5"/>
  <c r="L420" i="5"/>
  <c r="K420" i="5"/>
  <c r="J420" i="5"/>
  <c r="I420" i="5"/>
  <c r="H420" i="5"/>
  <c r="G420" i="5"/>
  <c r="F420" i="5"/>
  <c r="E420" i="5"/>
  <c r="AB419" i="5"/>
  <c r="AA419" i="5"/>
  <c r="Z419" i="5"/>
  <c r="Y419" i="5"/>
  <c r="X419" i="5"/>
  <c r="W419" i="5"/>
  <c r="V419" i="5"/>
  <c r="U419" i="5"/>
  <c r="T419" i="5"/>
  <c r="S419" i="5"/>
  <c r="R419" i="5"/>
  <c r="Q419" i="5"/>
  <c r="P419" i="5"/>
  <c r="O419" i="5"/>
  <c r="N419" i="5"/>
  <c r="M419" i="5"/>
  <c r="L419" i="5"/>
  <c r="K419" i="5"/>
  <c r="J419" i="5"/>
  <c r="I419" i="5"/>
  <c r="H419" i="5"/>
  <c r="G419" i="5"/>
  <c r="F419" i="5"/>
  <c r="E419" i="5"/>
  <c r="AC418" i="5"/>
  <c r="AC420" i="5" s="1"/>
  <c r="AC417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O416" i="5"/>
  <c r="N416" i="5"/>
  <c r="M416" i="5"/>
  <c r="L416" i="5"/>
  <c r="K416" i="5"/>
  <c r="J416" i="5"/>
  <c r="I416" i="5"/>
  <c r="H416" i="5"/>
  <c r="G416" i="5"/>
  <c r="F416" i="5"/>
  <c r="E416" i="5"/>
  <c r="AB415" i="5"/>
  <c r="AA415" i="5"/>
  <c r="Z415" i="5"/>
  <c r="Y415" i="5"/>
  <c r="X415" i="5"/>
  <c r="W415" i="5"/>
  <c r="V415" i="5"/>
  <c r="U415" i="5"/>
  <c r="T415" i="5"/>
  <c r="S415" i="5"/>
  <c r="R415" i="5"/>
  <c r="Q415" i="5"/>
  <c r="P415" i="5"/>
  <c r="O415" i="5"/>
  <c r="N415" i="5"/>
  <c r="M415" i="5"/>
  <c r="L415" i="5"/>
  <c r="K415" i="5"/>
  <c r="J415" i="5"/>
  <c r="I415" i="5"/>
  <c r="H415" i="5"/>
  <c r="G415" i="5"/>
  <c r="F415" i="5"/>
  <c r="E415" i="5"/>
  <c r="AC414" i="5"/>
  <c r="AC413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O412" i="5"/>
  <c r="N412" i="5"/>
  <c r="M412" i="5"/>
  <c r="L412" i="5"/>
  <c r="K412" i="5"/>
  <c r="J412" i="5"/>
  <c r="I412" i="5"/>
  <c r="H412" i="5"/>
  <c r="G412" i="5"/>
  <c r="F412" i="5"/>
  <c r="E412" i="5"/>
  <c r="AB411" i="5"/>
  <c r="AA411" i="5"/>
  <c r="Z411" i="5"/>
  <c r="Y411" i="5"/>
  <c r="X411" i="5"/>
  <c r="W411" i="5"/>
  <c r="V411" i="5"/>
  <c r="U411" i="5"/>
  <c r="T411" i="5"/>
  <c r="S411" i="5"/>
  <c r="R411" i="5"/>
  <c r="Q411" i="5"/>
  <c r="P411" i="5"/>
  <c r="O411" i="5"/>
  <c r="N411" i="5"/>
  <c r="M411" i="5"/>
  <c r="L411" i="5"/>
  <c r="K411" i="5"/>
  <c r="J411" i="5"/>
  <c r="I411" i="5"/>
  <c r="H411" i="5"/>
  <c r="G411" i="5"/>
  <c r="F411" i="5"/>
  <c r="E411" i="5"/>
  <c r="AC410" i="5"/>
  <c r="AC409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O408" i="5"/>
  <c r="N408" i="5"/>
  <c r="M408" i="5"/>
  <c r="L408" i="5"/>
  <c r="K408" i="5"/>
  <c r="J408" i="5"/>
  <c r="I408" i="5"/>
  <c r="H408" i="5"/>
  <c r="G408" i="5"/>
  <c r="F408" i="5"/>
  <c r="E408" i="5"/>
  <c r="AB407" i="5"/>
  <c r="AA407" i="5"/>
  <c r="Z407" i="5"/>
  <c r="Y407" i="5"/>
  <c r="X407" i="5"/>
  <c r="W407" i="5"/>
  <c r="V407" i="5"/>
  <c r="U407" i="5"/>
  <c r="T407" i="5"/>
  <c r="S407" i="5"/>
  <c r="R407" i="5"/>
  <c r="Q407" i="5"/>
  <c r="P407" i="5"/>
  <c r="O407" i="5"/>
  <c r="N407" i="5"/>
  <c r="M407" i="5"/>
  <c r="L407" i="5"/>
  <c r="K407" i="5"/>
  <c r="J407" i="5"/>
  <c r="I407" i="5"/>
  <c r="H407" i="5"/>
  <c r="G407" i="5"/>
  <c r="F407" i="5"/>
  <c r="E407" i="5"/>
  <c r="AC406" i="5"/>
  <c r="AC405" i="5"/>
  <c r="AC404" i="5"/>
  <c r="AB404" i="5"/>
  <c r="AA404" i="5"/>
  <c r="Z404" i="5"/>
  <c r="Y404" i="5"/>
  <c r="X404" i="5"/>
  <c r="W404" i="5"/>
  <c r="V404" i="5"/>
  <c r="U404" i="5"/>
  <c r="T404" i="5"/>
  <c r="S404" i="5"/>
  <c r="R404" i="5"/>
  <c r="Q404" i="5"/>
  <c r="P404" i="5"/>
  <c r="O404" i="5"/>
  <c r="N404" i="5"/>
  <c r="M404" i="5"/>
  <c r="L404" i="5"/>
  <c r="K404" i="5"/>
  <c r="J404" i="5"/>
  <c r="I404" i="5"/>
  <c r="H404" i="5"/>
  <c r="G404" i="5"/>
  <c r="F404" i="5"/>
  <c r="E404" i="5"/>
  <c r="AB403" i="5"/>
  <c r="AA403" i="5"/>
  <c r="Z403" i="5"/>
  <c r="Y403" i="5"/>
  <c r="X403" i="5"/>
  <c r="W403" i="5"/>
  <c r="V403" i="5"/>
  <c r="U403" i="5"/>
  <c r="T403" i="5"/>
  <c r="S403" i="5"/>
  <c r="R403" i="5"/>
  <c r="Q403" i="5"/>
  <c r="P403" i="5"/>
  <c r="O403" i="5"/>
  <c r="N403" i="5"/>
  <c r="M403" i="5"/>
  <c r="L403" i="5"/>
  <c r="K403" i="5"/>
  <c r="J403" i="5"/>
  <c r="I403" i="5"/>
  <c r="H403" i="5"/>
  <c r="G403" i="5"/>
  <c r="F403" i="5"/>
  <c r="E403" i="5"/>
  <c r="AC402" i="5"/>
  <c r="AC401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P400" i="5"/>
  <c r="O400" i="5"/>
  <c r="N400" i="5"/>
  <c r="M400" i="5"/>
  <c r="L400" i="5"/>
  <c r="K400" i="5"/>
  <c r="J400" i="5"/>
  <c r="I400" i="5"/>
  <c r="H400" i="5"/>
  <c r="G400" i="5"/>
  <c r="F400" i="5"/>
  <c r="E400" i="5"/>
  <c r="AB399" i="5"/>
  <c r="AA399" i="5"/>
  <c r="Z399" i="5"/>
  <c r="Y399" i="5"/>
  <c r="X399" i="5"/>
  <c r="W399" i="5"/>
  <c r="V399" i="5"/>
  <c r="U399" i="5"/>
  <c r="T399" i="5"/>
  <c r="S399" i="5"/>
  <c r="R399" i="5"/>
  <c r="Q399" i="5"/>
  <c r="P399" i="5"/>
  <c r="O399" i="5"/>
  <c r="N399" i="5"/>
  <c r="M399" i="5"/>
  <c r="L399" i="5"/>
  <c r="K399" i="5"/>
  <c r="J399" i="5"/>
  <c r="I399" i="5"/>
  <c r="H399" i="5"/>
  <c r="G399" i="5"/>
  <c r="F399" i="5"/>
  <c r="E399" i="5"/>
  <c r="AC398" i="5"/>
  <c r="AC397" i="5"/>
  <c r="AB396" i="5"/>
  <c r="AA396" i="5"/>
  <c r="Z396" i="5"/>
  <c r="Y396" i="5"/>
  <c r="X396" i="5"/>
  <c r="W396" i="5"/>
  <c r="V396" i="5"/>
  <c r="U396" i="5"/>
  <c r="T396" i="5"/>
  <c r="S396" i="5"/>
  <c r="R396" i="5"/>
  <c r="Q396" i="5"/>
  <c r="P396" i="5"/>
  <c r="O396" i="5"/>
  <c r="N396" i="5"/>
  <c r="M396" i="5"/>
  <c r="L396" i="5"/>
  <c r="K396" i="5"/>
  <c r="J396" i="5"/>
  <c r="I396" i="5"/>
  <c r="H396" i="5"/>
  <c r="G396" i="5"/>
  <c r="F396" i="5"/>
  <c r="E396" i="5"/>
  <c r="AB395" i="5"/>
  <c r="AA395" i="5"/>
  <c r="Z395" i="5"/>
  <c r="Y395" i="5"/>
  <c r="X395" i="5"/>
  <c r="W395" i="5"/>
  <c r="V395" i="5"/>
  <c r="U395" i="5"/>
  <c r="T395" i="5"/>
  <c r="S395" i="5"/>
  <c r="R395" i="5"/>
  <c r="Q395" i="5"/>
  <c r="P395" i="5"/>
  <c r="O395" i="5"/>
  <c r="N395" i="5"/>
  <c r="M395" i="5"/>
  <c r="L395" i="5"/>
  <c r="K395" i="5"/>
  <c r="J395" i="5"/>
  <c r="I395" i="5"/>
  <c r="H395" i="5"/>
  <c r="G395" i="5"/>
  <c r="F395" i="5"/>
  <c r="E395" i="5"/>
  <c r="AC394" i="5"/>
  <c r="AC393" i="5"/>
  <c r="AC396" i="5" s="1"/>
  <c r="AB392" i="5"/>
  <c r="AA392" i="5"/>
  <c r="Z392" i="5"/>
  <c r="Y392" i="5"/>
  <c r="X392" i="5"/>
  <c r="W392" i="5"/>
  <c r="V392" i="5"/>
  <c r="U392" i="5"/>
  <c r="T392" i="5"/>
  <c r="S392" i="5"/>
  <c r="R392" i="5"/>
  <c r="Q392" i="5"/>
  <c r="P392" i="5"/>
  <c r="O392" i="5"/>
  <c r="N392" i="5"/>
  <c r="M392" i="5"/>
  <c r="L392" i="5"/>
  <c r="K392" i="5"/>
  <c r="J392" i="5"/>
  <c r="I392" i="5"/>
  <c r="H392" i="5"/>
  <c r="G392" i="5"/>
  <c r="F392" i="5"/>
  <c r="E392" i="5"/>
  <c r="AB391" i="5"/>
  <c r="AA391" i="5"/>
  <c r="Z391" i="5"/>
  <c r="Y391" i="5"/>
  <c r="X391" i="5"/>
  <c r="W391" i="5"/>
  <c r="V391" i="5"/>
  <c r="U391" i="5"/>
  <c r="T391" i="5"/>
  <c r="S391" i="5"/>
  <c r="R391" i="5"/>
  <c r="Q391" i="5"/>
  <c r="P391" i="5"/>
  <c r="O391" i="5"/>
  <c r="N391" i="5"/>
  <c r="M391" i="5"/>
  <c r="L391" i="5"/>
  <c r="K391" i="5"/>
  <c r="J391" i="5"/>
  <c r="I391" i="5"/>
  <c r="H391" i="5"/>
  <c r="G391" i="5"/>
  <c r="F391" i="5"/>
  <c r="E391" i="5"/>
  <c r="AC390" i="5"/>
  <c r="AC389" i="5"/>
  <c r="AB388" i="5"/>
  <c r="AA388" i="5"/>
  <c r="Z388" i="5"/>
  <c r="Y388" i="5"/>
  <c r="X388" i="5"/>
  <c r="W388" i="5"/>
  <c r="V388" i="5"/>
  <c r="U388" i="5"/>
  <c r="T388" i="5"/>
  <c r="S388" i="5"/>
  <c r="R388" i="5"/>
  <c r="Q388" i="5"/>
  <c r="P388" i="5"/>
  <c r="O388" i="5"/>
  <c r="N388" i="5"/>
  <c r="M388" i="5"/>
  <c r="L388" i="5"/>
  <c r="K388" i="5"/>
  <c r="J388" i="5"/>
  <c r="I388" i="5"/>
  <c r="H388" i="5"/>
  <c r="G388" i="5"/>
  <c r="F388" i="5"/>
  <c r="E388" i="5"/>
  <c r="AB387" i="5"/>
  <c r="AA387" i="5"/>
  <c r="Z387" i="5"/>
  <c r="Y387" i="5"/>
  <c r="X387" i="5"/>
  <c r="W387" i="5"/>
  <c r="V387" i="5"/>
  <c r="U387" i="5"/>
  <c r="T387" i="5"/>
  <c r="S387" i="5"/>
  <c r="R387" i="5"/>
  <c r="Q387" i="5"/>
  <c r="P387" i="5"/>
  <c r="O387" i="5"/>
  <c r="N387" i="5"/>
  <c r="M387" i="5"/>
  <c r="L387" i="5"/>
  <c r="K387" i="5"/>
  <c r="J387" i="5"/>
  <c r="I387" i="5"/>
  <c r="H387" i="5"/>
  <c r="G387" i="5"/>
  <c r="F387" i="5"/>
  <c r="E387" i="5"/>
  <c r="AC386" i="5"/>
  <c r="AC388" i="5" s="1"/>
  <c r="AC385" i="5"/>
  <c r="AB384" i="5"/>
  <c r="AA384" i="5"/>
  <c r="Z384" i="5"/>
  <c r="Y384" i="5"/>
  <c r="X384" i="5"/>
  <c r="W384" i="5"/>
  <c r="V384" i="5"/>
  <c r="U384" i="5"/>
  <c r="T384" i="5"/>
  <c r="S384" i="5"/>
  <c r="R384" i="5"/>
  <c r="Q384" i="5"/>
  <c r="P384" i="5"/>
  <c r="O384" i="5"/>
  <c r="N384" i="5"/>
  <c r="M384" i="5"/>
  <c r="L384" i="5"/>
  <c r="K384" i="5"/>
  <c r="J384" i="5"/>
  <c r="I384" i="5"/>
  <c r="H384" i="5"/>
  <c r="G384" i="5"/>
  <c r="F384" i="5"/>
  <c r="E384" i="5"/>
  <c r="AB383" i="5"/>
  <c r="AA383" i="5"/>
  <c r="Z383" i="5"/>
  <c r="Y383" i="5"/>
  <c r="X383" i="5"/>
  <c r="W383" i="5"/>
  <c r="V383" i="5"/>
  <c r="U383" i="5"/>
  <c r="T383" i="5"/>
  <c r="S383" i="5"/>
  <c r="R383" i="5"/>
  <c r="Q383" i="5"/>
  <c r="P383" i="5"/>
  <c r="O383" i="5"/>
  <c r="N383" i="5"/>
  <c r="M383" i="5"/>
  <c r="L383" i="5"/>
  <c r="K383" i="5"/>
  <c r="J383" i="5"/>
  <c r="I383" i="5"/>
  <c r="H383" i="5"/>
  <c r="G383" i="5"/>
  <c r="F383" i="5"/>
  <c r="E383" i="5"/>
  <c r="AC382" i="5"/>
  <c r="AC381" i="5"/>
  <c r="AB376" i="5"/>
  <c r="AA376" i="5"/>
  <c r="Z376" i="5"/>
  <c r="Y376" i="5"/>
  <c r="X376" i="5"/>
  <c r="W376" i="5"/>
  <c r="V376" i="5"/>
  <c r="U376" i="5"/>
  <c r="T376" i="5"/>
  <c r="S376" i="5"/>
  <c r="R376" i="5"/>
  <c r="Q376" i="5"/>
  <c r="P376" i="5"/>
  <c r="O376" i="5"/>
  <c r="N376" i="5"/>
  <c r="M376" i="5"/>
  <c r="L376" i="5"/>
  <c r="K376" i="5"/>
  <c r="J376" i="5"/>
  <c r="I376" i="5"/>
  <c r="H376" i="5"/>
  <c r="G376" i="5"/>
  <c r="F376" i="5"/>
  <c r="E376" i="5"/>
  <c r="AB375" i="5"/>
  <c r="AB377" i="5" s="1"/>
  <c r="AA375" i="5"/>
  <c r="Z375" i="5"/>
  <c r="Z377" i="5" s="1"/>
  <c r="Y375" i="5"/>
  <c r="Y377" i="5" s="1"/>
  <c r="X375" i="5"/>
  <c r="X377" i="5" s="1"/>
  <c r="W375" i="5"/>
  <c r="V375" i="5"/>
  <c r="V377" i="5" s="1"/>
  <c r="U375" i="5"/>
  <c r="U377" i="5" s="1"/>
  <c r="T375" i="5"/>
  <c r="T377" i="5" s="1"/>
  <c r="S375" i="5"/>
  <c r="R375" i="5"/>
  <c r="R377" i="5" s="1"/>
  <c r="Q375" i="5"/>
  <c r="Q377" i="5" s="1"/>
  <c r="P375" i="5"/>
  <c r="P377" i="5" s="1"/>
  <c r="O375" i="5"/>
  <c r="N375" i="5"/>
  <c r="N377" i="5" s="1"/>
  <c r="M375" i="5"/>
  <c r="M377" i="5" s="1"/>
  <c r="L375" i="5"/>
  <c r="L377" i="5" s="1"/>
  <c r="K375" i="5"/>
  <c r="J375" i="5"/>
  <c r="J377" i="5" s="1"/>
  <c r="I375" i="5"/>
  <c r="I377" i="5" s="1"/>
  <c r="H375" i="5"/>
  <c r="H377" i="5" s="1"/>
  <c r="G375" i="5"/>
  <c r="F375" i="5"/>
  <c r="F377" i="5" s="1"/>
  <c r="E375" i="5"/>
  <c r="E377" i="5" s="1"/>
  <c r="AB374" i="5"/>
  <c r="AA374" i="5"/>
  <c r="Z374" i="5"/>
  <c r="Y374" i="5"/>
  <c r="X374" i="5"/>
  <c r="W374" i="5"/>
  <c r="V374" i="5"/>
  <c r="U374" i="5"/>
  <c r="T374" i="5"/>
  <c r="S374" i="5"/>
  <c r="R374" i="5"/>
  <c r="Q374" i="5"/>
  <c r="P374" i="5"/>
  <c r="O374" i="5"/>
  <c r="N374" i="5"/>
  <c r="M374" i="5"/>
  <c r="L374" i="5"/>
  <c r="K374" i="5"/>
  <c r="J374" i="5"/>
  <c r="I374" i="5"/>
  <c r="H374" i="5"/>
  <c r="G374" i="5"/>
  <c r="F374" i="5"/>
  <c r="E374" i="5"/>
  <c r="AB373" i="5"/>
  <c r="AA373" i="5"/>
  <c r="Z373" i="5"/>
  <c r="Y373" i="5"/>
  <c r="X373" i="5"/>
  <c r="W373" i="5"/>
  <c r="V373" i="5"/>
  <c r="U373" i="5"/>
  <c r="T373" i="5"/>
  <c r="S373" i="5"/>
  <c r="R373" i="5"/>
  <c r="Q373" i="5"/>
  <c r="P373" i="5"/>
  <c r="O373" i="5"/>
  <c r="N373" i="5"/>
  <c r="M373" i="5"/>
  <c r="L373" i="5"/>
  <c r="K373" i="5"/>
  <c r="J373" i="5"/>
  <c r="I373" i="5"/>
  <c r="H373" i="5"/>
  <c r="G373" i="5"/>
  <c r="F373" i="5"/>
  <c r="E373" i="5"/>
  <c r="AC372" i="5"/>
  <c r="AC371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O370" i="5"/>
  <c r="N370" i="5"/>
  <c r="M370" i="5"/>
  <c r="L370" i="5"/>
  <c r="K370" i="5"/>
  <c r="J370" i="5"/>
  <c r="I370" i="5"/>
  <c r="H370" i="5"/>
  <c r="G370" i="5"/>
  <c r="F370" i="5"/>
  <c r="E370" i="5"/>
  <c r="AB369" i="5"/>
  <c r="AA369" i="5"/>
  <c r="Z369" i="5"/>
  <c r="Y369" i="5"/>
  <c r="X369" i="5"/>
  <c r="W369" i="5"/>
  <c r="V369" i="5"/>
  <c r="U369" i="5"/>
  <c r="T369" i="5"/>
  <c r="S369" i="5"/>
  <c r="R369" i="5"/>
  <c r="Q369" i="5"/>
  <c r="P369" i="5"/>
  <c r="O369" i="5"/>
  <c r="N369" i="5"/>
  <c r="M369" i="5"/>
  <c r="L369" i="5"/>
  <c r="K369" i="5"/>
  <c r="J369" i="5"/>
  <c r="I369" i="5"/>
  <c r="H369" i="5"/>
  <c r="G369" i="5"/>
  <c r="F369" i="5"/>
  <c r="E369" i="5"/>
  <c r="AC368" i="5"/>
  <c r="AC367" i="5"/>
  <c r="I360" i="5"/>
  <c r="X358" i="5"/>
  <c r="W358" i="5"/>
  <c r="P358" i="5"/>
  <c r="O358" i="5"/>
  <c r="H358" i="5"/>
  <c r="G358" i="5"/>
  <c r="AB357" i="5"/>
  <c r="AB359" i="5" s="1"/>
  <c r="AA357" i="5"/>
  <c r="AA359" i="5" s="1"/>
  <c r="Z357" i="5"/>
  <c r="Z359" i="5" s="1"/>
  <c r="Y357" i="5"/>
  <c r="Y359" i="5" s="1"/>
  <c r="X357" i="5"/>
  <c r="X359" i="5" s="1"/>
  <c r="W357" i="5"/>
  <c r="W359" i="5" s="1"/>
  <c r="V357" i="5"/>
  <c r="V359" i="5" s="1"/>
  <c r="U357" i="5"/>
  <c r="U359" i="5" s="1"/>
  <c r="T357" i="5"/>
  <c r="T359" i="5" s="1"/>
  <c r="S357" i="5"/>
  <c r="S359" i="5" s="1"/>
  <c r="R357" i="5"/>
  <c r="R359" i="5" s="1"/>
  <c r="Q357" i="5"/>
  <c r="Q359" i="5" s="1"/>
  <c r="P357" i="5"/>
  <c r="P359" i="5" s="1"/>
  <c r="O357" i="5"/>
  <c r="O359" i="5" s="1"/>
  <c r="N357" i="5"/>
  <c r="N359" i="5" s="1"/>
  <c r="M357" i="5"/>
  <c r="M359" i="5" s="1"/>
  <c r="L357" i="5"/>
  <c r="L359" i="5" s="1"/>
  <c r="K357" i="5"/>
  <c r="K359" i="5" s="1"/>
  <c r="J357" i="5"/>
  <c r="J359" i="5" s="1"/>
  <c r="I357" i="5"/>
  <c r="I359" i="5" s="1"/>
  <c r="H357" i="5"/>
  <c r="H359" i="5" s="1"/>
  <c r="G357" i="5"/>
  <c r="G359" i="5" s="1"/>
  <c r="F357" i="5"/>
  <c r="F359" i="5" s="1"/>
  <c r="E357" i="5"/>
  <c r="E359" i="5" s="1"/>
  <c r="AB356" i="5"/>
  <c r="AB358" i="5" s="1"/>
  <c r="AA356" i="5"/>
  <c r="AA358" i="5" s="1"/>
  <c r="Z356" i="5"/>
  <c r="Z358" i="5" s="1"/>
  <c r="Y356" i="5"/>
  <c r="Y358" i="5" s="1"/>
  <c r="X356" i="5"/>
  <c r="W356" i="5"/>
  <c r="V356" i="5"/>
  <c r="V358" i="5" s="1"/>
  <c r="U356" i="5"/>
  <c r="U358" i="5" s="1"/>
  <c r="T356" i="5"/>
  <c r="T358" i="5" s="1"/>
  <c r="S356" i="5"/>
  <c r="S358" i="5" s="1"/>
  <c r="R356" i="5"/>
  <c r="R358" i="5" s="1"/>
  <c r="Q356" i="5"/>
  <c r="Q358" i="5" s="1"/>
  <c r="P356" i="5"/>
  <c r="O356" i="5"/>
  <c r="N356" i="5"/>
  <c r="N358" i="5" s="1"/>
  <c r="M356" i="5"/>
  <c r="M358" i="5" s="1"/>
  <c r="L356" i="5"/>
  <c r="L358" i="5" s="1"/>
  <c r="K356" i="5"/>
  <c r="K358" i="5" s="1"/>
  <c r="J356" i="5"/>
  <c r="J358" i="5" s="1"/>
  <c r="I356" i="5"/>
  <c r="I358" i="5" s="1"/>
  <c r="H356" i="5"/>
  <c r="G356" i="5"/>
  <c r="F356" i="5"/>
  <c r="F358" i="5" s="1"/>
  <c r="E356" i="5"/>
  <c r="E358" i="5" s="1"/>
  <c r="AD355" i="5"/>
  <c r="AC355" i="5"/>
  <c r="AC354" i="5"/>
  <c r="AC353" i="5"/>
  <c r="AB353" i="5"/>
  <c r="AA353" i="5"/>
  <c r="Z353" i="5"/>
  <c r="Y353" i="5"/>
  <c r="X353" i="5"/>
  <c r="W353" i="5"/>
  <c r="V353" i="5"/>
  <c r="U353" i="5"/>
  <c r="T353" i="5"/>
  <c r="S353" i="5"/>
  <c r="R353" i="5"/>
  <c r="Q353" i="5"/>
  <c r="P353" i="5"/>
  <c r="O353" i="5"/>
  <c r="N353" i="5"/>
  <c r="M353" i="5"/>
  <c r="L353" i="5"/>
  <c r="K353" i="5"/>
  <c r="J353" i="5"/>
  <c r="I353" i="5"/>
  <c r="H353" i="5"/>
  <c r="G353" i="5"/>
  <c r="F353" i="5"/>
  <c r="E353" i="5"/>
  <c r="AB352" i="5"/>
  <c r="AA352" i="5"/>
  <c r="Z352" i="5"/>
  <c r="Y352" i="5"/>
  <c r="X352" i="5"/>
  <c r="W352" i="5"/>
  <c r="V352" i="5"/>
  <c r="U352" i="5"/>
  <c r="T352" i="5"/>
  <c r="S352" i="5"/>
  <c r="R352" i="5"/>
  <c r="Q352" i="5"/>
  <c r="P352" i="5"/>
  <c r="O352" i="5"/>
  <c r="N352" i="5"/>
  <c r="M352" i="5"/>
  <c r="L352" i="5"/>
  <c r="K352" i="5"/>
  <c r="J352" i="5"/>
  <c r="I352" i="5"/>
  <c r="H352" i="5"/>
  <c r="G352" i="5"/>
  <c r="F352" i="5"/>
  <c r="E352" i="5"/>
  <c r="AC351" i="5"/>
  <c r="AC350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O349" i="5"/>
  <c r="N349" i="5"/>
  <c r="M349" i="5"/>
  <c r="L349" i="5"/>
  <c r="K349" i="5"/>
  <c r="J349" i="5"/>
  <c r="I349" i="5"/>
  <c r="H349" i="5"/>
  <c r="G349" i="5"/>
  <c r="F349" i="5"/>
  <c r="E349" i="5"/>
  <c r="AB348" i="5"/>
  <c r="AA348" i="5"/>
  <c r="Z348" i="5"/>
  <c r="Y348" i="5"/>
  <c r="X348" i="5"/>
  <c r="W348" i="5"/>
  <c r="V348" i="5"/>
  <c r="U348" i="5"/>
  <c r="T348" i="5"/>
  <c r="S348" i="5"/>
  <c r="R348" i="5"/>
  <c r="Q348" i="5"/>
  <c r="P348" i="5"/>
  <c r="O348" i="5"/>
  <c r="N348" i="5"/>
  <c r="M348" i="5"/>
  <c r="L348" i="5"/>
  <c r="K348" i="5"/>
  <c r="J348" i="5"/>
  <c r="I348" i="5"/>
  <c r="H348" i="5"/>
  <c r="G348" i="5"/>
  <c r="F348" i="5"/>
  <c r="E348" i="5"/>
  <c r="AC347" i="5"/>
  <c r="AC349" i="5" s="1"/>
  <c r="AC346" i="5"/>
  <c r="AB345" i="5"/>
  <c r="AA345" i="5"/>
  <c r="Z345" i="5"/>
  <c r="Y345" i="5"/>
  <c r="X345" i="5"/>
  <c r="W345" i="5"/>
  <c r="V345" i="5"/>
  <c r="U345" i="5"/>
  <c r="T345" i="5"/>
  <c r="S345" i="5"/>
  <c r="R345" i="5"/>
  <c r="Q345" i="5"/>
  <c r="P345" i="5"/>
  <c r="O345" i="5"/>
  <c r="N345" i="5"/>
  <c r="M345" i="5"/>
  <c r="L345" i="5"/>
  <c r="K345" i="5"/>
  <c r="J345" i="5"/>
  <c r="I345" i="5"/>
  <c r="H345" i="5"/>
  <c r="G345" i="5"/>
  <c r="F345" i="5"/>
  <c r="E345" i="5"/>
  <c r="AB344" i="5"/>
  <c r="AA344" i="5"/>
  <c r="Z344" i="5"/>
  <c r="Y344" i="5"/>
  <c r="X344" i="5"/>
  <c r="W344" i="5"/>
  <c r="V344" i="5"/>
  <c r="U344" i="5"/>
  <c r="T344" i="5"/>
  <c r="S344" i="5"/>
  <c r="R344" i="5"/>
  <c r="Q344" i="5"/>
  <c r="P344" i="5"/>
  <c r="O344" i="5"/>
  <c r="N344" i="5"/>
  <c r="M344" i="5"/>
  <c r="L344" i="5"/>
  <c r="K344" i="5"/>
  <c r="J344" i="5"/>
  <c r="I344" i="5"/>
  <c r="H344" i="5"/>
  <c r="G344" i="5"/>
  <c r="F344" i="5"/>
  <c r="E344" i="5"/>
  <c r="AC343" i="5"/>
  <c r="AC342" i="5"/>
  <c r="AC345" i="5" s="1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O341" i="5"/>
  <c r="N341" i="5"/>
  <c r="M341" i="5"/>
  <c r="L341" i="5"/>
  <c r="K341" i="5"/>
  <c r="J341" i="5"/>
  <c r="I341" i="5"/>
  <c r="H341" i="5"/>
  <c r="G341" i="5"/>
  <c r="F341" i="5"/>
  <c r="E341" i="5"/>
  <c r="AB340" i="5"/>
  <c r="AA340" i="5"/>
  <c r="Z340" i="5"/>
  <c r="Y340" i="5"/>
  <c r="X340" i="5"/>
  <c r="W340" i="5"/>
  <c r="V340" i="5"/>
  <c r="U340" i="5"/>
  <c r="T340" i="5"/>
  <c r="S340" i="5"/>
  <c r="R340" i="5"/>
  <c r="Q340" i="5"/>
  <c r="P340" i="5"/>
  <c r="O340" i="5"/>
  <c r="N340" i="5"/>
  <c r="M340" i="5"/>
  <c r="L340" i="5"/>
  <c r="K340" i="5"/>
  <c r="J340" i="5"/>
  <c r="I340" i="5"/>
  <c r="H340" i="5"/>
  <c r="G340" i="5"/>
  <c r="F340" i="5"/>
  <c r="E340" i="5"/>
  <c r="AC339" i="5"/>
  <c r="AC341" i="5" s="1"/>
  <c r="AC338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O337" i="5"/>
  <c r="N337" i="5"/>
  <c r="M337" i="5"/>
  <c r="L337" i="5"/>
  <c r="K337" i="5"/>
  <c r="J337" i="5"/>
  <c r="I337" i="5"/>
  <c r="H337" i="5"/>
  <c r="G337" i="5"/>
  <c r="F337" i="5"/>
  <c r="E337" i="5"/>
  <c r="AB336" i="5"/>
  <c r="AA336" i="5"/>
  <c r="Z336" i="5"/>
  <c r="Y336" i="5"/>
  <c r="X336" i="5"/>
  <c r="W336" i="5"/>
  <c r="V336" i="5"/>
  <c r="U336" i="5"/>
  <c r="T336" i="5"/>
  <c r="S336" i="5"/>
  <c r="R336" i="5"/>
  <c r="Q336" i="5"/>
  <c r="P336" i="5"/>
  <c r="O336" i="5"/>
  <c r="N336" i="5"/>
  <c r="M336" i="5"/>
  <c r="L336" i="5"/>
  <c r="K336" i="5"/>
  <c r="J336" i="5"/>
  <c r="I336" i="5"/>
  <c r="H336" i="5"/>
  <c r="G336" i="5"/>
  <c r="F336" i="5"/>
  <c r="E336" i="5"/>
  <c r="AC335" i="5"/>
  <c r="AC334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33" i="5"/>
  <c r="N333" i="5"/>
  <c r="M333" i="5"/>
  <c r="L333" i="5"/>
  <c r="K333" i="5"/>
  <c r="J333" i="5"/>
  <c r="I333" i="5"/>
  <c r="H333" i="5"/>
  <c r="G333" i="5"/>
  <c r="F333" i="5"/>
  <c r="E333" i="5"/>
  <c r="AB332" i="5"/>
  <c r="AA332" i="5"/>
  <c r="Z332" i="5"/>
  <c r="Y332" i="5"/>
  <c r="X332" i="5"/>
  <c r="W332" i="5"/>
  <c r="V332" i="5"/>
  <c r="U332" i="5"/>
  <c r="T332" i="5"/>
  <c r="S332" i="5"/>
  <c r="R332" i="5"/>
  <c r="Q332" i="5"/>
  <c r="P332" i="5"/>
  <c r="O332" i="5"/>
  <c r="N332" i="5"/>
  <c r="M332" i="5"/>
  <c r="L332" i="5"/>
  <c r="K332" i="5"/>
  <c r="J332" i="5"/>
  <c r="I332" i="5"/>
  <c r="H332" i="5"/>
  <c r="G332" i="5"/>
  <c r="F332" i="5"/>
  <c r="E332" i="5"/>
  <c r="AC331" i="5"/>
  <c r="AC333" i="5" s="1"/>
  <c r="AC330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O329" i="5"/>
  <c r="N329" i="5"/>
  <c r="M329" i="5"/>
  <c r="L329" i="5"/>
  <c r="K329" i="5"/>
  <c r="J329" i="5"/>
  <c r="I329" i="5"/>
  <c r="H329" i="5"/>
  <c r="G329" i="5"/>
  <c r="F329" i="5"/>
  <c r="E329" i="5"/>
  <c r="AB328" i="5"/>
  <c r="AA328" i="5"/>
  <c r="Z328" i="5"/>
  <c r="Y328" i="5"/>
  <c r="X328" i="5"/>
  <c r="W328" i="5"/>
  <c r="V328" i="5"/>
  <c r="U328" i="5"/>
  <c r="T328" i="5"/>
  <c r="S328" i="5"/>
  <c r="R328" i="5"/>
  <c r="Q328" i="5"/>
  <c r="P328" i="5"/>
  <c r="O328" i="5"/>
  <c r="N328" i="5"/>
  <c r="M328" i="5"/>
  <c r="L328" i="5"/>
  <c r="K328" i="5"/>
  <c r="J328" i="5"/>
  <c r="I328" i="5"/>
  <c r="H328" i="5"/>
  <c r="G328" i="5"/>
  <c r="F328" i="5"/>
  <c r="E328" i="5"/>
  <c r="AC327" i="5"/>
  <c r="AC326" i="5"/>
  <c r="AC329" i="5" s="1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O325" i="5"/>
  <c r="N325" i="5"/>
  <c r="M325" i="5"/>
  <c r="L325" i="5"/>
  <c r="K325" i="5"/>
  <c r="J325" i="5"/>
  <c r="I325" i="5"/>
  <c r="H325" i="5"/>
  <c r="G325" i="5"/>
  <c r="F325" i="5"/>
  <c r="E325" i="5"/>
  <c r="AB324" i="5"/>
  <c r="AA324" i="5"/>
  <c r="Z324" i="5"/>
  <c r="Y324" i="5"/>
  <c r="X324" i="5"/>
  <c r="W324" i="5"/>
  <c r="V324" i="5"/>
  <c r="U324" i="5"/>
  <c r="T324" i="5"/>
  <c r="S324" i="5"/>
  <c r="R324" i="5"/>
  <c r="Q324" i="5"/>
  <c r="P324" i="5"/>
  <c r="O324" i="5"/>
  <c r="N324" i="5"/>
  <c r="M324" i="5"/>
  <c r="L324" i="5"/>
  <c r="K324" i="5"/>
  <c r="J324" i="5"/>
  <c r="I324" i="5"/>
  <c r="H324" i="5"/>
  <c r="G324" i="5"/>
  <c r="F324" i="5"/>
  <c r="E324" i="5"/>
  <c r="AC323" i="5"/>
  <c r="AC325" i="5" s="1"/>
  <c r="AC322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O321" i="5"/>
  <c r="N321" i="5"/>
  <c r="M321" i="5"/>
  <c r="L321" i="5"/>
  <c r="K321" i="5"/>
  <c r="J321" i="5"/>
  <c r="I321" i="5"/>
  <c r="H321" i="5"/>
  <c r="G321" i="5"/>
  <c r="F321" i="5"/>
  <c r="E321" i="5"/>
  <c r="AB320" i="5"/>
  <c r="AA320" i="5"/>
  <c r="Z320" i="5"/>
  <c r="Y320" i="5"/>
  <c r="X320" i="5"/>
  <c r="W320" i="5"/>
  <c r="V320" i="5"/>
  <c r="U320" i="5"/>
  <c r="T320" i="5"/>
  <c r="S320" i="5"/>
  <c r="R320" i="5"/>
  <c r="Q320" i="5"/>
  <c r="P320" i="5"/>
  <c r="O320" i="5"/>
  <c r="N320" i="5"/>
  <c r="M320" i="5"/>
  <c r="L320" i="5"/>
  <c r="K320" i="5"/>
  <c r="J320" i="5"/>
  <c r="I320" i="5"/>
  <c r="H320" i="5"/>
  <c r="G320" i="5"/>
  <c r="F320" i="5"/>
  <c r="E320" i="5"/>
  <c r="AC319" i="5"/>
  <c r="AC318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O317" i="5"/>
  <c r="N317" i="5"/>
  <c r="M317" i="5"/>
  <c r="L317" i="5"/>
  <c r="K317" i="5"/>
  <c r="J317" i="5"/>
  <c r="I317" i="5"/>
  <c r="H317" i="5"/>
  <c r="G317" i="5"/>
  <c r="F317" i="5"/>
  <c r="E317" i="5"/>
  <c r="AB316" i="5"/>
  <c r="AA316" i="5"/>
  <c r="Z316" i="5"/>
  <c r="Y316" i="5"/>
  <c r="X316" i="5"/>
  <c r="W316" i="5"/>
  <c r="V316" i="5"/>
  <c r="U316" i="5"/>
  <c r="T316" i="5"/>
  <c r="S316" i="5"/>
  <c r="R316" i="5"/>
  <c r="Q316" i="5"/>
  <c r="P316" i="5"/>
  <c r="O316" i="5"/>
  <c r="N316" i="5"/>
  <c r="M316" i="5"/>
  <c r="L316" i="5"/>
  <c r="K316" i="5"/>
  <c r="J316" i="5"/>
  <c r="I316" i="5"/>
  <c r="H316" i="5"/>
  <c r="G316" i="5"/>
  <c r="F316" i="5"/>
  <c r="E316" i="5"/>
  <c r="AC315" i="5"/>
  <c r="AC314" i="5"/>
  <c r="AB309" i="5"/>
  <c r="AA309" i="5"/>
  <c r="Z309" i="5"/>
  <c r="Y309" i="5"/>
  <c r="X309" i="5"/>
  <c r="W309" i="5"/>
  <c r="V309" i="5"/>
  <c r="U309" i="5"/>
  <c r="T309" i="5"/>
  <c r="S309" i="5"/>
  <c r="R309" i="5"/>
  <c r="Q309" i="5"/>
  <c r="P309" i="5"/>
  <c r="O309" i="5"/>
  <c r="N309" i="5"/>
  <c r="M309" i="5"/>
  <c r="L309" i="5"/>
  <c r="K309" i="5"/>
  <c r="J309" i="5"/>
  <c r="I309" i="5"/>
  <c r="H309" i="5"/>
  <c r="G309" i="5"/>
  <c r="F309" i="5"/>
  <c r="E309" i="5"/>
  <c r="AB308" i="5"/>
  <c r="AB360" i="5" s="1"/>
  <c r="AA308" i="5"/>
  <c r="AA360" i="5" s="1"/>
  <c r="Z308" i="5"/>
  <c r="Z310" i="5" s="1"/>
  <c r="Y308" i="5"/>
  <c r="X308" i="5"/>
  <c r="X360" i="5" s="1"/>
  <c r="W308" i="5"/>
  <c r="W360" i="5" s="1"/>
  <c r="V308" i="5"/>
  <c r="V310" i="5" s="1"/>
  <c r="U308" i="5"/>
  <c r="U310" i="5" s="1"/>
  <c r="T308" i="5"/>
  <c r="T360" i="5" s="1"/>
  <c r="S308" i="5"/>
  <c r="S360" i="5" s="1"/>
  <c r="R308" i="5"/>
  <c r="R310" i="5" s="1"/>
  <c r="Q308" i="5"/>
  <c r="Q310" i="5" s="1"/>
  <c r="P308" i="5"/>
  <c r="P360" i="5" s="1"/>
  <c r="O308" i="5"/>
  <c r="O360" i="5" s="1"/>
  <c r="N308" i="5"/>
  <c r="N310" i="5" s="1"/>
  <c r="M308" i="5"/>
  <c r="M310" i="5" s="1"/>
  <c r="L308" i="5"/>
  <c r="L360" i="5" s="1"/>
  <c r="K308" i="5"/>
  <c r="K360" i="5" s="1"/>
  <c r="J308" i="5"/>
  <c r="J310" i="5" s="1"/>
  <c r="I308" i="5"/>
  <c r="I310" i="5" s="1"/>
  <c r="H308" i="5"/>
  <c r="H360" i="5" s="1"/>
  <c r="G308" i="5"/>
  <c r="G360" i="5" s="1"/>
  <c r="F308" i="5"/>
  <c r="F310" i="5" s="1"/>
  <c r="E308" i="5"/>
  <c r="E310" i="5" s="1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O307" i="5"/>
  <c r="N307" i="5"/>
  <c r="M307" i="5"/>
  <c r="L307" i="5"/>
  <c r="K307" i="5"/>
  <c r="J307" i="5"/>
  <c r="I307" i="5"/>
  <c r="H307" i="5"/>
  <c r="G307" i="5"/>
  <c r="F307" i="5"/>
  <c r="E307" i="5"/>
  <c r="AB306" i="5"/>
  <c r="AA306" i="5"/>
  <c r="Z306" i="5"/>
  <c r="Y306" i="5"/>
  <c r="X306" i="5"/>
  <c r="W306" i="5"/>
  <c r="V306" i="5"/>
  <c r="U306" i="5"/>
  <c r="T306" i="5"/>
  <c r="S306" i="5"/>
  <c r="R306" i="5"/>
  <c r="Q306" i="5"/>
  <c r="P306" i="5"/>
  <c r="O306" i="5"/>
  <c r="N306" i="5"/>
  <c r="M306" i="5"/>
  <c r="L306" i="5"/>
  <c r="K306" i="5"/>
  <c r="J306" i="5"/>
  <c r="I306" i="5"/>
  <c r="H306" i="5"/>
  <c r="G306" i="5"/>
  <c r="F306" i="5"/>
  <c r="E306" i="5"/>
  <c r="AC305" i="5"/>
  <c r="AC304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O303" i="5"/>
  <c r="N303" i="5"/>
  <c r="M303" i="5"/>
  <c r="L303" i="5"/>
  <c r="K303" i="5"/>
  <c r="J303" i="5"/>
  <c r="I303" i="5"/>
  <c r="H303" i="5"/>
  <c r="G303" i="5"/>
  <c r="F303" i="5"/>
  <c r="E303" i="5"/>
  <c r="AB302" i="5"/>
  <c r="AA302" i="5"/>
  <c r="Z302" i="5"/>
  <c r="Y302" i="5"/>
  <c r="X302" i="5"/>
  <c r="W302" i="5"/>
  <c r="V302" i="5"/>
  <c r="U302" i="5"/>
  <c r="T302" i="5"/>
  <c r="S302" i="5"/>
  <c r="R302" i="5"/>
  <c r="Q302" i="5"/>
  <c r="P302" i="5"/>
  <c r="O302" i="5"/>
  <c r="N302" i="5"/>
  <c r="M302" i="5"/>
  <c r="L302" i="5"/>
  <c r="K302" i="5"/>
  <c r="J302" i="5"/>
  <c r="I302" i="5"/>
  <c r="H302" i="5"/>
  <c r="G302" i="5"/>
  <c r="F302" i="5"/>
  <c r="E302" i="5"/>
  <c r="AC301" i="5"/>
  <c r="AC300" i="5"/>
  <c r="K293" i="5"/>
  <c r="AA292" i="5"/>
  <c r="Z292" i="5"/>
  <c r="V292" i="5"/>
  <c r="R292" i="5"/>
  <c r="N292" i="5"/>
  <c r="J292" i="5"/>
  <c r="F292" i="5"/>
  <c r="AB291" i="5"/>
  <c r="T291" i="5"/>
  <c r="S291" i="5"/>
  <c r="L291" i="5"/>
  <c r="K291" i="5"/>
  <c r="G291" i="5"/>
  <c r="AB290" i="5"/>
  <c r="AB292" i="5" s="1"/>
  <c r="AA290" i="5"/>
  <c r="Z290" i="5"/>
  <c r="Y290" i="5"/>
  <c r="Y292" i="5" s="1"/>
  <c r="X290" i="5"/>
  <c r="X292" i="5" s="1"/>
  <c r="W290" i="5"/>
  <c r="W292" i="5" s="1"/>
  <c r="V290" i="5"/>
  <c r="U290" i="5"/>
  <c r="U292" i="5" s="1"/>
  <c r="T290" i="5"/>
  <c r="T292" i="5" s="1"/>
  <c r="S290" i="5"/>
  <c r="S292" i="5" s="1"/>
  <c r="R290" i="5"/>
  <c r="Q290" i="5"/>
  <c r="Q292" i="5" s="1"/>
  <c r="P290" i="5"/>
  <c r="P292" i="5" s="1"/>
  <c r="O290" i="5"/>
  <c r="O292" i="5" s="1"/>
  <c r="N290" i="5"/>
  <c r="M290" i="5"/>
  <c r="M292" i="5" s="1"/>
  <c r="L290" i="5"/>
  <c r="L292" i="5" s="1"/>
  <c r="K290" i="5"/>
  <c r="K292" i="5" s="1"/>
  <c r="J290" i="5"/>
  <c r="I290" i="5"/>
  <c r="I292" i="5" s="1"/>
  <c r="H290" i="5"/>
  <c r="H292" i="5" s="1"/>
  <c r="G290" i="5"/>
  <c r="G292" i="5" s="1"/>
  <c r="F290" i="5"/>
  <c r="E290" i="5"/>
  <c r="E292" i="5" s="1"/>
  <c r="AB289" i="5"/>
  <c r="AA289" i="5"/>
  <c r="AA291" i="5" s="1"/>
  <c r="Z289" i="5"/>
  <c r="Z291" i="5" s="1"/>
  <c r="Y289" i="5"/>
  <c r="Y291" i="5" s="1"/>
  <c r="X289" i="5"/>
  <c r="X291" i="5" s="1"/>
  <c r="W289" i="5"/>
  <c r="W291" i="5" s="1"/>
  <c r="V289" i="5"/>
  <c r="V291" i="5" s="1"/>
  <c r="U289" i="5"/>
  <c r="U291" i="5" s="1"/>
  <c r="T289" i="5"/>
  <c r="S289" i="5"/>
  <c r="R289" i="5"/>
  <c r="R291" i="5" s="1"/>
  <c r="Q289" i="5"/>
  <c r="Q291" i="5" s="1"/>
  <c r="P289" i="5"/>
  <c r="P291" i="5" s="1"/>
  <c r="O289" i="5"/>
  <c r="O291" i="5" s="1"/>
  <c r="N289" i="5"/>
  <c r="N291" i="5" s="1"/>
  <c r="M289" i="5"/>
  <c r="M291" i="5" s="1"/>
  <c r="L289" i="5"/>
  <c r="K289" i="5"/>
  <c r="J289" i="5"/>
  <c r="J291" i="5" s="1"/>
  <c r="I289" i="5"/>
  <c r="I291" i="5" s="1"/>
  <c r="H289" i="5"/>
  <c r="H291" i="5" s="1"/>
  <c r="G289" i="5"/>
  <c r="F289" i="5"/>
  <c r="F291" i="5" s="1"/>
  <c r="E289" i="5"/>
  <c r="E291" i="5" s="1"/>
  <c r="AC288" i="5"/>
  <c r="AD287" i="5"/>
  <c r="AC287" i="5"/>
  <c r="AC286" i="5"/>
  <c r="AB286" i="5"/>
  <c r="AA286" i="5"/>
  <c r="Z286" i="5"/>
  <c r="Y286" i="5"/>
  <c r="X286" i="5"/>
  <c r="W286" i="5"/>
  <c r="V286" i="5"/>
  <c r="U286" i="5"/>
  <c r="T286" i="5"/>
  <c r="S286" i="5"/>
  <c r="R286" i="5"/>
  <c r="Q286" i="5"/>
  <c r="P286" i="5"/>
  <c r="O286" i="5"/>
  <c r="N286" i="5"/>
  <c r="M286" i="5"/>
  <c r="L286" i="5"/>
  <c r="K286" i="5"/>
  <c r="J286" i="5"/>
  <c r="I286" i="5"/>
  <c r="H286" i="5"/>
  <c r="G286" i="5"/>
  <c r="F286" i="5"/>
  <c r="E286" i="5"/>
  <c r="AB285" i="5"/>
  <c r="AA285" i="5"/>
  <c r="Z285" i="5"/>
  <c r="Y285" i="5"/>
  <c r="X285" i="5"/>
  <c r="W285" i="5"/>
  <c r="V285" i="5"/>
  <c r="U285" i="5"/>
  <c r="T285" i="5"/>
  <c r="S285" i="5"/>
  <c r="R285" i="5"/>
  <c r="Q285" i="5"/>
  <c r="P285" i="5"/>
  <c r="O285" i="5"/>
  <c r="N285" i="5"/>
  <c r="M285" i="5"/>
  <c r="L285" i="5"/>
  <c r="K285" i="5"/>
  <c r="J285" i="5"/>
  <c r="I285" i="5"/>
  <c r="H285" i="5"/>
  <c r="G285" i="5"/>
  <c r="F285" i="5"/>
  <c r="E285" i="5"/>
  <c r="AC284" i="5"/>
  <c r="AC283" i="5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O282" i="5"/>
  <c r="N282" i="5"/>
  <c r="M282" i="5"/>
  <c r="L282" i="5"/>
  <c r="K282" i="5"/>
  <c r="J282" i="5"/>
  <c r="I282" i="5"/>
  <c r="H282" i="5"/>
  <c r="G282" i="5"/>
  <c r="F282" i="5"/>
  <c r="E282" i="5"/>
  <c r="AB281" i="5"/>
  <c r="AA281" i="5"/>
  <c r="Z281" i="5"/>
  <c r="Y281" i="5"/>
  <c r="X281" i="5"/>
  <c r="W281" i="5"/>
  <c r="V281" i="5"/>
  <c r="U281" i="5"/>
  <c r="T281" i="5"/>
  <c r="S281" i="5"/>
  <c r="R281" i="5"/>
  <c r="Q281" i="5"/>
  <c r="P281" i="5"/>
  <c r="O281" i="5"/>
  <c r="N281" i="5"/>
  <c r="M281" i="5"/>
  <c r="L281" i="5"/>
  <c r="K281" i="5"/>
  <c r="J281" i="5"/>
  <c r="I281" i="5"/>
  <c r="H281" i="5"/>
  <c r="G281" i="5"/>
  <c r="F281" i="5"/>
  <c r="E281" i="5"/>
  <c r="AC280" i="5"/>
  <c r="AC279" i="5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O278" i="5"/>
  <c r="N278" i="5"/>
  <c r="M278" i="5"/>
  <c r="L278" i="5"/>
  <c r="K278" i="5"/>
  <c r="J278" i="5"/>
  <c r="I278" i="5"/>
  <c r="H278" i="5"/>
  <c r="G278" i="5"/>
  <c r="F278" i="5"/>
  <c r="E278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O277" i="5"/>
  <c r="N277" i="5"/>
  <c r="M277" i="5"/>
  <c r="L277" i="5"/>
  <c r="K277" i="5"/>
  <c r="J277" i="5"/>
  <c r="I277" i="5"/>
  <c r="H277" i="5"/>
  <c r="G277" i="5"/>
  <c r="F277" i="5"/>
  <c r="AC276" i="5"/>
  <c r="AC278" i="5" s="1"/>
  <c r="AC275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O274" i="5"/>
  <c r="N274" i="5"/>
  <c r="M274" i="5"/>
  <c r="L274" i="5"/>
  <c r="K274" i="5"/>
  <c r="J274" i="5"/>
  <c r="I274" i="5"/>
  <c r="H274" i="5"/>
  <c r="G274" i="5"/>
  <c r="F274" i="5"/>
  <c r="E274" i="5"/>
  <c r="AC272" i="5"/>
  <c r="AC271" i="5"/>
  <c r="AC274" i="5" s="1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AB269" i="5"/>
  <c r="AA269" i="5"/>
  <c r="Z269" i="5"/>
  <c r="Y269" i="5"/>
  <c r="X269" i="5"/>
  <c r="W269" i="5"/>
  <c r="V269" i="5"/>
  <c r="U269" i="5"/>
  <c r="T269" i="5"/>
  <c r="S269" i="5"/>
  <c r="R269" i="5"/>
  <c r="Q269" i="5"/>
  <c r="P269" i="5"/>
  <c r="O269" i="5"/>
  <c r="N269" i="5"/>
  <c r="M269" i="5"/>
  <c r="L269" i="5"/>
  <c r="K269" i="5"/>
  <c r="J269" i="5"/>
  <c r="I269" i="5"/>
  <c r="H269" i="5"/>
  <c r="G269" i="5"/>
  <c r="F269" i="5"/>
  <c r="E269" i="5"/>
  <c r="AC268" i="5"/>
  <c r="AC267" i="5"/>
  <c r="AB266" i="5"/>
  <c r="AA266" i="5"/>
  <c r="Z266" i="5"/>
  <c r="Y266" i="5"/>
  <c r="X266" i="5"/>
  <c r="W266" i="5"/>
  <c r="V266" i="5"/>
  <c r="U266" i="5"/>
  <c r="T266" i="5"/>
  <c r="S266" i="5"/>
  <c r="R266" i="5"/>
  <c r="Q266" i="5"/>
  <c r="P266" i="5"/>
  <c r="O266" i="5"/>
  <c r="N266" i="5"/>
  <c r="M266" i="5"/>
  <c r="L266" i="5"/>
  <c r="K266" i="5"/>
  <c r="J266" i="5"/>
  <c r="I266" i="5"/>
  <c r="H266" i="5"/>
  <c r="G266" i="5"/>
  <c r="F266" i="5"/>
  <c r="E266" i="5"/>
  <c r="AB265" i="5"/>
  <c r="AA265" i="5"/>
  <c r="Z265" i="5"/>
  <c r="Y265" i="5"/>
  <c r="X265" i="5"/>
  <c r="W265" i="5"/>
  <c r="V265" i="5"/>
  <c r="U265" i="5"/>
  <c r="T265" i="5"/>
  <c r="S265" i="5"/>
  <c r="R265" i="5"/>
  <c r="Q265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AC264" i="5"/>
  <c r="AC263" i="5"/>
  <c r="AC266" i="5" s="1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O258" i="5"/>
  <c r="N258" i="5"/>
  <c r="M258" i="5"/>
  <c r="L258" i="5"/>
  <c r="K258" i="5"/>
  <c r="J258" i="5"/>
  <c r="I258" i="5"/>
  <c r="H258" i="5"/>
  <c r="G258" i="5"/>
  <c r="F258" i="5"/>
  <c r="E258" i="5"/>
  <c r="AB257" i="5"/>
  <c r="AB293" i="5" s="1"/>
  <c r="AA257" i="5"/>
  <c r="AA259" i="5" s="1"/>
  <c r="Z257" i="5"/>
  <c r="Z293" i="5" s="1"/>
  <c r="Y257" i="5"/>
  <c r="Y259" i="5" s="1"/>
  <c r="X257" i="5"/>
  <c r="X293" i="5" s="1"/>
  <c r="W257" i="5"/>
  <c r="V257" i="5"/>
  <c r="V293" i="5" s="1"/>
  <c r="U257" i="5"/>
  <c r="U259" i="5" s="1"/>
  <c r="T257" i="5"/>
  <c r="T293" i="5" s="1"/>
  <c r="S257" i="5"/>
  <c r="S259" i="5" s="1"/>
  <c r="R257" i="5"/>
  <c r="R293" i="5" s="1"/>
  <c r="Q257" i="5"/>
  <c r="Q259" i="5" s="1"/>
  <c r="P257" i="5"/>
  <c r="P293" i="5" s="1"/>
  <c r="O257" i="5"/>
  <c r="N257" i="5"/>
  <c r="N293" i="5" s="1"/>
  <c r="M257" i="5"/>
  <c r="M259" i="5" s="1"/>
  <c r="L257" i="5"/>
  <c r="L293" i="5" s="1"/>
  <c r="K257" i="5"/>
  <c r="K259" i="5" s="1"/>
  <c r="J257" i="5"/>
  <c r="J293" i="5" s="1"/>
  <c r="I257" i="5"/>
  <c r="I259" i="5" s="1"/>
  <c r="H257" i="5"/>
  <c r="H293" i="5" s="1"/>
  <c r="G257" i="5"/>
  <c r="F257" i="5"/>
  <c r="F293" i="5" s="1"/>
  <c r="E257" i="5"/>
  <c r="E259" i="5" s="1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56" i="5"/>
  <c r="N256" i="5"/>
  <c r="M256" i="5"/>
  <c r="L256" i="5"/>
  <c r="K256" i="5"/>
  <c r="J256" i="5"/>
  <c r="I256" i="5"/>
  <c r="H256" i="5"/>
  <c r="G256" i="5"/>
  <c r="F256" i="5"/>
  <c r="E256" i="5"/>
  <c r="AB255" i="5"/>
  <c r="AA255" i="5"/>
  <c r="Z255" i="5"/>
  <c r="Y255" i="5"/>
  <c r="X255" i="5"/>
  <c r="W255" i="5"/>
  <c r="V255" i="5"/>
  <c r="U255" i="5"/>
  <c r="T255" i="5"/>
  <c r="S255" i="5"/>
  <c r="R255" i="5"/>
  <c r="Q255" i="5"/>
  <c r="P255" i="5"/>
  <c r="O255" i="5"/>
  <c r="N255" i="5"/>
  <c r="M255" i="5"/>
  <c r="L255" i="5"/>
  <c r="K255" i="5"/>
  <c r="J255" i="5"/>
  <c r="I255" i="5"/>
  <c r="H255" i="5"/>
  <c r="G255" i="5"/>
  <c r="F255" i="5"/>
  <c r="E255" i="5"/>
  <c r="AC254" i="5"/>
  <c r="AC253" i="5"/>
  <c r="AB252" i="5"/>
  <c r="AA252" i="5"/>
  <c r="Z252" i="5"/>
  <c r="Y252" i="5"/>
  <c r="X252" i="5"/>
  <c r="W252" i="5"/>
  <c r="V252" i="5"/>
  <c r="U252" i="5"/>
  <c r="T252" i="5"/>
  <c r="S252" i="5"/>
  <c r="R252" i="5"/>
  <c r="Q252" i="5"/>
  <c r="P252" i="5"/>
  <c r="O252" i="5"/>
  <c r="N252" i="5"/>
  <c r="M252" i="5"/>
  <c r="L252" i="5"/>
  <c r="K252" i="5"/>
  <c r="J252" i="5"/>
  <c r="I252" i="5"/>
  <c r="H252" i="5"/>
  <c r="G252" i="5"/>
  <c r="F252" i="5"/>
  <c r="E252" i="5"/>
  <c r="AB251" i="5"/>
  <c r="AA251" i="5"/>
  <c r="Z251" i="5"/>
  <c r="Y251" i="5"/>
  <c r="X251" i="5"/>
  <c r="W251" i="5"/>
  <c r="V251" i="5"/>
  <c r="U251" i="5"/>
  <c r="T251" i="5"/>
  <c r="S251" i="5"/>
  <c r="R251" i="5"/>
  <c r="Q251" i="5"/>
  <c r="P251" i="5"/>
  <c r="O251" i="5"/>
  <c r="N251" i="5"/>
  <c r="M251" i="5"/>
  <c r="L251" i="5"/>
  <c r="K251" i="5"/>
  <c r="J251" i="5"/>
  <c r="I251" i="5"/>
  <c r="H251" i="5"/>
  <c r="G251" i="5"/>
  <c r="F251" i="5"/>
  <c r="E251" i="5"/>
  <c r="AC250" i="5"/>
  <c r="AC249" i="5"/>
  <c r="W240" i="5"/>
  <c r="V240" i="5"/>
  <c r="O240" i="5"/>
  <c r="N240" i="5"/>
  <c r="G240" i="5"/>
  <c r="F240" i="5"/>
  <c r="AB239" i="5"/>
  <c r="AB241" i="5" s="1"/>
  <c r="AA239" i="5"/>
  <c r="AA241" i="5" s="1"/>
  <c r="Z239" i="5"/>
  <c r="Z241" i="5" s="1"/>
  <c r="Y239" i="5"/>
  <c r="Y241" i="5" s="1"/>
  <c r="X239" i="5"/>
  <c r="X241" i="5" s="1"/>
  <c r="W239" i="5"/>
  <c r="W241" i="5" s="1"/>
  <c r="V239" i="5"/>
  <c r="V241" i="5" s="1"/>
  <c r="U239" i="5"/>
  <c r="U241" i="5" s="1"/>
  <c r="T239" i="5"/>
  <c r="T241" i="5" s="1"/>
  <c r="S239" i="5"/>
  <c r="S241" i="5" s="1"/>
  <c r="R239" i="5"/>
  <c r="R241" i="5" s="1"/>
  <c r="Q239" i="5"/>
  <c r="Q241" i="5" s="1"/>
  <c r="P239" i="5"/>
  <c r="P241" i="5" s="1"/>
  <c r="O239" i="5"/>
  <c r="O241" i="5" s="1"/>
  <c r="N239" i="5"/>
  <c r="N241" i="5" s="1"/>
  <c r="M239" i="5"/>
  <c r="M241" i="5" s="1"/>
  <c r="L239" i="5"/>
  <c r="L241" i="5" s="1"/>
  <c r="K239" i="5"/>
  <c r="K241" i="5" s="1"/>
  <c r="J239" i="5"/>
  <c r="J241" i="5" s="1"/>
  <c r="I239" i="5"/>
  <c r="I241" i="5" s="1"/>
  <c r="H239" i="5"/>
  <c r="H241" i="5" s="1"/>
  <c r="G239" i="5"/>
  <c r="G241" i="5" s="1"/>
  <c r="F239" i="5"/>
  <c r="F241" i="5" s="1"/>
  <c r="E239" i="5"/>
  <c r="E241" i="5" s="1"/>
  <c r="AB238" i="5"/>
  <c r="AB240" i="5" s="1"/>
  <c r="AA238" i="5"/>
  <c r="AA240" i="5" s="1"/>
  <c r="Z238" i="5"/>
  <c r="Z240" i="5" s="1"/>
  <c r="Y238" i="5"/>
  <c r="Y240" i="5" s="1"/>
  <c r="X238" i="5"/>
  <c r="X240" i="5" s="1"/>
  <c r="W238" i="5"/>
  <c r="V238" i="5"/>
  <c r="U238" i="5"/>
  <c r="U240" i="5" s="1"/>
  <c r="T238" i="5"/>
  <c r="T240" i="5" s="1"/>
  <c r="S238" i="5"/>
  <c r="S240" i="5" s="1"/>
  <c r="R238" i="5"/>
  <c r="R240" i="5" s="1"/>
  <c r="Q238" i="5"/>
  <c r="Q240" i="5" s="1"/>
  <c r="P238" i="5"/>
  <c r="P240" i="5" s="1"/>
  <c r="O238" i="5"/>
  <c r="N238" i="5"/>
  <c r="M238" i="5"/>
  <c r="M240" i="5" s="1"/>
  <c r="L238" i="5"/>
  <c r="L240" i="5" s="1"/>
  <c r="K238" i="5"/>
  <c r="K240" i="5" s="1"/>
  <c r="J238" i="5"/>
  <c r="J240" i="5" s="1"/>
  <c r="I238" i="5"/>
  <c r="I240" i="5" s="1"/>
  <c r="H238" i="5"/>
  <c r="H240" i="5" s="1"/>
  <c r="G238" i="5"/>
  <c r="F238" i="5"/>
  <c r="E238" i="5"/>
  <c r="E240" i="5" s="1"/>
  <c r="AD237" i="5"/>
  <c r="AC237" i="5"/>
  <c r="AD236" i="5"/>
  <c r="AC236" i="5"/>
  <c r="AC233" i="5"/>
  <c r="AC232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N231" i="5"/>
  <c r="M231" i="5"/>
  <c r="L231" i="5"/>
  <c r="K231" i="5"/>
  <c r="J231" i="5"/>
  <c r="I231" i="5"/>
  <c r="H231" i="5"/>
  <c r="G231" i="5"/>
  <c r="F231" i="5"/>
  <c r="E231" i="5"/>
  <c r="AB230" i="5"/>
  <c r="AA230" i="5"/>
  <c r="Z230" i="5"/>
  <c r="Y230" i="5"/>
  <c r="X230" i="5"/>
  <c r="W230" i="5"/>
  <c r="V230" i="5"/>
  <c r="U230" i="5"/>
  <c r="T230" i="5"/>
  <c r="S230" i="5"/>
  <c r="R230" i="5"/>
  <c r="Q230" i="5"/>
  <c r="P230" i="5"/>
  <c r="O230" i="5"/>
  <c r="N230" i="5"/>
  <c r="M230" i="5"/>
  <c r="L230" i="5"/>
  <c r="K230" i="5"/>
  <c r="J230" i="5"/>
  <c r="I230" i="5"/>
  <c r="H230" i="5"/>
  <c r="G230" i="5"/>
  <c r="F230" i="5"/>
  <c r="E230" i="5"/>
  <c r="AC229" i="5"/>
  <c r="AC228" i="5"/>
  <c r="AC231" i="5" s="1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O227" i="5"/>
  <c r="N227" i="5"/>
  <c r="M227" i="5"/>
  <c r="L227" i="5"/>
  <c r="K227" i="5"/>
  <c r="J227" i="5"/>
  <c r="I227" i="5"/>
  <c r="H227" i="5"/>
  <c r="G227" i="5"/>
  <c r="F227" i="5"/>
  <c r="E227" i="5"/>
  <c r="AB226" i="5"/>
  <c r="AA226" i="5"/>
  <c r="Z226" i="5"/>
  <c r="Y226" i="5"/>
  <c r="X226" i="5"/>
  <c r="W226" i="5"/>
  <c r="V226" i="5"/>
  <c r="U226" i="5"/>
  <c r="T226" i="5"/>
  <c r="S226" i="5"/>
  <c r="R226" i="5"/>
  <c r="Q226" i="5"/>
  <c r="P226" i="5"/>
  <c r="O226" i="5"/>
  <c r="N226" i="5"/>
  <c r="M226" i="5"/>
  <c r="L226" i="5"/>
  <c r="K226" i="5"/>
  <c r="J226" i="5"/>
  <c r="I226" i="5"/>
  <c r="H226" i="5"/>
  <c r="G226" i="5"/>
  <c r="F226" i="5"/>
  <c r="E226" i="5"/>
  <c r="AC225" i="5"/>
  <c r="AC224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P223" i="5"/>
  <c r="O223" i="5"/>
  <c r="N223" i="5"/>
  <c r="M223" i="5"/>
  <c r="L223" i="5"/>
  <c r="K223" i="5"/>
  <c r="J223" i="5"/>
  <c r="I223" i="5"/>
  <c r="H223" i="5"/>
  <c r="G223" i="5"/>
  <c r="F223" i="5"/>
  <c r="E223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O222" i="5"/>
  <c r="N222" i="5"/>
  <c r="M222" i="5"/>
  <c r="L222" i="5"/>
  <c r="K222" i="5"/>
  <c r="J222" i="5"/>
  <c r="I222" i="5"/>
  <c r="H222" i="5"/>
  <c r="G222" i="5"/>
  <c r="F222" i="5"/>
  <c r="AC221" i="5"/>
  <c r="AC220" i="5"/>
  <c r="AB219" i="5"/>
  <c r="AA219" i="5"/>
  <c r="Z219" i="5"/>
  <c r="Y219" i="5"/>
  <c r="X219" i="5"/>
  <c r="W219" i="5"/>
  <c r="V219" i="5"/>
  <c r="U219" i="5"/>
  <c r="T219" i="5"/>
  <c r="S219" i="5"/>
  <c r="R219" i="5"/>
  <c r="Q219" i="5"/>
  <c r="P219" i="5"/>
  <c r="O219" i="5"/>
  <c r="N219" i="5"/>
  <c r="M219" i="5"/>
  <c r="L219" i="5"/>
  <c r="K219" i="5"/>
  <c r="J219" i="5"/>
  <c r="I219" i="5"/>
  <c r="H219" i="5"/>
  <c r="G219" i="5"/>
  <c r="F219" i="5"/>
  <c r="E219" i="5"/>
  <c r="AB218" i="5"/>
  <c r="AA218" i="5"/>
  <c r="Z218" i="5"/>
  <c r="Y218" i="5"/>
  <c r="X218" i="5"/>
  <c r="W218" i="5"/>
  <c r="V218" i="5"/>
  <c r="U218" i="5"/>
  <c r="T218" i="5"/>
  <c r="S218" i="5"/>
  <c r="R218" i="5"/>
  <c r="Q218" i="5"/>
  <c r="P218" i="5"/>
  <c r="O218" i="5"/>
  <c r="N218" i="5"/>
  <c r="M218" i="5"/>
  <c r="L218" i="5"/>
  <c r="K218" i="5"/>
  <c r="J218" i="5"/>
  <c r="I218" i="5"/>
  <c r="H218" i="5"/>
  <c r="G218" i="5"/>
  <c r="F218" i="5"/>
  <c r="E218" i="5"/>
  <c r="AC217" i="5"/>
  <c r="AC216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O215" i="5"/>
  <c r="N215" i="5"/>
  <c r="M215" i="5"/>
  <c r="L215" i="5"/>
  <c r="K215" i="5"/>
  <c r="J215" i="5"/>
  <c r="I215" i="5"/>
  <c r="H215" i="5"/>
  <c r="G215" i="5"/>
  <c r="F215" i="5"/>
  <c r="E215" i="5"/>
  <c r="AB214" i="5"/>
  <c r="AA214" i="5"/>
  <c r="Z214" i="5"/>
  <c r="Y214" i="5"/>
  <c r="X214" i="5"/>
  <c r="W214" i="5"/>
  <c r="V214" i="5"/>
  <c r="U214" i="5"/>
  <c r="T214" i="5"/>
  <c r="S214" i="5"/>
  <c r="R214" i="5"/>
  <c r="Q214" i="5"/>
  <c r="P214" i="5"/>
  <c r="O214" i="5"/>
  <c r="N214" i="5"/>
  <c r="M214" i="5"/>
  <c r="L214" i="5"/>
  <c r="K214" i="5"/>
  <c r="J214" i="5"/>
  <c r="I214" i="5"/>
  <c r="H214" i="5"/>
  <c r="G214" i="5"/>
  <c r="F214" i="5"/>
  <c r="E214" i="5"/>
  <c r="AC213" i="5"/>
  <c r="AC212" i="5"/>
  <c r="AC211" i="5"/>
  <c r="AB211" i="5"/>
  <c r="AA211" i="5"/>
  <c r="Z211" i="5"/>
  <c r="Y211" i="5"/>
  <c r="X211" i="5"/>
  <c r="W211" i="5"/>
  <c r="V211" i="5"/>
  <c r="U211" i="5"/>
  <c r="T211" i="5"/>
  <c r="S211" i="5"/>
  <c r="R211" i="5"/>
  <c r="Q211" i="5"/>
  <c r="P211" i="5"/>
  <c r="O211" i="5"/>
  <c r="N211" i="5"/>
  <c r="M211" i="5"/>
  <c r="L211" i="5"/>
  <c r="K211" i="5"/>
  <c r="J211" i="5"/>
  <c r="I211" i="5"/>
  <c r="H211" i="5"/>
  <c r="G211" i="5"/>
  <c r="F211" i="5"/>
  <c r="E211" i="5"/>
  <c r="AB210" i="5"/>
  <c r="AA210" i="5"/>
  <c r="Z210" i="5"/>
  <c r="Y210" i="5"/>
  <c r="X210" i="5"/>
  <c r="W210" i="5"/>
  <c r="V210" i="5"/>
  <c r="U210" i="5"/>
  <c r="T210" i="5"/>
  <c r="S210" i="5"/>
  <c r="R210" i="5"/>
  <c r="Q210" i="5"/>
  <c r="P210" i="5"/>
  <c r="O210" i="5"/>
  <c r="N210" i="5"/>
  <c r="M210" i="5"/>
  <c r="L210" i="5"/>
  <c r="K210" i="5"/>
  <c r="J210" i="5"/>
  <c r="I210" i="5"/>
  <c r="H210" i="5"/>
  <c r="G210" i="5"/>
  <c r="F210" i="5"/>
  <c r="E210" i="5"/>
  <c r="AC209" i="5"/>
  <c r="AC208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O207" i="5"/>
  <c r="N207" i="5"/>
  <c r="M207" i="5"/>
  <c r="L207" i="5"/>
  <c r="K207" i="5"/>
  <c r="J207" i="5"/>
  <c r="I207" i="5"/>
  <c r="H207" i="5"/>
  <c r="G207" i="5"/>
  <c r="F207" i="5"/>
  <c r="E207" i="5"/>
  <c r="AB206" i="5"/>
  <c r="AA206" i="5"/>
  <c r="Z206" i="5"/>
  <c r="Y206" i="5"/>
  <c r="X206" i="5"/>
  <c r="W206" i="5"/>
  <c r="V206" i="5"/>
  <c r="U206" i="5"/>
  <c r="T206" i="5"/>
  <c r="S206" i="5"/>
  <c r="R206" i="5"/>
  <c r="Q206" i="5"/>
  <c r="P206" i="5"/>
  <c r="O206" i="5"/>
  <c r="N206" i="5"/>
  <c r="M206" i="5"/>
  <c r="L206" i="5"/>
  <c r="K206" i="5"/>
  <c r="J206" i="5"/>
  <c r="I206" i="5"/>
  <c r="H206" i="5"/>
  <c r="G206" i="5"/>
  <c r="F206" i="5"/>
  <c r="E206" i="5"/>
  <c r="AC205" i="5"/>
  <c r="AC204" i="5"/>
  <c r="AB199" i="5"/>
  <c r="AA199" i="5"/>
  <c r="Z199" i="5"/>
  <c r="Y199" i="5"/>
  <c r="X199" i="5"/>
  <c r="W199" i="5"/>
  <c r="V199" i="5"/>
  <c r="U199" i="5"/>
  <c r="T199" i="5"/>
  <c r="S199" i="5"/>
  <c r="R199" i="5"/>
  <c r="Q199" i="5"/>
  <c r="P199" i="5"/>
  <c r="O199" i="5"/>
  <c r="N199" i="5"/>
  <c r="M199" i="5"/>
  <c r="L199" i="5"/>
  <c r="K199" i="5"/>
  <c r="J199" i="5"/>
  <c r="I199" i="5"/>
  <c r="H199" i="5"/>
  <c r="G199" i="5"/>
  <c r="F199" i="5"/>
  <c r="E199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N198" i="5"/>
  <c r="M198" i="5"/>
  <c r="L198" i="5"/>
  <c r="K198" i="5"/>
  <c r="J198" i="5"/>
  <c r="I198" i="5"/>
  <c r="H198" i="5"/>
  <c r="G198" i="5"/>
  <c r="F198" i="5"/>
  <c r="AC197" i="5"/>
  <c r="AC199" i="5" s="1"/>
  <c r="AC196" i="5"/>
  <c r="AB195" i="5"/>
  <c r="AA195" i="5"/>
  <c r="Z195" i="5"/>
  <c r="Y195" i="5"/>
  <c r="X195" i="5"/>
  <c r="W195" i="5"/>
  <c r="V195" i="5"/>
  <c r="U195" i="5"/>
  <c r="T195" i="5"/>
  <c r="S195" i="5"/>
  <c r="R195" i="5"/>
  <c r="Q195" i="5"/>
  <c r="P195" i="5"/>
  <c r="O195" i="5"/>
  <c r="N195" i="5"/>
  <c r="M195" i="5"/>
  <c r="L195" i="5"/>
  <c r="K195" i="5"/>
  <c r="J195" i="5"/>
  <c r="I195" i="5"/>
  <c r="H195" i="5"/>
  <c r="G195" i="5"/>
  <c r="F195" i="5"/>
  <c r="E195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O194" i="5"/>
  <c r="N194" i="5"/>
  <c r="M194" i="5"/>
  <c r="L194" i="5"/>
  <c r="K194" i="5"/>
  <c r="J194" i="5"/>
  <c r="I194" i="5"/>
  <c r="H194" i="5"/>
  <c r="G194" i="5"/>
  <c r="F194" i="5"/>
  <c r="AC193" i="5"/>
  <c r="AC192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O191" i="5"/>
  <c r="N191" i="5"/>
  <c r="M191" i="5"/>
  <c r="L191" i="5"/>
  <c r="K191" i="5"/>
  <c r="J191" i="5"/>
  <c r="I191" i="5"/>
  <c r="H191" i="5"/>
  <c r="G191" i="5"/>
  <c r="F191" i="5"/>
  <c r="E191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O190" i="5"/>
  <c r="N190" i="5"/>
  <c r="M190" i="5"/>
  <c r="L190" i="5"/>
  <c r="K190" i="5"/>
  <c r="J190" i="5"/>
  <c r="I190" i="5"/>
  <c r="H190" i="5"/>
  <c r="G190" i="5"/>
  <c r="F190" i="5"/>
  <c r="E190" i="5"/>
  <c r="AC189" i="5"/>
  <c r="AC188" i="5"/>
  <c r="AC191" i="5" s="1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O187" i="5"/>
  <c r="N187" i="5"/>
  <c r="M187" i="5"/>
  <c r="L187" i="5"/>
  <c r="K187" i="5"/>
  <c r="J187" i="5"/>
  <c r="I187" i="5"/>
  <c r="H187" i="5"/>
  <c r="G187" i="5"/>
  <c r="F187" i="5"/>
  <c r="E187" i="5"/>
  <c r="AB186" i="5"/>
  <c r="AA186" i="5"/>
  <c r="Z186" i="5"/>
  <c r="Y186" i="5"/>
  <c r="X186" i="5"/>
  <c r="W186" i="5"/>
  <c r="V186" i="5"/>
  <c r="U186" i="5"/>
  <c r="T186" i="5"/>
  <c r="S186" i="5"/>
  <c r="R186" i="5"/>
  <c r="Q186" i="5"/>
  <c r="P186" i="5"/>
  <c r="O186" i="5"/>
  <c r="N186" i="5"/>
  <c r="M186" i="5"/>
  <c r="L186" i="5"/>
  <c r="K186" i="5"/>
  <c r="J186" i="5"/>
  <c r="I186" i="5"/>
  <c r="H186" i="5"/>
  <c r="G186" i="5"/>
  <c r="F186" i="5"/>
  <c r="E186" i="5"/>
  <c r="AC185" i="5"/>
  <c r="AC184" i="5"/>
  <c r="AB183" i="5"/>
  <c r="AA183" i="5"/>
  <c r="Z183" i="5"/>
  <c r="Y183" i="5"/>
  <c r="X183" i="5"/>
  <c r="W183" i="5"/>
  <c r="V183" i="5"/>
  <c r="U183" i="5"/>
  <c r="T183" i="5"/>
  <c r="S183" i="5"/>
  <c r="R183" i="5"/>
  <c r="Q183" i="5"/>
  <c r="P183" i="5"/>
  <c r="O183" i="5"/>
  <c r="N183" i="5"/>
  <c r="M183" i="5"/>
  <c r="L183" i="5"/>
  <c r="K183" i="5"/>
  <c r="J183" i="5"/>
  <c r="I183" i="5"/>
  <c r="H183" i="5"/>
  <c r="G183" i="5"/>
  <c r="F183" i="5"/>
  <c r="E183" i="5"/>
  <c r="AB182" i="5"/>
  <c r="AA182" i="5"/>
  <c r="Z182" i="5"/>
  <c r="Y182" i="5"/>
  <c r="X182" i="5"/>
  <c r="W182" i="5"/>
  <c r="V182" i="5"/>
  <c r="U182" i="5"/>
  <c r="T182" i="5"/>
  <c r="S182" i="5"/>
  <c r="R182" i="5"/>
  <c r="Q182" i="5"/>
  <c r="P182" i="5"/>
  <c r="O182" i="5"/>
  <c r="N182" i="5"/>
  <c r="M182" i="5"/>
  <c r="L182" i="5"/>
  <c r="K182" i="5"/>
  <c r="J182" i="5"/>
  <c r="I182" i="5"/>
  <c r="H182" i="5"/>
  <c r="G182" i="5"/>
  <c r="F182" i="5"/>
  <c r="E182" i="5"/>
  <c r="AC181" i="5"/>
  <c r="AC183" i="5" s="1"/>
  <c r="AC180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5" i="5"/>
  <c r="N175" i="5"/>
  <c r="M175" i="5"/>
  <c r="L175" i="5"/>
  <c r="K175" i="5"/>
  <c r="J175" i="5"/>
  <c r="I175" i="5"/>
  <c r="H175" i="5"/>
  <c r="G175" i="5"/>
  <c r="F175" i="5"/>
  <c r="E175" i="5"/>
  <c r="AB174" i="5"/>
  <c r="AB176" i="5" s="1"/>
  <c r="AA174" i="5"/>
  <c r="AA176" i="5" s="1"/>
  <c r="Z174" i="5"/>
  <c r="Z176" i="5" s="1"/>
  <c r="Y174" i="5"/>
  <c r="Y176" i="5" s="1"/>
  <c r="X174" i="5"/>
  <c r="X176" i="5" s="1"/>
  <c r="W174" i="5"/>
  <c r="W176" i="5" s="1"/>
  <c r="V174" i="5"/>
  <c r="V176" i="5" s="1"/>
  <c r="U174" i="5"/>
  <c r="U176" i="5" s="1"/>
  <c r="T174" i="5"/>
  <c r="T176" i="5" s="1"/>
  <c r="S174" i="5"/>
  <c r="S176" i="5" s="1"/>
  <c r="R174" i="5"/>
  <c r="R176" i="5" s="1"/>
  <c r="Q174" i="5"/>
  <c r="Q176" i="5" s="1"/>
  <c r="P174" i="5"/>
  <c r="P176" i="5" s="1"/>
  <c r="O174" i="5"/>
  <c r="O176" i="5" s="1"/>
  <c r="N174" i="5"/>
  <c r="N176" i="5" s="1"/>
  <c r="M174" i="5"/>
  <c r="M176" i="5" s="1"/>
  <c r="L174" i="5"/>
  <c r="L176" i="5" s="1"/>
  <c r="K174" i="5"/>
  <c r="K176" i="5" s="1"/>
  <c r="J174" i="5"/>
  <c r="J176" i="5" s="1"/>
  <c r="I174" i="5"/>
  <c r="I176" i="5" s="1"/>
  <c r="H174" i="5"/>
  <c r="H176" i="5" s="1"/>
  <c r="G174" i="5"/>
  <c r="G176" i="5" s="1"/>
  <c r="F174" i="5"/>
  <c r="F176" i="5" s="1"/>
  <c r="E174" i="5"/>
  <c r="E176" i="5" s="1"/>
  <c r="AC172" i="5"/>
  <c r="AB172" i="5"/>
  <c r="AA172" i="5"/>
  <c r="Z172" i="5"/>
  <c r="Y172" i="5"/>
  <c r="X172" i="5"/>
  <c r="W172" i="5"/>
  <c r="V172" i="5"/>
  <c r="U172" i="5"/>
  <c r="T172" i="5"/>
  <c r="S172" i="5"/>
  <c r="R172" i="5"/>
  <c r="Q172" i="5"/>
  <c r="P172" i="5"/>
  <c r="O172" i="5"/>
  <c r="N172" i="5"/>
  <c r="M172" i="5"/>
  <c r="L172" i="5"/>
  <c r="K172" i="5"/>
  <c r="J172" i="5"/>
  <c r="I172" i="5"/>
  <c r="H172" i="5"/>
  <c r="G172" i="5"/>
  <c r="F172" i="5"/>
  <c r="E172" i="5"/>
  <c r="AB171" i="5"/>
  <c r="AA171" i="5"/>
  <c r="Z171" i="5"/>
  <c r="Y171" i="5"/>
  <c r="X171" i="5"/>
  <c r="W171" i="5"/>
  <c r="V171" i="5"/>
  <c r="U171" i="5"/>
  <c r="T171" i="5"/>
  <c r="S171" i="5"/>
  <c r="R171" i="5"/>
  <c r="Q171" i="5"/>
  <c r="P171" i="5"/>
  <c r="O171" i="5"/>
  <c r="N171" i="5"/>
  <c r="M171" i="5"/>
  <c r="L171" i="5"/>
  <c r="K171" i="5"/>
  <c r="J171" i="5"/>
  <c r="I171" i="5"/>
  <c r="H171" i="5"/>
  <c r="G171" i="5"/>
  <c r="F171" i="5"/>
  <c r="E171" i="5"/>
  <c r="AC170" i="5"/>
  <c r="AC169" i="5"/>
  <c r="AB167" i="5"/>
  <c r="AA167" i="5"/>
  <c r="Z167" i="5"/>
  <c r="Y167" i="5"/>
  <c r="X167" i="5"/>
  <c r="W167" i="5"/>
  <c r="V167" i="5"/>
  <c r="U167" i="5"/>
  <c r="T167" i="5"/>
  <c r="S167" i="5"/>
  <c r="R167" i="5"/>
  <c r="Q167" i="5"/>
  <c r="P167" i="5"/>
  <c r="O167" i="5"/>
  <c r="N167" i="5"/>
  <c r="M167" i="5"/>
  <c r="L167" i="5"/>
  <c r="K167" i="5"/>
  <c r="J167" i="5"/>
  <c r="I167" i="5"/>
  <c r="H167" i="5"/>
  <c r="G167" i="5"/>
  <c r="F167" i="5"/>
  <c r="E167" i="5"/>
  <c r="AB166" i="5"/>
  <c r="AA166" i="5"/>
  <c r="Z166" i="5"/>
  <c r="Y166" i="5"/>
  <c r="X166" i="5"/>
  <c r="W166" i="5"/>
  <c r="V166" i="5"/>
  <c r="U166" i="5"/>
  <c r="T166" i="5"/>
  <c r="S166" i="5"/>
  <c r="R166" i="5"/>
  <c r="Q166" i="5"/>
  <c r="P166" i="5"/>
  <c r="O166" i="5"/>
  <c r="N166" i="5"/>
  <c r="M166" i="5"/>
  <c r="L166" i="5"/>
  <c r="K166" i="5"/>
  <c r="J166" i="5"/>
  <c r="I166" i="5"/>
  <c r="H166" i="5"/>
  <c r="G166" i="5"/>
  <c r="F166" i="5"/>
  <c r="E166" i="5"/>
  <c r="AC165" i="5"/>
  <c r="AC164" i="5"/>
  <c r="Y159" i="5"/>
  <c r="V159" i="5"/>
  <c r="N159" i="5"/>
  <c r="K23" i="3" s="1"/>
  <c r="H159" i="5"/>
  <c r="J23" i="3" s="1"/>
  <c r="U156" i="5"/>
  <c r="T156" i="5"/>
  <c r="M156" i="5"/>
  <c r="L156" i="5"/>
  <c r="AB154" i="5"/>
  <c r="AB156" i="5" s="1"/>
  <c r="AA154" i="5"/>
  <c r="AA156" i="5" s="1"/>
  <c r="Z154" i="5"/>
  <c r="Z156" i="5" s="1"/>
  <c r="Y154" i="5"/>
  <c r="Y156" i="5" s="1"/>
  <c r="X154" i="5"/>
  <c r="X156" i="5" s="1"/>
  <c r="W154" i="5"/>
  <c r="W156" i="5" s="1"/>
  <c r="V154" i="5"/>
  <c r="V156" i="5" s="1"/>
  <c r="U154" i="5"/>
  <c r="T154" i="5"/>
  <c r="S154" i="5"/>
  <c r="S156" i="5" s="1"/>
  <c r="R154" i="5"/>
  <c r="R156" i="5" s="1"/>
  <c r="Q154" i="5"/>
  <c r="Q156" i="5" s="1"/>
  <c r="P154" i="5"/>
  <c r="P156" i="5" s="1"/>
  <c r="O154" i="5"/>
  <c r="O156" i="5" s="1"/>
  <c r="N154" i="5"/>
  <c r="N156" i="5" s="1"/>
  <c r="M154" i="5"/>
  <c r="L154" i="5"/>
  <c r="K154" i="5"/>
  <c r="K156" i="5" s="1"/>
  <c r="J154" i="5"/>
  <c r="J156" i="5" s="1"/>
  <c r="I154" i="5"/>
  <c r="I156" i="5" s="1"/>
  <c r="H154" i="5"/>
  <c r="H156" i="5" s="1"/>
  <c r="G154" i="5"/>
  <c r="G156" i="5" s="1"/>
  <c r="F154" i="5"/>
  <c r="F156" i="5" s="1"/>
  <c r="E154" i="5"/>
  <c r="E156" i="5" s="1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I153" i="5"/>
  <c r="H153" i="5"/>
  <c r="G153" i="5"/>
  <c r="F153" i="5"/>
  <c r="E153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J148" i="5"/>
  <c r="I148" i="5"/>
  <c r="H148" i="5"/>
  <c r="G148" i="5"/>
  <c r="F148" i="5"/>
  <c r="E148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I147" i="5"/>
  <c r="H147" i="5"/>
  <c r="G147" i="5"/>
  <c r="F147" i="5"/>
  <c r="E147" i="5"/>
  <c r="AC146" i="5"/>
  <c r="AC145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J144" i="5"/>
  <c r="I144" i="5"/>
  <c r="H144" i="5"/>
  <c r="G144" i="5"/>
  <c r="F144" i="5"/>
  <c r="E144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I143" i="5"/>
  <c r="H143" i="5"/>
  <c r="G143" i="5"/>
  <c r="F143" i="5"/>
  <c r="E143" i="5"/>
  <c r="AC142" i="5"/>
  <c r="AC144" i="5" s="1"/>
  <c r="AC141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J140" i="5"/>
  <c r="I140" i="5"/>
  <c r="H140" i="5"/>
  <c r="G140" i="5"/>
  <c r="F140" i="5"/>
  <c r="E140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I139" i="5"/>
  <c r="H139" i="5"/>
  <c r="G139" i="5"/>
  <c r="F139" i="5"/>
  <c r="E139" i="5"/>
  <c r="AC138" i="5"/>
  <c r="AC140" i="5" s="1"/>
  <c r="AC137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P136" i="5"/>
  <c r="O136" i="5"/>
  <c r="N136" i="5"/>
  <c r="M136" i="5"/>
  <c r="L136" i="5"/>
  <c r="K136" i="5"/>
  <c r="J136" i="5"/>
  <c r="I136" i="5"/>
  <c r="H136" i="5"/>
  <c r="G136" i="5"/>
  <c r="F136" i="5"/>
  <c r="E136" i="5"/>
  <c r="AB135" i="5"/>
  <c r="AA135" i="5"/>
  <c r="Z135" i="5"/>
  <c r="Y135" i="5"/>
  <c r="X135" i="5"/>
  <c r="W135" i="5"/>
  <c r="V135" i="5"/>
  <c r="U135" i="5"/>
  <c r="T135" i="5"/>
  <c r="S135" i="5"/>
  <c r="R135" i="5"/>
  <c r="Q135" i="5"/>
  <c r="P135" i="5"/>
  <c r="O135" i="5"/>
  <c r="N135" i="5"/>
  <c r="M135" i="5"/>
  <c r="L135" i="5"/>
  <c r="K135" i="5"/>
  <c r="J135" i="5"/>
  <c r="I135" i="5"/>
  <c r="H135" i="5"/>
  <c r="G135" i="5"/>
  <c r="F135" i="5"/>
  <c r="E135" i="5"/>
  <c r="AC134" i="5"/>
  <c r="AC133" i="5"/>
  <c r="AB132" i="5"/>
  <c r="AA132" i="5"/>
  <c r="Z132" i="5"/>
  <c r="Y132" i="5"/>
  <c r="X132" i="5"/>
  <c r="W132" i="5"/>
  <c r="V132" i="5"/>
  <c r="U132" i="5"/>
  <c r="T132" i="5"/>
  <c r="S132" i="5"/>
  <c r="R132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AB131" i="5"/>
  <c r="AA131" i="5"/>
  <c r="Z131" i="5"/>
  <c r="Y131" i="5"/>
  <c r="X131" i="5"/>
  <c r="W131" i="5"/>
  <c r="V131" i="5"/>
  <c r="U131" i="5"/>
  <c r="T131" i="5"/>
  <c r="S131" i="5"/>
  <c r="R131" i="5"/>
  <c r="Q131" i="5"/>
  <c r="P131" i="5"/>
  <c r="O131" i="5"/>
  <c r="N131" i="5"/>
  <c r="M131" i="5"/>
  <c r="L131" i="5"/>
  <c r="K131" i="5"/>
  <c r="J131" i="5"/>
  <c r="I131" i="5"/>
  <c r="H131" i="5"/>
  <c r="G131" i="5"/>
  <c r="F131" i="5"/>
  <c r="E131" i="5"/>
  <c r="AC130" i="5"/>
  <c r="AC129" i="5"/>
  <c r="Y126" i="5"/>
  <c r="I126" i="5"/>
  <c r="Z125" i="5"/>
  <c r="AB124" i="5"/>
  <c r="AB126" i="5" s="1"/>
  <c r="AA124" i="5"/>
  <c r="AA126" i="5" s="1"/>
  <c r="Z124" i="5"/>
  <c r="Z126" i="5" s="1"/>
  <c r="Y124" i="5"/>
  <c r="X124" i="5"/>
  <c r="X126" i="5" s="1"/>
  <c r="W124" i="5"/>
  <c r="W126" i="5" s="1"/>
  <c r="V124" i="5"/>
  <c r="V126" i="5" s="1"/>
  <c r="U124" i="5"/>
  <c r="U126" i="5" s="1"/>
  <c r="T124" i="5"/>
  <c r="T126" i="5" s="1"/>
  <c r="S124" i="5"/>
  <c r="S126" i="5" s="1"/>
  <c r="R124" i="5"/>
  <c r="R126" i="5" s="1"/>
  <c r="Q124" i="5"/>
  <c r="Q126" i="5" s="1"/>
  <c r="P124" i="5"/>
  <c r="P126" i="5" s="1"/>
  <c r="O124" i="5"/>
  <c r="O126" i="5" s="1"/>
  <c r="N124" i="5"/>
  <c r="N126" i="5" s="1"/>
  <c r="M124" i="5"/>
  <c r="M126" i="5" s="1"/>
  <c r="L124" i="5"/>
  <c r="L126" i="5" s="1"/>
  <c r="K124" i="5"/>
  <c r="K126" i="5" s="1"/>
  <c r="J124" i="5"/>
  <c r="J126" i="5" s="1"/>
  <c r="I124" i="5"/>
  <c r="H124" i="5"/>
  <c r="H126" i="5" s="1"/>
  <c r="G124" i="5"/>
  <c r="G126" i="5" s="1"/>
  <c r="F124" i="5"/>
  <c r="F126" i="5" s="1"/>
  <c r="E124" i="5"/>
  <c r="E126" i="5" s="1"/>
  <c r="AB123" i="5"/>
  <c r="AB125" i="5" s="1"/>
  <c r="AA123" i="5"/>
  <c r="AA125" i="5" s="1"/>
  <c r="Z123" i="5"/>
  <c r="Y123" i="5"/>
  <c r="Y125" i="5" s="1"/>
  <c r="X123" i="5"/>
  <c r="X125" i="5" s="1"/>
  <c r="W123" i="5"/>
  <c r="W125" i="5" s="1"/>
  <c r="V123" i="5"/>
  <c r="V125" i="5" s="1"/>
  <c r="U123" i="5"/>
  <c r="U125" i="5" s="1"/>
  <c r="T123" i="5"/>
  <c r="T125" i="5" s="1"/>
  <c r="S123" i="5"/>
  <c r="S125" i="5" s="1"/>
  <c r="R123" i="5"/>
  <c r="R125" i="5" s="1"/>
  <c r="Q123" i="5"/>
  <c r="Q125" i="5" s="1"/>
  <c r="P123" i="5"/>
  <c r="P125" i="5" s="1"/>
  <c r="O123" i="5"/>
  <c r="O125" i="5" s="1"/>
  <c r="N123" i="5"/>
  <c r="N125" i="5" s="1"/>
  <c r="M123" i="5"/>
  <c r="M125" i="5" s="1"/>
  <c r="L123" i="5"/>
  <c r="L125" i="5" s="1"/>
  <c r="K123" i="5"/>
  <c r="K125" i="5" s="1"/>
  <c r="J123" i="5"/>
  <c r="J125" i="5" s="1"/>
  <c r="I123" i="5"/>
  <c r="I125" i="5" s="1"/>
  <c r="H123" i="5"/>
  <c r="H125" i="5" s="1"/>
  <c r="G123" i="5"/>
  <c r="G125" i="5" s="1"/>
  <c r="F123" i="5"/>
  <c r="F125" i="5" s="1"/>
  <c r="E123" i="5"/>
  <c r="E125" i="5" s="1"/>
  <c r="AC122" i="5"/>
  <c r="AE121" i="5"/>
  <c r="AC121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J119" i="5"/>
  <c r="I119" i="5"/>
  <c r="H119" i="5"/>
  <c r="G119" i="5"/>
  <c r="F119" i="5"/>
  <c r="E119" i="5"/>
  <c r="AC118" i="5"/>
  <c r="AC117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J116" i="5"/>
  <c r="I116" i="5"/>
  <c r="H116" i="5"/>
  <c r="G116" i="5"/>
  <c r="F116" i="5"/>
  <c r="E116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J115" i="5"/>
  <c r="I115" i="5"/>
  <c r="H115" i="5"/>
  <c r="G115" i="5"/>
  <c r="F115" i="5"/>
  <c r="E115" i="5"/>
  <c r="AC114" i="5"/>
  <c r="AC113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J112" i="5"/>
  <c r="I112" i="5"/>
  <c r="H112" i="5"/>
  <c r="G112" i="5"/>
  <c r="F112" i="5"/>
  <c r="E112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J111" i="5"/>
  <c r="I111" i="5"/>
  <c r="H111" i="5"/>
  <c r="G111" i="5"/>
  <c r="F111" i="5"/>
  <c r="E111" i="5"/>
  <c r="AC110" i="5"/>
  <c r="AC109" i="5"/>
  <c r="AB108" i="5"/>
  <c r="AA108" i="5"/>
  <c r="Z108" i="5"/>
  <c r="Y108" i="5"/>
  <c r="X108" i="5"/>
  <c r="W108" i="5"/>
  <c r="V108" i="5"/>
  <c r="U108" i="5"/>
  <c r="T108" i="5"/>
  <c r="S108" i="5"/>
  <c r="R108" i="5"/>
  <c r="Q108" i="5"/>
  <c r="P108" i="5"/>
  <c r="O108" i="5"/>
  <c r="N108" i="5"/>
  <c r="M108" i="5"/>
  <c r="L108" i="5"/>
  <c r="K108" i="5"/>
  <c r="J108" i="5"/>
  <c r="I108" i="5"/>
  <c r="H108" i="5"/>
  <c r="G108" i="5"/>
  <c r="F108" i="5"/>
  <c r="E108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AC106" i="5"/>
  <c r="AC105" i="5"/>
  <c r="AB104" i="5"/>
  <c r="AA104" i="5"/>
  <c r="Z104" i="5"/>
  <c r="Y104" i="5"/>
  <c r="X104" i="5"/>
  <c r="W104" i="5"/>
  <c r="V104" i="5"/>
  <c r="U104" i="5"/>
  <c r="T104" i="5"/>
  <c r="S104" i="5"/>
  <c r="R104" i="5"/>
  <c r="Q104" i="5"/>
  <c r="P104" i="5"/>
  <c r="O104" i="5"/>
  <c r="N104" i="5"/>
  <c r="M104" i="5"/>
  <c r="L104" i="5"/>
  <c r="K104" i="5"/>
  <c r="J104" i="5"/>
  <c r="I104" i="5"/>
  <c r="H104" i="5"/>
  <c r="G104" i="5"/>
  <c r="F104" i="5"/>
  <c r="E104" i="5"/>
  <c r="AB103" i="5"/>
  <c r="AA103" i="5"/>
  <c r="Z103" i="5"/>
  <c r="Y103" i="5"/>
  <c r="X103" i="5"/>
  <c r="W103" i="5"/>
  <c r="V103" i="5"/>
  <c r="U103" i="5"/>
  <c r="T103" i="5"/>
  <c r="S103" i="5"/>
  <c r="R103" i="5"/>
  <c r="Q103" i="5"/>
  <c r="P103" i="5"/>
  <c r="O103" i="5"/>
  <c r="N103" i="5"/>
  <c r="M103" i="5"/>
  <c r="L103" i="5"/>
  <c r="K103" i="5"/>
  <c r="J103" i="5"/>
  <c r="I103" i="5"/>
  <c r="H103" i="5"/>
  <c r="G103" i="5"/>
  <c r="F103" i="5"/>
  <c r="E103" i="5"/>
  <c r="AC102" i="5"/>
  <c r="AC101" i="5"/>
  <c r="AC100" i="5"/>
  <c r="AB100" i="5"/>
  <c r="AA100" i="5"/>
  <c r="Z100" i="5"/>
  <c r="Y100" i="5"/>
  <c r="X100" i="5"/>
  <c r="W100" i="5"/>
  <c r="V100" i="5"/>
  <c r="U100" i="5"/>
  <c r="T100" i="5"/>
  <c r="S100" i="5"/>
  <c r="R100" i="5"/>
  <c r="Q100" i="5"/>
  <c r="P100" i="5"/>
  <c r="O100" i="5"/>
  <c r="N100" i="5"/>
  <c r="M100" i="5"/>
  <c r="L100" i="5"/>
  <c r="K100" i="5"/>
  <c r="J100" i="5"/>
  <c r="I100" i="5"/>
  <c r="H100" i="5"/>
  <c r="G100" i="5"/>
  <c r="F100" i="5"/>
  <c r="E100" i="5"/>
  <c r="AB99" i="5"/>
  <c r="AA99" i="5"/>
  <c r="Z99" i="5"/>
  <c r="Y99" i="5"/>
  <c r="X99" i="5"/>
  <c r="W99" i="5"/>
  <c r="V99" i="5"/>
  <c r="U99" i="5"/>
  <c r="T99" i="5"/>
  <c r="S99" i="5"/>
  <c r="R99" i="5"/>
  <c r="Q99" i="5"/>
  <c r="P99" i="5"/>
  <c r="O99" i="5"/>
  <c r="N99" i="5"/>
  <c r="M99" i="5"/>
  <c r="L99" i="5"/>
  <c r="K99" i="5"/>
  <c r="J99" i="5"/>
  <c r="I99" i="5"/>
  <c r="H99" i="5"/>
  <c r="G99" i="5"/>
  <c r="F99" i="5"/>
  <c r="E99" i="5"/>
  <c r="AC98" i="5"/>
  <c r="AC97" i="5"/>
  <c r="AC94" i="5"/>
  <c r="AC93" i="5"/>
  <c r="AB92" i="5"/>
  <c r="AA92" i="5"/>
  <c r="Z92" i="5"/>
  <c r="Y92" i="5"/>
  <c r="X92" i="5"/>
  <c r="W92" i="5"/>
  <c r="V92" i="5"/>
  <c r="U92" i="5"/>
  <c r="T92" i="5"/>
  <c r="S92" i="5"/>
  <c r="R92" i="5"/>
  <c r="Q92" i="5"/>
  <c r="P92" i="5"/>
  <c r="O92" i="5"/>
  <c r="N92" i="5"/>
  <c r="M92" i="5"/>
  <c r="L92" i="5"/>
  <c r="K92" i="5"/>
  <c r="J92" i="5"/>
  <c r="I92" i="5"/>
  <c r="H92" i="5"/>
  <c r="G92" i="5"/>
  <c r="F92" i="5"/>
  <c r="E92" i="5"/>
  <c r="AB91" i="5"/>
  <c r="AA91" i="5"/>
  <c r="Z91" i="5"/>
  <c r="Y91" i="5"/>
  <c r="X91" i="5"/>
  <c r="W91" i="5"/>
  <c r="V91" i="5"/>
  <c r="U91" i="5"/>
  <c r="T91" i="5"/>
  <c r="S91" i="5"/>
  <c r="R91" i="5"/>
  <c r="Q91" i="5"/>
  <c r="P91" i="5"/>
  <c r="O91" i="5"/>
  <c r="N91" i="5"/>
  <c r="M91" i="5"/>
  <c r="L91" i="5"/>
  <c r="K91" i="5"/>
  <c r="J91" i="5"/>
  <c r="I91" i="5"/>
  <c r="H91" i="5"/>
  <c r="G91" i="5"/>
  <c r="F91" i="5"/>
  <c r="E91" i="5"/>
  <c r="AC90" i="5"/>
  <c r="AC89" i="5"/>
  <c r="AC86" i="5"/>
  <c r="AC85" i="5"/>
  <c r="AC82" i="5"/>
  <c r="AC81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AC78" i="5"/>
  <c r="AC77" i="5"/>
  <c r="AC80" i="5" s="1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AC74" i="5"/>
  <c r="AC73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AC70" i="5"/>
  <c r="AC72" i="5" s="1"/>
  <c r="AC69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AC66" i="5"/>
  <c r="AC65" i="5"/>
  <c r="AC62" i="5"/>
  <c r="AC61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AC58" i="5"/>
  <c r="AC57" i="5"/>
  <c r="AC60" i="5" s="1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AC54" i="5"/>
  <c r="AC56" i="5" s="1"/>
  <c r="AC53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AC50" i="5"/>
  <c r="AC52" i="5" s="1"/>
  <c r="AC49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AC46" i="5"/>
  <c r="AC45" i="5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AC42" i="5"/>
  <c r="AC44" i="5" s="1"/>
  <c r="AC41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AC38" i="5"/>
  <c r="AC37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AC27" i="5"/>
  <c r="AC29" i="5" s="1"/>
  <c r="AC26" i="5"/>
  <c r="AC22" i="5"/>
  <c r="AB21" i="5"/>
  <c r="AA21" i="5"/>
  <c r="AA155" i="5" s="1"/>
  <c r="Z21" i="5"/>
  <c r="Y21" i="5"/>
  <c r="Y155" i="5" s="1"/>
  <c r="X21" i="5"/>
  <c r="W21" i="5"/>
  <c r="W155" i="5" s="1"/>
  <c r="V21" i="5"/>
  <c r="U21" i="5"/>
  <c r="U155" i="5" s="1"/>
  <c r="T21" i="5"/>
  <c r="S21" i="5"/>
  <c r="S155" i="5" s="1"/>
  <c r="R21" i="5"/>
  <c r="Q21" i="5"/>
  <c r="Q155" i="5" s="1"/>
  <c r="P21" i="5"/>
  <c r="O21" i="5"/>
  <c r="O155" i="5" s="1"/>
  <c r="N21" i="5"/>
  <c r="M21" i="5"/>
  <c r="M155" i="5" s="1"/>
  <c r="L21" i="5"/>
  <c r="K21" i="5"/>
  <c r="K155" i="5" s="1"/>
  <c r="J21" i="5"/>
  <c r="I21" i="5"/>
  <c r="I155" i="5" s="1"/>
  <c r="H21" i="5"/>
  <c r="H24" i="5" s="1"/>
  <c r="G21" i="5"/>
  <c r="G155" i="5" s="1"/>
  <c r="F21" i="5"/>
  <c r="E21" i="5"/>
  <c r="E155" i="5" s="1"/>
  <c r="AB20" i="5"/>
  <c r="AA20" i="5"/>
  <c r="Z20" i="5"/>
  <c r="Y20" i="5"/>
  <c r="X20" i="5"/>
  <c r="W20" i="5"/>
  <c r="V20" i="5"/>
  <c r="U20" i="5"/>
  <c r="T20" i="5"/>
  <c r="S20" i="5"/>
  <c r="R20" i="5"/>
  <c r="Q20" i="5"/>
  <c r="P20" i="5"/>
  <c r="O20" i="5"/>
  <c r="N20" i="5"/>
  <c r="M20" i="5"/>
  <c r="L20" i="5"/>
  <c r="K20" i="5"/>
  <c r="J20" i="5"/>
  <c r="I20" i="5"/>
  <c r="H20" i="5"/>
  <c r="G20" i="5"/>
  <c r="F20" i="5"/>
  <c r="E20" i="5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AC18" i="5"/>
  <c r="AC17" i="5"/>
  <c r="AB16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AB15" i="5"/>
  <c r="AA15" i="5"/>
  <c r="Z15" i="5"/>
  <c r="Y15" i="5"/>
  <c r="X15" i="5"/>
  <c r="W15" i="5"/>
  <c r="V15" i="5"/>
  <c r="U15" i="5"/>
  <c r="T15" i="5"/>
  <c r="S15" i="5"/>
  <c r="R15" i="5"/>
  <c r="Q15" i="5"/>
  <c r="P15" i="5"/>
  <c r="O15" i="5"/>
  <c r="N15" i="5"/>
  <c r="M15" i="5"/>
  <c r="L15" i="5"/>
  <c r="K15" i="5"/>
  <c r="J15" i="5"/>
  <c r="I15" i="5"/>
  <c r="H15" i="5"/>
  <c r="G15" i="5"/>
  <c r="F15" i="5"/>
  <c r="E15" i="5"/>
  <c r="AC14" i="5"/>
  <c r="AC13" i="5"/>
  <c r="AB454" i="4"/>
  <c r="AB456" i="4" s="1"/>
  <c r="AA454" i="4"/>
  <c r="AA456" i="4" s="1"/>
  <c r="Z454" i="4"/>
  <c r="Z456" i="4" s="1"/>
  <c r="Y454" i="4"/>
  <c r="Y456" i="4" s="1"/>
  <c r="X454" i="4"/>
  <c r="X456" i="4" s="1"/>
  <c r="W454" i="4"/>
  <c r="W456" i="4" s="1"/>
  <c r="V454" i="4"/>
  <c r="V456" i="4" s="1"/>
  <c r="U454" i="4"/>
  <c r="U456" i="4" s="1"/>
  <c r="T454" i="4"/>
  <c r="T456" i="4" s="1"/>
  <c r="S454" i="4"/>
  <c r="S456" i="4" s="1"/>
  <c r="R454" i="4"/>
  <c r="R456" i="4" s="1"/>
  <c r="Q454" i="4"/>
  <c r="Q456" i="4" s="1"/>
  <c r="P454" i="4"/>
  <c r="P456" i="4" s="1"/>
  <c r="O454" i="4"/>
  <c r="O456" i="4" s="1"/>
  <c r="N454" i="4"/>
  <c r="N456" i="4" s="1"/>
  <c r="M454" i="4"/>
  <c r="M456" i="4" s="1"/>
  <c r="L454" i="4"/>
  <c r="L456" i="4" s="1"/>
  <c r="K454" i="4"/>
  <c r="K456" i="4" s="1"/>
  <c r="J454" i="4"/>
  <c r="J456" i="4" s="1"/>
  <c r="I454" i="4"/>
  <c r="I456" i="4" s="1"/>
  <c r="H454" i="4"/>
  <c r="H456" i="4" s="1"/>
  <c r="G454" i="4"/>
  <c r="G456" i="4" s="1"/>
  <c r="F454" i="4"/>
  <c r="F456" i="4" s="1"/>
  <c r="E454" i="4"/>
  <c r="E456" i="4" s="1"/>
  <c r="AB453" i="4"/>
  <c r="AB455" i="4" s="1"/>
  <c r="AA453" i="4"/>
  <c r="AA455" i="4" s="1"/>
  <c r="Z453" i="4"/>
  <c r="Z455" i="4" s="1"/>
  <c r="Y453" i="4"/>
  <c r="Y455" i="4" s="1"/>
  <c r="X453" i="4"/>
  <c r="X455" i="4" s="1"/>
  <c r="W453" i="4"/>
  <c r="W455" i="4" s="1"/>
  <c r="V453" i="4"/>
  <c r="V455" i="4" s="1"/>
  <c r="U453" i="4"/>
  <c r="U455" i="4" s="1"/>
  <c r="T453" i="4"/>
  <c r="T455" i="4" s="1"/>
  <c r="S453" i="4"/>
  <c r="S455" i="4" s="1"/>
  <c r="R453" i="4"/>
  <c r="R455" i="4" s="1"/>
  <c r="Q453" i="4"/>
  <c r="Q455" i="4" s="1"/>
  <c r="P453" i="4"/>
  <c r="P455" i="4" s="1"/>
  <c r="O453" i="4"/>
  <c r="O455" i="4" s="1"/>
  <c r="N453" i="4"/>
  <c r="N455" i="4" s="1"/>
  <c r="M453" i="4"/>
  <c r="M455" i="4" s="1"/>
  <c r="L453" i="4"/>
  <c r="L455" i="4" s="1"/>
  <c r="K453" i="4"/>
  <c r="K455" i="4" s="1"/>
  <c r="J453" i="4"/>
  <c r="J455" i="4" s="1"/>
  <c r="I453" i="4"/>
  <c r="I455" i="4" s="1"/>
  <c r="H453" i="4"/>
  <c r="H455" i="4" s="1"/>
  <c r="G453" i="4"/>
  <c r="G455" i="4" s="1"/>
  <c r="F453" i="4"/>
  <c r="F455" i="4" s="1"/>
  <c r="E453" i="4"/>
  <c r="E455" i="4" s="1"/>
  <c r="AD452" i="4"/>
  <c r="AC452" i="4"/>
  <c r="AB451" i="4"/>
  <c r="AA451" i="4"/>
  <c r="Z451" i="4"/>
  <c r="Y451" i="4"/>
  <c r="X451" i="4"/>
  <c r="W451" i="4"/>
  <c r="V451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I451" i="4"/>
  <c r="H451" i="4"/>
  <c r="G451" i="4"/>
  <c r="F451" i="4"/>
  <c r="E451" i="4"/>
  <c r="AB450" i="4"/>
  <c r="AA450" i="4"/>
  <c r="Z450" i="4"/>
  <c r="Y450" i="4"/>
  <c r="X450" i="4"/>
  <c r="W450" i="4"/>
  <c r="V450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I450" i="4"/>
  <c r="H450" i="4"/>
  <c r="G450" i="4"/>
  <c r="F450" i="4"/>
  <c r="E450" i="4"/>
  <c r="AC449" i="4"/>
  <c r="AC448" i="4"/>
  <c r="AB447" i="4"/>
  <c r="AA447" i="4"/>
  <c r="Z447" i="4"/>
  <c r="Y447" i="4"/>
  <c r="X447" i="4"/>
  <c r="W447" i="4"/>
  <c r="V447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I447" i="4"/>
  <c r="H447" i="4"/>
  <c r="G447" i="4"/>
  <c r="F447" i="4"/>
  <c r="E447" i="4"/>
  <c r="AB446" i="4"/>
  <c r="AA446" i="4"/>
  <c r="Z446" i="4"/>
  <c r="Y446" i="4"/>
  <c r="X446" i="4"/>
  <c r="W446" i="4"/>
  <c r="V446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I446" i="4"/>
  <c r="H446" i="4"/>
  <c r="G446" i="4"/>
  <c r="F446" i="4"/>
  <c r="E446" i="4"/>
  <c r="AC445" i="4"/>
  <c r="AC444" i="4"/>
  <c r="AC453" i="4" s="1"/>
  <c r="AB440" i="4"/>
  <c r="AA440" i="4"/>
  <c r="Z440" i="4"/>
  <c r="Y440" i="4"/>
  <c r="X440" i="4"/>
  <c r="W440" i="4"/>
  <c r="V440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I440" i="4"/>
  <c r="H440" i="4"/>
  <c r="G440" i="4"/>
  <c r="F440" i="4"/>
  <c r="E440" i="4"/>
  <c r="AB439" i="4"/>
  <c r="AB441" i="4" s="1"/>
  <c r="AA439" i="4"/>
  <c r="AA441" i="4" s="1"/>
  <c r="Z439" i="4"/>
  <c r="Z441" i="4" s="1"/>
  <c r="Y439" i="4"/>
  <c r="Y441" i="4" s="1"/>
  <c r="X439" i="4"/>
  <c r="X441" i="4" s="1"/>
  <c r="W439" i="4"/>
  <c r="W441" i="4" s="1"/>
  <c r="V439" i="4"/>
  <c r="V441" i="4" s="1"/>
  <c r="U439" i="4"/>
  <c r="U441" i="4" s="1"/>
  <c r="T439" i="4"/>
  <c r="T441" i="4" s="1"/>
  <c r="S439" i="4"/>
  <c r="S441" i="4" s="1"/>
  <c r="R439" i="4"/>
  <c r="R441" i="4" s="1"/>
  <c r="Q439" i="4"/>
  <c r="Q441" i="4" s="1"/>
  <c r="P439" i="4"/>
  <c r="P441" i="4" s="1"/>
  <c r="O439" i="4"/>
  <c r="O441" i="4" s="1"/>
  <c r="N439" i="4"/>
  <c r="N441" i="4" s="1"/>
  <c r="M439" i="4"/>
  <c r="M441" i="4" s="1"/>
  <c r="L439" i="4"/>
  <c r="L441" i="4" s="1"/>
  <c r="K439" i="4"/>
  <c r="K441" i="4" s="1"/>
  <c r="J439" i="4"/>
  <c r="J441" i="4" s="1"/>
  <c r="I439" i="4"/>
  <c r="I441" i="4" s="1"/>
  <c r="H439" i="4"/>
  <c r="H441" i="4" s="1"/>
  <c r="G439" i="4"/>
  <c r="G441" i="4" s="1"/>
  <c r="F439" i="4"/>
  <c r="F441" i="4" s="1"/>
  <c r="E439" i="4"/>
  <c r="E441" i="4" s="1"/>
  <c r="AB438" i="4"/>
  <c r="AA438" i="4"/>
  <c r="Z438" i="4"/>
  <c r="Y438" i="4"/>
  <c r="X438" i="4"/>
  <c r="W438" i="4"/>
  <c r="V438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I438" i="4"/>
  <c r="H438" i="4"/>
  <c r="G438" i="4"/>
  <c r="F438" i="4"/>
  <c r="E438" i="4"/>
  <c r="AB437" i="4"/>
  <c r="AA437" i="4"/>
  <c r="Z437" i="4"/>
  <c r="Y437" i="4"/>
  <c r="X437" i="4"/>
  <c r="W437" i="4"/>
  <c r="V437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I437" i="4"/>
  <c r="H437" i="4"/>
  <c r="G437" i="4"/>
  <c r="F437" i="4"/>
  <c r="E437" i="4"/>
  <c r="AC436" i="4"/>
  <c r="AC435" i="4"/>
  <c r="AB428" i="4"/>
  <c r="AB430" i="4" s="1"/>
  <c r="AA428" i="4"/>
  <c r="AA430" i="4" s="1"/>
  <c r="Z428" i="4"/>
  <c r="Z430" i="4" s="1"/>
  <c r="Y428" i="4"/>
  <c r="Y430" i="4" s="1"/>
  <c r="X428" i="4"/>
  <c r="X430" i="4" s="1"/>
  <c r="W428" i="4"/>
  <c r="W430" i="4" s="1"/>
  <c r="V428" i="4"/>
  <c r="V430" i="4" s="1"/>
  <c r="U428" i="4"/>
  <c r="U430" i="4" s="1"/>
  <c r="T428" i="4"/>
  <c r="T430" i="4" s="1"/>
  <c r="S428" i="4"/>
  <c r="S430" i="4" s="1"/>
  <c r="R428" i="4"/>
  <c r="R430" i="4" s="1"/>
  <c r="Q428" i="4"/>
  <c r="Q430" i="4" s="1"/>
  <c r="P428" i="4"/>
  <c r="P430" i="4" s="1"/>
  <c r="O428" i="4"/>
  <c r="O430" i="4" s="1"/>
  <c r="N428" i="4"/>
  <c r="N430" i="4" s="1"/>
  <c r="M428" i="4"/>
  <c r="M430" i="4" s="1"/>
  <c r="L428" i="4"/>
  <c r="L430" i="4" s="1"/>
  <c r="K428" i="4"/>
  <c r="K430" i="4" s="1"/>
  <c r="J428" i="4"/>
  <c r="J430" i="4" s="1"/>
  <c r="I428" i="4"/>
  <c r="I430" i="4" s="1"/>
  <c r="H428" i="4"/>
  <c r="H430" i="4" s="1"/>
  <c r="G428" i="4"/>
  <c r="G430" i="4" s="1"/>
  <c r="F428" i="4"/>
  <c r="F430" i="4" s="1"/>
  <c r="E428" i="4"/>
  <c r="E430" i="4" s="1"/>
  <c r="AB427" i="4"/>
  <c r="AB429" i="4" s="1"/>
  <c r="AA427" i="4"/>
  <c r="AA429" i="4" s="1"/>
  <c r="Z427" i="4"/>
  <c r="Z429" i="4" s="1"/>
  <c r="Y427" i="4"/>
  <c r="Y429" i="4" s="1"/>
  <c r="X427" i="4"/>
  <c r="X429" i="4" s="1"/>
  <c r="W427" i="4"/>
  <c r="W429" i="4" s="1"/>
  <c r="V427" i="4"/>
  <c r="V429" i="4" s="1"/>
  <c r="U427" i="4"/>
  <c r="U429" i="4" s="1"/>
  <c r="T427" i="4"/>
  <c r="T429" i="4" s="1"/>
  <c r="S427" i="4"/>
  <c r="S429" i="4" s="1"/>
  <c r="R427" i="4"/>
  <c r="R429" i="4" s="1"/>
  <c r="Q427" i="4"/>
  <c r="Q429" i="4" s="1"/>
  <c r="P427" i="4"/>
  <c r="P429" i="4" s="1"/>
  <c r="O427" i="4"/>
  <c r="O429" i="4" s="1"/>
  <c r="N427" i="4"/>
  <c r="N429" i="4" s="1"/>
  <c r="M427" i="4"/>
  <c r="M429" i="4" s="1"/>
  <c r="L427" i="4"/>
  <c r="L429" i="4" s="1"/>
  <c r="K427" i="4"/>
  <c r="K429" i="4" s="1"/>
  <c r="J427" i="4"/>
  <c r="J429" i="4" s="1"/>
  <c r="I427" i="4"/>
  <c r="I429" i="4" s="1"/>
  <c r="H427" i="4"/>
  <c r="H429" i="4" s="1"/>
  <c r="G427" i="4"/>
  <c r="G429" i="4" s="1"/>
  <c r="F427" i="4"/>
  <c r="F429" i="4" s="1"/>
  <c r="E427" i="4"/>
  <c r="E429" i="4" s="1"/>
  <c r="AD426" i="4"/>
  <c r="AC426" i="4"/>
  <c r="AD425" i="4"/>
  <c r="AC425" i="4"/>
  <c r="AB424" i="4"/>
  <c r="AA424" i="4"/>
  <c r="Z424" i="4"/>
  <c r="Y424" i="4"/>
  <c r="X424" i="4"/>
  <c r="W424" i="4"/>
  <c r="V424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I424" i="4"/>
  <c r="H424" i="4"/>
  <c r="G424" i="4"/>
  <c r="F424" i="4"/>
  <c r="E424" i="4"/>
  <c r="AB423" i="4"/>
  <c r="AA423" i="4"/>
  <c r="Z423" i="4"/>
  <c r="Y423" i="4"/>
  <c r="X423" i="4"/>
  <c r="W423" i="4"/>
  <c r="V423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I423" i="4"/>
  <c r="H423" i="4"/>
  <c r="G423" i="4"/>
  <c r="F423" i="4"/>
  <c r="E423" i="4"/>
  <c r="AC422" i="4"/>
  <c r="AC421" i="4"/>
  <c r="AB420" i="4"/>
  <c r="AA420" i="4"/>
  <c r="Z420" i="4"/>
  <c r="Y420" i="4"/>
  <c r="X420" i="4"/>
  <c r="W420" i="4"/>
  <c r="V420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I420" i="4"/>
  <c r="H420" i="4"/>
  <c r="G420" i="4"/>
  <c r="F420" i="4"/>
  <c r="E420" i="4"/>
  <c r="AB419" i="4"/>
  <c r="AA419" i="4"/>
  <c r="Z419" i="4"/>
  <c r="Y419" i="4"/>
  <c r="X419" i="4"/>
  <c r="W419" i="4"/>
  <c r="V419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I419" i="4"/>
  <c r="H419" i="4"/>
  <c r="G419" i="4"/>
  <c r="F419" i="4"/>
  <c r="E419" i="4"/>
  <c r="AC418" i="4"/>
  <c r="AC417" i="4"/>
  <c r="AB416" i="4"/>
  <c r="AA416" i="4"/>
  <c r="Z416" i="4"/>
  <c r="Y416" i="4"/>
  <c r="X416" i="4"/>
  <c r="W416" i="4"/>
  <c r="V416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I416" i="4"/>
  <c r="H416" i="4"/>
  <c r="G416" i="4"/>
  <c r="F416" i="4"/>
  <c r="E416" i="4"/>
  <c r="AB415" i="4"/>
  <c r="AA415" i="4"/>
  <c r="Z415" i="4"/>
  <c r="Y415" i="4"/>
  <c r="X415" i="4"/>
  <c r="W415" i="4"/>
  <c r="V415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I415" i="4"/>
  <c r="H415" i="4"/>
  <c r="G415" i="4"/>
  <c r="F415" i="4"/>
  <c r="E415" i="4"/>
  <c r="AC414" i="4"/>
  <c r="AC413" i="4"/>
  <c r="AB412" i="4"/>
  <c r="AA412" i="4"/>
  <c r="Z412" i="4"/>
  <c r="Y412" i="4"/>
  <c r="X412" i="4"/>
  <c r="W412" i="4"/>
  <c r="V412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I412" i="4"/>
  <c r="H412" i="4"/>
  <c r="G412" i="4"/>
  <c r="F412" i="4"/>
  <c r="E412" i="4"/>
  <c r="AB411" i="4"/>
  <c r="AA411" i="4"/>
  <c r="Z411" i="4"/>
  <c r="Y411" i="4"/>
  <c r="X411" i="4"/>
  <c r="W411" i="4"/>
  <c r="V411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I411" i="4"/>
  <c r="H411" i="4"/>
  <c r="G411" i="4"/>
  <c r="F411" i="4"/>
  <c r="E411" i="4"/>
  <c r="AC410" i="4"/>
  <c r="AC409" i="4"/>
  <c r="AB408" i="4"/>
  <c r="AA408" i="4"/>
  <c r="Z408" i="4"/>
  <c r="Y408" i="4"/>
  <c r="X408" i="4"/>
  <c r="W408" i="4"/>
  <c r="V408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I408" i="4"/>
  <c r="H408" i="4"/>
  <c r="G408" i="4"/>
  <c r="F408" i="4"/>
  <c r="E408" i="4"/>
  <c r="AC406" i="4"/>
  <c r="AC428" i="4" s="1"/>
  <c r="AC405" i="4"/>
  <c r="AC427" i="4" s="1"/>
  <c r="AB399" i="4"/>
  <c r="AA399" i="4"/>
  <c r="Z399" i="4"/>
  <c r="Y399" i="4"/>
  <c r="X399" i="4"/>
  <c r="W399" i="4"/>
  <c r="V399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I399" i="4"/>
  <c r="H399" i="4"/>
  <c r="G399" i="4"/>
  <c r="F399" i="4"/>
  <c r="E399" i="4"/>
  <c r="AB398" i="4"/>
  <c r="AB400" i="4" s="1"/>
  <c r="AA398" i="4"/>
  <c r="AA400" i="4" s="1"/>
  <c r="Z398" i="4"/>
  <c r="Z400" i="4" s="1"/>
  <c r="Y398" i="4"/>
  <c r="Y400" i="4" s="1"/>
  <c r="X398" i="4"/>
  <c r="X400" i="4" s="1"/>
  <c r="W398" i="4"/>
  <c r="W400" i="4" s="1"/>
  <c r="V398" i="4"/>
  <c r="V400" i="4" s="1"/>
  <c r="U398" i="4"/>
  <c r="U400" i="4" s="1"/>
  <c r="T398" i="4"/>
  <c r="T400" i="4" s="1"/>
  <c r="S398" i="4"/>
  <c r="S400" i="4" s="1"/>
  <c r="R398" i="4"/>
  <c r="R400" i="4" s="1"/>
  <c r="Q398" i="4"/>
  <c r="Q400" i="4" s="1"/>
  <c r="P398" i="4"/>
  <c r="P400" i="4" s="1"/>
  <c r="O398" i="4"/>
  <c r="O400" i="4" s="1"/>
  <c r="N398" i="4"/>
  <c r="N400" i="4" s="1"/>
  <c r="M398" i="4"/>
  <c r="M400" i="4" s="1"/>
  <c r="L398" i="4"/>
  <c r="L400" i="4" s="1"/>
  <c r="K398" i="4"/>
  <c r="K400" i="4" s="1"/>
  <c r="J398" i="4"/>
  <c r="J400" i="4" s="1"/>
  <c r="I398" i="4"/>
  <c r="I400" i="4" s="1"/>
  <c r="H398" i="4"/>
  <c r="H400" i="4" s="1"/>
  <c r="G398" i="4"/>
  <c r="G400" i="4" s="1"/>
  <c r="F398" i="4"/>
  <c r="F400" i="4" s="1"/>
  <c r="E398" i="4"/>
  <c r="E400" i="4" s="1"/>
  <c r="AB396" i="4"/>
  <c r="AA396" i="4"/>
  <c r="Z396" i="4"/>
  <c r="Y396" i="4"/>
  <c r="X396" i="4"/>
  <c r="W396" i="4"/>
  <c r="V396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I396" i="4"/>
  <c r="H396" i="4"/>
  <c r="G396" i="4"/>
  <c r="F396" i="4"/>
  <c r="E396" i="4"/>
  <c r="AB395" i="4"/>
  <c r="AA395" i="4"/>
  <c r="Z395" i="4"/>
  <c r="Y395" i="4"/>
  <c r="X395" i="4"/>
  <c r="W395" i="4"/>
  <c r="V395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I395" i="4"/>
  <c r="H395" i="4"/>
  <c r="G395" i="4"/>
  <c r="F395" i="4"/>
  <c r="E395" i="4"/>
  <c r="AC394" i="4"/>
  <c r="AC393" i="4"/>
  <c r="AB391" i="4"/>
  <c r="AA391" i="4"/>
  <c r="Z391" i="4"/>
  <c r="Y391" i="4"/>
  <c r="X391" i="4"/>
  <c r="W391" i="4"/>
  <c r="V391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I391" i="4"/>
  <c r="H391" i="4"/>
  <c r="G391" i="4"/>
  <c r="F391" i="4"/>
  <c r="E391" i="4"/>
  <c r="AB390" i="4"/>
  <c r="AA390" i="4"/>
  <c r="Z390" i="4"/>
  <c r="Y390" i="4"/>
  <c r="X390" i="4"/>
  <c r="W390" i="4"/>
  <c r="V390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I390" i="4"/>
  <c r="H390" i="4"/>
  <c r="G390" i="4"/>
  <c r="F390" i="4"/>
  <c r="E390" i="4"/>
  <c r="AC389" i="4"/>
  <c r="AC388" i="4"/>
  <c r="AB386" i="4"/>
  <c r="AA386" i="4"/>
  <c r="Z386" i="4"/>
  <c r="Y386" i="4"/>
  <c r="X386" i="4"/>
  <c r="W386" i="4"/>
  <c r="V386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I386" i="4"/>
  <c r="H386" i="4"/>
  <c r="G386" i="4"/>
  <c r="F386" i="4"/>
  <c r="E386" i="4"/>
  <c r="AC384" i="4"/>
  <c r="AC383" i="4"/>
  <c r="AB376" i="4"/>
  <c r="AB378" i="4" s="1"/>
  <c r="AA376" i="4"/>
  <c r="AA378" i="4" s="1"/>
  <c r="Z376" i="4"/>
  <c r="Z378" i="4" s="1"/>
  <c r="Y376" i="4"/>
  <c r="Y378" i="4" s="1"/>
  <c r="X376" i="4"/>
  <c r="X378" i="4" s="1"/>
  <c r="W376" i="4"/>
  <c r="W378" i="4" s="1"/>
  <c r="V376" i="4"/>
  <c r="V378" i="4" s="1"/>
  <c r="U376" i="4"/>
  <c r="U378" i="4" s="1"/>
  <c r="T376" i="4"/>
  <c r="T378" i="4" s="1"/>
  <c r="S376" i="4"/>
  <c r="S378" i="4" s="1"/>
  <c r="R376" i="4"/>
  <c r="R378" i="4" s="1"/>
  <c r="Q376" i="4"/>
  <c r="Q378" i="4" s="1"/>
  <c r="P376" i="4"/>
  <c r="P378" i="4" s="1"/>
  <c r="O376" i="4"/>
  <c r="O378" i="4" s="1"/>
  <c r="N376" i="4"/>
  <c r="N378" i="4" s="1"/>
  <c r="M376" i="4"/>
  <c r="M378" i="4" s="1"/>
  <c r="L376" i="4"/>
  <c r="L378" i="4" s="1"/>
  <c r="K376" i="4"/>
  <c r="K378" i="4" s="1"/>
  <c r="J376" i="4"/>
  <c r="J378" i="4" s="1"/>
  <c r="I376" i="4"/>
  <c r="I378" i="4" s="1"/>
  <c r="H376" i="4"/>
  <c r="H378" i="4" s="1"/>
  <c r="G376" i="4"/>
  <c r="G378" i="4" s="1"/>
  <c r="F376" i="4"/>
  <c r="F378" i="4" s="1"/>
  <c r="E376" i="4"/>
  <c r="E378" i="4" s="1"/>
  <c r="AB375" i="4"/>
  <c r="AB377" i="4" s="1"/>
  <c r="AA375" i="4"/>
  <c r="AA377" i="4" s="1"/>
  <c r="Z375" i="4"/>
  <c r="Z377" i="4" s="1"/>
  <c r="Y375" i="4"/>
  <c r="Y377" i="4" s="1"/>
  <c r="X375" i="4"/>
  <c r="X377" i="4" s="1"/>
  <c r="W375" i="4"/>
  <c r="W377" i="4" s="1"/>
  <c r="V375" i="4"/>
  <c r="V377" i="4" s="1"/>
  <c r="U375" i="4"/>
  <c r="U377" i="4" s="1"/>
  <c r="T375" i="4"/>
  <c r="T377" i="4" s="1"/>
  <c r="S375" i="4"/>
  <c r="S377" i="4" s="1"/>
  <c r="R375" i="4"/>
  <c r="R377" i="4" s="1"/>
  <c r="Q375" i="4"/>
  <c r="Q377" i="4" s="1"/>
  <c r="P375" i="4"/>
  <c r="P377" i="4" s="1"/>
  <c r="O375" i="4"/>
  <c r="O377" i="4" s="1"/>
  <c r="N375" i="4"/>
  <c r="N377" i="4" s="1"/>
  <c r="M375" i="4"/>
  <c r="M377" i="4" s="1"/>
  <c r="L375" i="4"/>
  <c r="L377" i="4" s="1"/>
  <c r="K375" i="4"/>
  <c r="K377" i="4" s="1"/>
  <c r="J375" i="4"/>
  <c r="J377" i="4" s="1"/>
  <c r="I375" i="4"/>
  <c r="I377" i="4" s="1"/>
  <c r="H375" i="4"/>
  <c r="H377" i="4" s="1"/>
  <c r="G375" i="4"/>
  <c r="G377" i="4" s="1"/>
  <c r="F375" i="4"/>
  <c r="F377" i="4" s="1"/>
  <c r="E375" i="4"/>
  <c r="E377" i="4" s="1"/>
  <c r="AD374" i="4"/>
  <c r="AC374" i="4"/>
  <c r="AD373" i="4"/>
  <c r="AC373" i="4"/>
  <c r="AB372" i="4"/>
  <c r="AA372" i="4"/>
  <c r="Z372" i="4"/>
  <c r="Y372" i="4"/>
  <c r="X372" i="4"/>
  <c r="W372" i="4"/>
  <c r="V372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I372" i="4"/>
  <c r="H372" i="4"/>
  <c r="G372" i="4"/>
  <c r="F372" i="4"/>
  <c r="E372" i="4"/>
  <c r="AB371" i="4"/>
  <c r="AA371" i="4"/>
  <c r="Z371" i="4"/>
  <c r="Y371" i="4"/>
  <c r="X371" i="4"/>
  <c r="W371" i="4"/>
  <c r="V371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I371" i="4"/>
  <c r="H371" i="4"/>
  <c r="G371" i="4"/>
  <c r="F371" i="4"/>
  <c r="E371" i="4"/>
  <c r="AC370" i="4"/>
  <c r="AC369" i="4"/>
  <c r="AB368" i="4"/>
  <c r="AA368" i="4"/>
  <c r="Z368" i="4"/>
  <c r="Y368" i="4"/>
  <c r="X368" i="4"/>
  <c r="W368" i="4"/>
  <c r="V368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I368" i="4"/>
  <c r="H368" i="4"/>
  <c r="G368" i="4"/>
  <c r="F368" i="4"/>
  <c r="E368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H367" i="4"/>
  <c r="G367" i="4"/>
  <c r="F367" i="4"/>
  <c r="E367" i="4"/>
  <c r="AC366" i="4"/>
  <c r="AC365" i="4"/>
  <c r="AB364" i="4"/>
  <c r="AA364" i="4"/>
  <c r="Z364" i="4"/>
  <c r="Y364" i="4"/>
  <c r="X364" i="4"/>
  <c r="W364" i="4"/>
  <c r="V364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I364" i="4"/>
  <c r="H364" i="4"/>
  <c r="G364" i="4"/>
  <c r="F364" i="4"/>
  <c r="E364" i="4"/>
  <c r="AB363" i="4"/>
  <c r="AA363" i="4"/>
  <c r="Z363" i="4"/>
  <c r="Y363" i="4"/>
  <c r="X363" i="4"/>
  <c r="W363" i="4"/>
  <c r="V363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I363" i="4"/>
  <c r="H363" i="4"/>
  <c r="G363" i="4"/>
  <c r="F363" i="4"/>
  <c r="E363" i="4"/>
  <c r="AC362" i="4"/>
  <c r="AC361" i="4"/>
  <c r="AB360" i="4"/>
  <c r="AA360" i="4"/>
  <c r="Z360" i="4"/>
  <c r="Y360" i="4"/>
  <c r="X360" i="4"/>
  <c r="W360" i="4"/>
  <c r="V360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I360" i="4"/>
  <c r="H360" i="4"/>
  <c r="G360" i="4"/>
  <c r="F360" i="4"/>
  <c r="E360" i="4"/>
  <c r="AB359" i="4"/>
  <c r="AA359" i="4"/>
  <c r="Z359" i="4"/>
  <c r="Y359" i="4"/>
  <c r="X359" i="4"/>
  <c r="W359" i="4"/>
  <c r="V359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I359" i="4"/>
  <c r="H359" i="4"/>
  <c r="G359" i="4"/>
  <c r="F359" i="4"/>
  <c r="E359" i="4"/>
  <c r="AC358" i="4"/>
  <c r="AC357" i="4"/>
  <c r="AB356" i="4"/>
  <c r="AA356" i="4"/>
  <c r="Z356" i="4"/>
  <c r="Y356" i="4"/>
  <c r="X356" i="4"/>
  <c r="W356" i="4"/>
  <c r="V356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I356" i="4"/>
  <c r="H356" i="4"/>
  <c r="G356" i="4"/>
  <c r="F356" i="4"/>
  <c r="E356" i="4"/>
  <c r="AB355" i="4"/>
  <c r="AA355" i="4"/>
  <c r="Z355" i="4"/>
  <c r="Y355" i="4"/>
  <c r="X355" i="4"/>
  <c r="W355" i="4"/>
  <c r="V355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I355" i="4"/>
  <c r="H355" i="4"/>
  <c r="G355" i="4"/>
  <c r="F355" i="4"/>
  <c r="E355" i="4"/>
  <c r="AC354" i="4"/>
  <c r="AC353" i="4"/>
  <c r="AB352" i="4"/>
  <c r="AA352" i="4"/>
  <c r="Z352" i="4"/>
  <c r="Y352" i="4"/>
  <c r="X352" i="4"/>
  <c r="W352" i="4"/>
  <c r="V352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I352" i="4"/>
  <c r="H352" i="4"/>
  <c r="G352" i="4"/>
  <c r="F352" i="4"/>
  <c r="E352" i="4"/>
  <c r="AB351" i="4"/>
  <c r="AA351" i="4"/>
  <c r="Z351" i="4"/>
  <c r="Y351" i="4"/>
  <c r="X351" i="4"/>
  <c r="W351" i="4"/>
  <c r="V351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I351" i="4"/>
  <c r="H351" i="4"/>
  <c r="G351" i="4"/>
  <c r="F351" i="4"/>
  <c r="E351" i="4"/>
  <c r="AC350" i="4"/>
  <c r="AC349" i="4"/>
  <c r="AB348" i="4"/>
  <c r="AA348" i="4"/>
  <c r="Z348" i="4"/>
  <c r="Y348" i="4"/>
  <c r="X348" i="4"/>
  <c r="W348" i="4"/>
  <c r="V348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I348" i="4"/>
  <c r="H348" i="4"/>
  <c r="G348" i="4"/>
  <c r="F348" i="4"/>
  <c r="E348" i="4"/>
  <c r="AB347" i="4"/>
  <c r="AA347" i="4"/>
  <c r="Z347" i="4"/>
  <c r="Y347" i="4"/>
  <c r="X347" i="4"/>
  <c r="W347" i="4"/>
  <c r="V347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I347" i="4"/>
  <c r="H347" i="4"/>
  <c r="G347" i="4"/>
  <c r="F347" i="4"/>
  <c r="E347" i="4"/>
  <c r="AC346" i="4"/>
  <c r="AC345" i="4"/>
  <c r="AB344" i="4"/>
  <c r="AA344" i="4"/>
  <c r="Z344" i="4"/>
  <c r="Y344" i="4"/>
  <c r="X344" i="4"/>
  <c r="W344" i="4"/>
  <c r="V344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I344" i="4"/>
  <c r="H344" i="4"/>
  <c r="G344" i="4"/>
  <c r="F344" i="4"/>
  <c r="E344" i="4"/>
  <c r="AB343" i="4"/>
  <c r="AA343" i="4"/>
  <c r="Z343" i="4"/>
  <c r="Y343" i="4"/>
  <c r="X343" i="4"/>
  <c r="W343" i="4"/>
  <c r="V343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I343" i="4"/>
  <c r="H343" i="4"/>
  <c r="G343" i="4"/>
  <c r="F343" i="4"/>
  <c r="E343" i="4"/>
  <c r="AC342" i="4"/>
  <c r="AC376" i="4" s="1"/>
  <c r="AC341" i="4"/>
  <c r="AC375" i="4" s="1"/>
  <c r="AB336" i="4"/>
  <c r="AA336" i="4"/>
  <c r="Z336" i="4"/>
  <c r="Y336" i="4"/>
  <c r="X336" i="4"/>
  <c r="W336" i="4"/>
  <c r="V336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I336" i="4"/>
  <c r="H336" i="4"/>
  <c r="G336" i="4"/>
  <c r="F336" i="4"/>
  <c r="E336" i="4"/>
  <c r="AB335" i="4"/>
  <c r="AB337" i="4" s="1"/>
  <c r="AA335" i="4"/>
  <c r="AA337" i="4" s="1"/>
  <c r="Z335" i="4"/>
  <c r="Z337" i="4" s="1"/>
  <c r="Y335" i="4"/>
  <c r="Y337" i="4" s="1"/>
  <c r="X335" i="4"/>
  <c r="X337" i="4" s="1"/>
  <c r="W335" i="4"/>
  <c r="W337" i="4" s="1"/>
  <c r="V335" i="4"/>
  <c r="V337" i="4" s="1"/>
  <c r="U335" i="4"/>
  <c r="U337" i="4" s="1"/>
  <c r="T335" i="4"/>
  <c r="T337" i="4" s="1"/>
  <c r="S335" i="4"/>
  <c r="S337" i="4" s="1"/>
  <c r="R335" i="4"/>
  <c r="R337" i="4" s="1"/>
  <c r="Q335" i="4"/>
  <c r="Q337" i="4" s="1"/>
  <c r="P335" i="4"/>
  <c r="P337" i="4" s="1"/>
  <c r="O335" i="4"/>
  <c r="O337" i="4" s="1"/>
  <c r="N335" i="4"/>
  <c r="N337" i="4" s="1"/>
  <c r="M335" i="4"/>
  <c r="M337" i="4" s="1"/>
  <c r="L335" i="4"/>
  <c r="L337" i="4" s="1"/>
  <c r="K335" i="4"/>
  <c r="K337" i="4" s="1"/>
  <c r="J335" i="4"/>
  <c r="J337" i="4" s="1"/>
  <c r="I335" i="4"/>
  <c r="I337" i="4" s="1"/>
  <c r="H335" i="4"/>
  <c r="H337" i="4" s="1"/>
  <c r="G335" i="4"/>
  <c r="G337" i="4" s="1"/>
  <c r="F335" i="4"/>
  <c r="F337" i="4" s="1"/>
  <c r="E335" i="4"/>
  <c r="E337" i="4" s="1"/>
  <c r="AB334" i="4"/>
  <c r="AA334" i="4"/>
  <c r="Z334" i="4"/>
  <c r="Y334" i="4"/>
  <c r="X334" i="4"/>
  <c r="W334" i="4"/>
  <c r="V334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I334" i="4"/>
  <c r="H334" i="4"/>
  <c r="G334" i="4"/>
  <c r="F334" i="4"/>
  <c r="E334" i="4"/>
  <c r="AB333" i="4"/>
  <c r="AA333" i="4"/>
  <c r="Z333" i="4"/>
  <c r="Y333" i="4"/>
  <c r="X333" i="4"/>
  <c r="W333" i="4"/>
  <c r="V333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I333" i="4"/>
  <c r="H333" i="4"/>
  <c r="G333" i="4"/>
  <c r="F333" i="4"/>
  <c r="E333" i="4"/>
  <c r="AC332" i="4"/>
  <c r="AC331" i="4"/>
  <c r="AB330" i="4"/>
  <c r="AA330" i="4"/>
  <c r="Z330" i="4"/>
  <c r="Y330" i="4"/>
  <c r="X330" i="4"/>
  <c r="W330" i="4"/>
  <c r="V330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I330" i="4"/>
  <c r="H330" i="4"/>
  <c r="G330" i="4"/>
  <c r="F330" i="4"/>
  <c r="E330" i="4"/>
  <c r="AB329" i="4"/>
  <c r="AA329" i="4"/>
  <c r="Z329" i="4"/>
  <c r="Y329" i="4"/>
  <c r="X329" i="4"/>
  <c r="W329" i="4"/>
  <c r="V329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I329" i="4"/>
  <c r="H329" i="4"/>
  <c r="G329" i="4"/>
  <c r="F329" i="4"/>
  <c r="E329" i="4"/>
  <c r="AC328" i="4"/>
  <c r="AD327" i="4"/>
  <c r="AC327" i="4"/>
  <c r="AB321" i="4"/>
  <c r="AB323" i="4" s="1"/>
  <c r="AA321" i="4"/>
  <c r="AA323" i="4" s="1"/>
  <c r="Z321" i="4"/>
  <c r="Z323" i="4" s="1"/>
  <c r="Y321" i="4"/>
  <c r="Y323" i="4" s="1"/>
  <c r="X321" i="4"/>
  <c r="X323" i="4" s="1"/>
  <c r="W321" i="4"/>
  <c r="W323" i="4" s="1"/>
  <c r="V321" i="4"/>
  <c r="V323" i="4" s="1"/>
  <c r="U321" i="4"/>
  <c r="U323" i="4" s="1"/>
  <c r="T321" i="4"/>
  <c r="T323" i="4" s="1"/>
  <c r="S321" i="4"/>
  <c r="S323" i="4" s="1"/>
  <c r="R321" i="4"/>
  <c r="R323" i="4" s="1"/>
  <c r="Q321" i="4"/>
  <c r="Q323" i="4" s="1"/>
  <c r="P321" i="4"/>
  <c r="P323" i="4" s="1"/>
  <c r="O321" i="4"/>
  <c r="O323" i="4" s="1"/>
  <c r="N321" i="4"/>
  <c r="N323" i="4" s="1"/>
  <c r="M321" i="4"/>
  <c r="M323" i="4" s="1"/>
  <c r="L321" i="4"/>
  <c r="L323" i="4" s="1"/>
  <c r="K321" i="4"/>
  <c r="K323" i="4" s="1"/>
  <c r="J321" i="4"/>
  <c r="J323" i="4" s="1"/>
  <c r="I321" i="4"/>
  <c r="I323" i="4" s="1"/>
  <c r="H321" i="4"/>
  <c r="H323" i="4" s="1"/>
  <c r="G321" i="4"/>
  <c r="G323" i="4" s="1"/>
  <c r="F321" i="4"/>
  <c r="F323" i="4" s="1"/>
  <c r="E321" i="4"/>
  <c r="E323" i="4" s="1"/>
  <c r="AB320" i="4"/>
  <c r="AB322" i="4" s="1"/>
  <c r="AA320" i="4"/>
  <c r="AA322" i="4" s="1"/>
  <c r="Z320" i="4"/>
  <c r="Z322" i="4" s="1"/>
  <c r="Y320" i="4"/>
  <c r="Y322" i="4" s="1"/>
  <c r="X320" i="4"/>
  <c r="X322" i="4" s="1"/>
  <c r="W320" i="4"/>
  <c r="W322" i="4" s="1"/>
  <c r="V320" i="4"/>
  <c r="V322" i="4" s="1"/>
  <c r="U320" i="4"/>
  <c r="U322" i="4" s="1"/>
  <c r="T320" i="4"/>
  <c r="T322" i="4" s="1"/>
  <c r="S320" i="4"/>
  <c r="S322" i="4" s="1"/>
  <c r="R320" i="4"/>
  <c r="R322" i="4" s="1"/>
  <c r="Q320" i="4"/>
  <c r="Q322" i="4" s="1"/>
  <c r="P320" i="4"/>
  <c r="P322" i="4" s="1"/>
  <c r="O320" i="4"/>
  <c r="O322" i="4" s="1"/>
  <c r="N320" i="4"/>
  <c r="N322" i="4" s="1"/>
  <c r="M320" i="4"/>
  <c r="M322" i="4" s="1"/>
  <c r="L320" i="4"/>
  <c r="L322" i="4" s="1"/>
  <c r="K320" i="4"/>
  <c r="K322" i="4" s="1"/>
  <c r="J320" i="4"/>
  <c r="J322" i="4" s="1"/>
  <c r="I320" i="4"/>
  <c r="I322" i="4" s="1"/>
  <c r="H320" i="4"/>
  <c r="H322" i="4" s="1"/>
  <c r="G320" i="4"/>
  <c r="G322" i="4" s="1"/>
  <c r="F320" i="4"/>
  <c r="F322" i="4" s="1"/>
  <c r="E320" i="4"/>
  <c r="E322" i="4" s="1"/>
  <c r="AC319" i="4"/>
  <c r="AE318" i="4"/>
  <c r="AC318" i="4"/>
  <c r="AB317" i="4"/>
  <c r="AA317" i="4"/>
  <c r="Z317" i="4"/>
  <c r="Y317" i="4"/>
  <c r="X317" i="4"/>
  <c r="W317" i="4"/>
  <c r="V317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I317" i="4"/>
  <c r="H317" i="4"/>
  <c r="G317" i="4"/>
  <c r="F317" i="4"/>
  <c r="E317" i="4"/>
  <c r="AC315" i="4"/>
  <c r="AC314" i="4"/>
  <c r="AB313" i="4"/>
  <c r="AA313" i="4"/>
  <c r="Z313" i="4"/>
  <c r="Y313" i="4"/>
  <c r="X313" i="4"/>
  <c r="W313" i="4"/>
  <c r="V313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I313" i="4"/>
  <c r="H313" i="4"/>
  <c r="G313" i="4"/>
  <c r="F313" i="4"/>
  <c r="E313" i="4"/>
  <c r="AC311" i="4"/>
  <c r="AC310" i="4"/>
  <c r="AB309" i="4"/>
  <c r="AA309" i="4"/>
  <c r="Z309" i="4"/>
  <c r="Y309" i="4"/>
  <c r="X309" i="4"/>
  <c r="W309" i="4"/>
  <c r="V309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I309" i="4"/>
  <c r="H309" i="4"/>
  <c r="G309" i="4"/>
  <c r="F309" i="4"/>
  <c r="E309" i="4"/>
  <c r="AC307" i="4"/>
  <c r="AC306" i="4"/>
  <c r="AB305" i="4"/>
  <c r="AA305" i="4"/>
  <c r="Z305" i="4"/>
  <c r="Y305" i="4"/>
  <c r="X305" i="4"/>
  <c r="W305" i="4"/>
  <c r="V305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I305" i="4"/>
  <c r="H305" i="4"/>
  <c r="G305" i="4"/>
  <c r="F305" i="4"/>
  <c r="E305" i="4"/>
  <c r="AC303" i="4"/>
  <c r="AC302" i="4"/>
  <c r="AB301" i="4"/>
  <c r="AA301" i="4"/>
  <c r="Z301" i="4"/>
  <c r="Y301" i="4"/>
  <c r="X301" i="4"/>
  <c r="W301" i="4"/>
  <c r="V301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I301" i="4"/>
  <c r="H301" i="4"/>
  <c r="G301" i="4"/>
  <c r="F301" i="4"/>
  <c r="E301" i="4"/>
  <c r="AC299" i="4"/>
  <c r="AC298" i="4"/>
  <c r="AB297" i="4"/>
  <c r="AA297" i="4"/>
  <c r="Z297" i="4"/>
  <c r="Y297" i="4"/>
  <c r="X297" i="4"/>
  <c r="W297" i="4"/>
  <c r="V297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I297" i="4"/>
  <c r="H297" i="4"/>
  <c r="G297" i="4"/>
  <c r="F297" i="4"/>
  <c r="E297" i="4"/>
  <c r="AC295" i="4"/>
  <c r="AC294" i="4"/>
  <c r="AB293" i="4"/>
  <c r="AA293" i="4"/>
  <c r="Z293" i="4"/>
  <c r="Y293" i="4"/>
  <c r="X293" i="4"/>
  <c r="W293" i="4"/>
  <c r="V293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I293" i="4"/>
  <c r="H293" i="4"/>
  <c r="G293" i="4"/>
  <c r="F293" i="4"/>
  <c r="E293" i="4"/>
  <c r="AC291" i="4"/>
  <c r="AC290" i="4"/>
  <c r="AB289" i="4"/>
  <c r="AA289" i="4"/>
  <c r="Z289" i="4"/>
  <c r="Y289" i="4"/>
  <c r="X289" i="4"/>
  <c r="W289" i="4"/>
  <c r="V289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I289" i="4"/>
  <c r="H289" i="4"/>
  <c r="G289" i="4"/>
  <c r="F289" i="4"/>
  <c r="E289" i="4"/>
  <c r="AC287" i="4"/>
  <c r="AC286" i="4"/>
  <c r="AB285" i="4"/>
  <c r="AA285" i="4"/>
  <c r="Z285" i="4"/>
  <c r="Y285" i="4"/>
  <c r="X285" i="4"/>
  <c r="W285" i="4"/>
  <c r="V285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I285" i="4"/>
  <c r="H285" i="4"/>
  <c r="G285" i="4"/>
  <c r="F285" i="4"/>
  <c r="E285" i="4"/>
  <c r="AC283" i="4"/>
  <c r="AC282" i="4"/>
  <c r="AB281" i="4"/>
  <c r="AA281" i="4"/>
  <c r="Z281" i="4"/>
  <c r="Y281" i="4"/>
  <c r="X281" i="4"/>
  <c r="W281" i="4"/>
  <c r="V281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E281" i="4"/>
  <c r="AC279" i="4"/>
  <c r="AC321" i="4" s="1"/>
  <c r="AC278" i="4"/>
  <c r="AC320" i="4" s="1"/>
  <c r="AB273" i="4"/>
  <c r="AA273" i="4"/>
  <c r="Z273" i="4"/>
  <c r="Y273" i="4"/>
  <c r="X273" i="4"/>
  <c r="W273" i="4"/>
  <c r="V273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I273" i="4"/>
  <c r="H273" i="4"/>
  <c r="G273" i="4"/>
  <c r="F273" i="4"/>
  <c r="E273" i="4"/>
  <c r="AB272" i="4"/>
  <c r="AB274" i="4" s="1"/>
  <c r="AA272" i="4"/>
  <c r="AA274" i="4" s="1"/>
  <c r="Z272" i="4"/>
  <c r="Z274" i="4" s="1"/>
  <c r="Y272" i="4"/>
  <c r="Y274" i="4" s="1"/>
  <c r="X272" i="4"/>
  <c r="X274" i="4" s="1"/>
  <c r="W272" i="4"/>
  <c r="W274" i="4" s="1"/>
  <c r="V272" i="4"/>
  <c r="V274" i="4" s="1"/>
  <c r="U272" i="4"/>
  <c r="U274" i="4" s="1"/>
  <c r="T272" i="4"/>
  <c r="T274" i="4" s="1"/>
  <c r="S272" i="4"/>
  <c r="S274" i="4" s="1"/>
  <c r="R272" i="4"/>
  <c r="R274" i="4" s="1"/>
  <c r="Q272" i="4"/>
  <c r="Q274" i="4" s="1"/>
  <c r="P272" i="4"/>
  <c r="P274" i="4" s="1"/>
  <c r="O272" i="4"/>
  <c r="O274" i="4" s="1"/>
  <c r="N272" i="4"/>
  <c r="N274" i="4" s="1"/>
  <c r="M272" i="4"/>
  <c r="M274" i="4" s="1"/>
  <c r="L272" i="4"/>
  <c r="L274" i="4" s="1"/>
  <c r="K272" i="4"/>
  <c r="K274" i="4" s="1"/>
  <c r="J272" i="4"/>
  <c r="J274" i="4" s="1"/>
  <c r="I272" i="4"/>
  <c r="I274" i="4" s="1"/>
  <c r="H272" i="4"/>
  <c r="H274" i="4" s="1"/>
  <c r="G272" i="4"/>
  <c r="G274" i="4" s="1"/>
  <c r="F272" i="4"/>
  <c r="F274" i="4" s="1"/>
  <c r="E272" i="4"/>
  <c r="E274" i="4" s="1"/>
  <c r="AB271" i="4"/>
  <c r="AA271" i="4"/>
  <c r="Z271" i="4"/>
  <c r="Y271" i="4"/>
  <c r="X271" i="4"/>
  <c r="W271" i="4"/>
  <c r="V271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I271" i="4"/>
  <c r="H271" i="4"/>
  <c r="G271" i="4"/>
  <c r="F271" i="4"/>
  <c r="E271" i="4"/>
  <c r="AC268" i="4"/>
  <c r="AC271" i="4" s="1"/>
  <c r="AB267" i="4"/>
  <c r="AA267" i="4"/>
  <c r="Z267" i="4"/>
  <c r="Y267" i="4"/>
  <c r="X267" i="4"/>
  <c r="W267" i="4"/>
  <c r="V267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I267" i="4"/>
  <c r="H267" i="4"/>
  <c r="G267" i="4"/>
  <c r="F267" i="4"/>
  <c r="E267" i="4"/>
  <c r="AC265" i="4"/>
  <c r="AC264" i="4"/>
  <c r="AC322" i="4" s="1"/>
  <c r="Y261" i="4"/>
  <c r="V261" i="4"/>
  <c r="N261" i="4"/>
  <c r="H261" i="4"/>
  <c r="J14" i="3" s="1"/>
  <c r="AB258" i="4"/>
  <c r="AB260" i="4" s="1"/>
  <c r="AA258" i="4"/>
  <c r="AA260" i="4" s="1"/>
  <c r="Z258" i="4"/>
  <c r="Z260" i="4" s="1"/>
  <c r="Y258" i="4"/>
  <c r="Y260" i="4" s="1"/>
  <c r="X258" i="4"/>
  <c r="X260" i="4" s="1"/>
  <c r="W258" i="4"/>
  <c r="W260" i="4" s="1"/>
  <c r="V258" i="4"/>
  <c r="V260" i="4" s="1"/>
  <c r="U258" i="4"/>
  <c r="U260" i="4" s="1"/>
  <c r="T258" i="4"/>
  <c r="T260" i="4" s="1"/>
  <c r="S258" i="4"/>
  <c r="S260" i="4" s="1"/>
  <c r="R258" i="4"/>
  <c r="R260" i="4" s="1"/>
  <c r="Q258" i="4"/>
  <c r="Q260" i="4" s="1"/>
  <c r="P258" i="4"/>
  <c r="P260" i="4" s="1"/>
  <c r="O258" i="4"/>
  <c r="O260" i="4" s="1"/>
  <c r="N258" i="4"/>
  <c r="N260" i="4" s="1"/>
  <c r="M258" i="4"/>
  <c r="M260" i="4" s="1"/>
  <c r="L258" i="4"/>
  <c r="L260" i="4" s="1"/>
  <c r="K258" i="4"/>
  <c r="K260" i="4" s="1"/>
  <c r="J258" i="4"/>
  <c r="J260" i="4" s="1"/>
  <c r="I258" i="4"/>
  <c r="I260" i="4" s="1"/>
  <c r="H258" i="4"/>
  <c r="H260" i="4" s="1"/>
  <c r="G258" i="4"/>
  <c r="G260" i="4" s="1"/>
  <c r="F258" i="4"/>
  <c r="F260" i="4" s="1"/>
  <c r="E258" i="4"/>
  <c r="E260" i="4" s="1"/>
  <c r="AB257" i="4"/>
  <c r="AB259" i="4" s="1"/>
  <c r="AA257" i="4"/>
  <c r="AA259" i="4" s="1"/>
  <c r="Z257" i="4"/>
  <c r="Z259" i="4" s="1"/>
  <c r="Y257" i="4"/>
  <c r="Y259" i="4" s="1"/>
  <c r="X257" i="4"/>
  <c r="X259" i="4" s="1"/>
  <c r="W257" i="4"/>
  <c r="W259" i="4" s="1"/>
  <c r="V257" i="4"/>
  <c r="V259" i="4" s="1"/>
  <c r="U257" i="4"/>
  <c r="U259" i="4" s="1"/>
  <c r="T257" i="4"/>
  <c r="T259" i="4" s="1"/>
  <c r="S257" i="4"/>
  <c r="S259" i="4" s="1"/>
  <c r="R257" i="4"/>
  <c r="R259" i="4" s="1"/>
  <c r="Q257" i="4"/>
  <c r="Q259" i="4" s="1"/>
  <c r="P257" i="4"/>
  <c r="P259" i="4" s="1"/>
  <c r="O257" i="4"/>
  <c r="O259" i="4" s="1"/>
  <c r="N257" i="4"/>
  <c r="N259" i="4" s="1"/>
  <c r="M257" i="4"/>
  <c r="M259" i="4" s="1"/>
  <c r="L257" i="4"/>
  <c r="L259" i="4" s="1"/>
  <c r="K257" i="4"/>
  <c r="K259" i="4" s="1"/>
  <c r="J257" i="4"/>
  <c r="J259" i="4" s="1"/>
  <c r="I257" i="4"/>
  <c r="I259" i="4" s="1"/>
  <c r="H257" i="4"/>
  <c r="H259" i="4" s="1"/>
  <c r="G257" i="4"/>
  <c r="G259" i="4" s="1"/>
  <c r="F257" i="4"/>
  <c r="F259" i="4" s="1"/>
  <c r="E257" i="4"/>
  <c r="E259" i="4" s="1"/>
  <c r="AC256" i="4"/>
  <c r="AD255" i="4"/>
  <c r="AC255" i="4"/>
  <c r="AB254" i="4"/>
  <c r="AA254" i="4"/>
  <c r="Z254" i="4"/>
  <c r="Y254" i="4"/>
  <c r="X254" i="4"/>
  <c r="W254" i="4"/>
  <c r="V254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I254" i="4"/>
  <c r="H254" i="4"/>
  <c r="G254" i="4"/>
  <c r="F254" i="4"/>
  <c r="E254" i="4"/>
  <c r="AB253" i="4"/>
  <c r="AA253" i="4"/>
  <c r="Z253" i="4"/>
  <c r="Y253" i="4"/>
  <c r="X253" i="4"/>
  <c r="W253" i="4"/>
  <c r="V253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I253" i="4"/>
  <c r="H253" i="4"/>
  <c r="G253" i="4"/>
  <c r="F253" i="4"/>
  <c r="E253" i="4"/>
  <c r="AC252" i="4"/>
  <c r="AC251" i="4"/>
  <c r="AB250" i="4"/>
  <c r="AA250" i="4"/>
  <c r="Z250" i="4"/>
  <c r="Y250" i="4"/>
  <c r="X250" i="4"/>
  <c r="W250" i="4"/>
  <c r="V250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E250" i="4"/>
  <c r="AB249" i="4"/>
  <c r="AA249" i="4"/>
  <c r="Z249" i="4"/>
  <c r="Y249" i="4"/>
  <c r="X249" i="4"/>
  <c r="W249" i="4"/>
  <c r="V249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I249" i="4"/>
  <c r="H249" i="4"/>
  <c r="G249" i="4"/>
  <c r="F249" i="4"/>
  <c r="E249" i="4"/>
  <c r="AC248" i="4"/>
  <c r="AC247" i="4"/>
  <c r="AB246" i="4"/>
  <c r="AA246" i="4"/>
  <c r="Z246" i="4"/>
  <c r="Y246" i="4"/>
  <c r="X246" i="4"/>
  <c r="W246" i="4"/>
  <c r="V246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I246" i="4"/>
  <c r="H246" i="4"/>
  <c r="G246" i="4"/>
  <c r="F246" i="4"/>
  <c r="E246" i="4"/>
  <c r="AB245" i="4"/>
  <c r="AA245" i="4"/>
  <c r="Z245" i="4"/>
  <c r="Y245" i="4"/>
  <c r="X245" i="4"/>
  <c r="W245" i="4"/>
  <c r="V245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E245" i="4"/>
  <c r="AC244" i="4"/>
  <c r="AC243" i="4"/>
  <c r="AB242" i="4"/>
  <c r="AA242" i="4"/>
  <c r="Z242" i="4"/>
  <c r="Y242" i="4"/>
  <c r="X242" i="4"/>
  <c r="W242" i="4"/>
  <c r="V242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I242" i="4"/>
  <c r="H242" i="4"/>
  <c r="G242" i="4"/>
  <c r="F242" i="4"/>
  <c r="E242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I241" i="4"/>
  <c r="H241" i="4"/>
  <c r="G241" i="4"/>
  <c r="F241" i="4"/>
  <c r="E241" i="4"/>
  <c r="AC240" i="4"/>
  <c r="AC239" i="4"/>
  <c r="AB238" i="4"/>
  <c r="AA238" i="4"/>
  <c r="Z238" i="4"/>
  <c r="Y238" i="4"/>
  <c r="X238" i="4"/>
  <c r="W238" i="4"/>
  <c r="V238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I238" i="4"/>
  <c r="H238" i="4"/>
  <c r="G238" i="4"/>
  <c r="F238" i="4"/>
  <c r="E238" i="4"/>
  <c r="AB237" i="4"/>
  <c r="AA237" i="4"/>
  <c r="Z237" i="4"/>
  <c r="Y237" i="4"/>
  <c r="X237" i="4"/>
  <c r="W237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I237" i="4"/>
  <c r="H237" i="4"/>
  <c r="G237" i="4"/>
  <c r="F237" i="4"/>
  <c r="E237" i="4"/>
  <c r="AC236" i="4"/>
  <c r="AC235" i="4"/>
  <c r="AB234" i="4"/>
  <c r="AA234" i="4"/>
  <c r="Z234" i="4"/>
  <c r="Y234" i="4"/>
  <c r="X234" i="4"/>
  <c r="W234" i="4"/>
  <c r="V234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I234" i="4"/>
  <c r="H234" i="4"/>
  <c r="G234" i="4"/>
  <c r="F234" i="4"/>
  <c r="E234" i="4"/>
  <c r="AB233" i="4"/>
  <c r="AA233" i="4"/>
  <c r="Z233" i="4"/>
  <c r="Y233" i="4"/>
  <c r="X233" i="4"/>
  <c r="W233" i="4"/>
  <c r="V233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I233" i="4"/>
  <c r="H233" i="4"/>
  <c r="G233" i="4"/>
  <c r="F233" i="4"/>
  <c r="E233" i="4"/>
  <c r="AC232" i="4"/>
  <c r="AC231" i="4"/>
  <c r="AB230" i="4"/>
  <c r="AA230" i="4"/>
  <c r="Z230" i="4"/>
  <c r="Y230" i="4"/>
  <c r="X230" i="4"/>
  <c r="W230" i="4"/>
  <c r="V230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E230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I229" i="4"/>
  <c r="H229" i="4"/>
  <c r="G229" i="4"/>
  <c r="F229" i="4"/>
  <c r="E229" i="4"/>
  <c r="AC228" i="4"/>
  <c r="AC227" i="4"/>
  <c r="AB226" i="4"/>
  <c r="AA226" i="4"/>
  <c r="Z226" i="4"/>
  <c r="Y226" i="4"/>
  <c r="X226" i="4"/>
  <c r="W226" i="4"/>
  <c r="V226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I226" i="4"/>
  <c r="H226" i="4"/>
  <c r="G226" i="4"/>
  <c r="F226" i="4"/>
  <c r="E226" i="4"/>
  <c r="AB225" i="4"/>
  <c r="AA225" i="4"/>
  <c r="Z225" i="4"/>
  <c r="Y225" i="4"/>
  <c r="X225" i="4"/>
  <c r="W225" i="4"/>
  <c r="V225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I225" i="4"/>
  <c r="H225" i="4"/>
  <c r="G225" i="4"/>
  <c r="F225" i="4"/>
  <c r="E225" i="4"/>
  <c r="AC224" i="4"/>
  <c r="AC258" i="4" s="1"/>
  <c r="AC223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I218" i="4"/>
  <c r="H218" i="4"/>
  <c r="G218" i="4"/>
  <c r="F218" i="4"/>
  <c r="E218" i="4"/>
  <c r="AB217" i="4"/>
  <c r="AB219" i="4" s="1"/>
  <c r="AA217" i="4"/>
  <c r="AA219" i="4" s="1"/>
  <c r="Z217" i="4"/>
  <c r="Z219" i="4" s="1"/>
  <c r="Y217" i="4"/>
  <c r="Y219" i="4" s="1"/>
  <c r="X217" i="4"/>
  <c r="X219" i="4" s="1"/>
  <c r="W217" i="4"/>
  <c r="W219" i="4" s="1"/>
  <c r="V217" i="4"/>
  <c r="V219" i="4" s="1"/>
  <c r="U217" i="4"/>
  <c r="U219" i="4" s="1"/>
  <c r="T217" i="4"/>
  <c r="T219" i="4" s="1"/>
  <c r="S217" i="4"/>
  <c r="S219" i="4" s="1"/>
  <c r="R217" i="4"/>
  <c r="R219" i="4" s="1"/>
  <c r="Q217" i="4"/>
  <c r="Q219" i="4" s="1"/>
  <c r="P217" i="4"/>
  <c r="P219" i="4" s="1"/>
  <c r="O217" i="4"/>
  <c r="O219" i="4" s="1"/>
  <c r="N217" i="4"/>
  <c r="N219" i="4" s="1"/>
  <c r="M217" i="4"/>
  <c r="M219" i="4" s="1"/>
  <c r="L217" i="4"/>
  <c r="L219" i="4" s="1"/>
  <c r="K217" i="4"/>
  <c r="K219" i="4" s="1"/>
  <c r="J217" i="4"/>
  <c r="J219" i="4" s="1"/>
  <c r="I217" i="4"/>
  <c r="I219" i="4" s="1"/>
  <c r="H217" i="4"/>
  <c r="H219" i="4" s="1"/>
  <c r="G217" i="4"/>
  <c r="G219" i="4" s="1"/>
  <c r="F217" i="4"/>
  <c r="F219" i="4" s="1"/>
  <c r="E217" i="4"/>
  <c r="E219" i="4" s="1"/>
  <c r="AB216" i="4"/>
  <c r="AA216" i="4"/>
  <c r="Z216" i="4"/>
  <c r="Y216" i="4"/>
  <c r="X216" i="4"/>
  <c r="W216" i="4"/>
  <c r="V216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I216" i="4"/>
  <c r="H216" i="4"/>
  <c r="G216" i="4"/>
  <c r="F216" i="4"/>
  <c r="E216" i="4"/>
  <c r="AB215" i="4"/>
  <c r="AA215" i="4"/>
  <c r="Z215" i="4"/>
  <c r="Y215" i="4"/>
  <c r="X215" i="4"/>
  <c r="W215" i="4"/>
  <c r="V215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I215" i="4"/>
  <c r="H215" i="4"/>
  <c r="G215" i="4"/>
  <c r="F215" i="4"/>
  <c r="E215" i="4"/>
  <c r="AD215" i="4" s="1"/>
  <c r="AC214" i="4"/>
  <c r="AC213" i="4"/>
  <c r="AB212" i="4"/>
  <c r="AA212" i="4"/>
  <c r="Z212" i="4"/>
  <c r="Y212" i="4"/>
  <c r="X212" i="4"/>
  <c r="W212" i="4"/>
  <c r="V212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I212" i="4"/>
  <c r="H212" i="4"/>
  <c r="G212" i="4"/>
  <c r="F212" i="4"/>
  <c r="E212" i="4"/>
  <c r="AB211" i="4"/>
  <c r="AA211" i="4"/>
  <c r="Z211" i="4"/>
  <c r="Y211" i="4"/>
  <c r="X211" i="4"/>
  <c r="W211" i="4"/>
  <c r="V211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I211" i="4"/>
  <c r="H211" i="4"/>
  <c r="G211" i="4"/>
  <c r="F211" i="4"/>
  <c r="AD211" i="4"/>
  <c r="AC209" i="4"/>
  <c r="AB203" i="4"/>
  <c r="AB205" i="4" s="1"/>
  <c r="AA203" i="4"/>
  <c r="AA205" i="4" s="1"/>
  <c r="Z203" i="4"/>
  <c r="Z205" i="4" s="1"/>
  <c r="Y203" i="4"/>
  <c r="Y205" i="4" s="1"/>
  <c r="X203" i="4"/>
  <c r="X205" i="4" s="1"/>
  <c r="W203" i="4"/>
  <c r="W205" i="4" s="1"/>
  <c r="V203" i="4"/>
  <c r="V205" i="4" s="1"/>
  <c r="U203" i="4"/>
  <c r="U205" i="4" s="1"/>
  <c r="T203" i="4"/>
  <c r="T205" i="4" s="1"/>
  <c r="S203" i="4"/>
  <c r="S205" i="4" s="1"/>
  <c r="R203" i="4"/>
  <c r="R205" i="4" s="1"/>
  <c r="Q203" i="4"/>
  <c r="Q205" i="4" s="1"/>
  <c r="P203" i="4"/>
  <c r="P205" i="4" s="1"/>
  <c r="O203" i="4"/>
  <c r="O205" i="4" s="1"/>
  <c r="N203" i="4"/>
  <c r="N205" i="4" s="1"/>
  <c r="M203" i="4"/>
  <c r="M205" i="4" s="1"/>
  <c r="L203" i="4"/>
  <c r="L205" i="4" s="1"/>
  <c r="K203" i="4"/>
  <c r="K205" i="4" s="1"/>
  <c r="J203" i="4"/>
  <c r="J205" i="4" s="1"/>
  <c r="I203" i="4"/>
  <c r="I205" i="4" s="1"/>
  <c r="H203" i="4"/>
  <c r="H205" i="4" s="1"/>
  <c r="G203" i="4"/>
  <c r="G205" i="4" s="1"/>
  <c r="F203" i="4"/>
  <c r="F205" i="4" s="1"/>
  <c r="E203" i="4"/>
  <c r="E205" i="4" s="1"/>
  <c r="AB202" i="4"/>
  <c r="AB204" i="4" s="1"/>
  <c r="AA202" i="4"/>
  <c r="AA204" i="4" s="1"/>
  <c r="Z202" i="4"/>
  <c r="Z204" i="4" s="1"/>
  <c r="Y202" i="4"/>
  <c r="Y204" i="4" s="1"/>
  <c r="X202" i="4"/>
  <c r="X204" i="4" s="1"/>
  <c r="W202" i="4"/>
  <c r="W204" i="4" s="1"/>
  <c r="V202" i="4"/>
  <c r="V204" i="4" s="1"/>
  <c r="U202" i="4"/>
  <c r="U204" i="4" s="1"/>
  <c r="T202" i="4"/>
  <c r="T204" i="4" s="1"/>
  <c r="S202" i="4"/>
  <c r="S204" i="4" s="1"/>
  <c r="R202" i="4"/>
  <c r="R204" i="4" s="1"/>
  <c r="Q202" i="4"/>
  <c r="Q204" i="4" s="1"/>
  <c r="P202" i="4"/>
  <c r="P204" i="4" s="1"/>
  <c r="O202" i="4"/>
  <c r="O204" i="4" s="1"/>
  <c r="N202" i="4"/>
  <c r="N204" i="4" s="1"/>
  <c r="M202" i="4"/>
  <c r="M204" i="4" s="1"/>
  <c r="L202" i="4"/>
  <c r="L204" i="4" s="1"/>
  <c r="K202" i="4"/>
  <c r="K204" i="4" s="1"/>
  <c r="J202" i="4"/>
  <c r="J204" i="4" s="1"/>
  <c r="I202" i="4"/>
  <c r="I204" i="4" s="1"/>
  <c r="H202" i="4"/>
  <c r="H204" i="4" s="1"/>
  <c r="G202" i="4"/>
  <c r="G204" i="4" s="1"/>
  <c r="F202" i="4"/>
  <c r="F204" i="4" s="1"/>
  <c r="E202" i="4"/>
  <c r="E204" i="4" s="1"/>
  <c r="AC201" i="4"/>
  <c r="AE200" i="4"/>
  <c r="AC200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I199" i="4"/>
  <c r="H199" i="4"/>
  <c r="G199" i="4"/>
  <c r="F199" i="4"/>
  <c r="E199" i="4"/>
  <c r="AB198" i="4"/>
  <c r="AA198" i="4"/>
  <c r="Z198" i="4"/>
  <c r="Y198" i="4"/>
  <c r="X198" i="4"/>
  <c r="W198" i="4"/>
  <c r="V198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I198" i="4"/>
  <c r="H198" i="4"/>
  <c r="G198" i="4"/>
  <c r="F198" i="4"/>
  <c r="E198" i="4"/>
  <c r="AC197" i="4"/>
  <c r="AC196" i="4"/>
  <c r="AB195" i="4"/>
  <c r="AA195" i="4"/>
  <c r="Z195" i="4"/>
  <c r="Y195" i="4"/>
  <c r="X195" i="4"/>
  <c r="W195" i="4"/>
  <c r="V195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I195" i="4"/>
  <c r="H195" i="4"/>
  <c r="G195" i="4"/>
  <c r="F195" i="4"/>
  <c r="E195" i="4"/>
  <c r="AB194" i="4"/>
  <c r="AA194" i="4"/>
  <c r="Z194" i="4"/>
  <c r="Y194" i="4"/>
  <c r="X194" i="4"/>
  <c r="W194" i="4"/>
  <c r="V194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I194" i="4"/>
  <c r="H194" i="4"/>
  <c r="G194" i="4"/>
  <c r="F194" i="4"/>
  <c r="E194" i="4"/>
  <c r="AC193" i="4"/>
  <c r="AC192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F191" i="4"/>
  <c r="E191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F190" i="4"/>
  <c r="E190" i="4"/>
  <c r="AC189" i="4"/>
  <c r="AC188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F187" i="4"/>
  <c r="E187" i="4"/>
  <c r="AB186" i="4"/>
  <c r="AA186" i="4"/>
  <c r="Z186" i="4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F186" i="4"/>
  <c r="E186" i="4"/>
  <c r="AC185" i="4"/>
  <c r="AC184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F183" i="4"/>
  <c r="E183" i="4"/>
  <c r="AB182" i="4"/>
  <c r="AA182" i="4"/>
  <c r="Z182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F182" i="4"/>
  <c r="E182" i="4"/>
  <c r="AC181" i="4"/>
  <c r="AC180" i="4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F179" i="4"/>
  <c r="E179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F178" i="4"/>
  <c r="E178" i="4"/>
  <c r="AC177" i="4"/>
  <c r="AC176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F175" i="4"/>
  <c r="E175" i="4"/>
  <c r="AB174" i="4"/>
  <c r="AA174" i="4"/>
  <c r="Z174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F174" i="4"/>
  <c r="E174" i="4"/>
  <c r="AC173" i="4"/>
  <c r="AC172" i="4"/>
  <c r="AC202" i="4" s="1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AB166" i="4"/>
  <c r="AB168" i="4" s="1"/>
  <c r="AA166" i="4"/>
  <c r="AA168" i="4" s="1"/>
  <c r="Z166" i="4"/>
  <c r="Z168" i="4" s="1"/>
  <c r="Y166" i="4"/>
  <c r="Y168" i="4" s="1"/>
  <c r="X166" i="4"/>
  <c r="X168" i="4" s="1"/>
  <c r="W166" i="4"/>
  <c r="W168" i="4" s="1"/>
  <c r="V166" i="4"/>
  <c r="V168" i="4" s="1"/>
  <c r="U166" i="4"/>
  <c r="U168" i="4" s="1"/>
  <c r="T166" i="4"/>
  <c r="T168" i="4" s="1"/>
  <c r="S166" i="4"/>
  <c r="S168" i="4" s="1"/>
  <c r="R166" i="4"/>
  <c r="R168" i="4" s="1"/>
  <c r="Q166" i="4"/>
  <c r="Q168" i="4" s="1"/>
  <c r="P166" i="4"/>
  <c r="P168" i="4" s="1"/>
  <c r="O166" i="4"/>
  <c r="O168" i="4" s="1"/>
  <c r="N166" i="4"/>
  <c r="N168" i="4" s="1"/>
  <c r="M166" i="4"/>
  <c r="M168" i="4" s="1"/>
  <c r="L166" i="4"/>
  <c r="L168" i="4" s="1"/>
  <c r="K166" i="4"/>
  <c r="K168" i="4" s="1"/>
  <c r="J166" i="4"/>
  <c r="J168" i="4" s="1"/>
  <c r="I166" i="4"/>
  <c r="I168" i="4" s="1"/>
  <c r="H166" i="4"/>
  <c r="H168" i="4" s="1"/>
  <c r="G166" i="4"/>
  <c r="G168" i="4" s="1"/>
  <c r="F166" i="4"/>
  <c r="F168" i="4" s="1"/>
  <c r="E166" i="4"/>
  <c r="E168" i="4" s="1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AC163" i="4"/>
  <c r="AC162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AC159" i="4"/>
  <c r="AC158" i="4"/>
  <c r="AC204" i="4" s="1"/>
  <c r="Y155" i="4"/>
  <c r="V155" i="4"/>
  <c r="L29" i="3" s="1"/>
  <c r="N155" i="4"/>
  <c r="H155" i="4"/>
  <c r="AB152" i="4"/>
  <c r="AB154" i="4" s="1"/>
  <c r="AA152" i="4"/>
  <c r="AA154" i="4" s="1"/>
  <c r="Z152" i="4"/>
  <c r="Z154" i="4" s="1"/>
  <c r="Y152" i="4"/>
  <c r="Y154" i="4" s="1"/>
  <c r="X152" i="4"/>
  <c r="X154" i="4" s="1"/>
  <c r="W152" i="4"/>
  <c r="W154" i="4" s="1"/>
  <c r="V152" i="4"/>
  <c r="V154" i="4" s="1"/>
  <c r="U152" i="4"/>
  <c r="U154" i="4" s="1"/>
  <c r="T152" i="4"/>
  <c r="T154" i="4" s="1"/>
  <c r="S152" i="4"/>
  <c r="S154" i="4" s="1"/>
  <c r="R152" i="4"/>
  <c r="R154" i="4" s="1"/>
  <c r="Q152" i="4"/>
  <c r="Q154" i="4" s="1"/>
  <c r="P152" i="4"/>
  <c r="P154" i="4" s="1"/>
  <c r="O152" i="4"/>
  <c r="O154" i="4" s="1"/>
  <c r="N152" i="4"/>
  <c r="N154" i="4" s="1"/>
  <c r="M152" i="4"/>
  <c r="M154" i="4" s="1"/>
  <c r="L152" i="4"/>
  <c r="L154" i="4" s="1"/>
  <c r="K152" i="4"/>
  <c r="K154" i="4" s="1"/>
  <c r="J152" i="4"/>
  <c r="J154" i="4" s="1"/>
  <c r="I152" i="4"/>
  <c r="I154" i="4" s="1"/>
  <c r="H152" i="4"/>
  <c r="H154" i="4" s="1"/>
  <c r="G152" i="4"/>
  <c r="G154" i="4" s="1"/>
  <c r="F152" i="4"/>
  <c r="F154" i="4" s="1"/>
  <c r="E152" i="4"/>
  <c r="E154" i="4" s="1"/>
  <c r="AB151" i="4"/>
  <c r="AB153" i="4" s="1"/>
  <c r="AA151" i="4"/>
  <c r="AA153" i="4" s="1"/>
  <c r="Z151" i="4"/>
  <c r="Z153" i="4" s="1"/>
  <c r="Y151" i="4"/>
  <c r="Y153" i="4" s="1"/>
  <c r="X151" i="4"/>
  <c r="X153" i="4" s="1"/>
  <c r="W151" i="4"/>
  <c r="W153" i="4" s="1"/>
  <c r="V151" i="4"/>
  <c r="V153" i="4" s="1"/>
  <c r="U151" i="4"/>
  <c r="U153" i="4" s="1"/>
  <c r="T151" i="4"/>
  <c r="T153" i="4" s="1"/>
  <c r="S151" i="4"/>
  <c r="S153" i="4" s="1"/>
  <c r="R151" i="4"/>
  <c r="R153" i="4" s="1"/>
  <c r="Q151" i="4"/>
  <c r="Q153" i="4" s="1"/>
  <c r="P151" i="4"/>
  <c r="P153" i="4" s="1"/>
  <c r="O151" i="4"/>
  <c r="O153" i="4" s="1"/>
  <c r="N151" i="4"/>
  <c r="N153" i="4" s="1"/>
  <c r="M151" i="4"/>
  <c r="M153" i="4" s="1"/>
  <c r="L151" i="4"/>
  <c r="L153" i="4" s="1"/>
  <c r="K151" i="4"/>
  <c r="K153" i="4" s="1"/>
  <c r="J151" i="4"/>
  <c r="J153" i="4" s="1"/>
  <c r="I151" i="4"/>
  <c r="I153" i="4" s="1"/>
  <c r="H151" i="4"/>
  <c r="H153" i="4" s="1"/>
  <c r="G151" i="4"/>
  <c r="G153" i="4" s="1"/>
  <c r="F151" i="4"/>
  <c r="F153" i="4" s="1"/>
  <c r="E151" i="4"/>
  <c r="E153" i="4" s="1"/>
  <c r="AC150" i="4"/>
  <c r="AE149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AC146" i="4"/>
  <c r="AC145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AC142" i="4"/>
  <c r="AC141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AC138" i="4"/>
  <c r="AC137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AC134" i="4"/>
  <c r="AC133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AB131" i="4"/>
  <c r="AA131" i="4"/>
  <c r="Z131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F131" i="4"/>
  <c r="E131" i="4"/>
  <c r="AC130" i="4"/>
  <c r="AC129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F128" i="4"/>
  <c r="E128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F127" i="4"/>
  <c r="E127" i="4"/>
  <c r="AC126" i="4"/>
  <c r="AC125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F124" i="4"/>
  <c r="E124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F123" i="4"/>
  <c r="AC122" i="4"/>
  <c r="AC121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F120" i="4"/>
  <c r="E120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AC118" i="4"/>
  <c r="AC117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F116" i="4"/>
  <c r="E116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AC114" i="4"/>
  <c r="AC113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I112" i="4"/>
  <c r="H112" i="4"/>
  <c r="G112" i="4"/>
  <c r="F112" i="4"/>
  <c r="E112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I111" i="4"/>
  <c r="H111" i="4"/>
  <c r="G111" i="4"/>
  <c r="F111" i="4"/>
  <c r="E111" i="4"/>
  <c r="AC110" i="4"/>
  <c r="AC109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AB107" i="4"/>
  <c r="AA107" i="4"/>
  <c r="Z107" i="4"/>
  <c r="Y107" i="4"/>
  <c r="X107" i="4"/>
  <c r="W107" i="4"/>
  <c r="V107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I107" i="4"/>
  <c r="H107" i="4"/>
  <c r="G107" i="4"/>
  <c r="F107" i="4"/>
  <c r="E107" i="4"/>
  <c r="AC106" i="4"/>
  <c r="AC105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AC102" i="4"/>
  <c r="AC101" i="4"/>
  <c r="AB100" i="4"/>
  <c r="AA100" i="4"/>
  <c r="Z100" i="4"/>
  <c r="Y100" i="4"/>
  <c r="X100" i="4"/>
  <c r="W100" i="4"/>
  <c r="V100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I100" i="4"/>
  <c r="H100" i="4"/>
  <c r="G100" i="4"/>
  <c r="F100" i="4"/>
  <c r="E100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AC98" i="4"/>
  <c r="AC97" i="4"/>
  <c r="AB96" i="4"/>
  <c r="AA96" i="4"/>
  <c r="Z96" i="4"/>
  <c r="Y96" i="4"/>
  <c r="X96" i="4"/>
  <c r="W96" i="4"/>
  <c r="V96" i="4"/>
  <c r="U96" i="4"/>
  <c r="T96" i="4"/>
  <c r="S96" i="4"/>
  <c r="R96" i="4"/>
  <c r="Q96" i="4"/>
  <c r="P96" i="4"/>
  <c r="O96" i="4"/>
  <c r="N96" i="4"/>
  <c r="M96" i="4"/>
  <c r="L96" i="4"/>
  <c r="K96" i="4"/>
  <c r="J96" i="4"/>
  <c r="I96" i="4"/>
  <c r="H96" i="4"/>
  <c r="G96" i="4"/>
  <c r="F96" i="4"/>
  <c r="E96" i="4"/>
  <c r="AB95" i="4"/>
  <c r="AA95" i="4"/>
  <c r="Z95" i="4"/>
  <c r="Y95" i="4"/>
  <c r="X95" i="4"/>
  <c r="W95" i="4"/>
  <c r="V95" i="4"/>
  <c r="U95" i="4"/>
  <c r="T95" i="4"/>
  <c r="S95" i="4"/>
  <c r="R95" i="4"/>
  <c r="Q95" i="4"/>
  <c r="P95" i="4"/>
  <c r="O95" i="4"/>
  <c r="N95" i="4"/>
  <c r="M95" i="4"/>
  <c r="L95" i="4"/>
  <c r="K95" i="4"/>
  <c r="J95" i="4"/>
  <c r="I95" i="4"/>
  <c r="H95" i="4"/>
  <c r="G95" i="4"/>
  <c r="F95" i="4"/>
  <c r="E95" i="4"/>
  <c r="AC94" i="4"/>
  <c r="AC152" i="4" s="1"/>
  <c r="AC93" i="4"/>
  <c r="AC151" i="4" s="1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AB87" i="4"/>
  <c r="AB89" i="4" s="1"/>
  <c r="AA87" i="4"/>
  <c r="AA89" i="4" s="1"/>
  <c r="Z87" i="4"/>
  <c r="Z89" i="4" s="1"/>
  <c r="Y87" i="4"/>
  <c r="Y89" i="4" s="1"/>
  <c r="X87" i="4"/>
  <c r="X89" i="4" s="1"/>
  <c r="W87" i="4"/>
  <c r="W89" i="4" s="1"/>
  <c r="V87" i="4"/>
  <c r="V89" i="4" s="1"/>
  <c r="U87" i="4"/>
  <c r="U89" i="4" s="1"/>
  <c r="T87" i="4"/>
  <c r="T89" i="4" s="1"/>
  <c r="S87" i="4"/>
  <c r="S89" i="4" s="1"/>
  <c r="R87" i="4"/>
  <c r="R89" i="4" s="1"/>
  <c r="Q87" i="4"/>
  <c r="Q89" i="4" s="1"/>
  <c r="P87" i="4"/>
  <c r="P89" i="4" s="1"/>
  <c r="O87" i="4"/>
  <c r="O89" i="4" s="1"/>
  <c r="N87" i="4"/>
  <c r="N89" i="4" s="1"/>
  <c r="M87" i="4"/>
  <c r="M89" i="4" s="1"/>
  <c r="L87" i="4"/>
  <c r="L89" i="4" s="1"/>
  <c r="K87" i="4"/>
  <c r="K89" i="4" s="1"/>
  <c r="J87" i="4"/>
  <c r="J89" i="4" s="1"/>
  <c r="I87" i="4"/>
  <c r="I89" i="4" s="1"/>
  <c r="H87" i="4"/>
  <c r="H89" i="4" s="1"/>
  <c r="G87" i="4"/>
  <c r="G89" i="4" s="1"/>
  <c r="F87" i="4"/>
  <c r="F89" i="4" s="1"/>
  <c r="E87" i="4"/>
  <c r="E89" i="4" s="1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C84" i="4"/>
  <c r="AC83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AC80" i="4"/>
  <c r="AC79" i="4"/>
  <c r="AC71" i="4"/>
  <c r="AD70" i="4"/>
  <c r="AC70" i="4"/>
  <c r="AC67" i="4"/>
  <c r="AE66" i="4"/>
  <c r="AD66" i="4"/>
  <c r="AC66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AC63" i="4"/>
  <c r="AE62" i="4"/>
  <c r="AD62" i="4"/>
  <c r="AC62" i="4"/>
  <c r="AC65" i="4" s="1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AC59" i="4"/>
  <c r="AC58" i="4"/>
  <c r="AB54" i="4"/>
  <c r="AB55" i="4" s="1"/>
  <c r="AB57" i="4" s="1"/>
  <c r="AA54" i="4"/>
  <c r="AA55" i="4" s="1"/>
  <c r="AA57" i="4" s="1"/>
  <c r="Z54" i="4"/>
  <c r="Z55" i="4" s="1"/>
  <c r="Z57" i="4" s="1"/>
  <c r="Y54" i="4"/>
  <c r="Y55" i="4" s="1"/>
  <c r="Y57" i="4" s="1"/>
  <c r="X54" i="4"/>
  <c r="X55" i="4" s="1"/>
  <c r="X57" i="4" s="1"/>
  <c r="W54" i="4"/>
  <c r="W55" i="4" s="1"/>
  <c r="W57" i="4" s="1"/>
  <c r="V54" i="4"/>
  <c r="V55" i="4" s="1"/>
  <c r="V57" i="4" s="1"/>
  <c r="U54" i="4"/>
  <c r="U55" i="4" s="1"/>
  <c r="U57" i="4" s="1"/>
  <c r="T54" i="4"/>
  <c r="T55" i="4" s="1"/>
  <c r="T57" i="4" s="1"/>
  <c r="S54" i="4"/>
  <c r="S55" i="4" s="1"/>
  <c r="S57" i="4" s="1"/>
  <c r="R54" i="4"/>
  <c r="R55" i="4" s="1"/>
  <c r="R57" i="4" s="1"/>
  <c r="Q54" i="4"/>
  <c r="Q55" i="4" s="1"/>
  <c r="Q57" i="4" s="1"/>
  <c r="P54" i="4"/>
  <c r="P55" i="4" s="1"/>
  <c r="P57" i="4" s="1"/>
  <c r="O54" i="4"/>
  <c r="O55" i="4" s="1"/>
  <c r="O57" i="4" s="1"/>
  <c r="N54" i="4"/>
  <c r="N55" i="4" s="1"/>
  <c r="N57" i="4" s="1"/>
  <c r="M54" i="4"/>
  <c r="M55" i="4" s="1"/>
  <c r="M57" i="4" s="1"/>
  <c r="L54" i="4"/>
  <c r="L55" i="4" s="1"/>
  <c r="L57" i="4" s="1"/>
  <c r="K54" i="4"/>
  <c r="K55" i="4" s="1"/>
  <c r="K57" i="4" s="1"/>
  <c r="J54" i="4"/>
  <c r="J55" i="4" s="1"/>
  <c r="J57" i="4" s="1"/>
  <c r="I54" i="4"/>
  <c r="I55" i="4" s="1"/>
  <c r="I57" i="4" s="1"/>
  <c r="H54" i="4"/>
  <c r="H55" i="4" s="1"/>
  <c r="H57" i="4" s="1"/>
  <c r="G54" i="4"/>
  <c r="G55" i="4" s="1"/>
  <c r="G57" i="4" s="1"/>
  <c r="F54" i="4"/>
  <c r="F55" i="4" s="1"/>
  <c r="F57" i="4" s="1"/>
  <c r="E54" i="4"/>
  <c r="E55" i="4" s="1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AC51" i="4"/>
  <c r="AE50" i="4"/>
  <c r="AC50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AC47" i="4"/>
  <c r="AE46" i="4"/>
  <c r="AD46" i="4"/>
  <c r="AC46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AC43" i="4"/>
  <c r="AE42" i="4"/>
  <c r="AC42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AC39" i="4"/>
  <c r="AE38" i="4"/>
  <c r="AC38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C31" i="4"/>
  <c r="AE30" i="4"/>
  <c r="AD30" i="4"/>
  <c r="AC30" i="4"/>
  <c r="AC33" i="4" s="1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AC27" i="4"/>
  <c r="AE26" i="4"/>
  <c r="AD26" i="4"/>
  <c r="AC26" i="4"/>
  <c r="AB20" i="4"/>
  <c r="AA20" i="4"/>
  <c r="AA21" i="4" s="1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G21" i="4" s="1"/>
  <c r="F20" i="4"/>
  <c r="E20" i="4"/>
  <c r="AB18" i="4"/>
  <c r="AA18" i="4"/>
  <c r="Z18" i="4"/>
  <c r="Y18" i="4"/>
  <c r="X18" i="4"/>
  <c r="W18" i="4"/>
  <c r="V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H18" i="4"/>
  <c r="G18" i="4"/>
  <c r="F18" i="4"/>
  <c r="E18" i="4"/>
  <c r="AC16" i="4"/>
  <c r="AC15" i="4"/>
  <c r="AB14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AC12" i="4"/>
  <c r="AC11" i="4"/>
  <c r="M36" i="3"/>
  <c r="L36" i="3"/>
  <c r="K36" i="3"/>
  <c r="J36" i="3"/>
  <c r="M35" i="3"/>
  <c r="L35" i="3"/>
  <c r="K35" i="3"/>
  <c r="J35" i="3"/>
  <c r="M34" i="3"/>
  <c r="L34" i="3"/>
  <c r="K34" i="3"/>
  <c r="J34" i="3"/>
  <c r="M33" i="3"/>
  <c r="L33" i="3"/>
  <c r="K33" i="3"/>
  <c r="J33" i="3"/>
  <c r="M32" i="3"/>
  <c r="L32" i="3"/>
  <c r="K32" i="3"/>
  <c r="J32" i="3"/>
  <c r="M31" i="3"/>
  <c r="L31" i="3"/>
  <c r="K31" i="3"/>
  <c r="J31" i="3"/>
  <c r="M30" i="3"/>
  <c r="L30" i="3"/>
  <c r="K30" i="3"/>
  <c r="J30" i="3"/>
  <c r="M29" i="3"/>
  <c r="K29" i="3"/>
  <c r="J29" i="3"/>
  <c r="M28" i="3"/>
  <c r="L28" i="3"/>
  <c r="K28" i="3"/>
  <c r="J28" i="3"/>
  <c r="M27" i="3"/>
  <c r="L27" i="3"/>
  <c r="K27" i="3"/>
  <c r="J27" i="3"/>
  <c r="M26" i="3"/>
  <c r="L26" i="3"/>
  <c r="K26" i="3"/>
  <c r="J26" i="3"/>
  <c r="M25" i="3"/>
  <c r="L25" i="3"/>
  <c r="K25" i="3"/>
  <c r="J25" i="3"/>
  <c r="M23" i="3"/>
  <c r="L23" i="3"/>
  <c r="M22" i="3"/>
  <c r="L22" i="3"/>
  <c r="K22" i="3"/>
  <c r="M21" i="3"/>
  <c r="L21" i="3"/>
  <c r="K21" i="3"/>
  <c r="J21" i="3"/>
  <c r="L20" i="3"/>
  <c r="K20" i="3"/>
  <c r="J20" i="3"/>
  <c r="M19" i="3"/>
  <c r="L19" i="3"/>
  <c r="K19" i="3"/>
  <c r="J19" i="3"/>
  <c r="M18" i="3"/>
  <c r="L18" i="3"/>
  <c r="K18" i="3"/>
  <c r="J18" i="3"/>
  <c r="M17" i="3"/>
  <c r="L17" i="3"/>
  <c r="K17" i="3"/>
  <c r="J17" i="3"/>
  <c r="M16" i="3"/>
  <c r="L16" i="3"/>
  <c r="K16" i="3"/>
  <c r="J16" i="3"/>
  <c r="L15" i="3"/>
  <c r="K15" i="3"/>
  <c r="J15" i="3"/>
  <c r="M14" i="3"/>
  <c r="L14" i="3"/>
  <c r="K14" i="3"/>
  <c r="M13" i="3"/>
  <c r="L13" i="3"/>
  <c r="K13" i="3"/>
  <c r="J13" i="3"/>
  <c r="M12" i="3"/>
  <c r="L12" i="3"/>
  <c r="K12" i="3"/>
  <c r="J12" i="3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F530" i="5" l="1"/>
  <c r="F532" i="5" s="1"/>
  <c r="J530" i="5"/>
  <c r="J532" i="5" s="1"/>
  <c r="N530" i="5"/>
  <c r="N532" i="5" s="1"/>
  <c r="R530" i="5"/>
  <c r="R532" i="5" s="1"/>
  <c r="V530" i="5"/>
  <c r="V532" i="5" s="1"/>
  <c r="Z530" i="5"/>
  <c r="Z532" i="5" s="1"/>
  <c r="V577" i="5"/>
  <c r="AC153" i="5"/>
  <c r="AC148" i="5"/>
  <c r="AC207" i="5"/>
  <c r="M293" i="5"/>
  <c r="AC48" i="5"/>
  <c r="AC76" i="5"/>
  <c r="AC92" i="5"/>
  <c r="AC108" i="5"/>
  <c r="AC116" i="5"/>
  <c r="AC187" i="5"/>
  <c r="AC195" i="5"/>
  <c r="AC219" i="5"/>
  <c r="AC227" i="5"/>
  <c r="AC270" i="5"/>
  <c r="I293" i="5"/>
  <c r="S293" i="5"/>
  <c r="Y310" i="5"/>
  <c r="Y360" i="5"/>
  <c r="G427" i="5"/>
  <c r="K427" i="5"/>
  <c r="O427" i="5"/>
  <c r="S427" i="5"/>
  <c r="S377" i="5"/>
  <c r="W427" i="5"/>
  <c r="AA427" i="5"/>
  <c r="AC1105" i="5"/>
  <c r="AC498" i="5"/>
  <c r="U293" i="5"/>
  <c r="Y293" i="5"/>
  <c r="AC40" i="5"/>
  <c r="AC68" i="5"/>
  <c r="AC104" i="5"/>
  <c r="AC112" i="5"/>
  <c r="AC120" i="5"/>
  <c r="AD166" i="5"/>
  <c r="AC215" i="5"/>
  <c r="AC223" i="5"/>
  <c r="G259" i="5"/>
  <c r="G293" i="5"/>
  <c r="O259" i="5"/>
  <c r="O293" i="5"/>
  <c r="W259" i="5"/>
  <c r="W293" i="5"/>
  <c r="E293" i="5"/>
  <c r="Q293" i="5"/>
  <c r="AA293" i="5"/>
  <c r="AC307" i="5"/>
  <c r="AC321" i="5"/>
  <c r="AC337" i="5"/>
  <c r="AC663" i="5"/>
  <c r="AC1046" i="5"/>
  <c r="AC282" i="5"/>
  <c r="AC423" i="5"/>
  <c r="AC412" i="5"/>
  <c r="F427" i="5"/>
  <c r="J427" i="5"/>
  <c r="N427" i="5"/>
  <c r="R427" i="5"/>
  <c r="V427" i="5"/>
  <c r="Z427" i="5"/>
  <c r="J425" i="5"/>
  <c r="Z425" i="5"/>
  <c r="AB427" i="5"/>
  <c r="G533" i="5"/>
  <c r="K533" i="5"/>
  <c r="O533" i="5"/>
  <c r="S533" i="5"/>
  <c r="W533" i="5"/>
  <c r="AA533" i="5"/>
  <c r="I530" i="5"/>
  <c r="I532" i="5" s="1"/>
  <c r="M530" i="5"/>
  <c r="M532" i="5" s="1"/>
  <c r="Q530" i="5"/>
  <c r="Q532" i="5" s="1"/>
  <c r="U530" i="5"/>
  <c r="U532" i="5" s="1"/>
  <c r="Y530" i="5"/>
  <c r="Y532" i="5" s="1"/>
  <c r="AC619" i="5"/>
  <c r="AC635" i="5"/>
  <c r="AC746" i="5"/>
  <c r="AC792" i="5"/>
  <c r="AC865" i="5"/>
  <c r="AC1076" i="5"/>
  <c r="AC1074" i="5"/>
  <c r="AC1101" i="5"/>
  <c r="AC1125" i="5"/>
  <c r="AD1171" i="5"/>
  <c r="AC1182" i="5"/>
  <c r="AD1212" i="5"/>
  <c r="AC1266" i="5"/>
  <c r="AC1251" i="5"/>
  <c r="AD1288" i="5"/>
  <c r="AC1319" i="5"/>
  <c r="AC374" i="5"/>
  <c r="AC392" i="5"/>
  <c r="AC400" i="5"/>
  <c r="AC437" i="5"/>
  <c r="AC467" i="5"/>
  <c r="AC487" i="5"/>
  <c r="G532" i="5"/>
  <c r="G530" i="5"/>
  <c r="K530" i="5"/>
  <c r="K532" i="5" s="1"/>
  <c r="O532" i="5"/>
  <c r="O530" i="5"/>
  <c r="S530" i="5"/>
  <c r="S532" i="5" s="1"/>
  <c r="W532" i="5"/>
  <c r="W530" i="5"/>
  <c r="AA530" i="5"/>
  <c r="AA532" i="5" s="1"/>
  <c r="AC627" i="5"/>
  <c r="AC671" i="5"/>
  <c r="AC683" i="5"/>
  <c r="AC695" i="5"/>
  <c r="AC726" i="5"/>
  <c r="AC826" i="5"/>
  <c r="AC818" i="5"/>
  <c r="AD950" i="5"/>
  <c r="F994" i="5"/>
  <c r="J994" i="5"/>
  <c r="N994" i="5"/>
  <c r="R994" i="5"/>
  <c r="V994" i="5"/>
  <c r="Z994" i="5"/>
  <c r="AC1005" i="5"/>
  <c r="AC1073" i="5"/>
  <c r="AC1066" i="5"/>
  <c r="AC1117" i="5"/>
  <c r="AC1129" i="5"/>
  <c r="AC1133" i="5"/>
  <c r="AC1178" i="5"/>
  <c r="AC1279" i="5"/>
  <c r="AC408" i="5"/>
  <c r="AC416" i="5"/>
  <c r="L427" i="5"/>
  <c r="AD488" i="5"/>
  <c r="F579" i="5"/>
  <c r="J579" i="5"/>
  <c r="N579" i="5"/>
  <c r="R579" i="5"/>
  <c r="V579" i="5"/>
  <c r="Z579" i="5"/>
  <c r="H530" i="5"/>
  <c r="H532" i="5" s="1"/>
  <c r="L530" i="5"/>
  <c r="L532" i="5" s="1"/>
  <c r="P530" i="5"/>
  <c r="P532" i="5" s="1"/>
  <c r="T530" i="5"/>
  <c r="T532" i="5" s="1"/>
  <c r="X530" i="5"/>
  <c r="X532" i="5" s="1"/>
  <c r="AB530" i="5"/>
  <c r="AB532" i="5" s="1"/>
  <c r="AD604" i="5"/>
  <c r="AC687" i="5"/>
  <c r="AC825" i="5"/>
  <c r="AC827" i="5" s="1"/>
  <c r="AC1010" i="5"/>
  <c r="AC1070" i="5"/>
  <c r="AC1145" i="5"/>
  <c r="AC1149" i="5"/>
  <c r="AC1628" i="5"/>
  <c r="AC1362" i="5"/>
  <c r="AC1370" i="5"/>
  <c r="AC1433" i="5"/>
  <c r="AC1468" i="5"/>
  <c r="AC1570" i="5"/>
  <c r="AC1578" i="5"/>
  <c r="AC1590" i="5"/>
  <c r="AD1641" i="5"/>
  <c r="AC1660" i="5"/>
  <c r="AD1681" i="5"/>
  <c r="AC1697" i="5"/>
  <c r="AC1699" i="5" s="1"/>
  <c r="AC1710" i="5"/>
  <c r="AC1754" i="5"/>
  <c r="AC1756" i="5" s="1"/>
  <c r="AC1790" i="5"/>
  <c r="AC1829" i="5"/>
  <c r="AC1886" i="5"/>
  <c r="AC1970" i="5"/>
  <c r="AC2007" i="5"/>
  <c r="AC2034" i="5"/>
  <c r="AC2030" i="5"/>
  <c r="AC2057" i="5"/>
  <c r="AC2099" i="5"/>
  <c r="AD1347" i="5"/>
  <c r="AC1366" i="5"/>
  <c r="AC1514" i="5"/>
  <c r="AD1712" i="5"/>
  <c r="AC1730" i="5"/>
  <c r="AC1882" i="5"/>
  <c r="AD1920" i="5"/>
  <c r="AC2187" i="5"/>
  <c r="AC1807" i="5"/>
  <c r="AC1897" i="5"/>
  <c r="AC1403" i="5"/>
  <c r="AC1421" i="5"/>
  <c r="AC1437" i="5"/>
  <c r="AD1614" i="5"/>
  <c r="AC1691" i="5"/>
  <c r="AC1718" i="5"/>
  <c r="AD1741" i="5"/>
  <c r="AC1753" i="5"/>
  <c r="AC1755" i="5" s="1"/>
  <c r="AC1751" i="5"/>
  <c r="AC1825" i="5"/>
  <c r="AD1842" i="5"/>
  <c r="AC1852" i="5"/>
  <c r="AC1916" i="5"/>
  <c r="AC1966" i="5"/>
  <c r="AD1995" i="5"/>
  <c r="AC2006" i="5"/>
  <c r="AC2053" i="5"/>
  <c r="AC2091" i="5"/>
  <c r="AC2103" i="5"/>
  <c r="AC2127" i="5"/>
  <c r="AC615" i="5"/>
  <c r="AC643" i="5"/>
  <c r="AC651" i="5"/>
  <c r="AC699" i="5"/>
  <c r="AC675" i="5"/>
  <c r="AC2217" i="6"/>
  <c r="E2105" i="6"/>
  <c r="AD2105" i="6" s="1"/>
  <c r="AC881" i="5"/>
  <c r="AC888" i="5"/>
  <c r="AC890" i="5" s="1"/>
  <c r="AC842" i="5"/>
  <c r="AC1993" i="5"/>
  <c r="AC2026" i="5"/>
  <c r="AC2019" i="5"/>
  <c r="AC1719" i="6"/>
  <c r="AC1709" i="6"/>
  <c r="AC920" i="5"/>
  <c r="AC2403" i="6"/>
  <c r="AC2407" i="6"/>
  <c r="AC1257" i="6"/>
  <c r="I578" i="5"/>
  <c r="M578" i="5"/>
  <c r="Q578" i="5"/>
  <c r="U578" i="5"/>
  <c r="Y578" i="5"/>
  <c r="F540" i="5"/>
  <c r="H540" i="5"/>
  <c r="H542" i="5" s="1"/>
  <c r="J540" i="5"/>
  <c r="L540" i="5"/>
  <c r="N540" i="5"/>
  <c r="P540" i="5"/>
  <c r="P542" i="5" s="1"/>
  <c r="R540" i="5"/>
  <c r="T540" i="5"/>
  <c r="T542" i="5" s="1"/>
  <c r="V540" i="5"/>
  <c r="X540" i="5"/>
  <c r="X542" i="5" s="1"/>
  <c r="Z540" i="5"/>
  <c r="AB540" i="5"/>
  <c r="M542" i="5"/>
  <c r="U542" i="5"/>
  <c r="Y542" i="5"/>
  <c r="X578" i="5"/>
  <c r="U577" i="5"/>
  <c r="E522" i="5"/>
  <c r="E524" i="5" s="1"/>
  <c r="G522" i="5"/>
  <c r="I522" i="5"/>
  <c r="K522" i="5"/>
  <c r="M522" i="5"/>
  <c r="O522" i="5"/>
  <c r="Q522" i="5"/>
  <c r="S522" i="5"/>
  <c r="U522" i="5"/>
  <c r="W522" i="5"/>
  <c r="Y522" i="5"/>
  <c r="AA522" i="5"/>
  <c r="F533" i="5"/>
  <c r="J533" i="5"/>
  <c r="N533" i="5"/>
  <c r="R533" i="5"/>
  <c r="V533" i="5"/>
  <c r="Z533" i="5"/>
  <c r="G579" i="5"/>
  <c r="K579" i="5"/>
  <c r="O579" i="5"/>
  <c r="S579" i="5"/>
  <c r="W579" i="5"/>
  <c r="AA579" i="5"/>
  <c r="U579" i="5"/>
  <c r="AC899" i="6"/>
  <c r="AC895" i="6"/>
  <c r="AC891" i="6"/>
  <c r="AC879" i="6"/>
  <c r="AC867" i="6"/>
  <c r="AC910" i="6"/>
  <c r="AC912" i="6" s="1"/>
  <c r="AC793" i="6"/>
  <c r="AC789" i="6"/>
  <c r="AC785" i="6"/>
  <c r="AC777" i="6"/>
  <c r="AC773" i="6"/>
  <c r="AC769" i="6"/>
  <c r="AC765" i="6"/>
  <c r="E734" i="6"/>
  <c r="E720" i="6"/>
  <c r="Q736" i="6"/>
  <c r="Y736" i="6"/>
  <c r="G720" i="6"/>
  <c r="K720" i="6"/>
  <c r="O720" i="6"/>
  <c r="G721" i="6"/>
  <c r="K721" i="6"/>
  <c r="O721" i="6"/>
  <c r="S721" i="6"/>
  <c r="W721" i="6"/>
  <c r="AA721" i="6"/>
  <c r="E735" i="6"/>
  <c r="I735" i="6"/>
  <c r="I736" i="6" s="1"/>
  <c r="M735" i="6"/>
  <c r="M736" i="6" s="1"/>
  <c r="AC750" i="6"/>
  <c r="E753" i="6"/>
  <c r="I753" i="6"/>
  <c r="M753" i="6"/>
  <c r="Q753" i="6"/>
  <c r="AB753" i="6"/>
  <c r="AC599" i="6"/>
  <c r="AC2243" i="6"/>
  <c r="AC1073" i="6"/>
  <c r="Y1132" i="6"/>
  <c r="Y1081" i="6"/>
  <c r="Y1131" i="6"/>
  <c r="I1519" i="6"/>
  <c r="Q1519" i="6"/>
  <c r="Y1519" i="6"/>
  <c r="O1531" i="6"/>
  <c r="AC41" i="4"/>
  <c r="AC45" i="4"/>
  <c r="AC82" i="4"/>
  <c r="AC104" i="4"/>
  <c r="AC120" i="4"/>
  <c r="AC132" i="4"/>
  <c r="AC161" i="4"/>
  <c r="AC183" i="4"/>
  <c r="AC199" i="4"/>
  <c r="AC230" i="4"/>
  <c r="AC242" i="4"/>
  <c r="AC293" i="4"/>
  <c r="AC309" i="4"/>
  <c r="AC334" i="4"/>
  <c r="AC360" i="4"/>
  <c r="AC386" i="4"/>
  <c r="AC412" i="4"/>
  <c r="AC451" i="4"/>
  <c r="AC14" i="4"/>
  <c r="AC18" i="4"/>
  <c r="AC29" i="4"/>
  <c r="AC49" i="4"/>
  <c r="AC53" i="4"/>
  <c r="AC61" i="4"/>
  <c r="AC86" i="4"/>
  <c r="AC153" i="4"/>
  <c r="AC154" i="4"/>
  <c r="AC100" i="4"/>
  <c r="AC108" i="4"/>
  <c r="AC112" i="4"/>
  <c r="AC116" i="4"/>
  <c r="AC124" i="4"/>
  <c r="AC128" i="4"/>
  <c r="AC136" i="4"/>
  <c r="AC140" i="4"/>
  <c r="AC144" i="4"/>
  <c r="AC165" i="4"/>
  <c r="AC175" i="4"/>
  <c r="AC179" i="4"/>
  <c r="AC187" i="4"/>
  <c r="AC191" i="4"/>
  <c r="AC195" i="4"/>
  <c r="AC234" i="4"/>
  <c r="AC238" i="4"/>
  <c r="AC246" i="4"/>
  <c r="AC257" i="4"/>
  <c r="AC259" i="4" s="1"/>
  <c r="AC250" i="4"/>
  <c r="AC254" i="4"/>
  <c r="AC267" i="4"/>
  <c r="AC285" i="4"/>
  <c r="AC289" i="4"/>
  <c r="AC297" i="4"/>
  <c r="AC301" i="4"/>
  <c r="AC305" i="4"/>
  <c r="AC313" i="4"/>
  <c r="AC317" i="4"/>
  <c r="AC377" i="4"/>
  <c r="AC344" i="4"/>
  <c r="AC348" i="4"/>
  <c r="AC352" i="4"/>
  <c r="AC356" i="4"/>
  <c r="AC364" i="4"/>
  <c r="AC368" i="4"/>
  <c r="AC372" i="4"/>
  <c r="AC391" i="4"/>
  <c r="AC396" i="4"/>
  <c r="AC416" i="4"/>
  <c r="AC420" i="4"/>
  <c r="AC424" i="4"/>
  <c r="AC447" i="4"/>
  <c r="AC454" i="4"/>
  <c r="AC1407" i="6"/>
  <c r="AC1365" i="6"/>
  <c r="H994" i="5"/>
  <c r="L994" i="5"/>
  <c r="P994" i="5"/>
  <c r="T994" i="5"/>
  <c r="X994" i="5"/>
  <c r="AB994" i="5"/>
  <c r="G994" i="5"/>
  <c r="K994" i="5"/>
  <c r="O994" i="5"/>
  <c r="S994" i="5"/>
  <c r="W994" i="5"/>
  <c r="AA994" i="5"/>
  <c r="E24" i="5"/>
  <c r="I24" i="5"/>
  <c r="M24" i="5"/>
  <c r="Q24" i="5"/>
  <c r="U24" i="5"/>
  <c r="Y24" i="5"/>
  <c r="G31" i="5"/>
  <c r="G33" i="5" s="1"/>
  <c r="I31" i="5"/>
  <c r="I33" i="5" s="1"/>
  <c r="O31" i="5"/>
  <c r="O33" i="5" s="1"/>
  <c r="Q31" i="5"/>
  <c r="Q33" i="5" s="1"/>
  <c r="W31" i="5"/>
  <c r="W33" i="5" s="1"/>
  <c r="Y31" i="5"/>
  <c r="Y33" i="5" s="1"/>
  <c r="AC1626" i="6"/>
  <c r="AC1622" i="6"/>
  <c r="AC951" i="6"/>
  <c r="G332" i="6"/>
  <c r="K332" i="6"/>
  <c r="N332" i="6"/>
  <c r="O332" i="6"/>
  <c r="S332" i="6"/>
  <c r="V332" i="6"/>
  <c r="W332" i="6"/>
  <c r="AA332" i="6"/>
  <c r="AC1787" i="5"/>
  <c r="AC1789" i="5"/>
  <c r="AC1791" i="5" s="1"/>
  <c r="AC1817" i="5"/>
  <c r="E1016" i="5"/>
  <c r="I1016" i="5"/>
  <c r="M1016" i="5"/>
  <c r="Q1016" i="5"/>
  <c r="U1016" i="5"/>
  <c r="Y1016" i="5"/>
  <c r="AC1670" i="5"/>
  <c r="AC1458" i="5"/>
  <c r="AC55" i="4"/>
  <c r="E57" i="4"/>
  <c r="AC260" i="4"/>
  <c r="AC378" i="4"/>
  <c r="AD337" i="4"/>
  <c r="AC456" i="4"/>
  <c r="AC438" i="4"/>
  <c r="AD18" i="5"/>
  <c r="AC20" i="5"/>
  <c r="AC154" i="5"/>
  <c r="AC156" i="5" s="1"/>
  <c r="AC132" i="5"/>
  <c r="F21" i="4"/>
  <c r="R21" i="4"/>
  <c r="S21" i="4"/>
  <c r="G22" i="4"/>
  <c r="AC203" i="4"/>
  <c r="AC205" i="4" s="1"/>
  <c r="AC226" i="4"/>
  <c r="AC323" i="4"/>
  <c r="AC330" i="4"/>
  <c r="AC408" i="4"/>
  <c r="AC123" i="5"/>
  <c r="N21" i="4"/>
  <c r="Z21" i="4"/>
  <c r="R22" i="4"/>
  <c r="K21" i="4"/>
  <c r="W21" i="4"/>
  <c r="AA22" i="4"/>
  <c r="H21" i="4"/>
  <c r="L21" i="4"/>
  <c r="P21" i="4"/>
  <c r="P22" i="4" s="1"/>
  <c r="T21" i="4"/>
  <c r="X21" i="4"/>
  <c r="AB21" i="4"/>
  <c r="AC54" i="4"/>
  <c r="AC96" i="4"/>
  <c r="AC212" i="4"/>
  <c r="AC216" i="4"/>
  <c r="AD14" i="5"/>
  <c r="AC16" i="5"/>
  <c r="F155" i="5"/>
  <c r="F31" i="5"/>
  <c r="F33" i="5" s="1"/>
  <c r="F24" i="5"/>
  <c r="J155" i="5"/>
  <c r="J31" i="5"/>
  <c r="J33" i="5" s="1"/>
  <c r="J24" i="5"/>
  <c r="N155" i="5"/>
  <c r="N31" i="5"/>
  <c r="N33" i="5" s="1"/>
  <c r="N24" i="5"/>
  <c r="R155" i="5"/>
  <c r="R31" i="5"/>
  <c r="R33" i="5" s="1"/>
  <c r="R24" i="5"/>
  <c r="V155" i="5"/>
  <c r="V31" i="5"/>
  <c r="V33" i="5" s="1"/>
  <c r="V24" i="5"/>
  <c r="Z155" i="5"/>
  <c r="Z31" i="5"/>
  <c r="Z33" i="5" s="1"/>
  <c r="Z24" i="5"/>
  <c r="J21" i="4"/>
  <c r="V21" i="4"/>
  <c r="Z22" i="4"/>
  <c r="O21" i="4"/>
  <c r="E21" i="4"/>
  <c r="I21" i="4"/>
  <c r="I22" i="4" s="1"/>
  <c r="M21" i="4"/>
  <c r="Q21" i="4"/>
  <c r="Q22" i="4" s="1"/>
  <c r="U21" i="4"/>
  <c r="Y21" i="4"/>
  <c r="Y22" i="4" s="1"/>
  <c r="AC281" i="4"/>
  <c r="AC455" i="4"/>
  <c r="H155" i="5"/>
  <c r="H31" i="5"/>
  <c r="H33" i="5" s="1"/>
  <c r="L155" i="5"/>
  <c r="L31" i="5"/>
  <c r="L33" i="5" s="1"/>
  <c r="P155" i="5"/>
  <c r="P31" i="5"/>
  <c r="P33" i="5" s="1"/>
  <c r="P24" i="5"/>
  <c r="T155" i="5"/>
  <c r="T31" i="5"/>
  <c r="T33" i="5" s="1"/>
  <c r="T24" i="5"/>
  <c r="X155" i="5"/>
  <c r="X31" i="5"/>
  <c r="X33" i="5" s="1"/>
  <c r="X24" i="5"/>
  <c r="AB155" i="5"/>
  <c r="AB31" i="5"/>
  <c r="AB33" i="5" s="1"/>
  <c r="AB24" i="5"/>
  <c r="K24" i="5"/>
  <c r="K31" i="5"/>
  <c r="K33" i="5" s="1"/>
  <c r="S31" i="5"/>
  <c r="S33" i="5" s="1"/>
  <c r="AA31" i="5"/>
  <c r="AA33" i="5" s="1"/>
  <c r="R259" i="5"/>
  <c r="AC290" i="5"/>
  <c r="AC292" i="5" s="1"/>
  <c r="AC303" i="5"/>
  <c r="G310" i="5"/>
  <c r="W310" i="5"/>
  <c r="AC356" i="5"/>
  <c r="AC358" i="5" s="1"/>
  <c r="Q360" i="5"/>
  <c r="K377" i="5"/>
  <c r="AA377" i="5"/>
  <c r="T427" i="5"/>
  <c r="AC475" i="5"/>
  <c r="AC477" i="5" s="1"/>
  <c r="AC509" i="5"/>
  <c r="AC494" i="5"/>
  <c r="G524" i="5"/>
  <c r="G534" i="5"/>
  <c r="O524" i="5"/>
  <c r="O534" i="5"/>
  <c r="O535" i="5" s="1"/>
  <c r="W524" i="5"/>
  <c r="W534" i="5"/>
  <c r="J578" i="5"/>
  <c r="J542" i="5"/>
  <c r="R578" i="5"/>
  <c r="R542" i="5"/>
  <c r="Z578" i="5"/>
  <c r="Z542" i="5"/>
  <c r="P562" i="5"/>
  <c r="M577" i="5"/>
  <c r="M579" i="5" s="1"/>
  <c r="T578" i="5"/>
  <c r="AC125" i="5"/>
  <c r="AC21" i="5"/>
  <c r="AC155" i="5" s="1"/>
  <c r="G24" i="5"/>
  <c r="L24" i="5"/>
  <c r="S24" i="5"/>
  <c r="AA24" i="5"/>
  <c r="E31" i="5"/>
  <c r="E33" i="5" s="1"/>
  <c r="M31" i="5"/>
  <c r="M33" i="5" s="1"/>
  <c r="U31" i="5"/>
  <c r="U33" i="5" s="1"/>
  <c r="AC136" i="5"/>
  <c r="AC167" i="5"/>
  <c r="AC238" i="5"/>
  <c r="AC240" i="5" s="1"/>
  <c r="F259" i="5"/>
  <c r="V259" i="5"/>
  <c r="K310" i="5"/>
  <c r="AA310" i="5"/>
  <c r="E360" i="5"/>
  <c r="U360" i="5"/>
  <c r="O377" i="5"/>
  <c r="H427" i="5"/>
  <c r="X427" i="5"/>
  <c r="AC474" i="5"/>
  <c r="AC455" i="5"/>
  <c r="G535" i="5"/>
  <c r="W535" i="5"/>
  <c r="E540" i="5"/>
  <c r="AE539" i="5"/>
  <c r="AD539" i="5"/>
  <c r="AC539" i="5"/>
  <c r="Q542" i="5"/>
  <c r="AC559" i="5"/>
  <c r="AC560" i="5"/>
  <c r="Q577" i="5"/>
  <c r="Q579" i="5" s="1"/>
  <c r="J259" i="5"/>
  <c r="Z259" i="5"/>
  <c r="O310" i="5"/>
  <c r="AC424" i="5"/>
  <c r="AC426" i="5" s="1"/>
  <c r="AC384" i="5"/>
  <c r="AC511" i="5"/>
  <c r="H533" i="5"/>
  <c r="H579" i="5"/>
  <c r="H522" i="5"/>
  <c r="L533" i="5"/>
  <c r="L579" i="5"/>
  <c r="L522" i="5"/>
  <c r="P533" i="5"/>
  <c r="P579" i="5"/>
  <c r="P522" i="5"/>
  <c r="T533" i="5"/>
  <c r="T579" i="5"/>
  <c r="T522" i="5"/>
  <c r="X533" i="5"/>
  <c r="X579" i="5"/>
  <c r="X522" i="5"/>
  <c r="AB533" i="5"/>
  <c r="AB579" i="5"/>
  <c r="AB522" i="5"/>
  <c r="K524" i="5"/>
  <c r="K534" i="5"/>
  <c r="K535" i="5" s="1"/>
  <c r="S524" i="5"/>
  <c r="S534" i="5"/>
  <c r="S535" i="5" s="1"/>
  <c r="AA524" i="5"/>
  <c r="AA534" i="5"/>
  <c r="AA535" i="5" s="1"/>
  <c r="F578" i="5"/>
  <c r="F542" i="5"/>
  <c r="N578" i="5"/>
  <c r="N542" i="5"/>
  <c r="V578" i="5"/>
  <c r="V542" i="5"/>
  <c r="E577" i="5"/>
  <c r="E579" i="5" s="1"/>
  <c r="O24" i="5"/>
  <c r="W24" i="5"/>
  <c r="AC124" i="5"/>
  <c r="AC126" i="5" s="1"/>
  <c r="AD176" i="5"/>
  <c r="AC256" i="5"/>
  <c r="N259" i="5"/>
  <c r="AC289" i="5"/>
  <c r="AC291" i="5" s="1"/>
  <c r="S310" i="5"/>
  <c r="AC357" i="5"/>
  <c r="AC359" i="5" s="1"/>
  <c r="AC317" i="5"/>
  <c r="M360" i="5"/>
  <c r="AC425" i="5"/>
  <c r="AC370" i="5"/>
  <c r="AD377" i="5"/>
  <c r="G377" i="5"/>
  <c r="W377" i="5"/>
  <c r="P427" i="5"/>
  <c r="AC476" i="5"/>
  <c r="AD444" i="5"/>
  <c r="AC508" i="5"/>
  <c r="AC510" i="5" s="1"/>
  <c r="AC525" i="5"/>
  <c r="AC526" i="5"/>
  <c r="AC529" i="5"/>
  <c r="E532" i="5"/>
  <c r="AC530" i="5"/>
  <c r="I542" i="5"/>
  <c r="I577" i="5"/>
  <c r="I579" i="5" s="1"/>
  <c r="Y577" i="5"/>
  <c r="Y579" i="5" s="1"/>
  <c r="AE583" i="5"/>
  <c r="AD583" i="5"/>
  <c r="E584" i="5"/>
  <c r="AC583" i="5"/>
  <c r="AC631" i="5"/>
  <c r="AC791" i="5"/>
  <c r="AC793" i="5" s="1"/>
  <c r="AC764" i="5"/>
  <c r="AC822" i="5"/>
  <c r="AC885" i="5"/>
  <c r="AC889" i="5"/>
  <c r="AC891" i="5" s="1"/>
  <c r="G1016" i="5"/>
  <c r="K1016" i="5"/>
  <c r="O1016" i="5"/>
  <c r="S1016" i="5"/>
  <c r="W1016" i="5"/>
  <c r="AA1016" i="5"/>
  <c r="AC1034" i="5"/>
  <c r="AC1054" i="5"/>
  <c r="AC1152" i="5"/>
  <c r="AC1192" i="5"/>
  <c r="AC1208" i="5"/>
  <c r="AC1265" i="5"/>
  <c r="AC1267" i="5" s="1"/>
  <c r="AC1387" i="5"/>
  <c r="AC1442" i="5"/>
  <c r="AC1399" i="5"/>
  <c r="AD1406" i="5"/>
  <c r="AC1454" i="5"/>
  <c r="AD1461" i="5"/>
  <c r="H310" i="5"/>
  <c r="L310" i="5"/>
  <c r="P310" i="5"/>
  <c r="T310" i="5"/>
  <c r="X310" i="5"/>
  <c r="AB310" i="5"/>
  <c r="F360" i="5"/>
  <c r="J360" i="5"/>
  <c r="N360" i="5"/>
  <c r="R360" i="5"/>
  <c r="V360" i="5"/>
  <c r="Z360" i="5"/>
  <c r="E427" i="5"/>
  <c r="I427" i="5"/>
  <c r="M427" i="5"/>
  <c r="Q427" i="5"/>
  <c r="U427" i="5"/>
  <c r="Y427" i="5"/>
  <c r="AC521" i="5"/>
  <c r="G540" i="5"/>
  <c r="K540" i="5"/>
  <c r="O540" i="5"/>
  <c r="S540" i="5"/>
  <c r="W540" i="5"/>
  <c r="AA540" i="5"/>
  <c r="AC702" i="5"/>
  <c r="AC704" i="5" s="1"/>
  <c r="AC623" i="5"/>
  <c r="AC703" i="5"/>
  <c r="AC705" i="5" s="1"/>
  <c r="AC734" i="5"/>
  <c r="AC838" i="5"/>
  <c r="AD846" i="5"/>
  <c r="AC948" i="5"/>
  <c r="AC971" i="5"/>
  <c r="AC973" i="5" s="1"/>
  <c r="AC1113" i="5"/>
  <c r="AC1153" i="5"/>
  <c r="AC1155" i="5" s="1"/>
  <c r="AC1186" i="5"/>
  <c r="AD1207" i="5"/>
  <c r="AC1496" i="5"/>
  <c r="AC1498" i="5" s="1"/>
  <c r="AC239" i="5"/>
  <c r="AC241" i="5" s="1"/>
  <c r="H259" i="5"/>
  <c r="L259" i="5"/>
  <c r="P259" i="5"/>
  <c r="T259" i="5"/>
  <c r="X259" i="5"/>
  <c r="AB259" i="5"/>
  <c r="AD529" i="5"/>
  <c r="AC960" i="5"/>
  <c r="AC1011" i="5"/>
  <c r="AC1016" i="5" s="1"/>
  <c r="AC1038" i="5"/>
  <c r="AC1050" i="5"/>
  <c r="AC1154" i="5"/>
  <c r="AD1094" i="5"/>
  <c r="AC1191" i="5"/>
  <c r="AC1495" i="5"/>
  <c r="AC1497" i="5" s="1"/>
  <c r="AC252" i="5"/>
  <c r="F522" i="5"/>
  <c r="J522" i="5"/>
  <c r="N522" i="5"/>
  <c r="R522" i="5"/>
  <c r="V522" i="5"/>
  <c r="Z522" i="5"/>
  <c r="AE529" i="5"/>
  <c r="E534" i="5"/>
  <c r="E535" i="5" s="1"/>
  <c r="I534" i="5"/>
  <c r="I535" i="5" s="1"/>
  <c r="M534" i="5"/>
  <c r="M535" i="5" s="1"/>
  <c r="Q534" i="5"/>
  <c r="Q535" i="5" s="1"/>
  <c r="U534" i="5"/>
  <c r="U535" i="5" s="1"/>
  <c r="Y534" i="5"/>
  <c r="Y535" i="5" s="1"/>
  <c r="AC601" i="5"/>
  <c r="AC639" i="5"/>
  <c r="AC1075" i="5"/>
  <c r="F1016" i="5"/>
  <c r="J1016" i="5"/>
  <c r="N1016" i="5"/>
  <c r="R1016" i="5"/>
  <c r="V1016" i="5"/>
  <c r="Z1016" i="5"/>
  <c r="AC1386" i="5"/>
  <c r="AC1388" i="5" s="1"/>
  <c r="AC1354" i="5"/>
  <c r="AC1441" i="5"/>
  <c r="AC1443" i="5" s="1"/>
  <c r="AC1413" i="5"/>
  <c r="AC1542" i="5"/>
  <c r="AC1601" i="5"/>
  <c r="AC1603" i="5" s="1"/>
  <c r="AC1627" i="5"/>
  <c r="AC1620" i="5"/>
  <c r="AC1651" i="5"/>
  <c r="AD1773" i="5"/>
  <c r="AC1855" i="5"/>
  <c r="AC1857" i="5" s="1"/>
  <c r="AC1848" i="5"/>
  <c r="AD1875" i="5"/>
  <c r="AC1268" i="5"/>
  <c r="AC1659" i="5"/>
  <c r="AC1698" i="5"/>
  <c r="AC1700" i="5" s="1"/>
  <c r="AC1792" i="5"/>
  <c r="AC1798" i="5"/>
  <c r="AC1804" i="5"/>
  <c r="AC1900" i="5"/>
  <c r="AD1938" i="5"/>
  <c r="AD1948" i="5"/>
  <c r="AC1980" i="5"/>
  <c r="AC1954" i="5"/>
  <c r="AC1974" i="5"/>
  <c r="AC1981" i="5"/>
  <c r="AC1983" i="5" s="1"/>
  <c r="AC2008" i="5"/>
  <c r="AD2179" i="5"/>
  <c r="AC745" i="5"/>
  <c r="AC747" i="5" s="1"/>
  <c r="AC1087" i="5"/>
  <c r="AC1687" i="5"/>
  <c r="AC1806" i="5"/>
  <c r="AC1770" i="5"/>
  <c r="AC1899" i="5"/>
  <c r="AC1872" i="5"/>
  <c r="AD2080" i="5"/>
  <c r="AD2194" i="5"/>
  <c r="AC162" i="6"/>
  <c r="AC1219" i="5"/>
  <c r="AC1299" i="5"/>
  <c r="AC1509" i="5"/>
  <c r="AD1518" i="5"/>
  <c r="AC1600" i="5"/>
  <c r="AC1602" i="5" s="1"/>
  <c r="AC1629" i="5"/>
  <c r="AC1613" i="5"/>
  <c r="AC1946" i="5"/>
  <c r="AC1982" i="5"/>
  <c r="AC160" i="6"/>
  <c r="AD49" i="6"/>
  <c r="AC2009" i="5"/>
  <c r="AC2059" i="5"/>
  <c r="AC2061" i="5" s="1"/>
  <c r="AC2148" i="5"/>
  <c r="AC2150" i="5" s="1"/>
  <c r="AC207" i="6"/>
  <c r="AC182" i="6"/>
  <c r="AC310" i="6"/>
  <c r="AC433" i="6"/>
  <c r="AD317" i="6"/>
  <c r="E337" i="6"/>
  <c r="E339" i="6" s="1"/>
  <c r="E332" i="6"/>
  <c r="I337" i="6"/>
  <c r="I339" i="6" s="1"/>
  <c r="I332" i="6"/>
  <c r="M337" i="6"/>
  <c r="M339" i="6" s="1"/>
  <c r="M332" i="6"/>
  <c r="Q337" i="6"/>
  <c r="Q339" i="6" s="1"/>
  <c r="Q332" i="6"/>
  <c r="U337" i="6"/>
  <c r="U339" i="6" s="1"/>
  <c r="U332" i="6"/>
  <c r="Y337" i="6"/>
  <c r="Y339" i="6" s="1"/>
  <c r="Y332" i="6"/>
  <c r="Y436" i="6"/>
  <c r="M20" i="3" s="1"/>
  <c r="AC329" i="6"/>
  <c r="AC332" i="6" s="1"/>
  <c r="AC2001" i="5"/>
  <c r="AC2060" i="5"/>
  <c r="AC2062" i="5" s="1"/>
  <c r="AC2149" i="5"/>
  <c r="AC2151" i="5" s="1"/>
  <c r="AC161" i="6"/>
  <c r="AC56" i="6"/>
  <c r="W63" i="6"/>
  <c r="F64" i="6"/>
  <c r="N64" i="6"/>
  <c r="V64" i="6"/>
  <c r="E162" i="6"/>
  <c r="M162" i="6"/>
  <c r="U162" i="6"/>
  <c r="L163" i="6"/>
  <c r="T163" i="6"/>
  <c r="AB163" i="6"/>
  <c r="AC306" i="6"/>
  <c r="AC565" i="6"/>
  <c r="AD469" i="6"/>
  <c r="AC725" i="6"/>
  <c r="AC1828" i="5"/>
  <c r="AC1830" i="5" s="1"/>
  <c r="AC2033" i="5"/>
  <c r="AC2035" i="5" s="1"/>
  <c r="AC2073" i="5"/>
  <c r="AC34" i="6"/>
  <c r="T63" i="6"/>
  <c r="X63" i="6"/>
  <c r="AB63" i="6"/>
  <c r="G64" i="6"/>
  <c r="K64" i="6"/>
  <c r="O64" i="6"/>
  <c r="S64" i="6"/>
  <c r="W64" i="6"/>
  <c r="AA64" i="6"/>
  <c r="AC159" i="6"/>
  <c r="AC163" i="6" s="1"/>
  <c r="G206" i="6"/>
  <c r="G208" i="6" s="1"/>
  <c r="G204" i="6"/>
  <c r="K206" i="6"/>
  <c r="K208" i="6" s="1"/>
  <c r="K204" i="6"/>
  <c r="O206" i="6"/>
  <c r="O208" i="6" s="1"/>
  <c r="O204" i="6"/>
  <c r="S206" i="6"/>
  <c r="S208" i="6" s="1"/>
  <c r="S204" i="6"/>
  <c r="W206" i="6"/>
  <c r="W208" i="6" s="1"/>
  <c r="W204" i="6"/>
  <c r="AA206" i="6"/>
  <c r="AA208" i="6" s="1"/>
  <c r="AA204" i="6"/>
  <c r="AC336" i="6"/>
  <c r="AC1766" i="5"/>
  <c r="AC1868" i="5"/>
  <c r="AC2045" i="5"/>
  <c r="Y63" i="6"/>
  <c r="H64" i="6"/>
  <c r="P64" i="6"/>
  <c r="X64" i="6"/>
  <c r="AC172" i="6"/>
  <c r="H205" i="6"/>
  <c r="H207" i="6" s="1"/>
  <c r="H204" i="6"/>
  <c r="H284" i="6"/>
  <c r="J22" i="3" s="1"/>
  <c r="L205" i="6"/>
  <c r="L207" i="6" s="1"/>
  <c r="L204" i="6"/>
  <c r="P205" i="6"/>
  <c r="P207" i="6" s="1"/>
  <c r="P204" i="6"/>
  <c r="T205" i="6"/>
  <c r="T207" i="6" s="1"/>
  <c r="T204" i="6"/>
  <c r="X205" i="6"/>
  <c r="X207" i="6" s="1"/>
  <c r="X204" i="6"/>
  <c r="AB205" i="6"/>
  <c r="AB207" i="6" s="1"/>
  <c r="AB204" i="6"/>
  <c r="AC278" i="6"/>
  <c r="AC280" i="6" s="1"/>
  <c r="AC338" i="6"/>
  <c r="F337" i="6"/>
  <c r="F339" i="6" s="1"/>
  <c r="F336" i="6"/>
  <c r="J337" i="6"/>
  <c r="J339" i="6" s="1"/>
  <c r="J336" i="6"/>
  <c r="N337" i="6"/>
  <c r="N339" i="6" s="1"/>
  <c r="N336" i="6"/>
  <c r="R337" i="6"/>
  <c r="R339" i="6" s="1"/>
  <c r="R336" i="6"/>
  <c r="V337" i="6"/>
  <c r="V339" i="6" s="1"/>
  <c r="V336" i="6"/>
  <c r="Z337" i="6"/>
  <c r="Z339" i="6" s="1"/>
  <c r="Z336" i="6"/>
  <c r="AD610" i="6"/>
  <c r="AC491" i="6"/>
  <c r="AC562" i="6"/>
  <c r="AC564" i="6" s="1"/>
  <c r="AC625" i="6"/>
  <c r="AC697" i="6"/>
  <c r="AC699" i="6" s="1"/>
  <c r="AD718" i="6"/>
  <c r="AD722" i="6"/>
  <c r="F734" i="6"/>
  <c r="F736" i="6" s="1"/>
  <c r="J734" i="6"/>
  <c r="J736" i="6" s="1"/>
  <c r="N734" i="6"/>
  <c r="N736" i="6" s="1"/>
  <c r="R734" i="6"/>
  <c r="R736" i="6" s="1"/>
  <c r="V734" i="6"/>
  <c r="V736" i="6" s="1"/>
  <c r="Z734" i="6"/>
  <c r="Z736" i="6" s="1"/>
  <c r="V753" i="6"/>
  <c r="H754" i="6"/>
  <c r="T754" i="6"/>
  <c r="AB754" i="6"/>
  <c r="AD945" i="6"/>
  <c r="G1131" i="6"/>
  <c r="K1131" i="6"/>
  <c r="O1131" i="6"/>
  <c r="S1131" i="6"/>
  <c r="W1131" i="6"/>
  <c r="AA1131" i="6"/>
  <c r="N205" i="6"/>
  <c r="N207" i="6" s="1"/>
  <c r="V205" i="6"/>
  <c r="V207" i="6" s="1"/>
  <c r="E206" i="6"/>
  <c r="E208" i="6" s="1"/>
  <c r="I206" i="6"/>
  <c r="I208" i="6" s="1"/>
  <c r="M206" i="6"/>
  <c r="M208" i="6" s="1"/>
  <c r="Q206" i="6"/>
  <c r="Q208" i="6" s="1"/>
  <c r="U206" i="6"/>
  <c r="U208" i="6" s="1"/>
  <c r="Y206" i="6"/>
  <c r="Y208" i="6" s="1"/>
  <c r="H332" i="6"/>
  <c r="L332" i="6"/>
  <c r="P332" i="6"/>
  <c r="T332" i="6"/>
  <c r="X332" i="6"/>
  <c r="AB332" i="6"/>
  <c r="E336" i="6"/>
  <c r="H337" i="6"/>
  <c r="H339" i="6" s="1"/>
  <c r="AC340" i="6"/>
  <c r="AC462" i="6"/>
  <c r="AC617" i="6"/>
  <c r="S753" i="6"/>
  <c r="W753" i="6"/>
  <c r="AA753" i="6"/>
  <c r="Q754" i="6"/>
  <c r="U754" i="6"/>
  <c r="Y754" i="6"/>
  <c r="AC719" i="6"/>
  <c r="H720" i="6"/>
  <c r="L720" i="6"/>
  <c r="P720" i="6"/>
  <c r="T720" i="6"/>
  <c r="X720" i="6"/>
  <c r="AB720" i="6"/>
  <c r="H721" i="6"/>
  <c r="L721" i="6"/>
  <c r="P721" i="6"/>
  <c r="T721" i="6"/>
  <c r="X721" i="6"/>
  <c r="AB721" i="6"/>
  <c r="G734" i="6"/>
  <c r="K734" i="6"/>
  <c r="O734" i="6"/>
  <c r="S734" i="6"/>
  <c r="W734" i="6"/>
  <c r="AA734" i="6"/>
  <c r="G735" i="6"/>
  <c r="K735" i="6"/>
  <c r="O735" i="6"/>
  <c r="S735" i="6"/>
  <c r="W735" i="6"/>
  <c r="AA735" i="6"/>
  <c r="F753" i="6"/>
  <c r="J753" i="6"/>
  <c r="N753" i="6"/>
  <c r="R753" i="6"/>
  <c r="X753" i="6"/>
  <c r="AC804" i="6"/>
  <c r="AC806" i="6" s="1"/>
  <c r="AC887" i="6"/>
  <c r="AC1042" i="6"/>
  <c r="AC1077" i="6"/>
  <c r="H1081" i="6"/>
  <c r="H1132" i="6"/>
  <c r="L1081" i="6"/>
  <c r="L1132" i="6"/>
  <c r="P1081" i="6"/>
  <c r="P1132" i="6"/>
  <c r="T1081" i="6"/>
  <c r="T1132" i="6"/>
  <c r="J1132" i="6"/>
  <c r="J1081" i="6"/>
  <c r="R1132" i="6"/>
  <c r="R1081" i="6"/>
  <c r="Z1132" i="6"/>
  <c r="Z1081" i="6"/>
  <c r="Y1168" i="6"/>
  <c r="AC202" i="6"/>
  <c r="F754" i="6"/>
  <c r="J754" i="6"/>
  <c r="N754" i="6"/>
  <c r="R754" i="6"/>
  <c r="V754" i="6"/>
  <c r="Z754" i="6"/>
  <c r="I720" i="6"/>
  <c r="M720" i="6"/>
  <c r="Q720" i="6"/>
  <c r="U720" i="6"/>
  <c r="Y720" i="6"/>
  <c r="E721" i="6"/>
  <c r="I721" i="6"/>
  <c r="M721" i="6"/>
  <c r="Q721" i="6"/>
  <c r="U721" i="6"/>
  <c r="Y721" i="6"/>
  <c r="E724" i="6"/>
  <c r="I724" i="6"/>
  <c r="M724" i="6"/>
  <c r="Q724" i="6"/>
  <c r="U724" i="6"/>
  <c r="Y724" i="6"/>
  <c r="E725" i="6"/>
  <c r="H734" i="6"/>
  <c r="H736" i="6" s="1"/>
  <c r="L734" i="6"/>
  <c r="P734" i="6"/>
  <c r="T734" i="6"/>
  <c r="T736" i="6" s="1"/>
  <c r="L735" i="6"/>
  <c r="P735" i="6"/>
  <c r="X735" i="6"/>
  <c r="X736" i="6" s="1"/>
  <c r="AC743" i="6"/>
  <c r="Y753" i="6"/>
  <c r="AC903" i="6"/>
  <c r="AC1046" i="6"/>
  <c r="AC718" i="6"/>
  <c r="AC753" i="6" s="1"/>
  <c r="F720" i="6"/>
  <c r="J720" i="6"/>
  <c r="N720" i="6"/>
  <c r="R720" i="6"/>
  <c r="V720" i="6"/>
  <c r="Z720" i="6"/>
  <c r="Z721" i="6"/>
  <c r="F724" i="6"/>
  <c r="J724" i="6"/>
  <c r="N724" i="6"/>
  <c r="R724" i="6"/>
  <c r="V724" i="6"/>
  <c r="Z724" i="6"/>
  <c r="U734" i="6"/>
  <c r="U736" i="6" s="1"/>
  <c r="AC805" i="6"/>
  <c r="AC807" i="6" s="1"/>
  <c r="AC856" i="6"/>
  <c r="AC826" i="6"/>
  <c r="AD841" i="6"/>
  <c r="F1132" i="6"/>
  <c r="F1081" i="6"/>
  <c r="N1132" i="6"/>
  <c r="N1081" i="6"/>
  <c r="V1132" i="6"/>
  <c r="V1081" i="6"/>
  <c r="M1168" i="6"/>
  <c r="E1183" i="6"/>
  <c r="E1157" i="6"/>
  <c r="I1183" i="6"/>
  <c r="I1157" i="6"/>
  <c r="M1183" i="6"/>
  <c r="M1157" i="6"/>
  <c r="Q1183" i="6"/>
  <c r="Q1157" i="6"/>
  <c r="U1183" i="6"/>
  <c r="U1157" i="6"/>
  <c r="Y1183" i="6"/>
  <c r="Y1157" i="6"/>
  <c r="AC1155" i="6"/>
  <c r="AC1157" i="6" s="1"/>
  <c r="I1167" i="6"/>
  <c r="I1168" i="6" s="1"/>
  <c r="Q1167" i="6"/>
  <c r="Q1168" i="6" s="1"/>
  <c r="Y1167" i="6"/>
  <c r="AC1422" i="6"/>
  <c r="F1531" i="6"/>
  <c r="F1519" i="6"/>
  <c r="J1531" i="6"/>
  <c r="J1499" i="6"/>
  <c r="J1519" i="6"/>
  <c r="N1531" i="6"/>
  <c r="N1499" i="6"/>
  <c r="R1531" i="6"/>
  <c r="R1519" i="6"/>
  <c r="R1499" i="6"/>
  <c r="V1531" i="6"/>
  <c r="V1519" i="6"/>
  <c r="Z1531" i="6"/>
  <c r="Z1499" i="6"/>
  <c r="Z1519" i="6"/>
  <c r="F1499" i="6"/>
  <c r="V1499" i="6"/>
  <c r="N1519" i="6"/>
  <c r="AC911" i="6"/>
  <c r="AC913" i="6" s="1"/>
  <c r="H1131" i="6"/>
  <c r="L1131" i="6"/>
  <c r="P1131" i="6"/>
  <c r="T1131" i="6"/>
  <c r="AC1182" i="6"/>
  <c r="F1182" i="6"/>
  <c r="F1166" i="6"/>
  <c r="F1168" i="6" s="1"/>
  <c r="J1182" i="6"/>
  <c r="J1166" i="6"/>
  <c r="J1168" i="6" s="1"/>
  <c r="N1182" i="6"/>
  <c r="N1166" i="6"/>
  <c r="N1168" i="6" s="1"/>
  <c r="R1182" i="6"/>
  <c r="R1166" i="6"/>
  <c r="R1168" i="6" s="1"/>
  <c r="V1182" i="6"/>
  <c r="V1166" i="6"/>
  <c r="V1168" i="6" s="1"/>
  <c r="Z1182" i="6"/>
  <c r="Z1166" i="6"/>
  <c r="Z1168" i="6" s="1"/>
  <c r="F1156" i="6"/>
  <c r="N1156" i="6"/>
  <c r="V1156" i="6"/>
  <c r="F1157" i="6"/>
  <c r="N1157" i="6"/>
  <c r="V1157" i="6"/>
  <c r="AD1174" i="6"/>
  <c r="AC1175" i="6"/>
  <c r="AC1233" i="6"/>
  <c r="AC1235" i="6" s="1"/>
  <c r="AC1190" i="6"/>
  <c r="AD1193" i="6"/>
  <c r="AC1265" i="6"/>
  <c r="AC1292" i="6"/>
  <c r="AD1388" i="6"/>
  <c r="Q1532" i="6"/>
  <c r="Q1501" i="6"/>
  <c r="AC1048" i="6"/>
  <c r="AC1078" i="6"/>
  <c r="AC1131" i="6" s="1"/>
  <c r="AC1183" i="6"/>
  <c r="G1157" i="6"/>
  <c r="G1183" i="6"/>
  <c r="K1157" i="6"/>
  <c r="K1183" i="6"/>
  <c r="O1157" i="6"/>
  <c r="O1183" i="6"/>
  <c r="S1157" i="6"/>
  <c r="S1183" i="6"/>
  <c r="W1157" i="6"/>
  <c r="W1183" i="6"/>
  <c r="AA1157" i="6"/>
  <c r="AA1183" i="6"/>
  <c r="H1156" i="6"/>
  <c r="P1156" i="6"/>
  <c r="X1156" i="6"/>
  <c r="E1167" i="6"/>
  <c r="E1168" i="6" s="1"/>
  <c r="M1167" i="6"/>
  <c r="U1167" i="6"/>
  <c r="U1168" i="6" s="1"/>
  <c r="AC1234" i="6"/>
  <c r="AC1236" i="6" s="1"/>
  <c r="AC1293" i="6"/>
  <c r="AC1413" i="6"/>
  <c r="AC1399" i="6"/>
  <c r="AC1480" i="6"/>
  <c r="P1519" i="6"/>
  <c r="K1520" i="6"/>
  <c r="K1501" i="6"/>
  <c r="K1532" i="6"/>
  <c r="AA1520" i="6"/>
  <c r="AA1501" i="6"/>
  <c r="AA1532" i="6"/>
  <c r="T1519" i="6"/>
  <c r="Q1520" i="6"/>
  <c r="Q1521" i="6" s="1"/>
  <c r="AC1153" i="6"/>
  <c r="H1166" i="6"/>
  <c r="H1168" i="6" s="1"/>
  <c r="H1182" i="6"/>
  <c r="L1166" i="6"/>
  <c r="L1168" i="6" s="1"/>
  <c r="L1182" i="6"/>
  <c r="P1166" i="6"/>
  <c r="P1168" i="6" s="1"/>
  <c r="P1182" i="6"/>
  <c r="T1166" i="6"/>
  <c r="T1168" i="6" s="1"/>
  <c r="T1182" i="6"/>
  <c r="X1166" i="6"/>
  <c r="X1168" i="6" s="1"/>
  <c r="X1182" i="6"/>
  <c r="AB1166" i="6"/>
  <c r="AB1168" i="6" s="1"/>
  <c r="AB1182" i="6"/>
  <c r="J1156" i="6"/>
  <c r="R1156" i="6"/>
  <c r="Z1156" i="6"/>
  <c r="J1157" i="6"/>
  <c r="R1157" i="6"/>
  <c r="Z1157" i="6"/>
  <c r="AC1161" i="6"/>
  <c r="G1167" i="6"/>
  <c r="G1168" i="6" s="1"/>
  <c r="O1167" i="6"/>
  <c r="O1168" i="6" s="1"/>
  <c r="W1167" i="6"/>
  <c r="W1168" i="6" s="1"/>
  <c r="AC1341" i="6"/>
  <c r="AC1343" i="6" s="1"/>
  <c r="AC1395" i="6"/>
  <c r="AC1412" i="6"/>
  <c r="AC1477" i="6"/>
  <c r="AC1565" i="6"/>
  <c r="AC1509" i="6"/>
  <c r="E1156" i="6"/>
  <c r="I1156" i="6"/>
  <c r="M1156" i="6"/>
  <c r="Q1156" i="6"/>
  <c r="U1156" i="6"/>
  <c r="Y1156" i="6"/>
  <c r="G1519" i="6"/>
  <c r="K1519" i="6"/>
  <c r="O1519" i="6"/>
  <c r="S1519" i="6"/>
  <c r="W1519" i="6"/>
  <c r="AA1519" i="6"/>
  <c r="AA1521" i="6" s="1"/>
  <c r="G1499" i="6"/>
  <c r="W1499" i="6"/>
  <c r="I1501" i="6"/>
  <c r="Y1501" i="6"/>
  <c r="AC1503" i="6"/>
  <c r="AC1502" i="6"/>
  <c r="AD1508" i="6"/>
  <c r="E1519" i="6"/>
  <c r="U1519" i="6"/>
  <c r="M1520" i="6"/>
  <c r="S1531" i="6"/>
  <c r="AD1554" i="6"/>
  <c r="AC1682" i="6"/>
  <c r="AC1684" i="6" s="1"/>
  <c r="AD1769" i="6"/>
  <c r="E1182" i="6"/>
  <c r="H1183" i="6"/>
  <c r="L1183" i="6"/>
  <c r="P1183" i="6"/>
  <c r="T1183" i="6"/>
  <c r="X1183" i="6"/>
  <c r="AB1183" i="6"/>
  <c r="AC1342" i="6"/>
  <c r="AC1344" i="6" s="1"/>
  <c r="AC1479" i="6"/>
  <c r="H1499" i="6"/>
  <c r="H1531" i="6"/>
  <c r="L1499" i="6"/>
  <c r="L1531" i="6"/>
  <c r="P1499" i="6"/>
  <c r="P1531" i="6"/>
  <c r="T1499" i="6"/>
  <c r="T1531" i="6"/>
  <c r="X1499" i="6"/>
  <c r="X1531" i="6"/>
  <c r="AB1499" i="6"/>
  <c r="AB1531" i="6"/>
  <c r="S1520" i="6"/>
  <c r="S1501" i="6"/>
  <c r="S1532" i="6"/>
  <c r="L1519" i="6"/>
  <c r="AB1519" i="6"/>
  <c r="I1520" i="6"/>
  <c r="I1521" i="6" s="1"/>
  <c r="Y1520" i="6"/>
  <c r="Y1521" i="6" s="1"/>
  <c r="G1531" i="6"/>
  <c r="W1531" i="6"/>
  <c r="AC1561" i="6"/>
  <c r="AC1563" i="6"/>
  <c r="AD1601" i="6"/>
  <c r="AC1491" i="6"/>
  <c r="E1531" i="6"/>
  <c r="I1531" i="6"/>
  <c r="M1531" i="6"/>
  <c r="Q1531" i="6"/>
  <c r="U1531" i="6"/>
  <c r="Y1531" i="6"/>
  <c r="O1520" i="6"/>
  <c r="O1501" i="6"/>
  <c r="O1532" i="6"/>
  <c r="AC1564" i="6"/>
  <c r="H1519" i="6"/>
  <c r="M1519" i="6"/>
  <c r="X1519" i="6"/>
  <c r="E1520" i="6"/>
  <c r="U1520" i="6"/>
  <c r="K1531" i="6"/>
  <c r="AA1531" i="6"/>
  <c r="AD1542" i="6"/>
  <c r="AC1666" i="6"/>
  <c r="AC1838" i="6"/>
  <c r="AC1705" i="6"/>
  <c r="AC1610" i="6"/>
  <c r="AC1910" i="6"/>
  <c r="AC1498" i="6"/>
  <c r="AC1531" i="6" s="1"/>
  <c r="AC1862" i="6"/>
  <c r="AD1938" i="6"/>
  <c r="AC2036" i="6"/>
  <c r="AD2004" i="6"/>
  <c r="AC1908" i="6"/>
  <c r="AC1876" i="6"/>
  <c r="AC2037" i="6"/>
  <c r="AC1945" i="6"/>
  <c r="AC1993" i="6"/>
  <c r="AC2011" i="6"/>
  <c r="AC2054" i="6"/>
  <c r="AC2060" i="6"/>
  <c r="AC2073" i="6"/>
  <c r="AC2144" i="6"/>
  <c r="AC2112" i="6"/>
  <c r="AD2326" i="6"/>
  <c r="AC1931" i="6"/>
  <c r="AD2111" i="6"/>
  <c r="AD2177" i="6"/>
  <c r="AD2355" i="6"/>
  <c r="AC2269" i="6"/>
  <c r="AC2146" i="6"/>
  <c r="AD2297" i="6"/>
  <c r="AC2170" i="6"/>
  <c r="AC2268" i="6"/>
  <c r="AC2216" i="6"/>
  <c r="AC2218" i="6" s="1"/>
  <c r="AC2252" i="6"/>
  <c r="AC2259" i="6"/>
  <c r="H578" i="5" l="1"/>
  <c r="AD259" i="5"/>
  <c r="AD310" i="5"/>
  <c r="P578" i="5"/>
  <c r="AB542" i="5"/>
  <c r="AB578" i="5"/>
  <c r="L542" i="5"/>
  <c r="L578" i="5"/>
  <c r="AC522" i="5"/>
  <c r="AC524" i="5" s="1"/>
  <c r="Y580" i="5"/>
  <c r="Y524" i="5"/>
  <c r="U580" i="5"/>
  <c r="U524" i="5"/>
  <c r="Q580" i="5"/>
  <c r="Q524" i="5"/>
  <c r="M580" i="5"/>
  <c r="M524" i="5"/>
  <c r="I580" i="5"/>
  <c r="I524" i="5"/>
  <c r="L736" i="6"/>
  <c r="AA736" i="6"/>
  <c r="K736" i="6"/>
  <c r="E736" i="6"/>
  <c r="AC1079" i="6"/>
  <c r="U1132" i="6"/>
  <c r="U1081" i="6"/>
  <c r="Q1132" i="6"/>
  <c r="Q1081" i="6"/>
  <c r="M1132" i="6"/>
  <c r="M1081" i="6"/>
  <c r="I1132" i="6"/>
  <c r="I1081" i="6"/>
  <c r="E1132" i="6"/>
  <c r="E1081" i="6"/>
  <c r="E1521" i="6"/>
  <c r="J22" i="4"/>
  <c r="S22" i="4"/>
  <c r="AD33" i="5"/>
  <c r="AC24" i="5"/>
  <c r="AD1168" i="6"/>
  <c r="AC1081" i="6"/>
  <c r="AC1132" i="6"/>
  <c r="AB1532" i="6"/>
  <c r="AB1501" i="6"/>
  <c r="AB1520" i="6"/>
  <c r="AB1521" i="6" s="1"/>
  <c r="T1532" i="6"/>
  <c r="T1520" i="6"/>
  <c r="T1501" i="6"/>
  <c r="L1532" i="6"/>
  <c r="L1501" i="6"/>
  <c r="L1520" i="6"/>
  <c r="K1521" i="6"/>
  <c r="AB1081" i="6"/>
  <c r="AB1132" i="6"/>
  <c r="F1501" i="6"/>
  <c r="F1532" i="6"/>
  <c r="F1520" i="6"/>
  <c r="F1521" i="6" s="1"/>
  <c r="J1520" i="6"/>
  <c r="J1501" i="6"/>
  <c r="J1532" i="6"/>
  <c r="P736" i="6"/>
  <c r="AC204" i="6"/>
  <c r="AC206" i="6"/>
  <c r="AC208" i="6" s="1"/>
  <c r="W736" i="6"/>
  <c r="G736" i="6"/>
  <c r="AD736" i="6" s="1"/>
  <c r="S1132" i="6"/>
  <c r="S1081" i="6"/>
  <c r="K1132" i="6"/>
  <c r="K1081" i="6"/>
  <c r="R524" i="5"/>
  <c r="R580" i="5"/>
  <c r="R534" i="5"/>
  <c r="R535" i="5" s="1"/>
  <c r="W578" i="5"/>
  <c r="W580" i="5" s="1"/>
  <c r="W542" i="5"/>
  <c r="G578" i="5"/>
  <c r="G580" i="5" s="1"/>
  <c r="G542" i="5"/>
  <c r="AC528" i="5"/>
  <c r="AB524" i="5"/>
  <c r="AB580" i="5"/>
  <c r="AB534" i="5"/>
  <c r="L524" i="5"/>
  <c r="L580" i="5"/>
  <c r="L534" i="5"/>
  <c r="AC540" i="5"/>
  <c r="E578" i="5"/>
  <c r="E580" i="5" s="1"/>
  <c r="E542" i="5"/>
  <c r="N22" i="4"/>
  <c r="F22" i="4"/>
  <c r="O22" i="4"/>
  <c r="H22" i="4"/>
  <c r="U22" i="4"/>
  <c r="E22" i="4"/>
  <c r="L1521" i="6"/>
  <c r="G1520" i="6"/>
  <c r="G1501" i="6"/>
  <c r="G1532" i="6"/>
  <c r="T1521" i="6"/>
  <c r="F524" i="5"/>
  <c r="F580" i="5"/>
  <c r="F534" i="5"/>
  <c r="F535" i="5" s="1"/>
  <c r="AA578" i="5"/>
  <c r="AA580" i="5" s="1"/>
  <c r="AA542" i="5"/>
  <c r="E586" i="5"/>
  <c r="AC584" i="5"/>
  <c r="AC586" i="5" s="1"/>
  <c r="H524" i="5"/>
  <c r="H580" i="5"/>
  <c r="H534" i="5"/>
  <c r="AC1499" i="6"/>
  <c r="G1521" i="6"/>
  <c r="X1081" i="6"/>
  <c r="X1132" i="6"/>
  <c r="N1532" i="6"/>
  <c r="N1520" i="6"/>
  <c r="N1501" i="6"/>
  <c r="S736" i="6"/>
  <c r="W1132" i="6"/>
  <c r="W1081" i="6"/>
  <c r="AC337" i="6"/>
  <c r="AC339" i="6" s="1"/>
  <c r="N524" i="5"/>
  <c r="N580" i="5"/>
  <c r="N534" i="5"/>
  <c r="N535" i="5" s="1"/>
  <c r="S578" i="5"/>
  <c r="S580" i="5" s="1"/>
  <c r="S542" i="5"/>
  <c r="AC532" i="5"/>
  <c r="P524" i="5"/>
  <c r="P580" i="5"/>
  <c r="P534" i="5"/>
  <c r="P535" i="5" s="1"/>
  <c r="H535" i="5"/>
  <c r="AC577" i="5"/>
  <c r="AC579" i="5" s="1"/>
  <c r="K22" i="4"/>
  <c r="AC57" i="4"/>
  <c r="T22" i="4"/>
  <c r="O1521" i="6"/>
  <c r="V1501" i="6"/>
  <c r="V1520" i="6"/>
  <c r="V1521" i="6" s="1"/>
  <c r="V1532" i="6"/>
  <c r="J1521" i="6"/>
  <c r="AA1132" i="6"/>
  <c r="AA1081" i="6"/>
  <c r="V524" i="5"/>
  <c r="V580" i="5"/>
  <c r="V534" i="5"/>
  <c r="V535" i="5" s="1"/>
  <c r="K578" i="5"/>
  <c r="K580" i="5" s="1"/>
  <c r="K542" i="5"/>
  <c r="X524" i="5"/>
  <c r="X580" i="5"/>
  <c r="X534" i="5"/>
  <c r="X535" i="5" s="1"/>
  <c r="M1521" i="6"/>
  <c r="X1532" i="6"/>
  <c r="X1520" i="6"/>
  <c r="X1521" i="6" s="1"/>
  <c r="X1501" i="6"/>
  <c r="P1532" i="6"/>
  <c r="P1520" i="6"/>
  <c r="P1501" i="6"/>
  <c r="H1532" i="6"/>
  <c r="H1520" i="6"/>
  <c r="H1521" i="6" s="1"/>
  <c r="H1501" i="6"/>
  <c r="U1521" i="6"/>
  <c r="AC1505" i="6"/>
  <c r="W1520" i="6"/>
  <c r="W1521" i="6" s="1"/>
  <c r="W1501" i="6"/>
  <c r="W1532" i="6"/>
  <c r="S1521" i="6"/>
  <c r="P1521" i="6"/>
  <c r="N1521" i="6"/>
  <c r="Z1520" i="6"/>
  <c r="Z1521" i="6" s="1"/>
  <c r="Z1501" i="6"/>
  <c r="Z1532" i="6"/>
  <c r="R1532" i="6"/>
  <c r="R1520" i="6"/>
  <c r="R1521" i="6" s="1"/>
  <c r="R1501" i="6"/>
  <c r="O736" i="6"/>
  <c r="AC754" i="6"/>
  <c r="AC721" i="6"/>
  <c r="O1132" i="6"/>
  <c r="O1081" i="6"/>
  <c r="G1132" i="6"/>
  <c r="G1081" i="6"/>
  <c r="Z524" i="5"/>
  <c r="Z580" i="5"/>
  <c r="Z534" i="5"/>
  <c r="Z535" i="5" s="1"/>
  <c r="J524" i="5"/>
  <c r="J580" i="5"/>
  <c r="J534" i="5"/>
  <c r="J535" i="5" s="1"/>
  <c r="O578" i="5"/>
  <c r="O580" i="5" s="1"/>
  <c r="O542" i="5"/>
  <c r="AB535" i="5"/>
  <c r="T524" i="5"/>
  <c r="T580" i="5"/>
  <c r="T534" i="5"/>
  <c r="T535" i="5" s="1"/>
  <c r="L535" i="5"/>
  <c r="AC562" i="5"/>
  <c r="V22" i="4"/>
  <c r="W22" i="4"/>
  <c r="AB22" i="4"/>
  <c r="X22" i="4"/>
  <c r="M22" i="4"/>
  <c r="L22" i="4"/>
  <c r="AD1521" i="6" l="1"/>
  <c r="AD535" i="5"/>
  <c r="AC1532" i="6"/>
  <c r="AC1501" i="6"/>
  <c r="AC578" i="5"/>
  <c r="AC580" i="5" s="1"/>
  <c r="AC542" i="5"/>
  <c r="U34" i="4"/>
  <c r="U72" i="4" s="1"/>
  <c r="U74" i="4" s="1"/>
  <c r="U35" i="4"/>
  <c r="U37" i="4" s="1"/>
  <c r="U73" i="4"/>
  <c r="U75" i="4"/>
  <c r="M34" i="4"/>
  <c r="M72" i="4" s="1"/>
  <c r="M74" i="4" s="1"/>
  <c r="M35" i="4"/>
  <c r="M37" i="4" s="1"/>
  <c r="M73" i="4"/>
  <c r="M75" i="4"/>
  <c r="O34" i="4"/>
  <c r="O72" i="4" s="1"/>
  <c r="O74" i="4" s="1"/>
  <c r="O35" i="4"/>
  <c r="O37" i="4" s="1"/>
  <c r="O73" i="4"/>
  <c r="O75" i="4"/>
  <c r="V34" i="4"/>
  <c r="V72" i="4" s="1"/>
  <c r="V74" i="4" s="1"/>
  <c r="V35" i="4"/>
  <c r="V37" i="4" s="1"/>
  <c r="V73" i="4"/>
  <c r="V75" i="4"/>
  <c r="J34" i="4"/>
  <c r="J72" i="4" s="1"/>
  <c r="J74" i="4" s="1"/>
  <c r="J35" i="4"/>
  <c r="J37" i="4" s="1"/>
  <c r="J73" i="4"/>
  <c r="J75" i="4"/>
  <c r="W34" i="4"/>
  <c r="W72" i="4" s="1"/>
  <c r="W74" i="4" s="1"/>
  <c r="W35" i="4"/>
  <c r="W37" i="4" s="1"/>
  <c r="W73" i="4"/>
  <c r="W75" i="4"/>
  <c r="K34" i="4"/>
  <c r="K72" i="4" s="1"/>
  <c r="K74" i="4" s="1"/>
  <c r="K35" i="4"/>
  <c r="K37" i="4" s="1"/>
  <c r="K73" i="4"/>
  <c r="K75" i="4"/>
  <c r="Z34" i="4"/>
  <c r="Z72" i="4" s="1"/>
  <c r="Z74" i="4" s="1"/>
  <c r="Z35" i="4"/>
  <c r="Z37" i="4" s="1"/>
  <c r="Z73" i="4"/>
  <c r="Z75" i="4"/>
  <c r="N34" i="4"/>
  <c r="N72" i="4" s="1"/>
  <c r="N74" i="4" s="1"/>
  <c r="N35" i="4"/>
  <c r="N37" i="4" s="1"/>
  <c r="N73" i="4"/>
  <c r="N75" i="4"/>
  <c r="S34" i="4"/>
  <c r="S72" i="4" s="1"/>
  <c r="S74" i="4" s="1"/>
  <c r="S35" i="4"/>
  <c r="S37" i="4" s="1"/>
  <c r="S73" i="4"/>
  <c r="S75" i="4"/>
  <c r="F34" i="4"/>
  <c r="F72" i="4" s="1"/>
  <c r="F74" i="4" s="1"/>
  <c r="F35" i="4"/>
  <c r="F37" i="4" s="1"/>
  <c r="F73" i="4"/>
  <c r="F75" i="4"/>
  <c r="Y34" i="4"/>
  <c r="Y72" i="4" s="1"/>
  <c r="Y74" i="4" s="1"/>
  <c r="Y35" i="4"/>
  <c r="Y37" i="4" s="1"/>
  <c r="Y73" i="4"/>
  <c r="Y75" i="4"/>
  <c r="I34" i="4"/>
  <c r="I72" i="4" s="1"/>
  <c r="I74" i="4" s="1"/>
  <c r="I35" i="4"/>
  <c r="I37" i="4" s="1"/>
  <c r="I73" i="4"/>
  <c r="I75" i="4"/>
  <c r="R34" i="4"/>
  <c r="R72" i="4" s="1"/>
  <c r="R74" i="4" s="1"/>
  <c r="R35" i="4"/>
  <c r="R37" i="4" s="1"/>
  <c r="R73" i="4"/>
  <c r="R75" i="4"/>
  <c r="AB34" i="4"/>
  <c r="AB72" i="4" s="1"/>
  <c r="AB74" i="4" s="1"/>
  <c r="AB35" i="4"/>
  <c r="AB37" i="4" s="1"/>
  <c r="AB73" i="4"/>
  <c r="AB75" i="4"/>
  <c r="Q34" i="4"/>
  <c r="Q72" i="4" s="1"/>
  <c r="Q74" i="4" s="1"/>
  <c r="Q35" i="4"/>
  <c r="Q37" i="4" s="1"/>
  <c r="Q73" i="4"/>
  <c r="Q75" i="4"/>
  <c r="P34" i="4"/>
  <c r="P72" i="4" s="1"/>
  <c r="P74" i="4" s="1"/>
  <c r="P35" i="4"/>
  <c r="P37" i="4" s="1"/>
  <c r="P73" i="4"/>
  <c r="P75" i="4"/>
  <c r="G34" i="4"/>
  <c r="G72" i="4" s="1"/>
  <c r="G74" i="4" s="1"/>
  <c r="AA34" i="4"/>
  <c r="AA72" i="4" s="1"/>
  <c r="AA74" i="4" s="1"/>
  <c r="L34" i="4"/>
  <c r="L72" i="4" s="1"/>
  <c r="L74" i="4" s="1"/>
  <c r="X34" i="4"/>
  <c r="X72" i="4" s="1"/>
  <c r="X74" i="4" s="1"/>
  <c r="H34" i="4"/>
  <c r="H72" i="4" s="1"/>
  <c r="H74" i="4" s="1"/>
  <c r="T34" i="4"/>
  <c r="T72" i="4" s="1"/>
  <c r="T74" i="4" s="1"/>
  <c r="T35" i="4" l="1"/>
  <c r="H35" i="4"/>
  <c r="X35" i="4"/>
  <c r="L35" i="4"/>
  <c r="AA35" i="4"/>
  <c r="G35" i="4"/>
  <c r="G73" i="4" l="1"/>
  <c r="G75" i="4" s="1"/>
  <c r="G37" i="4"/>
  <c r="AA73" i="4"/>
  <c r="AA75" i="4" s="1"/>
  <c r="AA37" i="4"/>
  <c r="L37" i="4"/>
  <c r="L73" i="4"/>
  <c r="L75" i="4" s="1"/>
  <c r="X37" i="4"/>
  <c r="X73" i="4"/>
  <c r="X75" i="4" s="1"/>
  <c r="H37" i="4"/>
  <c r="H73" i="4"/>
  <c r="H75" i="4" s="1"/>
  <c r="T37" i="4"/>
  <c r="T73" i="4"/>
  <c r="T75" i="4" s="1"/>
  <c r="E34" i="4"/>
  <c r="AD34" i="4" s="1"/>
  <c r="E35" i="4" l="1"/>
  <c r="AC34" i="4"/>
  <c r="AC72" i="4" s="1"/>
  <c r="E72" i="4"/>
  <c r="E74" i="4" s="1"/>
  <c r="E37" i="4" l="1"/>
  <c r="E73" i="4"/>
  <c r="E75" i="4" s="1"/>
  <c r="AC35" i="4"/>
  <c r="AC37" i="4" l="1"/>
  <c r="AC73" i="4"/>
  <c r="AB1098" i="6"/>
  <c r="AA1098" i="6"/>
  <c r="Z1098" i="6"/>
  <c r="Y1082" i="6"/>
  <c r="Y1098" i="6"/>
  <c r="X1098" i="6"/>
  <c r="W1098" i="6"/>
  <c r="V1098" i="6"/>
  <c r="U1098" i="6"/>
  <c r="T1098" i="6"/>
  <c r="S1098" i="6"/>
  <c r="R1098" i="6"/>
  <c r="Q1098" i="6"/>
  <c r="P1098" i="6"/>
  <c r="P1082" i="6"/>
  <c r="O1098" i="6"/>
  <c r="N1098" i="6"/>
  <c r="M1098" i="6"/>
  <c r="L1098" i="6"/>
  <c r="K1098" i="6"/>
  <c r="J1098" i="6"/>
  <c r="I1098" i="6"/>
  <c r="H1098" i="6"/>
  <c r="H1082" i="6"/>
  <c r="G1098" i="6"/>
  <c r="F1098" i="6"/>
  <c r="U1082" i="6"/>
  <c r="T1082" i="6"/>
  <c r="Q1082" i="6"/>
  <c r="M1082" i="6"/>
  <c r="I1082" i="6"/>
  <c r="Z1099" i="6"/>
  <c r="Z1069" i="6"/>
  <c r="V1099" i="6"/>
  <c r="V1069" i="6"/>
  <c r="R1099" i="6"/>
  <c r="R1069" i="6"/>
  <c r="N1099" i="6"/>
  <c r="N1069" i="6"/>
  <c r="J1099" i="6"/>
  <c r="J1069" i="6"/>
  <c r="F1099" i="6"/>
  <c r="F1069" i="6"/>
  <c r="P1099" i="6"/>
  <c r="P1069" i="6"/>
  <c r="P1083" i="6"/>
  <c r="P1084" i="6" s="1"/>
  <c r="H1099" i="6"/>
  <c r="H1069" i="6"/>
  <c r="H1083" i="6"/>
  <c r="H1084" i="6" s="1"/>
  <c r="AB1099" i="6"/>
  <c r="AB1069" i="6"/>
  <c r="Y1099" i="6"/>
  <c r="Y1069" i="6"/>
  <c r="Y1083" i="6"/>
  <c r="X1099" i="6"/>
  <c r="X1069" i="6"/>
  <c r="U1099" i="6"/>
  <c r="U1069" i="6"/>
  <c r="U1083" i="6"/>
  <c r="U1084" i="6" s="1"/>
  <c r="T1099" i="6"/>
  <c r="T1069" i="6"/>
  <c r="T1083" i="6"/>
  <c r="T1084" i="6" s="1"/>
  <c r="Q1099" i="6"/>
  <c r="Q1069" i="6"/>
  <c r="Q1083" i="6"/>
  <c r="Q1084" i="6" s="1"/>
  <c r="M1099" i="6"/>
  <c r="M1069" i="6"/>
  <c r="M1083" i="6"/>
  <c r="M1084" i="6" s="1"/>
  <c r="L1099" i="6"/>
  <c r="L1069" i="6"/>
  <c r="I1099" i="6"/>
  <c r="I1069" i="6"/>
  <c r="I1083" i="6"/>
  <c r="I1084" i="6" s="1"/>
  <c r="G1099" i="6"/>
  <c r="G1069" i="6"/>
  <c r="K1099" i="6"/>
  <c r="K1069" i="6"/>
  <c r="O1099" i="6"/>
  <c r="O1069" i="6"/>
  <c r="S1099" i="6"/>
  <c r="S1069" i="6"/>
  <c r="W1099" i="6"/>
  <c r="W1069" i="6"/>
  <c r="AA1099" i="6"/>
  <c r="AA1069" i="6"/>
  <c r="Z1083" i="6"/>
  <c r="Z1082" i="6"/>
  <c r="Z1084" i="6"/>
  <c r="V1083" i="6"/>
  <c r="V1082" i="6"/>
  <c r="V1084" i="6"/>
  <c r="R1083" i="6"/>
  <c r="R1082" i="6"/>
  <c r="R1084" i="6"/>
  <c r="N1083" i="6"/>
  <c r="N1082" i="6"/>
  <c r="N1084" i="6"/>
  <c r="J1083" i="6"/>
  <c r="J1082" i="6"/>
  <c r="J1084" i="6"/>
  <c r="F1083" i="6"/>
  <c r="F1082" i="6"/>
  <c r="F1084" i="6"/>
  <c r="L1083" i="6"/>
  <c r="L1082" i="6"/>
  <c r="L1084" i="6"/>
  <c r="W1083" i="6"/>
  <c r="W1082" i="6"/>
  <c r="W1084" i="6"/>
  <c r="G1083" i="6"/>
  <c r="G1082" i="6"/>
  <c r="G1084" i="6"/>
  <c r="S1083" i="6"/>
  <c r="S1082" i="6"/>
  <c r="S1084" i="6"/>
  <c r="O1083" i="6"/>
  <c r="O1082" i="6"/>
  <c r="O1084" i="6"/>
  <c r="AB1083" i="6"/>
  <c r="AB1082" i="6"/>
  <c r="AB1084" i="6"/>
  <c r="AA1083" i="6"/>
  <c r="AA1082" i="6"/>
  <c r="AA1084" i="6"/>
  <c r="K1083" i="6"/>
  <c r="K1084" i="6" s="1"/>
  <c r="K1082" i="6"/>
  <c r="X1083" i="6"/>
  <c r="X1082" i="6"/>
  <c r="X1084" i="6"/>
  <c r="AC1066" i="6"/>
  <c r="E1069" i="6"/>
  <c r="AC1067" i="6"/>
  <c r="AC1069" i="6" s="1"/>
  <c r="E1083" i="6"/>
  <c r="E1082" i="6"/>
  <c r="E1084" i="6" l="1"/>
  <c r="AD1084" i="6" s="1"/>
  <c r="Y1084" i="6"/>
  <c r="E1091" i="6"/>
  <c r="E1096" i="6"/>
  <c r="E1098" i="6"/>
  <c r="E1097" i="6"/>
  <c r="E1099" i="6"/>
  <c r="AC1089" i="6"/>
  <c r="AC1097" i="6"/>
  <c r="AC1099" i="6"/>
  <c r="AC1088" i="6"/>
  <c r="AC1096" i="6"/>
  <c r="AC1098" i="6"/>
  <c r="AC1091" i="6" l="1"/>
  <c r="AB937" i="5" l="1"/>
  <c r="AB907" i="5"/>
  <c r="AA937" i="5"/>
  <c r="AA907" i="5"/>
  <c r="Z907" i="5"/>
  <c r="Z937" i="5"/>
  <c r="Y907" i="5"/>
  <c r="Y937" i="5"/>
  <c r="X937" i="5"/>
  <c r="X907" i="5"/>
  <c r="W937" i="5"/>
  <c r="W907" i="5"/>
  <c r="V907" i="5"/>
  <c r="V937" i="5"/>
  <c r="U907" i="5"/>
  <c r="U937" i="5"/>
  <c r="T937" i="5"/>
  <c r="T907" i="5"/>
  <c r="S937" i="5"/>
  <c r="S907" i="5"/>
  <c r="R907" i="5"/>
  <c r="R937" i="5"/>
  <c r="Q907" i="5"/>
  <c r="Q937" i="5"/>
  <c r="P937" i="5"/>
  <c r="P907" i="5"/>
  <c r="O937" i="5"/>
  <c r="O907" i="5"/>
  <c r="N907" i="5"/>
  <c r="N937" i="5"/>
  <c r="M907" i="5"/>
  <c r="M937" i="5"/>
  <c r="L937" i="5"/>
  <c r="L907" i="5"/>
  <c r="K937" i="5"/>
  <c r="K907" i="5"/>
  <c r="J907" i="5"/>
  <c r="J937" i="5"/>
  <c r="I907" i="5"/>
  <c r="I937" i="5"/>
  <c r="H937" i="5"/>
  <c r="H907" i="5"/>
  <c r="G937" i="5"/>
  <c r="G907" i="5"/>
  <c r="F907" i="5"/>
  <c r="F937" i="5"/>
  <c r="E907" i="5"/>
  <c r="AA938" i="5"/>
  <c r="AA902" i="5"/>
  <c r="AA908" i="5"/>
  <c r="AA909" i="5" s="1"/>
  <c r="Z938" i="5"/>
  <c r="Z902" i="5"/>
  <c r="Z908" i="5"/>
  <c r="W938" i="5"/>
  <c r="W902" i="5"/>
  <c r="W908" i="5"/>
  <c r="W909" i="5" s="1"/>
  <c r="V938" i="5"/>
  <c r="V902" i="5"/>
  <c r="V908" i="5"/>
  <c r="S938" i="5"/>
  <c r="S902" i="5"/>
  <c r="S908" i="5"/>
  <c r="S909" i="5" s="1"/>
  <c r="R938" i="5"/>
  <c r="R902" i="5"/>
  <c r="R908" i="5"/>
  <c r="O938" i="5"/>
  <c r="O902" i="5"/>
  <c r="O908" i="5"/>
  <c r="O909" i="5" s="1"/>
  <c r="N938" i="5"/>
  <c r="N902" i="5"/>
  <c r="N908" i="5"/>
  <c r="K938" i="5"/>
  <c r="K902" i="5"/>
  <c r="K908" i="5"/>
  <c r="K909" i="5" s="1"/>
  <c r="J938" i="5"/>
  <c r="J902" i="5"/>
  <c r="J908" i="5"/>
  <c r="G938" i="5"/>
  <c r="G902" i="5"/>
  <c r="G908" i="5"/>
  <c r="G909" i="5" s="1"/>
  <c r="F938" i="5"/>
  <c r="F902" i="5"/>
  <c r="F908" i="5"/>
  <c r="AB902" i="5"/>
  <c r="AB938" i="5"/>
  <c r="AB908" i="5"/>
  <c r="AB909" i="5" s="1"/>
  <c r="Y902" i="5"/>
  <c r="Y938" i="5"/>
  <c r="Y908" i="5"/>
  <c r="X902" i="5"/>
  <c r="X938" i="5"/>
  <c r="X908" i="5"/>
  <c r="U902" i="5"/>
  <c r="U938" i="5"/>
  <c r="U908" i="5"/>
  <c r="T902" i="5"/>
  <c r="T938" i="5"/>
  <c r="T908" i="5"/>
  <c r="T909" i="5" s="1"/>
  <c r="Q902" i="5"/>
  <c r="Q938" i="5"/>
  <c r="Q908" i="5"/>
  <c r="P902" i="5"/>
  <c r="P938" i="5"/>
  <c r="P908" i="5"/>
  <c r="M902" i="5"/>
  <c r="M938" i="5"/>
  <c r="M908" i="5"/>
  <c r="L902" i="5"/>
  <c r="L938" i="5"/>
  <c r="L908" i="5"/>
  <c r="L909" i="5" s="1"/>
  <c r="I902" i="5"/>
  <c r="I938" i="5"/>
  <c r="I908" i="5"/>
  <c r="H902" i="5"/>
  <c r="H938" i="5"/>
  <c r="H908" i="5"/>
  <c r="AC899" i="5"/>
  <c r="AC900" i="5"/>
  <c r="AC902" i="5" s="1"/>
  <c r="E908" i="5"/>
  <c r="H909" i="5" l="1"/>
  <c r="P909" i="5"/>
  <c r="X909" i="5"/>
  <c r="F909" i="5"/>
  <c r="I909" i="5"/>
  <c r="J909" i="5"/>
  <c r="M909" i="5"/>
  <c r="N909" i="5"/>
  <c r="Q909" i="5"/>
  <c r="R909" i="5"/>
  <c r="U909" i="5"/>
  <c r="V909" i="5"/>
  <c r="Y909" i="5"/>
  <c r="Z909" i="5"/>
  <c r="E909" i="5"/>
  <c r="AD909" i="5" s="1"/>
  <c r="AC929" i="5"/>
  <c r="E932" i="5"/>
  <c r="AC930" i="5"/>
  <c r="AC932" i="5"/>
  <c r="E935" i="5"/>
  <c r="E937" i="5" s="1"/>
  <c r="E922" i="5"/>
  <c r="E924" i="5" s="1"/>
  <c r="AC922" i="5"/>
  <c r="AC936" i="5"/>
  <c r="AC938" i="5" s="1"/>
  <c r="E936" i="5" l="1"/>
  <c r="E938" i="5" s="1"/>
  <c r="AC921" i="5"/>
  <c r="AC935" i="5" s="1"/>
  <c r="AC937" i="5" s="1"/>
  <c r="AC924" i="5" l="1"/>
  <c r="E1731" i="6"/>
  <c r="E1733" i="6" s="1"/>
  <c r="E1723" i="6"/>
  <c r="AC1721" i="6"/>
  <c r="AC1731" i="6"/>
  <c r="AC1733" i="6" s="1"/>
  <c r="E1730" i="6"/>
  <c r="E1732" i="6"/>
  <c r="AC1720" i="6"/>
  <c r="AC1730" i="6"/>
  <c r="AC1732" i="6"/>
  <c r="AC1723" i="6" l="1"/>
</calcChain>
</file>

<file path=xl/sharedStrings.xml><?xml version="1.0" encoding="utf-8"?>
<sst xmlns="http://schemas.openxmlformats.org/spreadsheetml/2006/main" count="10782" uniqueCount="1005">
  <si>
    <t>Приложение 5</t>
  </si>
  <si>
    <t>к указанию филиала ОАО "МРСК Северо-запада" "Комиэнерго"</t>
  </si>
  <si>
    <t>от _____________ №____</t>
  </si>
  <si>
    <t>Активная мощность присоединений, включенных в графики ограничения</t>
  </si>
  <si>
    <t xml:space="preserve"> Номер  очер.</t>
  </si>
  <si>
    <t xml:space="preserve"> Нарастающая мощность, МВт</t>
  </si>
  <si>
    <t xml:space="preserve">  Питающий центр, отключаемые линии</t>
  </si>
  <si>
    <t xml:space="preserve">  Потребители,  питающиеся  c отключаемых линий</t>
  </si>
  <si>
    <t xml:space="preserve"> Допустимое время перерыва, мин</t>
  </si>
  <si>
    <t>Способ и время отключения.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</si>
  <si>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</si>
  <si>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</si>
  <si>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</si>
  <si>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</si>
  <si>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</si>
  <si>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</si>
  <si>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</si>
  <si>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</si>
  <si>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</si>
  <si>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</si>
  <si>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</si>
  <si>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</si>
  <si>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</si>
  <si>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</si>
  <si>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</si>
  <si>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</si>
  <si>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</si>
  <si>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</si>
  <si>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</si>
  <si>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</si>
  <si>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</si>
  <si>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</si>
  <si>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</si>
  <si>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</si>
  <si>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РП 600, вводы 10кВ (яч. 2, 5)</t>
  </si>
  <si>
    <t>6-й микрорайон</t>
  </si>
  <si>
    <t>30/30</t>
  </si>
  <si>
    <t>ДУ, 5 мин.</t>
  </si>
  <si>
    <t>ПС "Сосновка", яч. 10кВ № 17, 24,18,19</t>
  </si>
  <si>
    <t>СДЭ</t>
  </si>
  <si>
    <t>60/60</t>
  </si>
  <si>
    <t>ПС 110 кВ Усть-Цильма, яч. 10 кв №6</t>
  </si>
  <si>
    <t>быт</t>
  </si>
  <si>
    <t>ПС "Городская", яч. 10кВ № 7, 16, 19, 20, 26, 29</t>
  </si>
  <si>
    <t>УМР-17, УЭМЗ, город</t>
  </si>
  <si>
    <t>ПС 110 кВ Ижма, яч. 10 кВ №4,8,11,19</t>
  </si>
  <si>
    <t xml:space="preserve">ПС "Водный", ВЛ-35 кВ № 13 и яч. 6кВ № 10,_x000D_
12, 15, 20, 23, 24, 25 </t>
  </si>
  <si>
    <t>п.Водный, Ч-Ворык,_x000D_
Боровой, Г-Ель, ЛПХ,_x000D_
з-д "Прогресс"</t>
  </si>
  <si>
    <t>ПС "Озерная", яч. 6 кВ №25,26</t>
  </si>
  <si>
    <t>ЗСМК,Керамик,УРМЗ,_x000D_
СЭЧ-7,хлебзавод,АТП,_x000D_
молокозавод, базы</t>
  </si>
  <si>
    <t>ПС "Геолог", яч. 10 кВ № 11, 12, 16, 17, 19, 20,_x000D_
 21, 25</t>
  </si>
  <si>
    <t>Комистроймост, УМЗ,_x000D_
ТПП "Лукойл-УНГ",_x000D_
"Вестр", население</t>
  </si>
  <si>
    <t>ПС 110 кВ Щельяюр, яч. 10 кВ №3,4,8,12,17</t>
  </si>
  <si>
    <t>ОП, 20 мин.</t>
  </si>
  <si>
    <t>ПС 110кВ Ярега, яч.6кВ  3,6,7,9,10,11,12,16</t>
  </si>
  <si>
    <t>быт,нефтепромыслы</t>
  </si>
  <si>
    <t>Начальник оперативно-диспетчерской службы</t>
  </si>
  <si>
    <t>М.В. Загирная</t>
  </si>
  <si>
    <t>Приложение №3</t>
  </si>
  <si>
    <t>Устройства компенсации реактивной мощности</t>
  </si>
  <si>
    <t>Наименование ПС</t>
  </si>
  <si>
    <t>Тип устройства (СК, БСК, ШР, УШР)</t>
  </si>
  <si>
    <t>Установленная мощность, МВАр</t>
  </si>
  <si>
    <t>Уровень напряжения, кВ</t>
  </si>
  <si>
    <t>Фактическая мощность</t>
  </si>
  <si>
    <t>4-00</t>
  </si>
  <si>
    <t>10-00</t>
  </si>
  <si>
    <t>21-00</t>
  </si>
  <si>
    <t>Приложение 4</t>
  </si>
  <si>
    <t>Активная мощность присоединений, включенных в график АЧР</t>
  </si>
  <si>
    <t>Очередность отключения</t>
  </si>
  <si>
    <t>У с т а в к и    с р а б а т ы в а н и я</t>
  </si>
  <si>
    <t>Величина отключаемой мощности, МВт</t>
  </si>
  <si>
    <t>Питающий  центр, отключаемые присоединения</t>
  </si>
  <si>
    <t>Потребители, питающиеся с отключаемых присоединений</t>
  </si>
  <si>
    <t>Допустим. время перерыва питания, мин</t>
  </si>
  <si>
    <t>Примечание</t>
  </si>
  <si>
    <t>АЧР-1</t>
  </si>
  <si>
    <t>АЧР-2 совм.</t>
  </si>
  <si>
    <t>АЧР-2 несов</t>
  </si>
  <si>
    <t>Ч А П В</t>
  </si>
  <si>
    <t>Гц</t>
  </si>
  <si>
    <t>сек.</t>
  </si>
  <si>
    <t>4.00</t>
  </si>
  <si>
    <t>10.00</t>
  </si>
  <si>
    <t>18.00</t>
  </si>
  <si>
    <t>21.00</t>
  </si>
  <si>
    <t>АЧР - 1 и АЧР - 2 совмещенная</t>
  </si>
  <si>
    <t>нет</t>
  </si>
  <si>
    <t>ПС 110 кВ Ижма,  яч.10кВ 3,4,7,8,11,12,19.</t>
  </si>
  <si>
    <t>Совхозы, быт</t>
  </si>
  <si>
    <t>ПС 110 кВ Городская(ЦЭС), яч.10кВ 7,8,11,16,19,20,21,24,25,26, 27,29,30,32,22,28</t>
  </si>
  <si>
    <t>УГСМ, УЭМЗ, УМР-17, КИВЦ, Коминефти, город</t>
  </si>
  <si>
    <t>РП 10 кВ Южная (ЦЭС) яч. 11, 13, 16, 17, 18.</t>
  </si>
  <si>
    <t>быт, Севергеофизика, ЦМГ, больница, Ухтаэнерго</t>
  </si>
  <si>
    <t>ДСК яч.10кВ №5, КС-10 яч.10кВ №25</t>
  </si>
  <si>
    <t>ПС 35 кВ Седъю яч. 2,3,4.</t>
  </si>
  <si>
    <t>СТЭЦ ВЛ 35кВ №8, Ветлосян ВЛ 35кВ №10</t>
  </si>
  <si>
    <t>ПС 110 кВ Замежная яч. 3, 5, 7</t>
  </si>
  <si>
    <t>ПС 110 кВ Ярега-110, яч.6кВ 3,6,7,9,10,11,12,13,16,24.</t>
  </si>
  <si>
    <t>СЭЧ-7, БКНС, ЯНТК, нефтепром., поселок</t>
  </si>
  <si>
    <r>
      <t>ПС 110 кВ Пашня, ВЛ-35кВ № 27,31</t>
    </r>
    <r>
      <rPr>
        <sz val="10"/>
        <rFont val="Times New Roman"/>
        <charset val="204"/>
      </rPr>
      <t xml:space="preserve"> и яч.6кВ  5,6,7,8,9,10,14,15,13,16.</t>
    </r>
  </si>
  <si>
    <t>Нефтепромыслы, КПНГ, п.Нефтепечорск, Митрофан,НГДУ, ГЗПУ</t>
  </si>
  <si>
    <t>ПС 110 кВ Н.Одес,  яч.6кВ 1,2,3,4,8,9,15,16,18,19,22,23,24.</t>
  </si>
  <si>
    <t>Нефтепромыслы, насосные,пос. Н.Одес</t>
  </si>
  <si>
    <t>ПС 110 кВ Ветлосян,ВЛ-35кВ N24,25 и яч. 6кВ  3,10,11,15,16,21.</t>
  </si>
  <si>
    <t>УМЗ,Сосн.ж.д,Лукойл-УНГ,ДРСУ, УЖБ,СМУ-3,ОС-34/18,быт</t>
  </si>
  <si>
    <t>ПС 110 кВ Западная(ЦЭС), яч.10 кВ 1,3,4,32,48.</t>
  </si>
  <si>
    <t>г. Ухта, санаторий Крохаль, офис СМН, дачи</t>
  </si>
  <si>
    <t>ПС 110 кВ Водный-110кВ,  ВЛ N 13 и яч.6кВ N 10,12,15,20,23,24,25 .</t>
  </si>
  <si>
    <t>с/х Водный, з-д "Прогресс", п.Водный, Боровой, Г-Ель,Ч-Ворык, Тобысь</t>
  </si>
  <si>
    <t>ПС 35 кВ Озерная,  яч.6кВ  3,7,8,10,12,15,16,17,18,19,23,27,28,31,35;   яч.10 кВ 44, 45.</t>
  </si>
  <si>
    <t>АТП, УНГСС, Сосн. эн. уч-к, Нефтегазстрой, КНГФ, ТЗБ, Стройфинпром,пив.з-д,СУ-1, УТТ СТСГП, город</t>
  </si>
  <si>
    <t>Ветлосян ВЛ 35кВ №5,10</t>
  </si>
  <si>
    <t>ПС 35 кВ Первомайская,  яч.6кВ 5,17,18,19.</t>
  </si>
  <si>
    <t>Нефтепромыслы, ЯНТК, быт</t>
  </si>
  <si>
    <t>Ярега ВЛ 35кВ №41,42</t>
  </si>
  <si>
    <t>ПС 110 кВ Крутая, яч.10кВ 3,4,7,8,12.</t>
  </si>
  <si>
    <t>ЛПХ, цех N5 СГПЗ, посёлки</t>
  </si>
  <si>
    <t>ПС 110 кВ Южная(ЦЭС),яч.10кВ 3,4,7.</t>
  </si>
  <si>
    <t>п.Троицк, ЛПБ, ЗАО "Ель"</t>
  </si>
  <si>
    <t>ПС 110 кВ Троицк, ВЛ-35кВ №131;яч.10кВ 3,4,7,8,9,11,12,14,15,16.</t>
  </si>
  <si>
    <t>п.Комсомольск, Б.Бор, Илыч и др.п.Троицк, ЛПХ, МПС, АБЗ</t>
  </si>
  <si>
    <t>ПС 110 кВ Вуктыл-2,  ВЛ-35кВ N 18,19,22,29,30.</t>
  </si>
  <si>
    <t xml:space="preserve">ПС УКПГ-1,4,8; Промбаза,ГОС; ДКС, КС-3, г.Вуктыл </t>
  </si>
  <si>
    <t>г. Ухта РП-200, яч.10кВ яч.6,7,18,22,23.</t>
  </si>
  <si>
    <t>Городская яч.10кВ №39,40</t>
  </si>
  <si>
    <t>ПС 110 кВ Н.Одес, ВЛ-35кВ N 15,17.</t>
  </si>
  <si>
    <t>Джъер, нефтепромыслы</t>
  </si>
  <si>
    <t>ПС 110 кВ КС-10 и яч.10кВ N 11,22,26,30,20,25,23,29,28,21.</t>
  </si>
  <si>
    <t>п.Том,с.Кедва,д.Аким,Винла,Порожск,Поромес, УЗГК,УАВР,Газпромэнерго</t>
  </si>
  <si>
    <t>ПС 110 кВ Вуктыл-1,  ВЛ-35кВ N20  и  яч.6кВ N 3,12,13,14,15,16,17,18.</t>
  </si>
  <si>
    <t>ПС УКПГ-1,2,8; 2-й м/район,Промбаза, ГОС, Водозабор,г.Вуктыл, п.Подчерье,Кырта</t>
  </si>
  <si>
    <t>ПС 110 кВ Щельяюр,  яч.10кВ 4,8,12,17,18.</t>
  </si>
  <si>
    <t>ПС 110 кВ Синегорье, яч.10кВ 4,6,8.</t>
  </si>
  <si>
    <t>УМС, ДОК, ПТЗК,  быт</t>
  </si>
  <si>
    <t>ПС 110 кВ Сосновка,  яч.10кВ  9,11,13,17,18,19,20,24.</t>
  </si>
  <si>
    <t>МПС, г.Сосногорск,6-й микрорайон</t>
  </si>
  <si>
    <t>ПС 110 кВ Усть-Цильма, яч.10кВ 4,5,6,7,8.</t>
  </si>
  <si>
    <t>Аэропорт,с.У-Цильма,Гарево(совхозы, быт)</t>
  </si>
  <si>
    <t>Приложение № 2.4</t>
  </si>
  <si>
    <t>ЦЭС</t>
  </si>
  <si>
    <t>Таблица электрических замеров нагрузок в режимный день</t>
  </si>
  <si>
    <t>Присоединение</t>
  </si>
  <si>
    <t>Дисп. Наименование</t>
  </si>
  <si>
    <t>Измеряемая величина</t>
  </si>
  <si>
    <t>Вид учета</t>
  </si>
  <si>
    <t>Часы замеров</t>
  </si>
  <si>
    <t>Итого за сутки</t>
  </si>
  <si>
    <t>РП - 600 10 кВ</t>
  </si>
  <si>
    <t>яч.5</t>
  </si>
  <si>
    <t>Ввод 1 сек. 10 кВ</t>
  </si>
  <si>
    <t>P, МВт</t>
  </si>
  <si>
    <t>расчет</t>
  </si>
  <si>
    <t>Q, МВАр</t>
  </si>
  <si>
    <t>I, А</t>
  </si>
  <si>
    <t>ТИ</t>
  </si>
  <si>
    <t>tgφ</t>
  </si>
  <si>
    <t>яч.2</t>
  </si>
  <si>
    <t>Ввод 2 сек. 10 кВ</t>
  </si>
  <si>
    <t>U, кВ</t>
  </si>
  <si>
    <t>Загрузка РП, МВт</t>
  </si>
  <si>
    <t>Загрузка РП, МВАр</t>
  </si>
  <si>
    <t>Загрузка РП, МВА</t>
  </si>
  <si>
    <t>ВЛ 10 кВ</t>
  </si>
  <si>
    <t>1 СШ-10</t>
  </si>
  <si>
    <t>2 СШ-10</t>
  </si>
  <si>
    <t>яч.7</t>
  </si>
  <si>
    <t>ТП - 634</t>
  </si>
  <si>
    <t>счетчик</t>
  </si>
  <si>
    <t>яч.9</t>
  </si>
  <si>
    <t>ТП - 683</t>
  </si>
  <si>
    <t>яч.17</t>
  </si>
  <si>
    <t>ТП - 615</t>
  </si>
  <si>
    <t>АСКУЭ</t>
  </si>
  <si>
    <t>яч.19</t>
  </si>
  <si>
    <t>ТП - 692</t>
  </si>
  <si>
    <t>откл.</t>
  </si>
  <si>
    <t>яч.21</t>
  </si>
  <si>
    <t>6-й квартал</t>
  </si>
  <si>
    <t>яч.8</t>
  </si>
  <si>
    <t>яч.12</t>
  </si>
  <si>
    <t>яч.18</t>
  </si>
  <si>
    <t>ст. Пожня</t>
  </si>
  <si>
    <t>яч.20</t>
  </si>
  <si>
    <t>пос. Бутовый</t>
  </si>
  <si>
    <t>яч.22</t>
  </si>
  <si>
    <t>яч.24</t>
  </si>
  <si>
    <t>ТП - 664</t>
  </si>
  <si>
    <t>ТСН-1</t>
  </si>
  <si>
    <t>ТСН-2</t>
  </si>
  <si>
    <t>Отходящие ВЛ 10 кВ, ИТОГО</t>
  </si>
  <si>
    <t>Баланс мощностей 10 кВ</t>
  </si>
  <si>
    <t>РП - 200 10 кВ</t>
  </si>
  <si>
    <t>яч.1</t>
  </si>
  <si>
    <t>яч.4</t>
  </si>
  <si>
    <t>ТП - 212, 214</t>
  </si>
  <si>
    <t>ТП - 201</t>
  </si>
  <si>
    <t>яч.11</t>
  </si>
  <si>
    <t>ТП - 220</t>
  </si>
  <si>
    <t>ТП - 208, 212</t>
  </si>
  <si>
    <t>ТП - 216</t>
  </si>
  <si>
    <t xml:space="preserve">яч.23 </t>
  </si>
  <si>
    <t>ТП - 286</t>
  </si>
  <si>
    <t>яч.6</t>
  </si>
  <si>
    <t>ТП - 223</t>
  </si>
  <si>
    <t>ТП - 219</t>
  </si>
  <si>
    <t>яч.10</t>
  </si>
  <si>
    <t>ТП - 222</t>
  </si>
  <si>
    <t>яч.14</t>
  </si>
  <si>
    <t>ТП - 215</t>
  </si>
  <si>
    <t>ТП - 208</t>
  </si>
  <si>
    <t>ТП - 209, 282</t>
  </si>
  <si>
    <t>яч.26</t>
  </si>
  <si>
    <t>ТП - 134</t>
  </si>
  <si>
    <t>сумматор</t>
  </si>
  <si>
    <t>АЧР</t>
  </si>
  <si>
    <t>РП - 125 10 кВ</t>
  </si>
  <si>
    <t>Т - 1 400 кВА</t>
  </si>
  <si>
    <t>ТП - 190</t>
  </si>
  <si>
    <t>ТП - 194</t>
  </si>
  <si>
    <t>Т - 2 400 кВА</t>
  </si>
  <si>
    <t>ТП - 100</t>
  </si>
  <si>
    <t>РП "Южная" 10 кВ</t>
  </si>
  <si>
    <t>ТП - 260А</t>
  </si>
  <si>
    <t>яч.13</t>
  </si>
  <si>
    <t>ТП - 253</t>
  </si>
  <si>
    <t>ТП - 140</t>
  </si>
  <si>
    <t>яч.15</t>
  </si>
  <si>
    <t>ТП-809</t>
  </si>
  <si>
    <t>яч.16</t>
  </si>
  <si>
    <t>к Р-148</t>
  </si>
  <si>
    <t>РП "УРМЗ" 6 кВ</t>
  </si>
  <si>
    <t>Ввод 1 сек. 6 кВ</t>
  </si>
  <si>
    <t>Ввод 2 сек. 6 кВ</t>
  </si>
  <si>
    <t>ВЛ 6 кВ</t>
  </si>
  <si>
    <t>1 СШ-6</t>
  </si>
  <si>
    <t>2 СШ-6</t>
  </si>
  <si>
    <t>ТП - 41</t>
  </si>
  <si>
    <t>ТП - 44</t>
  </si>
  <si>
    <t>ТП - 39</t>
  </si>
  <si>
    <t>ТП - 42</t>
  </si>
  <si>
    <t>ТП - 38</t>
  </si>
  <si>
    <t>ООО "Нординвестгрупп"</t>
  </si>
  <si>
    <t xml:space="preserve">показания счетчика не меняются </t>
  </si>
  <si>
    <t>к Р-236</t>
  </si>
  <si>
    <t>Отходящие ВЛ 6 кВ, ИТОГО</t>
  </si>
  <si>
    <t>Баланс мощностей 6 кВ</t>
  </si>
  <si>
    <t>ПС 10/6 кВ "Сангородок"</t>
  </si>
  <si>
    <t>Загрузка ПС, МВт</t>
  </si>
  <si>
    <t>Загрузка ПС, МВАр</t>
  </si>
  <si>
    <t>Загрузка ПС, МВА</t>
  </si>
  <si>
    <t>яч.3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</si>
  <si>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</si>
  <si>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</si>
  <si>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</si>
  <si>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</si>
  <si>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</si>
  <si>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</si>
  <si>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</si>
  <si>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</si>
  <si>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РП "Усть-Цильма" 10 кВ</t>
  </si>
  <si>
    <t xml:space="preserve">яч.8 _x000D__x000D_
 </t>
  </si>
  <si>
    <t xml:space="preserve">яч.14 _x000D__x000D_
 </t>
  </si>
  <si>
    <t>Ввод 3 сек. 10 кВ</t>
  </si>
  <si>
    <t>3 СШ-10</t>
  </si>
  <si>
    <t>резерв</t>
  </si>
  <si>
    <t>с. Усть-Цильма</t>
  </si>
  <si>
    <t>нет учета</t>
  </si>
  <si>
    <t>ТП-8,52</t>
  </si>
  <si>
    <t>ТП -19, 20</t>
  </si>
  <si>
    <t>РП - Митрофан 10 кВ</t>
  </si>
  <si>
    <t>прибор</t>
  </si>
  <si>
    <t>п.Митрофан-Дикост</t>
  </si>
  <si>
    <t>п.Митрофан-д.Кодач</t>
  </si>
  <si>
    <t>ТСН  яч.3</t>
  </si>
  <si>
    <t>Приложение № 1</t>
  </si>
  <si>
    <t>ПС Озерная 35/6/10 кВ</t>
  </si>
  <si>
    <t>РПН 1</t>
  </si>
  <si>
    <t>РПН 2</t>
  </si>
  <si>
    <t>яч.25</t>
  </si>
  <si>
    <t>Ввод Т-1 6 кВ</t>
  </si>
  <si>
    <t>Ввод Т-2 6 кВ</t>
  </si>
  <si>
    <t>яч.38</t>
  </si>
  <si>
    <t>Ввод Т-2 4с. 10 кВ</t>
  </si>
  <si>
    <t>яч.39</t>
  </si>
  <si>
    <t>Ввод Т-3, 10 кВ</t>
  </si>
  <si>
    <t>Загрузка трансформаторов, МВт</t>
  </si>
  <si>
    <t>Загрузка трансформаторов, МВАр</t>
  </si>
  <si>
    <t>Загрузка трансформаторов, МВА</t>
  </si>
  <si>
    <t>яч.35</t>
  </si>
  <si>
    <t>РП-УРМЗ, Пивзавод ТП № 65</t>
  </si>
  <si>
    <t>яч.31</t>
  </si>
  <si>
    <t>ООО "Интер-График"</t>
  </si>
  <si>
    <t>яч.27</t>
  </si>
  <si>
    <t>КТП-65 АТП  "СеверНИПИгаз"</t>
  </si>
  <si>
    <t>яч.23</t>
  </si>
  <si>
    <t>ТП-49, Коминефтегеофиз.</t>
  </si>
  <si>
    <t>ТП-43 СУ-1 Сельхозтехника</t>
  </si>
  <si>
    <t>ТП-яч.163а Сосногорс. Энерг. Уч.</t>
  </si>
  <si>
    <t>Резерв</t>
  </si>
  <si>
    <t>АБФ ООО "Индастриал"</t>
  </si>
  <si>
    <t>КТП-97, яч 2, Стройфинпром</t>
  </si>
  <si>
    <t>ООО "Севербургаз"</t>
  </si>
  <si>
    <t>КТП-138, яч.1, "Керамик", п.Озерный</t>
  </si>
  <si>
    <t>КТП-138 ООО "Транспогрузка",_x000D__x000D_
ООО "Элиткомстрой"</t>
  </si>
  <si>
    <t>ТП-50, ТЗБ УРСа</t>
  </si>
  <si>
    <t>КТП-40 школа</t>
  </si>
  <si>
    <t>яч.28</t>
  </si>
  <si>
    <t>УНГСС АО Ухтанефтегазстройснаб_x000D__x000D_
  ТП-30</t>
  </si>
  <si>
    <t>КТП-98, УЗСМК</t>
  </si>
  <si>
    <t>ОАО "Нефтехиммонтаж-ЛК"</t>
  </si>
  <si>
    <t>ТП-163, Сосногорск. энергетич. участок</t>
  </si>
  <si>
    <t>ТП-65, РП УРМЗ, Пивзавод</t>
  </si>
  <si>
    <t>сумматор ТСН-1,2</t>
  </si>
  <si>
    <t>яч.47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</si>
  <si>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</si>
  <si>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</si>
  <si>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</si>
  <si>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</si>
  <si>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</si>
  <si>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</si>
  <si>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</si>
  <si>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УТТ СТСГП ООО,_x000D__x000D_
ГСК "Маяк-1"</t>
  </si>
  <si>
    <t>яч.42</t>
  </si>
  <si>
    <t>Баланс по ПС</t>
  </si>
  <si>
    <t>ПС Геолог 35/10 кВ</t>
  </si>
  <si>
    <t>Ввод Т-1 10 кВ</t>
  </si>
  <si>
    <t xml:space="preserve">U, 1с. 35 кВ </t>
  </si>
  <si>
    <t>Ввод Т-2, 10 кВ</t>
  </si>
  <si>
    <t xml:space="preserve">U, 2с. 35 кВ </t>
  </si>
  <si>
    <t>Сосн.участок эл.снаб.</t>
  </si>
  <si>
    <t>УРЭС</t>
  </si>
  <si>
    <t>УРЭС, ОАО "Вестр"</t>
  </si>
  <si>
    <t>ТПП "Лукойл-Ухтанефтегаз"</t>
  </si>
  <si>
    <t>УМЗ</t>
  </si>
  <si>
    <t>Аэропорт</t>
  </si>
  <si>
    <t>ОАО "Комистроймост"</t>
  </si>
  <si>
    <t>ПС Боровая 35/10 кВ</t>
  </si>
  <si>
    <t>ПБВ 1</t>
  </si>
  <si>
    <t>ПБВ 2</t>
  </si>
  <si>
    <t>яч.0</t>
  </si>
  <si>
    <t>ст.Юкарка, СЭЧ 7</t>
  </si>
  <si>
    <t>МУП "Ухтаэнерго", п.Тобысь</t>
  </si>
  <si>
    <t>УРЭС Котельная</t>
  </si>
  <si>
    <t>УРЭС резерв</t>
  </si>
  <si>
    <t>Боровской ЛПХ</t>
  </si>
  <si>
    <t>СЭЧ-7 (ст. Чинья-Ворык, _x000D__x000D_
ст. Юкарка,  п. Тобысь)</t>
  </si>
  <si>
    <t>ПС ДСК 35/10 кВ</t>
  </si>
  <si>
    <t>ООО "Северкомплектстрой"</t>
  </si>
  <si>
    <t>Човский производственный_x000D__x000D_
участок</t>
  </si>
  <si>
    <t>ООО Ухтадорстрой, _x000D__x000D_
ОС-34/19,_x000D__x000D_
ООО Газстройкомплект</t>
  </si>
  <si>
    <t>Ухтинское ДРСУ</t>
  </si>
  <si>
    <t>СФ ООО Газпромэнерго</t>
  </si>
  <si>
    <t>МУП "Ухтаводоканал"</t>
  </si>
  <si>
    <t>ООО Энерготрейд</t>
  </si>
  <si>
    <t>яч.30</t>
  </si>
  <si>
    <t>ПС Дальняя 35/6 кВ</t>
  </si>
  <si>
    <t>Ввод Т-2  6 кВ</t>
  </si>
  <si>
    <t xml:space="preserve">СМВ-35 кВ </t>
  </si>
  <si>
    <t>ТП-89, яч.3 УРЭС</t>
  </si>
  <si>
    <t>ТП-84 (УРЭС) аэропорт</t>
  </si>
  <si>
    <t>ТП-83, яч.5</t>
  </si>
  <si>
    <t>ООО "Финкомлес"</t>
  </si>
  <si>
    <t>ГУП "Ухтагеосервис",_x000D__x000D_
 ОС-34/19</t>
  </si>
  <si>
    <t>ТП №109 (УРЭС) аэропорт</t>
  </si>
  <si>
    <t>ТП-74, яч.1</t>
  </si>
  <si>
    <t>Сосногорское ЛПУМГ</t>
  </si>
  <si>
    <t>КТП-66 (УРЭС) аэропорт</t>
  </si>
  <si>
    <t>ПС Водовод 35/6 кВ</t>
  </si>
  <si>
    <t>УРЭС (насосная)</t>
  </si>
  <si>
    <t>УРЭС (скважины)</t>
  </si>
  <si>
    <t>Горводоканал</t>
  </si>
  <si>
    <t>ПС Седью 35/6 кВ</t>
  </si>
  <si>
    <t>Загрузка подстанции, МВА</t>
  </si>
  <si>
    <t>УРЭС (совхоз)</t>
  </si>
  <si>
    <t>ООО Племхоз Изваильский</t>
  </si>
  <si>
    <t>Дачи "Изъюр"</t>
  </si>
  <si>
    <t>п. Иван-Ель</t>
  </si>
  <si>
    <t>ТСН</t>
  </si>
  <si>
    <t xml:space="preserve">ПС Джьер 35/6-10 кВ  </t>
  </si>
  <si>
    <t>Ввод Т-2, 6 кВ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</si>
  <si>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</si>
  <si>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</si>
  <si>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</si>
  <si>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Т-3 6/10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</si>
  <si>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</si>
  <si>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</si>
  <si>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</si>
  <si>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</si>
  <si>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</si>
  <si>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</si>
  <si>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нет информации</t>
  </si>
  <si>
    <t>Компрессор №4</t>
  </si>
  <si>
    <t>Вентилятор НШ №3</t>
  </si>
  <si>
    <t>Подземная ПС ЦПП</t>
  </si>
  <si>
    <t>КТП-630</t>
  </si>
  <si>
    <t>ТП №330</t>
  </si>
  <si>
    <t>яч.29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</si>
  <si>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</si>
  <si>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</si>
  <si>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</si>
  <si>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</si>
  <si>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</si>
  <si>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</si>
  <si>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</si>
  <si>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</si>
  <si>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</si>
  <si>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</si>
  <si>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яч.32</t>
  </si>
  <si>
    <t>яч.34</t>
  </si>
  <si>
    <t>Вентилятор НШ №1</t>
  </si>
  <si>
    <t>яч.36</t>
  </si>
  <si>
    <t>ТСН-1 яч.16</t>
  </si>
  <si>
    <t>ТСН-2 яч.25</t>
  </si>
  <si>
    <t>ПС ДНС-2 35/6 кВ (№503)</t>
  </si>
  <si>
    <t>Нефтепромысел</t>
  </si>
  <si>
    <t>БКНС-3 Тэбук</t>
  </si>
  <si>
    <t>ПС ГНСП-3 35/6 кВ (№502)</t>
  </si>
  <si>
    <t>ТМ 6/0,4</t>
  </si>
  <si>
    <t>ПС ДНС-3 35/6 кВ (№504)</t>
  </si>
  <si>
    <t>ГНСП-3, яч.4</t>
  </si>
  <si>
    <t>ПС Герд Ель 35/6 кВ</t>
  </si>
  <si>
    <t>п. Веселый Кут, _x000D__x000D_
база отдыха УСМН,_x000D__x000D_
 скважина, лесоучасток</t>
  </si>
  <si>
    <t>ТП-434 п.Герд-Ель,_x000D__x000D_
котельная,_x000D__x000D_
ТП-435 РРС</t>
  </si>
  <si>
    <t>ПС Металлобаза 35/6 кВ</t>
  </si>
  <si>
    <t xml:space="preserve">СМВ 35 кВ </t>
  </si>
  <si>
    <t>ти</t>
  </si>
  <si>
    <t>Финкомлес</t>
  </si>
  <si>
    <t>СЭЧ 7, ст.Чемкасаель</t>
  </si>
  <si>
    <t>пос. Поляна</t>
  </si>
  <si>
    <t>Авантаж - Форте</t>
  </si>
  <si>
    <t>ПС Керки 35/6 кВ</t>
  </si>
  <si>
    <r>
      <t>Ввод Т 6 кВ_x000D__x000D_
(сумма 7,8,2</t>
    </r>
    <r>
      <rPr>
        <sz val="8"/>
        <color rgb="FFFF000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</si>
  <si>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Северная железная дорога</t>
  </si>
  <si>
    <t>поселок, РРС_x000D__x000D_
ТП-702,705,706,707</t>
  </si>
  <si>
    <t>РРС</t>
  </si>
  <si>
    <t>ПС Промбаза 35/6 кВ</t>
  </si>
  <si>
    <t>Ввод Т-1 6кВ</t>
  </si>
  <si>
    <t>Ввод Т-2 6кВ</t>
  </si>
  <si>
    <t>Загрузка трансформаторов, МВА, справочно</t>
  </si>
  <si>
    <t>ТИ Т-1</t>
  </si>
  <si>
    <t>ТИ Т-2</t>
  </si>
  <si>
    <t>ТИ Т-1+Т-2</t>
  </si>
  <si>
    <t>ВЛ 35 кВ</t>
  </si>
  <si>
    <t>1 СШ-35</t>
  </si>
  <si>
    <t>2 СШ-35</t>
  </si>
  <si>
    <t>ВЛ-19</t>
  </si>
  <si>
    <t>вкл.</t>
  </si>
  <si>
    <t>ВЛ-18</t>
  </si>
  <si>
    <t>ВЛ-20</t>
  </si>
  <si>
    <t xml:space="preserve"> </t>
  </si>
  <si>
    <t>ВЛ-54</t>
  </si>
  <si>
    <t>Отходящие ВЛ 35 кВ, ИТОГО</t>
  </si>
  <si>
    <t>Баланс мощностей 35 кВ</t>
  </si>
  <si>
    <t>ЦКРС, АТЦ, ТЭВС, ТП-240, ТП-7, АТК-2, ТП-КСК, ТП-83</t>
  </si>
  <si>
    <t>ТП-6</t>
  </si>
  <si>
    <t>ВГПУ-ОМТС, ТП-Холод., Очистные, ВЛПУМГ, ОРС</t>
  </si>
  <si>
    <t>ТП-Дирекция "Энергия", "Севергазсвязь", НГРС</t>
  </si>
  <si>
    <t>ВЛ-11, ТП-111, ТЭВС, МРС, Котельная, ДКВР-20</t>
  </si>
  <si>
    <t>ТЭВС-ЭХЗ, вод. скв.</t>
  </si>
  <si>
    <t>ТЭВС, ТП-112, ТП-111, _x000D__x000D_
ВЛ №17 Водозабор</t>
  </si>
  <si>
    <t>ТП-6 (КБО), ТП-4а, ТП-181, ТП-82, ТП-5</t>
  </si>
  <si>
    <t>ТП-8</t>
  </si>
  <si>
    <t>ПАЭС №1</t>
  </si>
  <si>
    <t>ПАЭС№2</t>
  </si>
  <si>
    <t>ПС 2-й микрорайон 35/6 кВ</t>
  </si>
  <si>
    <t>ТП КВГМ, КТП СН-3</t>
  </si>
  <si>
    <t>ТП-6 КБО</t>
  </si>
  <si>
    <t>ТП-39, ТП-57</t>
  </si>
  <si>
    <t>ТП-191 Терапия</t>
  </si>
  <si>
    <t>ТП Аэропорт, ТП Ближний привод</t>
  </si>
  <si>
    <t>ТП-37</t>
  </si>
  <si>
    <t>ТП-53, ТП-54, ТП Школа,_x000D__x000D_
КНС-3</t>
  </si>
  <si>
    <t>Котельная</t>
  </si>
  <si>
    <t>ТП Аэропорт, ТП-37</t>
  </si>
  <si>
    <t>ПС 1-й подъем 35/6 кВ</t>
  </si>
  <si>
    <t>ТП-1</t>
  </si>
  <si>
    <t>ТП-2</t>
  </si>
  <si>
    <t>ТП-3</t>
  </si>
  <si>
    <t>ПС ГОС 35/6 кВ</t>
  </si>
  <si>
    <t>ВООРВУ</t>
  </si>
  <si>
    <t>с/х Северянин</t>
  </si>
  <si>
    <t>С ЛПУМГ-ЭХЗ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</si>
  <si>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</si>
  <si>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</si>
  <si>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</si>
  <si>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</si>
  <si>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</si>
  <si>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</si>
  <si>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Вуктыльское ГПУ</t>
  </si>
  <si>
    <t>ПС УКПГ-2 35/6 кВ</t>
  </si>
  <si>
    <t>п. Лемтыбож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</si>
  <si>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</si>
  <si>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</si>
  <si>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</si>
  <si>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</si>
  <si>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</si>
  <si>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</si>
  <si>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</si>
  <si>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Ввод на приемный портал _x000D__x000D_
ВЛ на УКПГ-5 (рабочий)</t>
  </si>
  <si>
    <t>Ввод на приемный портал _x000D__x000D_
ВЛ на УКПГ-5 (резервный)</t>
  </si>
  <si>
    <t>ПС УКПГ-8 35/6 кВ</t>
  </si>
  <si>
    <t>Вод.скв. ВГПУ_x000D__x000D_
ЭХЗ (КС-1)</t>
  </si>
  <si>
    <t>АБЗ</t>
  </si>
  <si>
    <t>ВЛ-ЭХЗ ВЛПУМГ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</si>
  <si>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</si>
  <si>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</si>
  <si>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</si>
  <si>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</si>
  <si>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</si>
  <si>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</si>
  <si>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</si>
  <si>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</si>
  <si>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</si>
  <si>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</si>
  <si>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</si>
  <si>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</si>
  <si>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</si>
  <si>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</si>
  <si>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</si>
  <si>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</si>
  <si>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</si>
  <si>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</si>
  <si>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</si>
  <si>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</si>
  <si>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</si>
  <si>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</si>
  <si>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</si>
  <si>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</si>
  <si>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</si>
  <si>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ПС Дутово 35/10 кВ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</si>
  <si>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</si>
  <si>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</si>
  <si>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</si>
  <si>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</si>
  <si>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</si>
  <si>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</si>
  <si>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Мамыль 35/10 кВ</t>
  </si>
  <si>
    <t>д.Мамыль</t>
  </si>
  <si>
    <t>п.Якша</t>
  </si>
  <si>
    <t>ПС Белый Бор 35/10 кВ</t>
  </si>
  <si>
    <t>ВЛ-10кВ в ст. ТП-75, ТП-76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</si>
  <si>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</si>
  <si>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</si>
  <si>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</si>
  <si>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</si>
  <si>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</si>
  <si>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</si>
  <si>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</si>
  <si>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</si>
  <si>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</si>
  <si>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</si>
  <si>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</si>
  <si>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ТП-760 ввод 1</t>
  </si>
  <si>
    <t>ТП-761, 762</t>
  </si>
  <si>
    <t>ТП-760 ввод 2</t>
  </si>
  <si>
    <t>ПС Бельгоп 35/6 кВ</t>
  </si>
  <si>
    <t>Ввод Т-1 6 кВ, яч.22</t>
  </si>
  <si>
    <t>Ввод Т-2 6 кВ, яч.19</t>
  </si>
  <si>
    <t>ПС Чинья-Ворык 35/6,10 кВ</t>
  </si>
  <si>
    <t>Ввод Т-2 10 кВ</t>
  </si>
  <si>
    <t>ПС "900" (Н. Омра) 35/6 кВ</t>
  </si>
  <si>
    <t>Ввод Т 6 кВ</t>
  </si>
  <si>
    <t>СШ-6</t>
  </si>
  <si>
    <t>ООО "Динью"_x000D__x000D_
яч.6 РП-900а, яч.1 РП-800</t>
  </si>
  <si>
    <t>пос. Н. Омра</t>
  </si>
  <si>
    <t>КБ 450 кВАр</t>
  </si>
  <si>
    <t>ПС "220" (Бадъель) 35/0,4 кВ</t>
  </si>
  <si>
    <t>Ввод Т 0,4 кВ</t>
  </si>
  <si>
    <t>СШ-0,4 кВ</t>
  </si>
  <si>
    <t>фид.1</t>
  </si>
  <si>
    <t>фид.2</t>
  </si>
  <si>
    <t>Поселок</t>
  </si>
  <si>
    <t>ПС "200" 35/6 кВ</t>
  </si>
  <si>
    <t>НГДУ ГНСП-9_x000D__x000D_
к яч.6 РП-800</t>
  </si>
  <si>
    <t>НГДУ _x000D__x000D_
к яч.6 РП-800</t>
  </si>
  <si>
    <t>ПС Кедва 20/10 кВ</t>
  </si>
  <si>
    <t>Ввод Т 10 кВ</t>
  </si>
  <si>
    <t>ВЛ Кедва-Картаель</t>
  </si>
  <si>
    <t>ПС "700" 35/6 кВ</t>
  </si>
  <si>
    <t>яч.3 КРУН-6 кВ</t>
  </si>
  <si>
    <t>яч.26 ГРУ-6 кВ</t>
  </si>
  <si>
    <t>яч.7 КРУН (прямой)</t>
  </si>
  <si>
    <t>Южный-1</t>
  </si>
  <si>
    <t>яч.7 КРУН (обратный)</t>
  </si>
  <si>
    <t>Связь с яч.5 ПС Вой-Вож</t>
  </si>
  <si>
    <t>яч.9 КРУН</t>
  </si>
  <si>
    <t>Южный-2</t>
  </si>
  <si>
    <t>яч.11 КРУН</t>
  </si>
  <si>
    <t>ТП-727; связь с яч.4 ГРУ</t>
  </si>
  <si>
    <t>яч.13 КРУН (прямой)</t>
  </si>
  <si>
    <t>Северный-1; ТСН-2</t>
  </si>
  <si>
    <t>яч.13 КРУН (обратный)</t>
  </si>
  <si>
    <t>Связь с яч.3 ПС Вой-Вож</t>
  </si>
  <si>
    <t>яч.15 КРУН</t>
  </si>
  <si>
    <t>Северный-2</t>
  </si>
  <si>
    <t>яч.17 КРУН</t>
  </si>
  <si>
    <t>КУ 450 кВАр</t>
  </si>
  <si>
    <t>яч.19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</si>
  <si>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</si>
  <si>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</si>
  <si>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</si>
  <si>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</si>
  <si>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</si>
  <si>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</si>
  <si>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</si>
  <si>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яч.14 ГРУ (ввод)</t>
  </si>
  <si>
    <t>связь с яч.19 КРУН</t>
  </si>
  <si>
    <t>яч.18 ГРУ</t>
  </si>
  <si>
    <t>ТП-745А, 745Б</t>
  </si>
  <si>
    <t>яч.24 ГРУ</t>
  </si>
  <si>
    <t>яч.22 ГРУ</t>
  </si>
  <si>
    <t>ТХН</t>
  </si>
  <si>
    <t>ПС СГЗ  35/10 кВ</t>
  </si>
  <si>
    <t>ПБВ</t>
  </si>
  <si>
    <t>ПС "Опытная" 35/10 кВ</t>
  </si>
  <si>
    <t>ВЛ-44</t>
  </si>
  <si>
    <t>ВЛ-43</t>
  </si>
  <si>
    <t>ПС "Первомайская-1 новая" 35/6 кВ</t>
  </si>
  <si>
    <t>ВЛ-41</t>
  </si>
  <si>
    <t>ВЛ-42</t>
  </si>
  <si>
    <t>Приложение № 2.2</t>
  </si>
  <si>
    <t>ПС Городская 110/35/10 кВ</t>
  </si>
  <si>
    <t>Ввод Т-1 110 кВ</t>
  </si>
  <si>
    <t>Т-1 110 кВ</t>
  </si>
  <si>
    <t>Ввод Т-2 110 кВ</t>
  </si>
  <si>
    <t>Т-2 110 кВ</t>
  </si>
  <si>
    <t>Ввод Т-1 35 кВ</t>
  </si>
  <si>
    <t>Т-1-35</t>
  </si>
  <si>
    <t>Ввод Т-2 35 кВ</t>
  </si>
  <si>
    <t>Т-2-35</t>
  </si>
  <si>
    <t>Т-1-10</t>
  </si>
  <si>
    <t>Т-2-10</t>
  </si>
  <si>
    <t>КРУН-10 кВ 3 сек._x000D__x000D_
(РП-200 яч. 1)</t>
  </si>
  <si>
    <t>яч.40</t>
  </si>
  <si>
    <t>КРУН-10 кВ 4 сек._x000D__x000D_
(РП-200 яч. 4)</t>
  </si>
  <si>
    <t>Загрузка подстанции, МВт</t>
  </si>
  <si>
    <t>Загрузка подстанции, МВАр</t>
  </si>
  <si>
    <t xml:space="preserve">ВЛ 11 </t>
  </si>
  <si>
    <t>ВЛ 12</t>
  </si>
  <si>
    <t xml:space="preserve">ВЛ 12 </t>
  </si>
  <si>
    <t>РУ 10 кВ</t>
  </si>
  <si>
    <t>ТП-244</t>
  </si>
  <si>
    <t>УЭМЗ</t>
  </si>
  <si>
    <t>ТП-168 яч.4 УРЭС, ТП-173 яч.6 (насосная 3-го подъема)</t>
  </si>
  <si>
    <t>ТП-295 фек. насосная,_x000D__x000D_
 РП-125 УРЭС</t>
  </si>
  <si>
    <t>ТП-285, яч.8</t>
  </si>
  <si>
    <t xml:space="preserve">ТП-168, яч.4 </t>
  </si>
  <si>
    <t xml:space="preserve">ТП-172, яч.6 </t>
  </si>
  <si>
    <t>ПС-219, яч.4 (ЦТП)</t>
  </si>
  <si>
    <t>ТП-281, яч.3 (ЦТП)</t>
  </si>
  <si>
    <t>ТМО, СТО "Сокол", МК-1</t>
  </si>
  <si>
    <t>ООО РУС-Инжиниринг</t>
  </si>
  <si>
    <t>ТП-173, яч.1, ТП-232, яч.3</t>
  </si>
  <si>
    <t>ПС-224, яч.3</t>
  </si>
  <si>
    <t>РП-125, яч.7</t>
  </si>
  <si>
    <t>ПС-219, яч.5</t>
  </si>
  <si>
    <t xml:space="preserve">ТП-164А (ЛПХ, в/ч) </t>
  </si>
  <si>
    <t xml:space="preserve">ТП-255, яч.6 </t>
  </si>
  <si>
    <t>ТП-294, яч.1</t>
  </si>
  <si>
    <t>ПС Водный 110/35/6 кВ</t>
  </si>
  <si>
    <t>Т-1-6</t>
  </si>
  <si>
    <t>Т-2-6</t>
  </si>
  <si>
    <t xml:space="preserve">ВЛ 13 </t>
  </si>
  <si>
    <t>ВЛ 13</t>
  </si>
  <si>
    <t>РУ 6 кВ</t>
  </si>
  <si>
    <t>Племхоз "Ухта-97"</t>
  </si>
  <si>
    <t>ТП-405 (Прогресс-теплоэнергетика. Котельная)</t>
  </si>
  <si>
    <t>ЗАО "Стройматериалы-К"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</si>
  <si>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</si>
  <si>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</si>
  <si>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</si>
  <si>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</si>
  <si>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</si>
  <si>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ПС Ветлосян 110/35/6 кВ</t>
  </si>
  <si>
    <t xml:space="preserve">ВЛ 5 </t>
  </si>
  <si>
    <t xml:space="preserve">ВЛ 10 </t>
  </si>
  <si>
    <t xml:space="preserve">ВЛ 25 </t>
  </si>
  <si>
    <t xml:space="preserve">ВЛ 24 </t>
  </si>
  <si>
    <t>УРРЭС</t>
  </si>
  <si>
    <t>ООО "УКЗ", ООО "УКЗ",_x000D__x000D_
Теплоэнергострой,_x000D__x000D_
ИТД "Горбунов"</t>
  </si>
  <si>
    <t>ООО "Ухтажелезобетон"</t>
  </si>
  <si>
    <t>Биологическая очистка НПЗ</t>
  </si>
  <si>
    <t>ТП-148</t>
  </si>
  <si>
    <t>ПС Ярега 110/35/6 кВ</t>
  </si>
  <si>
    <t>РПН 3</t>
  </si>
  <si>
    <t>Ввод Т-3 110 кВ</t>
  </si>
  <si>
    <t>Т-3 110 кВ</t>
  </si>
  <si>
    <t>Ввод Т-3 35 кВ</t>
  </si>
  <si>
    <t>Т-3-35</t>
  </si>
  <si>
    <t>Т-3-6</t>
  </si>
  <si>
    <t xml:space="preserve">ВЛ 41 </t>
  </si>
  <si>
    <t>ПС "Первомайская", _x000D__x000D_
ПС "Вентствол"</t>
  </si>
  <si>
    <t xml:space="preserve">ВЛ 42 </t>
  </si>
  <si>
    <t xml:space="preserve">ВЛ 43 </t>
  </si>
  <si>
    <t>ПС "Доманик"</t>
  </si>
  <si>
    <t xml:space="preserve">ВЛ 44 </t>
  </si>
  <si>
    <t>ТП-330, 316 (поселок)</t>
  </si>
  <si>
    <t>ЗАО "Бизнесэнеготрейд"</t>
  </si>
  <si>
    <t>Лукойл-УНГ, поселок</t>
  </si>
  <si>
    <t>Вентилятор НШ-2</t>
  </si>
  <si>
    <t>СЭЧ-7</t>
  </si>
  <si>
    <t>БКНС</t>
  </si>
  <si>
    <t>РП-300 яч.15</t>
  </si>
  <si>
    <t>ТП-313, 319 (поселок)</t>
  </si>
  <si>
    <t>РП-300 яч.16</t>
  </si>
  <si>
    <t>ЯНТК</t>
  </si>
  <si>
    <t>ПС Нижний Одес 110/35/6 кВ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</si>
  <si>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</si>
  <si>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</si>
  <si>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</si>
  <si>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ВЛ 17 </t>
  </si>
  <si>
    <t xml:space="preserve">ВЛ 15 </t>
  </si>
  <si>
    <t>3 СШ-6</t>
  </si>
  <si>
    <t>НПС</t>
  </si>
  <si>
    <t>Цех ЭВП</t>
  </si>
  <si>
    <t>Фильтр.</t>
  </si>
  <si>
    <t>ТХУ-1</t>
  </si>
  <si>
    <t xml:space="preserve">АСКУЭ </t>
  </si>
  <si>
    <t>Промысел</t>
  </si>
  <si>
    <t>ТХУ</t>
  </si>
  <si>
    <t>ДНС</t>
  </si>
  <si>
    <t>(сумматор ТСН-1,2)</t>
  </si>
  <si>
    <t>ТСН-3</t>
  </si>
  <si>
    <t>ПС Пашня 110/35/6 кВ</t>
  </si>
  <si>
    <t>I, А   ВЛ-151</t>
  </si>
  <si>
    <t>I, А   ВЛ-165</t>
  </si>
  <si>
    <t>I, А   ВЛ-150</t>
  </si>
  <si>
    <t>I, А   ВЛ-166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</si>
  <si>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</si>
  <si>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</si>
  <si>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</si>
  <si>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 xml:space="preserve">ВЛ 31 </t>
  </si>
  <si>
    <t>ПС БКНС</t>
  </si>
  <si>
    <t xml:space="preserve">ВЛ 27 </t>
  </si>
  <si>
    <t>Т-3 35 кВ</t>
  </si>
  <si>
    <t>ВЛ-10кВ на п.Митрофан</t>
  </si>
  <si>
    <t>демонтир.</t>
  </si>
  <si>
    <t>ГЗПУ-5</t>
  </si>
  <si>
    <t>НГДУ</t>
  </si>
  <si>
    <t>КПНГ</t>
  </si>
  <si>
    <t>Промысел, поселок</t>
  </si>
  <si>
    <t>ГЗПУ-4</t>
  </si>
  <si>
    <t>Тр-р 6/10кВ -_x000D__x000D_
 ВЛ-10кВ на п.Митрофан</t>
  </si>
  <si>
    <t>ПС С.Савинобор 110/35/6 кВ</t>
  </si>
  <si>
    <t>Ввод Т-1 110 кВ_x000D__x000D_
ВЛ-150</t>
  </si>
  <si>
    <t>Ввод Т-2 110 кВ_x000D__x000D_
ВЛ-151</t>
  </si>
  <si>
    <t>Т-1</t>
  </si>
  <si>
    <t>Т-1 35 кВ</t>
  </si>
  <si>
    <t>Т-2</t>
  </si>
  <si>
    <t>Т-2 35 кВ</t>
  </si>
  <si>
    <t xml:space="preserve">Т-1 </t>
  </si>
  <si>
    <t>Т-1 6 кВ яч.2</t>
  </si>
  <si>
    <t>Т-2 6 кВ яч.12</t>
  </si>
  <si>
    <t xml:space="preserve">ВЛ 60 </t>
  </si>
  <si>
    <t>В.Савинобор, Шердино,_x000D__x000D_
 Дутово</t>
  </si>
  <si>
    <t xml:space="preserve">ВЛ 62 </t>
  </si>
  <si>
    <t>Мичаю, Динью</t>
  </si>
  <si>
    <t>УПСВ, яч.10</t>
  </si>
  <si>
    <t>БКНС, яч.4</t>
  </si>
  <si>
    <t>Нефтепромысел (кольцо)</t>
  </si>
  <si>
    <t>БКНС, яч.1</t>
  </si>
  <si>
    <t>УПСВ, яч.1 котельная</t>
  </si>
  <si>
    <t>Нефтепромысел юг, КС-3</t>
  </si>
  <si>
    <t>Нефтепромысел север_x000D__x000D_
(кольцо)</t>
  </si>
  <si>
    <t>БСК 450 кВАр</t>
  </si>
  <si>
    <t>ПС КС-10 110/35/10 кВ</t>
  </si>
  <si>
    <t>Ввод Т-3 10/20 ( 20 кВ)</t>
  </si>
  <si>
    <t xml:space="preserve">ВЛ-20 кВ Кедва </t>
  </si>
  <si>
    <t>Т - 10/20 кВ</t>
  </si>
  <si>
    <t>СШ-20</t>
  </si>
  <si>
    <t>Т-3 10/20 (10 кВ)</t>
  </si>
  <si>
    <t>Т-3-10 (яч.17, 26)</t>
  </si>
  <si>
    <t>Т-5 10/0,4 (ТСНЗ-63/10)</t>
  </si>
  <si>
    <t>СМУ-5</t>
  </si>
  <si>
    <t>Т-4 10/0,4 (ТСНЗ-63/10)</t>
  </si>
  <si>
    <t>Т - 3 (рез. ввод)_x000D__x000D_
ВЛ Кедва - Том - Кой-ю</t>
  </si>
  <si>
    <r>
      <t xml:space="preserve">яч.21 </t>
    </r>
    <r>
      <rPr>
        <b/>
        <sz val="8"/>
        <rFont val="Arial Cyr"/>
        <charset val="204"/>
      </rPr>
      <t>прямой</t>
    </r>
  </si>
  <si>
    <t>ЦРП КС "Ухтинская"</t>
  </si>
  <si>
    <r>
      <t xml:space="preserve">яч.21 </t>
    </r>
    <r>
      <rPr>
        <b/>
        <sz val="8"/>
        <rFont val="Arial Cyr"/>
        <charset val="204"/>
      </rPr>
      <t>обратный</t>
    </r>
  </si>
  <si>
    <t>СФ ООО "Газпромэнерго"</t>
  </si>
  <si>
    <t>УЗГК, УАВР</t>
  </si>
  <si>
    <t>УЗГК, УАВР, Комигазинвестстрой</t>
  </si>
  <si>
    <t>РВУ ООО Севергазпром</t>
  </si>
  <si>
    <t>Т - 3 (раб. ввод)_x000D__x000D_
ВЛ Кедва - Том - Кой-ю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</si>
  <si>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</si>
  <si>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</si>
  <si>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t>ПС Верхняя  Омра 110/35/6 кВ</t>
  </si>
  <si>
    <t xml:space="preserve">ВЛ 33 </t>
  </si>
  <si>
    <t xml:space="preserve">ВЛ 32 </t>
  </si>
  <si>
    <t>ООО "Динью" - резерв</t>
  </si>
  <si>
    <t>НГДУ, промысел, котельная</t>
  </si>
  <si>
    <t>пос. В.Омра, промысел,_x000D__x000D_
насосная</t>
  </si>
  <si>
    <t>НГДУ, промысел, поселок</t>
  </si>
  <si>
    <t>ПС Троицк 110/35/10 кВ</t>
  </si>
  <si>
    <t xml:space="preserve">ВЛ 131 </t>
  </si>
  <si>
    <t xml:space="preserve">ВЛ 34 </t>
  </si>
  <si>
    <t>ПС Южная, яч.5</t>
  </si>
  <si>
    <t>пос.Троицк, пос.Сойва</t>
  </si>
  <si>
    <t>Q, МВАр-обратн</t>
  </si>
  <si>
    <t>Асфальто-бетонный завод</t>
  </si>
  <si>
    <t>пос.Троицк</t>
  </si>
  <si>
    <t>ж/д станция</t>
  </si>
  <si>
    <t>ООО "Печоралесресурс"</t>
  </si>
  <si>
    <t>Сойвинский ЛПХ</t>
  </si>
  <si>
    <t>ЗАО "Печора"</t>
  </si>
  <si>
    <t>Печорский ЛПХ</t>
  </si>
  <si>
    <t>Покча</t>
  </si>
  <si>
    <t>ПС Вуктыл I 110/35/6 кВ</t>
  </si>
  <si>
    <t xml:space="preserve">ТИ </t>
  </si>
  <si>
    <t xml:space="preserve">ВЛ 18 </t>
  </si>
  <si>
    <t>г. Вуктыл</t>
  </si>
  <si>
    <t xml:space="preserve">ВЛ 19 </t>
  </si>
  <si>
    <t xml:space="preserve">ВЛ 22 </t>
  </si>
  <si>
    <t>УКПГ-4</t>
  </si>
  <si>
    <t xml:space="preserve">ВЛ 20 </t>
  </si>
  <si>
    <t>Очистные, авар. насосная</t>
  </si>
  <si>
    <t>ПС №4, яч.16</t>
  </si>
  <si>
    <t>ПС №5 и 6, БВЦ</t>
  </si>
  <si>
    <t xml:space="preserve">яч.19 </t>
  </si>
  <si>
    <r>
      <t xml:space="preserve">Вуктыл-II, яч.37_x000D__x000D_
</t>
    </r>
    <r>
      <rPr>
        <b/>
        <sz val="8"/>
        <rFont val="Arial Cyr"/>
        <charset val="204"/>
      </rPr>
      <t xml:space="preserve">(ввод 1 сек. при работе_x000D__x000D_
Вуктыла-2)   </t>
    </r>
  </si>
  <si>
    <t>Резервная электростанция_x000D__x000D_
(ПАЭС-1,2)</t>
  </si>
  <si>
    <t>ПС №4, яч.5</t>
  </si>
  <si>
    <t>Водовод</t>
  </si>
  <si>
    <r>
      <t xml:space="preserve">Вуктыл-II, яч.38_x000D__x000D_
</t>
    </r>
    <r>
      <rPr>
        <b/>
        <sz val="8"/>
        <rFont val="Arial Cyr"/>
        <charset val="204"/>
      </rPr>
      <t xml:space="preserve">(ввод 2 сек. при работе_x000D__x000D_
Вуктыла-2)  </t>
    </r>
    <r>
      <rPr>
        <b/>
        <sz val="8"/>
        <color rgb="FFFF0000"/>
        <rFont val="Arial Cyr"/>
        <charset val="204"/>
      </rPr>
      <t xml:space="preserve"> </t>
    </r>
  </si>
  <si>
    <t>ПС Вуктыл II 110/35/6 кВ</t>
  </si>
  <si>
    <t>Т-1 35</t>
  </si>
  <si>
    <t>Т-2 35</t>
  </si>
  <si>
    <t>Т-1-6 ПРЯМОЙ</t>
  </si>
  <si>
    <t>Т-2-6 ПРЯМОЙ</t>
  </si>
  <si>
    <t>Т-1-6 ОБРАТНЫЙ</t>
  </si>
  <si>
    <t>Т-2-6 ОБРАТНЫЙ</t>
  </si>
  <si>
    <t xml:space="preserve">ВЛ 29 </t>
  </si>
  <si>
    <t>ДКС</t>
  </si>
  <si>
    <t>УКПГ-4_x000D__x000D_
(сумма вводов УКПГ-4)</t>
  </si>
  <si>
    <t xml:space="preserve">ВЛ 30 </t>
  </si>
  <si>
    <t>КТП</t>
  </si>
  <si>
    <t>ТСН-3 (новый) 250 кВА</t>
  </si>
  <si>
    <t>Газпромэнергосервис_x000D__x000D_
КС-3</t>
  </si>
  <si>
    <t xml:space="preserve">яч.37 </t>
  </si>
  <si>
    <t xml:space="preserve">Вуктыл-I, яч.19_x000D__x000D_
(ввод 1 сек. при работе_x000D__x000D_
Вуктыла-1)   </t>
  </si>
  <si>
    <t>Газпромэнерго, КС-3</t>
  </si>
  <si>
    <t>ХХ</t>
  </si>
  <si>
    <r>
      <t xml:space="preserve">яч.41 </t>
    </r>
    <r>
      <rPr>
        <b/>
        <sz val="8"/>
        <rFont val="Times New Roman"/>
        <charset val="204"/>
      </rPr>
      <t>прямой</t>
    </r>
  </si>
  <si>
    <t>Вуктыльск. ЛПУМГ</t>
  </si>
  <si>
    <r>
      <t xml:space="preserve">яч.41 </t>
    </r>
    <r>
      <rPr>
        <b/>
        <sz val="8"/>
        <rFont val="Times New Roman"/>
        <charset val="204"/>
      </rPr>
      <t>обратный</t>
    </r>
  </si>
  <si>
    <t>ТСН-4 (новый) 250 кВА</t>
  </si>
  <si>
    <t xml:space="preserve">яч.38 </t>
  </si>
  <si>
    <t xml:space="preserve">Вуктыл-I, яч.20_x000D__x000D_
(ввод 2 сек. при работе_x000D__x000D_
Вуктыла-1)  </t>
  </si>
  <si>
    <r>
      <t xml:space="preserve">яч.42 </t>
    </r>
    <r>
      <rPr>
        <b/>
        <sz val="8"/>
        <rFont val="Times New Roman"/>
        <charset val="204"/>
      </rPr>
      <t>прямой</t>
    </r>
  </si>
  <si>
    <r>
      <t xml:space="preserve">яч.42 </t>
    </r>
    <r>
      <rPr>
        <b/>
        <sz val="8"/>
        <rFont val="Times New Roman"/>
        <charset val="204"/>
      </rPr>
      <t>обратный</t>
    </r>
  </si>
  <si>
    <t>ТСН-1 (старый) 63 кВА</t>
  </si>
  <si>
    <t>ТСН-2 (старый) 63 кВА</t>
  </si>
  <si>
    <t>ПС Усть-Цильма 110/20/10 кВ</t>
  </si>
  <si>
    <t>Ввод Т-1 20 кВ</t>
  </si>
  <si>
    <t>Т-1-20</t>
  </si>
  <si>
    <t>Ввод Т-2 20 кВ</t>
  </si>
  <si>
    <t>Т-2-20</t>
  </si>
  <si>
    <t>Т-1 10</t>
  </si>
  <si>
    <t>Т-2 10</t>
  </si>
  <si>
    <t>яч.</t>
  </si>
  <si>
    <t>Т-3 35</t>
  </si>
  <si>
    <t>РУ 20 кВ</t>
  </si>
  <si>
    <t>1 СШ-20</t>
  </si>
  <si>
    <t>2 СШ-20</t>
  </si>
  <si>
    <t>Хабариха</t>
  </si>
  <si>
    <t>Отходящие ВЛ 20 кВ, ИТОГО</t>
  </si>
  <si>
    <t>Баланс мощностей 20 кВ</t>
  </si>
  <si>
    <t>Лукойл-УНГ</t>
  </si>
  <si>
    <t>п.Усть-Цильма, РП-10</t>
  </si>
  <si>
    <t>Телецентр</t>
  </si>
  <si>
    <t>Х.Х.</t>
  </si>
  <si>
    <t>п.Усть-Цильма</t>
  </si>
  <si>
    <t>п.Гарево</t>
  </si>
  <si>
    <t>ТСН (сумматор)</t>
  </si>
  <si>
    <t>без яч.3</t>
  </si>
  <si>
    <t>ПС Западная 110/10 кВ</t>
  </si>
  <si>
    <t xml:space="preserve">нет учета </t>
  </si>
  <si>
    <t>Т-1-10 1 сек.</t>
  </si>
  <si>
    <t>Т-1-10 3 сек.</t>
  </si>
  <si>
    <t>Т-2-10 2 сек.</t>
  </si>
  <si>
    <t>Т-2-10 4 сек.</t>
  </si>
  <si>
    <t>4 СШ-10</t>
  </si>
  <si>
    <t>РП-Сангородок яч.11</t>
  </si>
  <si>
    <t>УРЭС , РП Южная</t>
  </si>
  <si>
    <t>СМН</t>
  </si>
  <si>
    <t>РП-Сангородок яч.10</t>
  </si>
  <si>
    <t>яч.51</t>
  </si>
  <si>
    <t>ДГР</t>
  </si>
  <si>
    <t>РП-Сангородок  яч.11</t>
  </si>
  <si>
    <t>яч.48</t>
  </si>
  <si>
    <t>Профилакторий УГТУ "Планета"_x000D__x000D_
Крохаль</t>
  </si>
  <si>
    <t>ООО Энергосервис Коми</t>
  </si>
  <si>
    <t>ООО "РСК Энергосервис"</t>
  </si>
  <si>
    <t>яч.49</t>
  </si>
  <si>
    <t>яч.50</t>
  </si>
  <si>
    <t>Т И</t>
  </si>
  <si>
    <t xml:space="preserve">УРЭС, РП Южная </t>
  </si>
  <si>
    <t>ПС Ванью 110/6 кВ</t>
  </si>
  <si>
    <t>Т-1-6 1 сек.</t>
  </si>
  <si>
    <t>Т-2-6 2 сек.</t>
  </si>
  <si>
    <t>Водонасосная</t>
  </si>
  <si>
    <t>показания счетчика не меняются</t>
  </si>
  <si>
    <t>Сосногорский ЛПУМГ</t>
  </si>
  <si>
    <t>ПС Сосновка 110/10 кВ</t>
  </si>
  <si>
    <t>ж/д, РП-10 Сосногорск</t>
  </si>
  <si>
    <t>ж/д Сосногорск</t>
  </si>
  <si>
    <t>АСКУЭ, обратн</t>
  </si>
  <si>
    <t>РП-600</t>
  </si>
  <si>
    <t>#DIV/0!</t>
  </si>
  <si>
    <t>Ледовый дворец</t>
  </si>
  <si>
    <t>ЦРП</t>
  </si>
  <si>
    <t>КТП-692</t>
  </si>
  <si>
    <t>РП-5</t>
  </si>
  <si>
    <t>РП-10 Сосногорск</t>
  </si>
  <si>
    <t>ТП-799 Т-2 Ледовый дворец</t>
  </si>
  <si>
    <t>ТП-799 Т-1 Ледовый дворец</t>
  </si>
  <si>
    <t>ПС Крутая 110/10 кВ</t>
  </si>
  <si>
    <t>СМВ-110</t>
  </si>
  <si>
    <t>ЛПХ</t>
  </si>
  <si>
    <t>пос. Верхнеижемский</t>
  </si>
  <si>
    <t>РП " Верхнеижемский"</t>
  </si>
  <si>
    <t>пос. Гажа-Яг, Кэмдин</t>
  </si>
  <si>
    <t>ПС Южная 110/10 кВ</t>
  </si>
  <si>
    <t>ПС Троицк, яч.3</t>
  </si>
  <si>
    <t>ЗАО Ель</t>
  </si>
  <si>
    <t>Лесоперевалочная база</t>
  </si>
  <si>
    <t>яч.9 РП"914"</t>
  </si>
  <si>
    <t>ПС Синегорье 110/10 кВ</t>
  </si>
  <si>
    <t>Ввод Т-1  20 кВ</t>
  </si>
  <si>
    <t>п.Синегорье</t>
  </si>
  <si>
    <t>БСК</t>
  </si>
  <si>
    <t>ДЭС "Усть-Цильма"</t>
  </si>
  <si>
    <t>с.Трусово, д.Филипповская</t>
  </si>
  <si>
    <t>д.Рочевская, д.Нонбург,_x000D__x000D_
д.Филипповская</t>
  </si>
  <si>
    <t>д.Мыза, д.Бор, д.Уег</t>
  </si>
  <si>
    <t>ПС Замежная 110/10 кВ</t>
  </si>
  <si>
    <t>д.Боровская, д.Загривочная</t>
  </si>
  <si>
    <t>с.Замежное, ТП-23</t>
  </si>
  <si>
    <t>КРУН-10</t>
  </si>
  <si>
    <t>ПС Ижма 110/10 кВ</t>
  </si>
  <si>
    <t>ВЛ-110 кВ №141</t>
  </si>
  <si>
    <t>ВЛ-141</t>
  </si>
  <si>
    <t>Заречье</t>
  </si>
  <si>
    <t>РПК, Заречье</t>
  </si>
  <si>
    <t>Ласта</t>
  </si>
  <si>
    <t>Ижма</t>
  </si>
  <si>
    <t>ДЭС</t>
  </si>
  <si>
    <t>Аэропорт, Константиновка</t>
  </si>
  <si>
    <t>ПС Щельяюр 110/10 кВ</t>
  </si>
  <si>
    <t>ВЛ-110 кВ №142</t>
  </si>
  <si>
    <t>ВЛ №142</t>
  </si>
  <si>
    <t>п.Щельяюр</t>
  </si>
  <si>
    <t>ТПП "Лукойл" ДНС</t>
  </si>
  <si>
    <t>БСК-2</t>
  </si>
  <si>
    <t>Ырген шар</t>
  </si>
  <si>
    <t>Нерица</t>
  </si>
  <si>
    <t>с/з Красноборский</t>
  </si>
  <si>
    <t>поселок, ДЭС</t>
  </si>
  <si>
    <t>Н.База</t>
  </si>
  <si>
    <t>ПС Вой-Вож 110/35/6 кВ</t>
  </si>
  <si>
    <t>СВ - 110 кВ</t>
  </si>
  <si>
    <t>СВ-110 (ВЛ - 163/2)</t>
  </si>
  <si>
    <t>ТИ-обр</t>
  </si>
  <si>
    <t>ВЛ-163/3 (Помоздино)</t>
  </si>
  <si>
    <t>ШСВ</t>
  </si>
  <si>
    <t>Загрузка подстанции, Т-1, МВА</t>
  </si>
  <si>
    <t>п. Вож-Вож</t>
  </si>
  <si>
    <t>яч. 5</t>
  </si>
  <si>
    <t>ПС НПС 110/10 кВ</t>
  </si>
  <si>
    <t>яч. 4</t>
  </si>
  <si>
    <t>яч. 23</t>
  </si>
  <si>
    <t>ПС НПЗ 110/6 кВ</t>
  </si>
  <si>
    <t>ВЛ-144</t>
  </si>
  <si>
    <t>ВЛ-145</t>
  </si>
  <si>
    <t>ПС Таежная 110/10 кВ</t>
  </si>
  <si>
    <t>ПС Верховье 110/35/6 кВ</t>
  </si>
  <si>
    <t>яч. 11</t>
  </si>
  <si>
    <t>Т-1 6 кВ</t>
  </si>
  <si>
    <t>яч. 12</t>
  </si>
  <si>
    <t>Т-2 6 кВ</t>
  </si>
  <si>
    <t>ВЛ 35 кВ №45</t>
  </si>
  <si>
    <t>Опытная 1</t>
  </si>
  <si>
    <t>ВЛ 35 кВ №46</t>
  </si>
  <si>
    <t>Опытная 2</t>
  </si>
  <si>
    <t>ВЛ 35 кВ №47- I цепь</t>
  </si>
  <si>
    <t>ППСН 1</t>
  </si>
  <si>
    <t>ВЛ 35 кВ №48-II цепь</t>
  </si>
  <si>
    <t>ППСН 2</t>
  </si>
  <si>
    <t>СВВ-35</t>
  </si>
  <si>
    <t>яч. 7</t>
  </si>
  <si>
    <t>Вентствол-1</t>
  </si>
  <si>
    <t>яч. 8</t>
  </si>
  <si>
    <t>Вентствол-2</t>
  </si>
  <si>
    <t>яч. 9</t>
  </si>
  <si>
    <t>Доманик-1</t>
  </si>
  <si>
    <t>яч. 10</t>
  </si>
  <si>
    <t>Доманик-2</t>
  </si>
  <si>
    <t>яч. 13</t>
  </si>
  <si>
    <t>ПГУ-1</t>
  </si>
  <si>
    <t>яч. 14</t>
  </si>
  <si>
    <t>ПГУ-2</t>
  </si>
  <si>
    <t xml:space="preserve">яч.6 </t>
  </si>
  <si>
    <t>ОТКЛ.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</si>
</sst>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#,##0.000"/>
    <numFmt numFmtId="169" formatCode="#,##0.0000"/>
  </numFmts>
  <fonts count="4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9"/>
      <name val="Times New Roman"/>
      <charset val="204"/>
    </font>
    <font>
      <b/>
      <sz val="8"/>
      <name val="Arial Cyr"/>
      <charset val="204"/>
    </font>
    <font>
      <sz val="10"/>
      <color rgb="FFFFFFFF"/>
      <name val="Times New Roman"/>
      <charset val="204"/>
    </font>
    <font>
      <sz val="8"/>
      <name val="Arial Cyr"/>
      <charset val="204"/>
    </font>
    <font>
      <b/>
      <sz val="16"/>
      <name val="Arial Cyr"/>
      <charset val="204"/>
    </font>
    <font>
      <b/>
      <sz val="10"/>
      <name val="Times New Roman"/>
      <charset val="204"/>
    </font>
    <font>
      <sz val="10"/>
      <color rgb="FFFF0000"/>
      <name val="Times New Roman"/>
      <charset val="204"/>
    </font>
    <font>
      <sz val="10"/>
      <color rgb="FF000000"/>
      <name val="Times New Roman"/>
      <charset val="204"/>
    </font>
    <font>
      <b/>
      <sz val="8"/>
      <name val="Times New Roman"/>
      <charset val="204"/>
    </font>
    <font>
      <b/>
      <i/>
      <sz val="8"/>
      <name val="Arial Cyr"/>
      <charset val="204"/>
    </font>
    <font>
      <b/>
      <i/>
      <sz val="12"/>
      <name val="Arial Cyr"/>
      <charset val="204"/>
    </font>
    <font>
      <sz val="9"/>
      <name val="Arial"/>
      <charset val="204"/>
    </font>
    <font>
      <sz val="9"/>
      <color rgb="FF000000"/>
      <name val="Arial cyr"/>
      <charset val="204"/>
    </font>
    <font>
      <sz val="8"/>
      <name val="Arial"/>
      <charset val="204"/>
    </font>
    <font>
      <sz val="8"/>
      <color rgb="FFFF0000"/>
      <name val="Arial Cyr"/>
      <charset val="204"/>
    </font>
    <font>
      <b/>
      <sz val="10"/>
      <name val="Arial Cyr"/>
      <charset val="204"/>
    </font>
    <font>
      <b/>
      <i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sz val="8"/>
      <name val="Tahoma"/>
      <charset val="204"/>
    </font>
    <font>
      <sz val="8"/>
      <color rgb="FF000000"/>
      <name val="Arial Cyr"/>
      <charset val="204"/>
    </font>
    <font>
      <sz val="9"/>
      <color rgb="FF000000"/>
      <name val="Calibri"/>
      <charset val="204"/>
    </font>
    <font>
      <sz val="9"/>
      <color rgb="FF000000"/>
      <name val="Arial Cyr"/>
      <charset val="204"/>
    </font>
    <font>
      <sz val="12"/>
      <name val="Arial"/>
      <charset val="204"/>
    </font>
    <font>
      <sz val="9"/>
      <color rgb="FF000000"/>
      <name val="Tahoma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8"/>
      <name val="Times New Roman"/>
      <charset val="204"/>
    </font>
    <font>
      <b/>
      <sz val="9"/>
      <name val="Times New Roman"/>
      <charset val="204"/>
    </font>
    <font>
      <b/>
      <sz val="10"/>
      <color rgb="FFFF0000"/>
      <name val="Arial Cyr"/>
      <charset val="204"/>
    </font>
    <font>
      <b/>
      <sz val="8"/>
      <color rgb="FFFF0000"/>
      <name val="Arial Cyr"/>
      <charset val="204"/>
    </font>
    <font>
      <sz val="9"/>
      <name val="Tahoma"/>
      <charset val="204"/>
    </font>
    <font>
      <sz val="8"/>
      <color rgb="FF000000"/>
      <name val="Arial cyr"/>
      <charset val="204"/>
    </font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C0504D"/>
        <bgColor rgb="FFC0504D"/>
      </patternFill>
    </fill>
    <fill>
      <patternFill patternType="solid">
        <fgColor rgb="FFCCFFFF"/>
        <bgColor rgb="FFCCFFFF"/>
      </patternFill>
    </fill>
    <fill>
      <patternFill patternType="solid">
        <fgColor rgb="FF00FF00"/>
        <bgColor rgb="FF00FF00"/>
      </patternFill>
    </fill>
    <fill>
      <patternFill patternType="solid">
        <fgColor rgb="FFCCFFCC"/>
        <bgColor rgb="FFCCFFCC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FFF99"/>
        <bgColor rgb="FFFFFF99"/>
      </patternFill>
    </fill>
    <fill>
      <patternFill patternType="solid">
        <fgColor rgb="FF00CC00"/>
        <bgColor rgb="FF00CC00"/>
      </patternFill>
    </fill>
    <fill>
      <patternFill patternType="solid">
        <fgColor rgb="FFFF0000"/>
        <bgColor rgb="FFFF0000"/>
      </patternFill>
    </fill>
    <fill>
      <patternFill patternType="solid">
        <fgColor rgb="FF00B0F0"/>
        <bgColor rgb="FF00B0F0"/>
      </patternFill>
    </fill>
    <fill>
      <patternFill patternType="solid">
        <fgColor rgb="FFFFCC99"/>
        <bgColor rgb="FFFFCC99"/>
      </patternFill>
    </fill>
    <fill>
      <patternFill patternType="solid">
        <fgColor theme="4"/>
        <bgColor rgb="FF92D050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rgb="FFCCFFCC"/>
      </patternFill>
    </fill>
    <fill>
      <patternFill patternType="solid">
        <fgColor theme="4"/>
        <bgColor rgb="FFC0504D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CFFCC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40" fillId="0" borderId="0"/>
    <xf numFmtId="0" fontId="41" fillId="0" borderId="0"/>
  </cellStyleXfs>
  <cellXfs count="17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left" vertical="center"/>
    </xf>
    <xf numFmtId="2" fontId="4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2" fontId="4" fillId="0" borderId="4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2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9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4" fillId="2" borderId="2" xfId="0" applyNumberFormat="1" applyFont="1" applyFill="1" applyBorder="1" applyAlignment="1" applyProtection="1">
      <alignment horizontal="center"/>
    </xf>
    <xf numFmtId="0" fontId="2" fillId="0" borderId="23" xfId="0" applyNumberFormat="1" applyFont="1" applyFill="1" applyBorder="1" applyAlignment="1" applyProtection="1">
      <alignment horizontal="center"/>
    </xf>
    <xf numFmtId="0" fontId="2" fillId="0" borderId="24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2" fontId="4" fillId="0" borderId="2" xfId="0" applyNumberFormat="1" applyFont="1" applyFill="1" applyBorder="1" applyAlignment="1" applyProtection="1">
      <alignment horizontal="left" vertical="center"/>
    </xf>
    <xf numFmtId="0" fontId="4" fillId="0" borderId="26" xfId="0" applyNumberFormat="1" applyFont="1" applyFill="1" applyBorder="1" applyAlignment="1" applyProtection="1">
      <alignment horizontal="center"/>
    </xf>
    <xf numFmtId="0" fontId="4" fillId="0" borderId="27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/>
    </xf>
    <xf numFmtId="2" fontId="4" fillId="0" borderId="28" xfId="0" applyNumberFormat="1" applyFont="1" applyFill="1" applyBorder="1" applyAlignment="1" applyProtection="1">
      <alignment horizontal="center" vertical="center" wrapText="1"/>
    </xf>
    <xf numFmtId="2" fontId="4" fillId="0" borderId="28" xfId="0" applyNumberFormat="1" applyFont="1" applyFill="1" applyBorder="1" applyAlignment="1" applyProtection="1">
      <alignment horizontal="left" vertical="center"/>
    </xf>
    <xf numFmtId="0" fontId="4" fillId="0" borderId="29" xfId="0" applyNumberFormat="1" applyFont="1" applyFill="1" applyBorder="1" applyAlignment="1" applyProtection="1"/>
    <xf numFmtId="0" fontId="4" fillId="0" borderId="5" xfId="0" applyNumberFormat="1" applyFont="1" applyFill="1" applyBorder="1" applyAlignment="1" applyProtection="1">
      <alignment horizontal="center" vertical="center" wrapText="1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0" xfId="0" applyNumberFormat="1" applyFont="1" applyFill="1" applyBorder="1" applyAlignment="1" applyProtection="1">
      <alignment horizontal="center"/>
    </xf>
    <xf numFmtId="0" fontId="4" fillId="0" borderId="24" xfId="0" applyNumberFormat="1" applyFont="1" applyFill="1" applyBorder="1" applyAlignment="1" applyProtection="1">
      <alignment horizontal="center" vertical="center"/>
    </xf>
    <xf numFmtId="0" fontId="4" fillId="0" borderId="24" xfId="0" applyNumberFormat="1" applyFont="1" applyFill="1" applyBorder="1" applyAlignment="1" applyProtection="1">
      <alignment horizontal="center" vertical="center" wrapText="1"/>
    </xf>
    <xf numFmtId="2" fontId="4" fillId="0" borderId="24" xfId="0" applyNumberFormat="1" applyFont="1" applyFill="1" applyBorder="1" applyAlignment="1" applyProtection="1">
      <alignment horizontal="center" vertical="center" wrapText="1"/>
    </xf>
    <xf numFmtId="2" fontId="4" fillId="0" borderId="24" xfId="0" applyNumberFormat="1" applyFont="1" applyFill="1" applyBorder="1" applyAlignment="1" applyProtection="1">
      <alignment horizontal="left" vertical="center"/>
    </xf>
    <xf numFmtId="0" fontId="4" fillId="0" borderId="3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left" vertical="center"/>
    </xf>
    <xf numFmtId="0" fontId="4" fillId="0" borderId="33" xfId="0" applyNumberFormat="1" applyFont="1" applyFill="1" applyBorder="1" applyAlignment="1" applyProtection="1">
      <alignment horizontal="center"/>
    </xf>
    <xf numFmtId="0" fontId="4" fillId="0" borderId="34" xfId="0" applyNumberFormat="1" applyFont="1" applyFill="1" applyBorder="1" applyAlignment="1" applyProtection="1">
      <alignment horizontal="center" vertical="center" wrapText="1"/>
    </xf>
    <xf numFmtId="2" fontId="4" fillId="0" borderId="34" xfId="0" applyNumberFormat="1" applyFont="1" applyFill="1" applyBorder="1" applyAlignment="1" applyProtection="1">
      <alignment horizontal="center" vertical="center" wrapText="1"/>
    </xf>
    <xf numFmtId="2" fontId="4" fillId="0" borderId="34" xfId="0" applyNumberFormat="1" applyFont="1" applyFill="1" applyBorder="1" applyAlignment="1" applyProtection="1">
      <alignment horizontal="left" vertical="center"/>
    </xf>
    <xf numFmtId="0" fontId="4" fillId="0" borderId="34" xfId="0" applyNumberFormat="1" applyFont="1" applyFill="1" applyBorder="1" applyAlignment="1" applyProtection="1">
      <alignment horizontal="center" vertical="center"/>
    </xf>
    <xf numFmtId="0" fontId="4" fillId="0" borderId="35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2" fontId="4" fillId="0" borderId="36" xfId="0" applyNumberFormat="1" applyFont="1" applyFill="1" applyBorder="1" applyAlignment="1" applyProtection="1">
      <alignment horizontal="center" vertical="center" wrapText="1"/>
    </xf>
    <xf numFmtId="0" fontId="4" fillId="0" borderId="29" xfId="0" applyNumberFormat="1" applyFont="1" applyFill="1" applyBorder="1" applyAlignment="1" applyProtection="1">
      <alignment horizontal="center" wrapText="1"/>
    </xf>
    <xf numFmtId="2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37" xfId="0" applyNumberFormat="1" applyFont="1" applyFill="1" applyBorder="1" applyAlignment="1" applyProtection="1">
      <alignment horizontal="center"/>
    </xf>
    <xf numFmtId="0" fontId="4" fillId="0" borderId="29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 vertical="center"/>
    </xf>
    <xf numFmtId="2" fontId="4" fillId="0" borderId="28" xfId="0" applyNumberFormat="1" applyFont="1" applyFill="1" applyBorder="1" applyAlignment="1" applyProtection="1">
      <alignment horizontal="left" vertical="center" wrapText="1"/>
    </xf>
    <xf numFmtId="0" fontId="4" fillId="0" borderId="29" xfId="0" applyNumberFormat="1" applyFont="1" applyFill="1" applyBorder="1" applyAlignment="1" applyProtection="1">
      <alignment horizontal="center" vertical="center" wrapText="1"/>
    </xf>
    <xf numFmtId="2" fontId="4" fillId="0" borderId="5" xfId="0" applyNumberFormat="1" applyFont="1" applyFill="1" applyBorder="1" applyAlignment="1" applyProtection="1">
      <alignment horizontal="center" vertical="center" wrapText="1"/>
    </xf>
    <xf numFmtId="2" fontId="4" fillId="0" borderId="5" xfId="0" applyNumberFormat="1" applyFont="1" applyFill="1" applyBorder="1" applyAlignment="1" applyProtection="1">
      <alignment horizontal="left" vertical="center"/>
    </xf>
    <xf numFmtId="0" fontId="4" fillId="0" borderId="30" xfId="0" applyNumberFormat="1" applyFont="1" applyFill="1" applyBorder="1" applyAlignment="1" applyProtection="1">
      <alignment horizontal="center" vertical="center" wrapText="1"/>
    </xf>
    <xf numFmtId="0" fontId="4" fillId="0" borderId="16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33" xfId="0" applyNumberFormat="1" applyFont="1" applyFill="1" applyBorder="1" applyAlignment="1" applyProtection="1">
      <alignment horizontal="center" vertical="center" wrapText="1"/>
    </xf>
    <xf numFmtId="0" fontId="4" fillId="0" borderId="38" xfId="0" applyNumberFormat="1" applyFont="1" applyFill="1" applyBorder="1" applyAlignment="1" applyProtection="1">
      <alignment horizontal="center" vertical="center"/>
    </xf>
    <xf numFmtId="0" fontId="4" fillId="0" borderId="36" xfId="0" applyNumberFormat="1" applyFont="1" applyFill="1" applyBorder="1" applyAlignment="1" applyProtection="1">
      <alignment horizontal="center" vertical="center" wrapText="1"/>
    </xf>
    <xf numFmtId="2" fontId="4" fillId="0" borderId="39" xfId="0" applyNumberFormat="1" applyFont="1" applyFill="1" applyBorder="1" applyAlignment="1" applyProtection="1">
      <alignment horizontal="left" vertical="center" wrapText="1"/>
    </xf>
    <xf numFmtId="2" fontId="4" fillId="0" borderId="40" xfId="0" applyNumberFormat="1" applyFont="1" applyFill="1" applyBorder="1" applyAlignment="1" applyProtection="1">
      <alignment horizontal="left" vertical="center" wrapText="1"/>
    </xf>
    <xf numFmtId="0" fontId="4" fillId="0" borderId="36" xfId="0" applyNumberFormat="1" applyFont="1" applyFill="1" applyBorder="1" applyAlignment="1" applyProtection="1">
      <alignment horizontal="center" vertical="center"/>
    </xf>
    <xf numFmtId="0" fontId="4" fillId="0" borderId="35" xfId="0" applyNumberFormat="1" applyFont="1" applyFill="1" applyBorder="1" applyAlignment="1" applyProtection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/>
    </xf>
    <xf numFmtId="0" fontId="12" fillId="0" borderId="24" xfId="0" applyNumberFormat="1" applyFont="1" applyFill="1" applyBorder="1" applyAlignment="1" applyProtection="1">
      <alignment horizontal="center" vertical="center" wrapText="1"/>
    </xf>
    <xf numFmtId="2" fontId="12" fillId="0" borderId="24" xfId="0" applyNumberFormat="1" applyFont="1" applyFill="1" applyBorder="1" applyAlignment="1" applyProtection="1">
      <alignment horizontal="center" vertical="center" wrapText="1"/>
    </xf>
    <xf numFmtId="2" fontId="12" fillId="0" borderId="24" xfId="0" applyNumberFormat="1" applyFont="1" applyFill="1" applyBorder="1" applyAlignment="1" applyProtection="1">
      <alignment horizontal="left" vertical="center"/>
    </xf>
    <xf numFmtId="0" fontId="4" fillId="0" borderId="31" xfId="0" applyNumberFormat="1" applyFont="1" applyFill="1" applyBorder="1" applyAlignment="1" applyProtection="1">
      <alignment horizontal="center" wrapText="1"/>
    </xf>
    <xf numFmtId="0" fontId="4" fillId="0" borderId="35" xfId="0" applyNumberFormat="1" applyFont="1" applyFill="1" applyBorder="1" applyAlignment="1" applyProtection="1"/>
    <xf numFmtId="0" fontId="4" fillId="0" borderId="41" xfId="0" applyNumberFormat="1" applyFont="1" applyFill="1" applyBorder="1" applyAlignment="1" applyProtection="1">
      <alignment horizontal="center" vertical="center" wrapText="1"/>
    </xf>
    <xf numFmtId="0" fontId="4" fillId="0" borderId="40" xfId="0" applyNumberFormat="1" applyFont="1" applyFill="1" applyBorder="1" applyAlignment="1" applyProtection="1">
      <alignment horizontal="center" vertical="center" wrapText="1"/>
    </xf>
    <xf numFmtId="2" fontId="4" fillId="0" borderId="36" xfId="0" applyNumberFormat="1" applyFont="1" applyFill="1" applyBorder="1" applyAlignment="1" applyProtection="1">
      <alignment horizontal="left" vertical="center"/>
    </xf>
    <xf numFmtId="0" fontId="4" fillId="0" borderId="39" xfId="0" applyNumberFormat="1" applyFont="1" applyFill="1" applyBorder="1" applyAlignment="1" applyProtection="1"/>
    <xf numFmtId="0" fontId="4" fillId="0" borderId="42" xfId="0" applyNumberFormat="1" applyFont="1" applyFill="1" applyBorder="1" applyAlignment="1" applyProtection="1">
      <alignment horizontal="center"/>
    </xf>
    <xf numFmtId="0" fontId="4" fillId="0" borderId="27" xfId="0" applyNumberFormat="1" applyFont="1" applyFill="1" applyBorder="1" applyAlignment="1" applyProtection="1">
      <alignment horizontal="center" vertical="center"/>
    </xf>
    <xf numFmtId="2" fontId="4" fillId="0" borderId="36" xfId="0" applyNumberFormat="1" applyFont="1" applyFill="1" applyBorder="1" applyAlignment="1" applyProtection="1">
      <alignment horizontal="left" vertical="center" wrapText="1"/>
    </xf>
    <xf numFmtId="165" fontId="4" fillId="0" borderId="24" xfId="0" applyNumberFormat="1" applyFont="1" applyFill="1" applyBorder="1" applyAlignment="1" applyProtection="1">
      <alignment horizontal="center" vertical="center"/>
    </xf>
    <xf numFmtId="0" fontId="13" fillId="0" borderId="24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left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left" vertical="center"/>
    </xf>
    <xf numFmtId="0" fontId="4" fillId="0" borderId="42" xfId="0" applyNumberFormat="1" applyFont="1" applyFill="1" applyBorder="1" applyAlignment="1" applyProtection="1"/>
    <xf numFmtId="165" fontId="4" fillId="0" borderId="34" xfId="0" applyNumberFormat="1" applyFont="1" applyFill="1" applyBorder="1" applyAlignment="1" applyProtection="1">
      <alignment horizontal="center" vertical="center"/>
    </xf>
    <xf numFmtId="0" fontId="13" fillId="0" borderId="34" xfId="0" applyNumberFormat="1" applyFont="1" applyFill="1" applyBorder="1" applyAlignment="1" applyProtection="1">
      <alignment horizontal="center" vertical="center"/>
    </xf>
    <xf numFmtId="0" fontId="13" fillId="0" borderId="34" xfId="0" applyNumberFormat="1" applyFont="1" applyFill="1" applyBorder="1" applyAlignment="1" applyProtection="1">
      <alignment horizontal="center" vertical="center" wrapText="1"/>
    </xf>
    <xf numFmtId="0" fontId="4" fillId="0" borderId="3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/>
    </xf>
    <xf numFmtId="164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left" wrapText="1"/>
    </xf>
    <xf numFmtId="0" fontId="15" fillId="3" borderId="0" xfId="0" applyNumberFormat="1" applyFont="1" applyFill="1" applyBorder="1" applyAlignment="1" applyProtection="1">
      <alignment horizontal="center"/>
    </xf>
    <xf numFmtId="0" fontId="9" fillId="0" borderId="43" xfId="0" applyNumberFormat="1" applyFont="1" applyFill="1" applyBorder="1" applyAlignment="1" applyProtection="1">
      <alignment horizontal="center" vertical="center"/>
    </xf>
    <xf numFmtId="0" fontId="9" fillId="0" borderId="44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 vertical="center" wrapText="1"/>
    </xf>
    <xf numFmtId="0" fontId="9" fillId="0" borderId="24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0" fontId="7" fillId="3" borderId="7" xfId="0" applyNumberFormat="1" applyFont="1" applyFill="1" applyBorder="1" applyAlignment="1" applyProtection="1">
      <alignment horizontal="center"/>
    </xf>
    <xf numFmtId="0" fontId="7" fillId="3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9" fillId="0" borderId="23" xfId="0" applyNumberFormat="1" applyFont="1" applyFill="1" applyBorder="1" applyAlignment="1" applyProtection="1">
      <alignment horizontal="left" vertical="center"/>
    </xf>
    <xf numFmtId="0" fontId="9" fillId="0" borderId="24" xfId="0" applyNumberFormat="1" applyFont="1" applyFill="1" applyBorder="1" applyAlignment="1" applyProtection="1">
      <alignment horizontal="left" vertical="center"/>
    </xf>
    <xf numFmtId="0" fontId="9" fillId="0" borderId="24" xfId="0" applyNumberFormat="1" applyFont="1" applyFill="1" applyBorder="1" applyAlignment="1" applyProtection="1">
      <alignment horizontal="left"/>
    </xf>
    <xf numFmtId="0" fontId="9" fillId="4" borderId="24" xfId="0" applyNumberFormat="1" applyFont="1" applyFill="1" applyBorder="1" applyAlignment="1" applyProtection="1">
      <alignment horizontal="left"/>
    </xf>
    <xf numFmtId="2" fontId="9" fillId="0" borderId="24" xfId="0" applyNumberFormat="1" applyFont="1" applyFill="1" applyBorder="1" applyAlignment="1" applyProtection="1">
      <alignment horizontal="center"/>
    </xf>
    <xf numFmtId="2" fontId="9" fillId="0" borderId="30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left"/>
    </xf>
    <xf numFmtId="0" fontId="9" fillId="4" borderId="1" xfId="0" applyNumberFormat="1" applyFont="1" applyFill="1" applyBorder="1" applyAlignment="1" applyProtection="1">
      <alignment horizontal="left"/>
    </xf>
    <xf numFmtId="2" fontId="9" fillId="0" borderId="1" xfId="0" applyNumberFormat="1" applyFont="1" applyFill="1" applyBorder="1" applyAlignment="1" applyProtection="1">
      <alignment horizontal="center"/>
    </xf>
    <xf numFmtId="0" fontId="9" fillId="4" borderId="6" xfId="0" applyNumberFormat="1" applyFont="1" applyFill="1" applyBorder="1" applyAlignment="1" applyProtection="1">
      <alignment horizontal="left"/>
    </xf>
    <xf numFmtId="1" fontId="17" fillId="0" borderId="32" xfId="0" applyNumberFormat="1" applyFont="1" applyFill="1" applyBorder="1" applyAlignment="1" applyProtection="1">
      <alignment horizontal="center" vertical="center"/>
    </xf>
    <xf numFmtId="1" fontId="17" fillId="0" borderId="3" xfId="0" applyNumberFormat="1" applyFont="1" applyFill="1" applyBorder="1" applyAlignment="1" applyProtection="1">
      <alignment horizontal="center" vertical="center"/>
    </xf>
    <xf numFmtId="0" fontId="9" fillId="0" borderId="33" xfId="0" applyNumberFormat="1" applyFont="1" applyFill="1" applyBorder="1" applyAlignment="1" applyProtection="1">
      <alignment horizontal="center"/>
    </xf>
    <xf numFmtId="2" fontId="9" fillId="5" borderId="1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/>
    <xf numFmtId="0" fontId="9" fillId="0" borderId="34" xfId="0" applyNumberFormat="1" applyFont="1" applyFill="1" applyBorder="1" applyAlignment="1" applyProtection="1">
      <alignment horizontal="left"/>
    </xf>
    <xf numFmtId="0" fontId="9" fillId="0" borderId="34" xfId="0" applyNumberFormat="1" applyFont="1" applyFill="1" applyBorder="1" applyAlignment="1" applyProtection="1">
      <alignment horizontal="center"/>
    </xf>
    <xf numFmtId="0" fontId="9" fillId="5" borderId="34" xfId="0" applyNumberFormat="1" applyFont="1" applyFill="1" applyBorder="1" applyAlignment="1" applyProtection="1">
      <alignment horizontal="center"/>
    </xf>
    <xf numFmtId="0" fontId="9" fillId="0" borderId="39" xfId="0" applyNumberFormat="1" applyFont="1" applyFill="1" applyBorder="1" applyAlignment="1" applyProtection="1">
      <alignment horizontal="center"/>
    </xf>
    <xf numFmtId="0" fontId="9" fillId="6" borderId="23" xfId="0" applyNumberFormat="1" applyFont="1" applyFill="1" applyBorder="1" applyAlignment="1" applyProtection="1">
      <alignment horizontal="left" vertical="center"/>
    </xf>
    <xf numFmtId="0" fontId="9" fillId="6" borderId="24" xfId="0" applyNumberFormat="1" applyFont="1" applyFill="1" applyBorder="1" applyAlignment="1" applyProtection="1">
      <alignment horizontal="left" vertical="center"/>
    </xf>
    <xf numFmtId="0" fontId="9" fillId="6" borderId="24" xfId="0" applyNumberFormat="1" applyFont="1" applyFill="1" applyBorder="1" applyAlignment="1" applyProtection="1">
      <alignment horizontal="left"/>
    </xf>
    <xf numFmtId="2" fontId="9" fillId="6" borderId="24" xfId="0" applyNumberFormat="1" applyFont="1" applyFill="1" applyBorder="1" applyAlignment="1" applyProtection="1">
      <alignment horizontal="center" vertical="center"/>
    </xf>
    <xf numFmtId="2" fontId="9" fillId="6" borderId="31" xfId="0" applyNumberFormat="1" applyFont="1" applyFill="1" applyBorder="1" applyAlignment="1" applyProtection="1">
      <alignment horizontal="center"/>
    </xf>
    <xf numFmtId="0" fontId="9" fillId="6" borderId="32" xfId="0" applyNumberFormat="1" applyFont="1" applyFill="1" applyBorder="1" applyAlignment="1" applyProtection="1">
      <alignment horizontal="left" vertical="center"/>
    </xf>
    <xf numFmtId="0" fontId="9" fillId="6" borderId="1" xfId="0" applyNumberFormat="1" applyFont="1" applyFill="1" applyBorder="1" applyAlignment="1" applyProtection="1">
      <alignment horizontal="left" vertical="center"/>
    </xf>
    <xf numFmtId="0" fontId="9" fillId="6" borderId="1" xfId="0" applyNumberFormat="1" applyFont="1" applyFill="1" applyBorder="1" applyAlignment="1" applyProtection="1">
      <alignment horizontal="left"/>
    </xf>
    <xf numFmtId="2" fontId="9" fillId="6" borderId="5" xfId="0" applyNumberFormat="1" applyFont="1" applyFill="1" applyBorder="1" applyAlignment="1" applyProtection="1">
      <alignment horizontal="center" vertical="center"/>
    </xf>
    <xf numFmtId="2" fontId="9" fillId="6" borderId="33" xfId="0" applyNumberFormat="1" applyFont="1" applyFill="1" applyBorder="1" applyAlignment="1" applyProtection="1">
      <alignment horizontal="center"/>
    </xf>
    <xf numFmtId="0" fontId="9" fillId="6" borderId="48" xfId="0" applyNumberFormat="1" applyFont="1" applyFill="1" applyBorder="1" applyAlignment="1" applyProtection="1">
      <alignment horizontal="left" vertical="center"/>
    </xf>
    <xf numFmtId="0" fontId="9" fillId="6" borderId="34" xfId="0" applyNumberFormat="1" applyFont="1" applyFill="1" applyBorder="1" applyAlignment="1" applyProtection="1">
      <alignment horizontal="left" vertical="center"/>
    </xf>
    <xf numFmtId="0" fontId="9" fillId="6" borderId="34" xfId="0" applyNumberFormat="1" applyFont="1" applyFill="1" applyBorder="1" applyAlignment="1" applyProtection="1">
      <alignment horizontal="left"/>
    </xf>
    <xf numFmtId="2" fontId="9" fillId="6" borderId="34" xfId="0" applyNumberFormat="1" applyFont="1" applyFill="1" applyBorder="1" applyAlignment="1" applyProtection="1">
      <alignment horizontal="center" vertical="center"/>
    </xf>
    <xf numFmtId="2" fontId="9" fillId="6" borderId="35" xfId="0" applyNumberFormat="1" applyFont="1" applyFill="1" applyBorder="1" applyAlignment="1" applyProtection="1">
      <alignment horizontal="center"/>
    </xf>
    <xf numFmtId="0" fontId="7" fillId="5" borderId="16" xfId="0" applyNumberFormat="1" applyFont="1" applyFill="1" applyBorder="1" applyAlignment="1" applyProtection="1">
      <alignment horizontal="left" vertical="center"/>
    </xf>
    <xf numFmtId="0" fontId="7" fillId="5" borderId="4" xfId="0" applyNumberFormat="1" applyFont="1" applyFill="1" applyBorder="1" applyAlignment="1" applyProtection="1">
      <alignment horizontal="left" vertical="center"/>
    </xf>
    <xf numFmtId="0" fontId="7" fillId="5" borderId="18" xfId="0" applyNumberFormat="1" applyFont="1" applyFill="1" applyBorder="1" applyAlignment="1" applyProtection="1">
      <alignment horizontal="left"/>
    </xf>
    <xf numFmtId="0" fontId="7" fillId="5" borderId="4" xfId="0" applyNumberFormat="1" applyFont="1" applyFill="1" applyBorder="1" applyAlignment="1" applyProtection="1">
      <alignment horizontal="center"/>
    </xf>
    <xf numFmtId="0" fontId="7" fillId="5" borderId="37" xfId="0" applyNumberFormat="1" applyFont="1" applyFill="1" applyBorder="1" applyAlignment="1" applyProtection="1">
      <alignment horizontal="center"/>
    </xf>
    <xf numFmtId="0" fontId="7" fillId="7" borderId="23" xfId="0" applyNumberFormat="1" applyFont="1" applyFill="1" applyBorder="1" applyAlignment="1" applyProtection="1">
      <alignment horizontal="left"/>
    </xf>
    <xf numFmtId="0" fontId="7" fillId="7" borderId="24" xfId="0" applyNumberFormat="1" applyFont="1" applyFill="1" applyBorder="1" applyAlignment="1" applyProtection="1">
      <alignment horizontal="center"/>
    </xf>
    <xf numFmtId="0" fontId="7" fillId="7" borderId="24" xfId="0" applyNumberFormat="1" applyFont="1" applyFill="1" applyBorder="1" applyAlignment="1" applyProtection="1">
      <alignment horizontal="left"/>
    </xf>
    <xf numFmtId="2" fontId="7" fillId="7" borderId="31" xfId="0" applyNumberFormat="1" applyFont="1" applyFill="1" applyBorder="1" applyAlignment="1" applyProtection="1">
      <alignment horizontal="center" wrapText="1"/>
    </xf>
    <xf numFmtId="0" fontId="7" fillId="7" borderId="48" xfId="0" applyNumberFormat="1" applyFont="1" applyFill="1" applyBorder="1" applyAlignment="1" applyProtection="1">
      <alignment horizontal="left"/>
    </xf>
    <xf numFmtId="0" fontId="7" fillId="7" borderId="34" xfId="0" applyNumberFormat="1" applyFont="1" applyFill="1" applyBorder="1" applyAlignment="1" applyProtection="1">
      <alignment horizontal="center"/>
    </xf>
    <xf numFmtId="0" fontId="7" fillId="7" borderId="34" xfId="0" applyNumberFormat="1" applyFont="1" applyFill="1" applyBorder="1" applyAlignment="1" applyProtection="1">
      <alignment horizontal="left"/>
    </xf>
    <xf numFmtId="2" fontId="7" fillId="7" borderId="35" xfId="0" applyNumberFormat="1" applyFont="1" applyFill="1" applyBorder="1" applyAlignment="1" applyProtection="1">
      <alignment horizontal="center" wrapText="1"/>
    </xf>
    <xf numFmtId="4" fontId="9" fillId="0" borderId="24" xfId="0" applyNumberFormat="1" applyFont="1" applyFill="1" applyBorder="1" applyAlignment="1" applyProtection="1">
      <alignment horizontal="center"/>
    </xf>
    <xf numFmtId="4" fontId="9" fillId="0" borderId="1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left"/>
    </xf>
    <xf numFmtId="2" fontId="9" fillId="0" borderId="35" xfId="0" applyNumberFormat="1" applyFont="1" applyFill="1" applyBorder="1" applyAlignment="1" applyProtection="1">
      <alignment horizontal="center"/>
    </xf>
    <xf numFmtId="4" fontId="9" fillId="5" borderId="24" xfId="0" applyNumberFormat="1" applyFont="1" applyFill="1" applyBorder="1" applyAlignment="1" applyProtection="1">
      <alignment horizontal="center"/>
    </xf>
    <xf numFmtId="4" fontId="9" fillId="5" borderId="1" xfId="0" applyNumberFormat="1" applyFont="1" applyFill="1" applyBorder="1" applyAlignment="1" applyProtection="1">
      <alignment horizontal="center"/>
    </xf>
    <xf numFmtId="166" fontId="9" fillId="0" borderId="24" xfId="0" applyNumberFormat="1" applyFont="1" applyFill="1" applyBorder="1" applyAlignment="1" applyProtection="1">
      <alignment horizontal="center"/>
    </xf>
    <xf numFmtId="166" fontId="18" fillId="0" borderId="1" xfId="0" applyNumberFormat="1" applyFont="1" applyFill="1" applyBorder="1" applyAlignment="1" applyProtection="1">
      <alignment horizontal="center"/>
    </xf>
    <xf numFmtId="0" fontId="9" fillId="4" borderId="2" xfId="0" applyNumberFormat="1" applyFont="1" applyFill="1" applyBorder="1" applyAlignment="1" applyProtection="1">
      <alignment horizontal="left"/>
    </xf>
    <xf numFmtId="1" fontId="9" fillId="0" borderId="2" xfId="0" applyNumberFormat="1" applyFont="1" applyFill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/>
    </xf>
    <xf numFmtId="1" fontId="9" fillId="5" borderId="2" xfId="0" applyNumberFormat="1" applyFont="1" applyFill="1" applyBorder="1" applyAlignment="1" applyProtection="1">
      <alignment horizontal="center"/>
    </xf>
    <xf numFmtId="1" fontId="19" fillId="0" borderId="1" xfId="0" applyNumberFormat="1" applyFont="1" applyFill="1" applyBorder="1" applyAlignment="1" applyProtection="1">
      <alignment horizontal="center" vertical="center"/>
    </xf>
    <xf numFmtId="0" fontId="9" fillId="8" borderId="24" xfId="0" applyNumberFormat="1" applyFont="1" applyFill="1" applyBorder="1" applyAlignment="1" applyProtection="1">
      <alignment horizontal="left" vertical="center"/>
    </xf>
    <xf numFmtId="2" fontId="9" fillId="0" borderId="5" xfId="0" applyNumberFormat="1" applyFont="1" applyFill="1" applyBorder="1" applyAlignment="1" applyProtection="1">
      <alignment horizontal="center"/>
    </xf>
    <xf numFmtId="2" fontId="9" fillId="5" borderId="5" xfId="0" applyNumberFormat="1" applyFont="1" applyFill="1" applyBorder="1" applyAlignment="1" applyProtection="1">
      <alignment horizontal="center"/>
    </xf>
    <xf numFmtId="0" fontId="9" fillId="0" borderId="35" xfId="0" applyNumberFormat="1" applyFont="1" applyFill="1" applyBorder="1" applyAlignment="1" applyProtection="1">
      <alignment horizontal="center"/>
    </xf>
    <xf numFmtId="166" fontId="9" fillId="0" borderId="30" xfId="0" applyNumberFormat="1" applyFont="1" applyFill="1" applyBorder="1" applyAlignment="1" applyProtection="1">
      <alignment horizontal="center"/>
    </xf>
    <xf numFmtId="167" fontId="9" fillId="0" borderId="0" xfId="0" applyNumberFormat="1" applyFont="1" applyFill="1" applyBorder="1" applyAlignment="1" applyProtection="1"/>
    <xf numFmtId="0" fontId="9" fillId="0" borderId="48" xfId="0" applyNumberFormat="1" applyFont="1" applyFill="1" applyBorder="1" applyAlignment="1" applyProtection="1">
      <alignment horizontal="left" vertical="center"/>
    </xf>
    <xf numFmtId="0" fontId="9" fillId="0" borderId="34" xfId="0" applyNumberFormat="1" applyFont="1" applyFill="1" applyBorder="1" applyAlignment="1" applyProtection="1">
      <alignment horizontal="left" vertical="center"/>
    </xf>
    <xf numFmtId="0" fontId="9" fillId="4" borderId="34" xfId="0" applyNumberFormat="1" applyFont="1" applyFill="1" applyBorder="1" applyAlignment="1" applyProtection="1">
      <alignment horizontal="left"/>
    </xf>
    <xf numFmtId="4" fontId="9" fillId="0" borderId="34" xfId="0" applyNumberFormat="1" applyFont="1" applyFill="1" applyBorder="1" applyAlignment="1" applyProtection="1">
      <alignment horizontal="center"/>
    </xf>
    <xf numFmtId="166" fontId="9" fillId="0" borderId="35" xfId="0" applyNumberFormat="1" applyFont="1" applyFill="1" applyBorder="1" applyAlignment="1" applyProtection="1">
      <alignment horizontal="center"/>
    </xf>
    <xf numFmtId="0" fontId="9" fillId="0" borderId="46" xfId="0" applyNumberFormat="1" applyFont="1" applyFill="1" applyBorder="1" applyAlignment="1" applyProtection="1">
      <alignment horizontal="left" vertical="center" wrapText="1"/>
    </xf>
    <xf numFmtId="0" fontId="9" fillId="0" borderId="19" xfId="0" applyNumberFormat="1" applyFont="1" applyFill="1" applyBorder="1" applyAlignment="1" applyProtection="1">
      <alignment horizontal="left"/>
    </xf>
    <xf numFmtId="0" fontId="9" fillId="0" borderId="20" xfId="0" applyNumberFormat="1" applyFont="1" applyFill="1" applyBorder="1" applyAlignment="1" applyProtection="1">
      <alignment horizontal="left"/>
    </xf>
    <xf numFmtId="2" fontId="9" fillId="0" borderId="11" xfId="0" applyNumberFormat="1" applyFont="1" applyFill="1" applyBorder="1" applyAlignment="1" applyProtection="1">
      <alignment horizontal="center"/>
    </xf>
    <xf numFmtId="2" fontId="9" fillId="5" borderId="24" xfId="0" applyNumberFormat="1" applyFont="1" applyFill="1" applyBorder="1" applyAlignment="1" applyProtection="1">
      <alignment horizontal="center"/>
    </xf>
    <xf numFmtId="2" fontId="9" fillId="0" borderId="31" xfId="0" applyNumberFormat="1" applyFont="1" applyFill="1" applyBorder="1" applyAlignment="1" applyProtection="1">
      <alignment horizontal="center"/>
    </xf>
    <xf numFmtId="0" fontId="9" fillId="0" borderId="52" xfId="0" applyNumberFormat="1" applyFont="1" applyFill="1" applyBorder="1" applyAlignment="1" applyProtection="1">
      <alignment horizontal="left"/>
    </xf>
    <xf numFmtId="0" fontId="9" fillId="0" borderId="40" xfId="0" applyNumberFormat="1" applyFont="1" applyFill="1" applyBorder="1" applyAlignment="1" applyProtection="1">
      <alignment horizontal="left"/>
    </xf>
    <xf numFmtId="0" fontId="9" fillId="0" borderId="53" xfId="0" applyNumberFormat="1" applyFont="1" applyFill="1" applyBorder="1" applyAlignment="1" applyProtection="1">
      <alignment horizontal="left"/>
    </xf>
    <xf numFmtId="0" fontId="9" fillId="0" borderId="4" xfId="0" applyNumberFormat="1" applyFont="1" applyFill="1" applyBorder="1" applyAlignment="1" applyProtection="1">
      <alignment horizontal="left"/>
    </xf>
    <xf numFmtId="2" fontId="9" fillId="0" borderId="21" xfId="0" applyNumberFormat="1" applyFont="1" applyFill="1" applyBorder="1" applyAlignment="1" applyProtection="1">
      <alignment horizontal="center"/>
    </xf>
    <xf numFmtId="0" fontId="9" fillId="0" borderId="9" xfId="0" applyNumberFormat="1" applyFont="1" applyFill="1" applyBorder="1" applyAlignment="1" applyProtection="1">
      <alignment horizontal="left"/>
    </xf>
    <xf numFmtId="2" fontId="9" fillId="0" borderId="40" xfId="0" applyNumberFormat="1" applyFont="1" applyFill="1" applyBorder="1" applyAlignment="1" applyProtection="1">
      <alignment horizontal="center"/>
    </xf>
    <xf numFmtId="166" fontId="19" fillId="0" borderId="1" xfId="0" applyNumberFormat="1" applyFont="1" applyFill="1" applyBorder="1" applyAlignment="1" applyProtection="1">
      <alignment horizontal="center"/>
    </xf>
    <xf numFmtId="2" fontId="9" fillId="0" borderId="33" xfId="0" applyNumberFormat="1" applyFont="1" applyFill="1" applyBorder="1" applyAlignment="1" applyProtection="1">
      <alignment horizontal="center"/>
    </xf>
    <xf numFmtId="1" fontId="9" fillId="0" borderId="1" xfId="0" applyNumberFormat="1" applyFont="1" applyFill="1" applyBorder="1" applyAlignment="1" applyProtection="1">
      <alignment horizontal="center"/>
    </xf>
    <xf numFmtId="0" fontId="9" fillId="0" borderId="30" xfId="0" applyNumberFormat="1" applyFont="1" applyFill="1" applyBorder="1" applyAlignment="1" applyProtection="1">
      <alignment horizontal="center"/>
    </xf>
    <xf numFmtId="2" fontId="9" fillId="6" borderId="1" xfId="0" applyNumberFormat="1" applyFont="1" applyFill="1" applyBorder="1" applyAlignment="1" applyProtection="1">
      <alignment horizontal="center" vertical="center"/>
    </xf>
    <xf numFmtId="0" fontId="7" fillId="5" borderId="28" xfId="0" applyNumberFormat="1" applyFont="1" applyFill="1" applyBorder="1" applyAlignment="1" applyProtection="1">
      <alignment horizontal="left"/>
    </xf>
    <xf numFmtId="0" fontId="7" fillId="5" borderId="28" xfId="0" applyNumberFormat="1" applyFont="1" applyFill="1" applyBorder="1" applyAlignment="1" applyProtection="1">
      <alignment horizontal="center"/>
    </xf>
    <xf numFmtId="0" fontId="7" fillId="5" borderId="29" xfId="0" applyNumberFormat="1" applyFont="1" applyFill="1" applyBorder="1" applyAlignment="1" applyProtection="1">
      <alignment horizontal="center"/>
    </xf>
    <xf numFmtId="1" fontId="9" fillId="5" borderId="1" xfId="0" applyNumberFormat="1" applyFont="1" applyFill="1" applyBorder="1" applyAlignment="1" applyProtection="1">
      <alignment horizontal="center"/>
    </xf>
    <xf numFmtId="2" fontId="9" fillId="0" borderId="2" xfId="0" applyNumberFormat="1" applyFont="1" applyFill="1" applyBorder="1" applyAlignment="1" applyProtection="1">
      <alignment horizontal="center"/>
    </xf>
    <xf numFmtId="2" fontId="9" fillId="5" borderId="2" xfId="0" applyNumberFormat="1" applyFont="1" applyFill="1" applyBorder="1" applyAlignment="1" applyProtection="1">
      <alignment horizontal="center"/>
    </xf>
    <xf numFmtId="2" fontId="9" fillId="0" borderId="54" xfId="0" applyNumberFormat="1" applyFont="1" applyFill="1" applyBorder="1" applyAlignment="1" applyProtection="1">
      <alignment horizontal="center"/>
    </xf>
    <xf numFmtId="2" fontId="9" fillId="0" borderId="36" xfId="0" applyNumberFormat="1" applyFont="1" applyFill="1" applyBorder="1" applyAlignment="1" applyProtection="1">
      <alignment horizontal="center"/>
    </xf>
    <xf numFmtId="2" fontId="9" fillId="5" borderId="36" xfId="0" applyNumberFormat="1" applyFont="1" applyFill="1" applyBorder="1" applyAlignment="1" applyProtection="1">
      <alignment horizontal="center"/>
    </xf>
    <xf numFmtId="0" fontId="9" fillId="0" borderId="5" xfId="0" applyNumberFormat="1" applyFont="1" applyFill="1" applyBorder="1" applyAlignment="1" applyProtection="1">
      <alignment horizontal="left"/>
    </xf>
    <xf numFmtId="2" fontId="9" fillId="5" borderId="34" xfId="0" applyNumberFormat="1" applyFont="1" applyFill="1" applyBorder="1" applyAlignment="1" applyProtection="1">
      <alignment horizontal="center"/>
    </xf>
    <xf numFmtId="167" fontId="9" fillId="0" borderId="24" xfId="0" applyNumberFormat="1" applyFont="1" applyFill="1" applyBorder="1" applyAlignment="1" applyProtection="1">
      <alignment horizontal="center"/>
    </xf>
    <xf numFmtId="164" fontId="9" fillId="0" borderId="24" xfId="0" applyNumberFormat="1" applyFont="1" applyFill="1" applyBorder="1" applyAlignment="1" applyProtection="1">
      <alignment horizontal="center"/>
    </xf>
    <xf numFmtId="4" fontId="9" fillId="5" borderId="34" xfId="0" applyNumberFormat="1" applyFont="1" applyFill="1" applyBorder="1" applyAlignment="1" applyProtection="1">
      <alignment horizontal="center"/>
    </xf>
    <xf numFmtId="164" fontId="9" fillId="0" borderId="35" xfId="0" applyNumberFormat="1" applyFont="1" applyFill="1" applyBorder="1" applyAlignment="1" applyProtection="1">
      <alignment horizontal="center"/>
    </xf>
    <xf numFmtId="2" fontId="9" fillId="5" borderId="21" xfId="0" applyNumberFormat="1" applyFont="1" applyFill="1" applyBorder="1" applyAlignment="1" applyProtection="1">
      <alignment horizontal="center"/>
    </xf>
    <xf numFmtId="2" fontId="9" fillId="0" borderId="34" xfId="0" applyNumberFormat="1" applyFont="1" applyFill="1" applyBorder="1" applyAlignment="1" applyProtection="1">
      <alignment horizontal="center"/>
    </xf>
    <xf numFmtId="2" fontId="9" fillId="0" borderId="50" xfId="0" applyNumberFormat="1" applyFont="1" applyFill="1" applyBorder="1" applyAlignment="1" applyProtection="1">
      <alignment horizontal="center"/>
    </xf>
    <xf numFmtId="2" fontId="9" fillId="5" borderId="50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Border="1" applyAlignment="1" applyProtection="1">
      <alignment horizontal="center"/>
    </xf>
    <xf numFmtId="0" fontId="7" fillId="5" borderId="0" xfId="0" applyNumberFormat="1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 applyProtection="1">
      <alignment horizontal="center" vertical="center"/>
    </xf>
    <xf numFmtId="2" fontId="7" fillId="5" borderId="0" xfId="0" applyNumberFormat="1" applyFont="1" applyFill="1" applyBorder="1" applyAlignment="1" applyProtection="1">
      <alignment horizontal="center" vertical="center"/>
    </xf>
    <xf numFmtId="0" fontId="9" fillId="0" borderId="55" xfId="0" applyNumberFormat="1" applyFont="1" applyFill="1" applyBorder="1" applyAlignment="1" applyProtection="1">
      <alignment horizontal="left" vertical="center"/>
    </xf>
    <xf numFmtId="164" fontId="9" fillId="0" borderId="5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/>
    <xf numFmtId="2" fontId="9" fillId="0" borderId="39" xfId="0" applyNumberFormat="1" applyFont="1" applyFill="1" applyBorder="1" applyAlignment="1" applyProtection="1">
      <alignment horizontal="center"/>
    </xf>
    <xf numFmtId="0" fontId="9" fillId="0" borderId="16" xfId="0" applyNumberFormat="1" applyFont="1" applyFill="1" applyBorder="1" applyAlignment="1" applyProtection="1">
      <alignment horizontal="left" vertical="center"/>
    </xf>
    <xf numFmtId="2" fontId="9" fillId="0" borderId="37" xfId="0" applyNumberFormat="1" applyFont="1" applyFill="1" applyBorder="1" applyAlignment="1" applyProtection="1">
      <alignment horizontal="center"/>
    </xf>
    <xf numFmtId="166" fontId="9" fillId="0" borderId="0" xfId="0" applyNumberFormat="1" applyFont="1" applyFill="1" applyBorder="1" applyAlignment="1" applyProtection="1"/>
    <xf numFmtId="0" fontId="9" fillId="0" borderId="18" xfId="0" applyNumberFormat="1" applyFont="1" applyFill="1" applyBorder="1" applyAlignment="1" applyProtection="1">
      <alignment horizontal="left"/>
    </xf>
    <xf numFmtId="0" fontId="9" fillId="4" borderId="5" xfId="0" applyNumberFormat="1" applyFont="1" applyFill="1" applyBorder="1" applyAlignment="1" applyProtection="1">
      <alignment horizontal="left"/>
    </xf>
    <xf numFmtId="0" fontId="9" fillId="0" borderId="5" xfId="0" applyNumberFormat="1" applyFont="1" applyFill="1" applyBorder="1" applyAlignment="1" applyProtection="1">
      <alignment horizontal="center"/>
    </xf>
    <xf numFmtId="1" fontId="17" fillId="0" borderId="1" xfId="0" applyNumberFormat="1" applyFont="1" applyFill="1" applyBorder="1" applyAlignment="1" applyProtection="1">
      <alignment horizontal="center" vertical="center"/>
    </xf>
    <xf numFmtId="1" fontId="17" fillId="0" borderId="33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/>
    </xf>
    <xf numFmtId="1" fontId="6" fillId="0" borderId="32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/>
    </xf>
    <xf numFmtId="2" fontId="9" fillId="0" borderId="0" xfId="0" applyNumberFormat="1" applyFont="1" applyFill="1" applyBorder="1" applyAlignment="1" applyProtection="1"/>
    <xf numFmtId="2" fontId="9" fillId="0" borderId="48" xfId="0" applyNumberFormat="1" applyFont="1" applyFill="1" applyBorder="1" applyAlignment="1" applyProtection="1">
      <alignment horizontal="center"/>
    </xf>
    <xf numFmtId="166" fontId="9" fillId="2" borderId="1" xfId="0" applyNumberFormat="1" applyFont="1" applyFill="1" applyBorder="1" applyAlignment="1" applyProtection="1">
      <alignment horizontal="center"/>
    </xf>
    <xf numFmtId="166" fontId="19" fillId="2" borderId="1" xfId="0" applyNumberFormat="1" applyFont="1" applyFill="1" applyBorder="1" applyAlignment="1" applyProtection="1">
      <alignment horizontal="center"/>
    </xf>
    <xf numFmtId="2" fontId="9" fillId="0" borderId="1" xfId="0" applyNumberFormat="1" applyFont="1" applyFill="1" applyBorder="1" applyAlignment="1" applyProtection="1">
      <alignment horizontal="center" vertical="center"/>
    </xf>
    <xf numFmtId="0" fontId="7" fillId="7" borderId="16" xfId="0" applyNumberFormat="1" applyFont="1" applyFill="1" applyBorder="1" applyAlignment="1" applyProtection="1">
      <alignment horizontal="left"/>
    </xf>
    <xf numFmtId="0" fontId="7" fillId="7" borderId="4" xfId="0" applyNumberFormat="1" applyFont="1" applyFill="1" applyBorder="1" applyAlignment="1" applyProtection="1">
      <alignment horizontal="center"/>
    </xf>
    <xf numFmtId="0" fontId="7" fillId="7" borderId="5" xfId="0" applyNumberFormat="1" applyFont="1" applyFill="1" applyBorder="1" applyAlignment="1" applyProtection="1">
      <alignment horizontal="left"/>
    </xf>
    <xf numFmtId="2" fontId="7" fillId="7" borderId="37" xfId="0" applyNumberFormat="1" applyFont="1" applyFill="1" applyBorder="1" applyAlignment="1" applyProtection="1">
      <alignment horizontal="center" wrapText="1"/>
    </xf>
    <xf numFmtId="166" fontId="9" fillId="0" borderId="1" xfId="0" applyNumberFormat="1" applyFont="1" applyFill="1" applyBorder="1" applyAlignment="1" applyProtection="1">
      <alignment horizontal="center"/>
    </xf>
    <xf numFmtId="164" fontId="9" fillId="5" borderId="24" xfId="0" applyNumberFormat="1" applyFont="1" applyFill="1" applyBorder="1" applyAlignment="1" applyProtection="1">
      <alignment horizontal="center"/>
    </xf>
    <xf numFmtId="164" fontId="9" fillId="0" borderId="34" xfId="0" applyNumberFormat="1" applyFont="1" applyFill="1" applyBorder="1" applyAlignment="1" applyProtection="1">
      <alignment horizontal="center"/>
    </xf>
    <xf numFmtId="164" fontId="9" fillId="5" borderId="34" xfId="0" applyNumberFormat="1" applyFont="1" applyFill="1" applyBorder="1" applyAlignment="1" applyProtection="1">
      <alignment horizontal="center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7" fillId="3" borderId="28" xfId="0" applyNumberFormat="1" applyFont="1" applyFill="1" applyBorder="1" applyAlignment="1" applyProtection="1">
      <alignment horizontal="center"/>
    </xf>
    <xf numFmtId="0" fontId="7" fillId="3" borderId="29" xfId="0" applyNumberFormat="1" applyFont="1" applyFill="1" applyBorder="1" applyAlignment="1" applyProtection="1">
      <alignment horizontal="center"/>
    </xf>
    <xf numFmtId="2" fontId="7" fillId="7" borderId="24" xfId="0" applyNumberFormat="1" applyFont="1" applyFill="1" applyBorder="1" applyAlignment="1" applyProtection="1">
      <alignment horizontal="center"/>
    </xf>
    <xf numFmtId="0" fontId="9" fillId="7" borderId="31" xfId="0" applyNumberFormat="1" applyFont="1" applyFill="1" applyBorder="1" applyAlignment="1" applyProtection="1">
      <alignment horizontal="center" wrapText="1"/>
    </xf>
    <xf numFmtId="0" fontId="9" fillId="0" borderId="28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164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2" fillId="3" borderId="0" xfId="0" applyNumberFormat="1" applyFont="1" applyFill="1" applyBorder="1" applyAlignment="1" applyProtection="1">
      <alignment horizontal="center"/>
    </xf>
    <xf numFmtId="0" fontId="7" fillId="10" borderId="23" xfId="0" applyNumberFormat="1" applyFont="1" applyFill="1" applyBorder="1" applyAlignment="1" applyProtection="1">
      <alignment horizontal="left"/>
    </xf>
    <xf numFmtId="0" fontId="7" fillId="10" borderId="24" xfId="0" applyNumberFormat="1" applyFont="1" applyFill="1" applyBorder="1" applyAlignment="1" applyProtection="1">
      <alignment horizontal="center"/>
    </xf>
    <xf numFmtId="0" fontId="9" fillId="10" borderId="24" xfId="0" applyNumberFormat="1" applyFont="1" applyFill="1" applyBorder="1" applyAlignment="1" applyProtection="1">
      <alignment horizontal="left"/>
    </xf>
    <xf numFmtId="0" fontId="9" fillId="10" borderId="31" xfId="0" applyNumberFormat="1" applyFont="1" applyFill="1" applyBorder="1" applyAlignment="1" applyProtection="1">
      <alignment horizontal="center" wrapText="1"/>
    </xf>
    <xf numFmtId="0" fontId="7" fillId="10" borderId="25" xfId="0" applyNumberFormat="1" applyFont="1" applyFill="1" applyBorder="1" applyAlignment="1" applyProtection="1">
      <alignment horizontal="left"/>
    </xf>
    <xf numFmtId="0" fontId="7" fillId="10" borderId="2" xfId="0" applyNumberFormat="1" applyFont="1" applyFill="1" applyBorder="1" applyAlignment="1" applyProtection="1">
      <alignment horizontal="center"/>
    </xf>
    <xf numFmtId="0" fontId="9" fillId="10" borderId="2" xfId="0" applyNumberFormat="1" applyFont="1" applyFill="1" applyBorder="1" applyAlignment="1" applyProtection="1">
      <alignment horizontal="left"/>
    </xf>
    <xf numFmtId="0" fontId="9" fillId="10" borderId="54" xfId="0" applyNumberFormat="1" applyFont="1" applyFill="1" applyBorder="1" applyAlignment="1" applyProtection="1">
      <alignment horizontal="center" wrapText="1"/>
    </xf>
    <xf numFmtId="166" fontId="23" fillId="0" borderId="1" xfId="0" applyNumberFormat="1" applyFont="1" applyFill="1" applyBorder="1" applyAlignment="1" applyProtection="1">
      <alignment horizontal="center"/>
    </xf>
    <xf numFmtId="0" fontId="9" fillId="0" borderId="54" xfId="0" applyNumberFormat="1" applyFont="1" applyFill="1" applyBorder="1" applyAlignment="1" applyProtection="1">
      <alignment horizontal="center"/>
    </xf>
    <xf numFmtId="0" fontId="1" fillId="0" borderId="48" xfId="0" applyNumberFormat="1" applyFont="1" applyFill="1" applyBorder="1" applyAlignment="1" applyProtection="1"/>
    <xf numFmtId="0" fontId="24" fillId="7" borderId="27" xfId="0" applyNumberFormat="1" applyFont="1" applyFill="1" applyBorder="1" applyAlignment="1" applyProtection="1">
      <alignment horizontal="left"/>
    </xf>
    <xf numFmtId="0" fontId="24" fillId="7" borderId="29" xfId="0" applyNumberFormat="1" applyFont="1" applyFill="1" applyBorder="1" applyAlignment="1" applyProtection="1">
      <alignment horizontal="center"/>
    </xf>
    <xf numFmtId="0" fontId="9" fillId="5" borderId="24" xfId="0" applyNumberFormat="1" applyFont="1" applyFill="1" applyBorder="1" applyAlignment="1" applyProtection="1">
      <alignment horizontal="center"/>
    </xf>
    <xf numFmtId="0" fontId="9" fillId="6" borderId="25" xfId="0" applyNumberFormat="1" applyFont="1" applyFill="1" applyBorder="1" applyAlignment="1" applyProtection="1">
      <alignment horizontal="left" vertical="center"/>
    </xf>
    <xf numFmtId="0" fontId="9" fillId="6" borderId="2" xfId="0" applyNumberFormat="1" applyFont="1" applyFill="1" applyBorder="1" applyAlignment="1" applyProtection="1">
      <alignment horizontal="left" vertical="center"/>
    </xf>
    <xf numFmtId="0" fontId="9" fillId="6" borderId="2" xfId="0" applyNumberFormat="1" applyFont="1" applyFill="1" applyBorder="1" applyAlignment="1" applyProtection="1">
      <alignment horizontal="left"/>
    </xf>
    <xf numFmtId="2" fontId="9" fillId="6" borderId="2" xfId="0" applyNumberFormat="1" applyFont="1" applyFill="1" applyBorder="1" applyAlignment="1" applyProtection="1">
      <alignment horizontal="center" vertical="center"/>
    </xf>
    <xf numFmtId="2" fontId="9" fillId="11" borderId="2" xfId="0" applyNumberFormat="1" applyFont="1" applyFill="1" applyBorder="1" applyAlignment="1" applyProtection="1">
      <alignment horizontal="center" vertical="center"/>
    </xf>
    <xf numFmtId="2" fontId="9" fillId="6" borderId="54" xfId="0" applyNumberFormat="1" applyFont="1" applyFill="1" applyBorder="1" applyAlignment="1" applyProtection="1">
      <alignment horizontal="center"/>
    </xf>
    <xf numFmtId="0" fontId="7" fillId="5" borderId="27" xfId="0" applyNumberFormat="1" applyFont="1" applyFill="1" applyBorder="1" applyAlignment="1" applyProtection="1">
      <alignment horizontal="left" vertical="center"/>
    </xf>
    <xf numFmtId="0" fontId="7" fillId="5" borderId="28" xfId="0" applyNumberFormat="1" applyFont="1" applyFill="1" applyBorder="1" applyAlignment="1" applyProtection="1">
      <alignment horizontal="left" vertical="center"/>
    </xf>
    <xf numFmtId="0" fontId="7" fillId="3" borderId="58" xfId="0" applyNumberFormat="1" applyFont="1" applyFill="1" applyBorder="1" applyAlignment="1" applyProtection="1">
      <alignment horizontal="center"/>
    </xf>
    <xf numFmtId="0" fontId="23" fillId="4" borderId="1" xfId="0" applyNumberFormat="1" applyFont="1" applyFill="1" applyBorder="1" applyAlignment="1" applyProtection="1">
      <alignment horizontal="left"/>
    </xf>
    <xf numFmtId="4" fontId="9" fillId="0" borderId="5" xfId="0" applyNumberFormat="1" applyFont="1" applyFill="1" applyBorder="1" applyAlignment="1" applyProtection="1">
      <alignment horizontal="center"/>
    </xf>
    <xf numFmtId="4" fontId="9" fillId="5" borderId="5" xfId="0" applyNumberFormat="1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 applyProtection="1">
      <alignment horizontal="center"/>
    </xf>
    <xf numFmtId="0" fontId="9" fillId="5" borderId="2" xfId="0" applyNumberFormat="1" applyFont="1" applyFill="1" applyBorder="1" applyAlignment="1" applyProtection="1">
      <alignment horizontal="center"/>
    </xf>
    <xf numFmtId="0" fontId="23" fillId="4" borderId="5" xfId="0" applyNumberFormat="1" applyFont="1" applyFill="1" applyBorder="1" applyAlignment="1" applyProtection="1">
      <alignment horizontal="left"/>
    </xf>
    <xf numFmtId="166" fontId="9" fillId="0" borderId="31" xfId="0" applyNumberFormat="1" applyFont="1" applyFill="1" applyBorder="1" applyAlignment="1" applyProtection="1">
      <alignment horizontal="center"/>
    </xf>
    <xf numFmtId="0" fontId="1" fillId="0" borderId="34" xfId="0" applyNumberFormat="1" applyFont="1" applyFill="1" applyBorder="1" applyAlignment="1" applyProtection="1">
      <alignment horizontal="center"/>
    </xf>
    <xf numFmtId="0" fontId="7" fillId="5" borderId="8" xfId="0" applyNumberFormat="1" applyFont="1" applyFill="1" applyBorder="1" applyAlignment="1" applyProtection="1">
      <alignment horizontal="left" vertical="center"/>
    </xf>
    <xf numFmtId="0" fontId="7" fillId="5" borderId="15" xfId="0" applyNumberFormat="1" applyFont="1" applyFill="1" applyBorder="1" applyAlignment="1" applyProtection="1">
      <alignment horizontal="left" vertical="center"/>
    </xf>
    <xf numFmtId="0" fontId="7" fillId="5" borderId="12" xfId="0" applyNumberFormat="1" applyFont="1" applyFill="1" applyBorder="1" applyAlignment="1" applyProtection="1">
      <alignment horizontal="left"/>
    </xf>
    <xf numFmtId="0" fontId="7" fillId="5" borderId="15" xfId="0" applyNumberFormat="1" applyFont="1" applyFill="1" applyBorder="1" applyAlignment="1" applyProtection="1">
      <alignment horizontal="center"/>
    </xf>
    <xf numFmtId="0" fontId="7" fillId="5" borderId="42" xfId="0" applyNumberFormat="1" applyFont="1" applyFill="1" applyBorder="1" applyAlignment="1" applyProtection="1">
      <alignment horizontal="center"/>
    </xf>
    <xf numFmtId="0" fontId="7" fillId="7" borderId="27" xfId="0" applyNumberFormat="1" applyFont="1" applyFill="1" applyBorder="1" applyAlignment="1" applyProtection="1">
      <alignment horizontal="left"/>
    </xf>
    <xf numFmtId="0" fontId="7" fillId="7" borderId="28" xfId="0" applyNumberFormat="1" applyFont="1" applyFill="1" applyBorder="1" applyAlignment="1" applyProtection="1">
      <alignment horizontal="center"/>
    </xf>
    <xf numFmtId="0" fontId="7" fillId="7" borderId="28" xfId="0" applyNumberFormat="1" applyFont="1" applyFill="1" applyBorder="1" applyAlignment="1" applyProtection="1">
      <alignment horizontal="left"/>
    </xf>
    <xf numFmtId="0" fontId="7" fillId="7" borderId="29" xfId="0" applyNumberFormat="1" applyFont="1" applyFill="1" applyBorder="1" applyAlignment="1" applyProtection="1">
      <alignment horizontal="center" wrapText="1"/>
    </xf>
    <xf numFmtId="2" fontId="9" fillId="0" borderId="4" xfId="0" applyNumberFormat="1" applyFont="1" applyFill="1" applyBorder="1" applyAlignment="1" applyProtection="1">
      <alignment horizontal="center"/>
    </xf>
    <xf numFmtId="2" fontId="9" fillId="5" borderId="4" xfId="0" applyNumberFormat="1" applyFont="1" applyFill="1" applyBorder="1" applyAlignment="1" applyProtection="1">
      <alignment horizontal="center"/>
    </xf>
    <xf numFmtId="0" fontId="7" fillId="10" borderId="23" xfId="0" applyNumberFormat="1" applyFont="1" applyFill="1" applyBorder="1" applyAlignment="1" applyProtection="1">
      <alignment horizontal="left" vertical="center"/>
    </xf>
    <xf numFmtId="0" fontId="7" fillId="10" borderId="24" xfId="0" applyNumberFormat="1" applyFont="1" applyFill="1" applyBorder="1" applyAlignment="1" applyProtection="1">
      <alignment horizontal="left" vertical="center"/>
    </xf>
    <xf numFmtId="0" fontId="7" fillId="10" borderId="24" xfId="0" applyNumberFormat="1" applyFont="1" applyFill="1" applyBorder="1" applyAlignment="1" applyProtection="1">
      <alignment horizontal="left"/>
    </xf>
    <xf numFmtId="0" fontId="7" fillId="10" borderId="31" xfId="0" applyNumberFormat="1" applyFont="1" applyFill="1" applyBorder="1" applyAlignment="1" applyProtection="1">
      <alignment horizontal="center"/>
    </xf>
    <xf numFmtId="0" fontId="7" fillId="10" borderId="48" xfId="0" applyNumberFormat="1" applyFont="1" applyFill="1" applyBorder="1" applyAlignment="1" applyProtection="1">
      <alignment horizontal="left" vertical="center"/>
    </xf>
    <xf numFmtId="0" fontId="7" fillId="10" borderId="34" xfId="0" applyNumberFormat="1" applyFont="1" applyFill="1" applyBorder="1" applyAlignment="1" applyProtection="1">
      <alignment horizontal="left" vertical="center"/>
    </xf>
    <xf numFmtId="0" fontId="7" fillId="10" borderId="34" xfId="0" applyNumberFormat="1" applyFont="1" applyFill="1" applyBorder="1" applyAlignment="1" applyProtection="1">
      <alignment horizontal="left"/>
    </xf>
    <xf numFmtId="0" fontId="7" fillId="10" borderId="34" xfId="0" applyNumberFormat="1" applyFont="1" applyFill="1" applyBorder="1" applyAlignment="1" applyProtection="1">
      <alignment horizontal="center"/>
    </xf>
    <xf numFmtId="0" fontId="7" fillId="10" borderId="35" xfId="0" applyNumberFormat="1" applyFont="1" applyFill="1" applyBorder="1" applyAlignment="1" applyProtection="1">
      <alignment horizontal="center"/>
    </xf>
    <xf numFmtId="0" fontId="25" fillId="0" borderId="0" xfId="0" applyNumberFormat="1" applyFont="1" applyFill="1" applyBorder="1" applyAlignment="1" applyProtection="1">
      <alignment horizontal="center"/>
    </xf>
    <xf numFmtId="0" fontId="21" fillId="5" borderId="0" xfId="0" applyNumberFormat="1" applyFont="1" applyFill="1" applyBorder="1" applyAlignment="1" applyProtection="1">
      <alignment horizontal="center" vertical="center"/>
    </xf>
    <xf numFmtId="2" fontId="21" fillId="0" borderId="0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10" borderId="35" xfId="0" applyNumberFormat="1" applyFont="1" applyFill="1" applyBorder="1" applyAlignment="1" applyProtection="1">
      <alignment horizontal="center" wrapText="1"/>
    </xf>
    <xf numFmtId="0" fontId="7" fillId="7" borderId="27" xfId="0" applyNumberFormat="1" applyFont="1" applyFill="1" applyBorder="1" applyAlignment="1" applyProtection="1">
      <alignment horizont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6" fillId="0" borderId="33" xfId="0" applyNumberFormat="1" applyFont="1" applyFill="1" applyBorder="1" applyAlignment="1" applyProtection="1">
      <alignment horizontal="center" vertical="center"/>
    </xf>
    <xf numFmtId="0" fontId="7" fillId="7" borderId="29" xfId="0" applyNumberFormat="1" applyFont="1" applyFill="1" applyBorder="1" applyAlignment="1" applyProtection="1">
      <alignment horizontal="center"/>
    </xf>
    <xf numFmtId="0" fontId="7" fillId="5" borderId="34" xfId="0" applyNumberFormat="1" applyFont="1" applyFill="1" applyBorder="1" applyAlignment="1" applyProtection="1">
      <alignment horizontal="center"/>
    </xf>
    <xf numFmtId="0" fontId="7" fillId="5" borderId="35" xfId="0" applyNumberFormat="1" applyFont="1" applyFill="1" applyBorder="1" applyAlignment="1" applyProtection="1">
      <alignment horizontal="center"/>
    </xf>
    <xf numFmtId="2" fontId="9" fillId="0" borderId="56" xfId="0" applyNumberFormat="1" applyFont="1" applyFill="1" applyBorder="1" applyAlignment="1" applyProtection="1">
      <alignment horizontal="center"/>
    </xf>
    <xf numFmtId="0" fontId="9" fillId="0" borderId="47" xfId="0" applyNumberFormat="1" applyFont="1" applyFill="1" applyBorder="1" applyAlignment="1" applyProtection="1">
      <alignment horizontal="center"/>
    </xf>
    <xf numFmtId="2" fontId="9" fillId="0" borderId="51" xfId="0" applyNumberFormat="1" applyFont="1" applyFill="1" applyBorder="1" applyAlignment="1" applyProtection="1">
      <alignment horizontal="center"/>
    </xf>
    <xf numFmtId="0" fontId="9" fillId="0" borderId="31" xfId="0" applyNumberFormat="1" applyFont="1" applyFill="1" applyBorder="1" applyAlignment="1" applyProtection="1">
      <alignment horizontal="center"/>
    </xf>
    <xf numFmtId="2" fontId="9" fillId="0" borderId="3" xfId="0" applyNumberFormat="1" applyFont="1" applyFill="1" applyBorder="1" applyAlignment="1" applyProtection="1">
      <alignment horizontal="center"/>
    </xf>
    <xf numFmtId="2" fontId="9" fillId="0" borderId="17" xfId="0" applyNumberFormat="1" applyFont="1" applyFill="1" applyBorder="1" applyAlignment="1" applyProtection="1">
      <alignment horizontal="center"/>
    </xf>
    <xf numFmtId="0" fontId="9" fillId="0" borderId="23" xfId="0" applyNumberFormat="1" applyFont="1" applyFill="1" applyBorder="1" applyAlignment="1" applyProtection="1">
      <alignment vertical="top"/>
    </xf>
    <xf numFmtId="0" fontId="9" fillId="0" borderId="24" xfId="0" applyNumberFormat="1" applyFont="1" applyFill="1" applyBorder="1" applyAlignment="1" applyProtection="1">
      <alignment vertical="top" wrapText="1"/>
    </xf>
    <xf numFmtId="0" fontId="9" fillId="0" borderId="48" xfId="0" applyNumberFormat="1" applyFont="1" applyFill="1" applyBorder="1" applyAlignment="1" applyProtection="1">
      <alignment vertical="top"/>
    </xf>
    <xf numFmtId="0" fontId="9" fillId="0" borderId="34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/>
    </xf>
    <xf numFmtId="0" fontId="9" fillId="6" borderId="55" xfId="0" applyNumberFormat="1" applyFont="1" applyFill="1" applyBorder="1" applyAlignment="1" applyProtection="1">
      <alignment horizontal="left" vertical="center"/>
    </xf>
    <xf numFmtId="0" fontId="9" fillId="6" borderId="5" xfId="0" applyNumberFormat="1" applyFont="1" applyFill="1" applyBorder="1" applyAlignment="1" applyProtection="1">
      <alignment horizontal="left" vertical="center"/>
    </xf>
    <xf numFmtId="0" fontId="9" fillId="6" borderId="5" xfId="0" applyNumberFormat="1" applyFont="1" applyFill="1" applyBorder="1" applyAlignment="1" applyProtection="1">
      <alignment horizontal="left"/>
    </xf>
    <xf numFmtId="0" fontId="7" fillId="7" borderId="25" xfId="0" applyNumberFormat="1" applyFont="1" applyFill="1" applyBorder="1" applyAlignment="1" applyProtection="1">
      <alignment horizontal="left"/>
    </xf>
    <xf numFmtId="0" fontId="7" fillId="7" borderId="2" xfId="0" applyNumberFormat="1" applyFont="1" applyFill="1" applyBorder="1" applyAlignment="1" applyProtection="1">
      <alignment horizontal="center"/>
    </xf>
    <xf numFmtId="0" fontId="7" fillId="7" borderId="2" xfId="0" applyNumberFormat="1" applyFont="1" applyFill="1" applyBorder="1" applyAlignment="1" applyProtection="1">
      <alignment horizontal="left"/>
    </xf>
    <xf numFmtId="2" fontId="7" fillId="7" borderId="54" xfId="0" applyNumberFormat="1" applyFont="1" applyFill="1" applyBorder="1" applyAlignment="1" applyProtection="1">
      <alignment horizontal="center" wrapText="1"/>
    </xf>
    <xf numFmtId="166" fontId="23" fillId="2" borderId="1" xfId="0" applyNumberFormat="1" applyFont="1" applyFill="1" applyBorder="1" applyAlignment="1" applyProtection="1">
      <alignment horizontal="center"/>
    </xf>
    <xf numFmtId="166" fontId="9" fillId="0" borderId="34" xfId="0" applyNumberFormat="1" applyFont="1" applyFill="1" applyBorder="1" applyAlignment="1" applyProtection="1">
      <alignment horizontal="center"/>
    </xf>
    <xf numFmtId="0" fontId="9" fillId="0" borderId="55" xfId="0" applyNumberFormat="1" applyFont="1" applyFill="1" applyBorder="1" applyAlignment="1" applyProtection="1">
      <alignment vertical="top"/>
    </xf>
    <xf numFmtId="0" fontId="9" fillId="0" borderId="5" xfId="0" applyNumberFormat="1" applyFont="1" applyFill="1" applyBorder="1" applyAlignment="1" applyProtection="1">
      <alignment vertical="top" wrapText="1"/>
    </xf>
    <xf numFmtId="164" fontId="26" fillId="0" borderId="1" xfId="0" applyNumberFormat="1" applyFont="1" applyFill="1" applyBorder="1" applyAlignment="1" applyProtection="1">
      <alignment horizontal="center"/>
    </xf>
    <xf numFmtId="166" fontId="9" fillId="0" borderId="5" xfId="0" applyNumberFormat="1" applyFont="1" applyFill="1" applyBorder="1" applyAlignment="1" applyProtection="1">
      <alignment horizontal="center"/>
    </xf>
    <xf numFmtId="2" fontId="7" fillId="10" borderId="24" xfId="0" applyNumberFormat="1" applyFont="1" applyFill="1" applyBorder="1" applyAlignment="1" applyProtection="1">
      <alignment horizontal="center"/>
    </xf>
    <xf numFmtId="166" fontId="27" fillId="0" borderId="1" xfId="0" applyNumberFormat="1" applyFont="1" applyFill="1" applyBorder="1" applyAlignment="1" applyProtection="1">
      <alignment horizontal="center"/>
    </xf>
    <xf numFmtId="0" fontId="7" fillId="5" borderId="58" xfId="0" applyNumberFormat="1" applyFont="1" applyFill="1" applyBorder="1" applyAlignment="1" applyProtection="1">
      <alignment horizontal="left"/>
    </xf>
    <xf numFmtId="1" fontId="9" fillId="0" borderId="30" xfId="0" applyNumberFormat="1" applyFont="1" applyFill="1" applyBorder="1" applyAlignment="1" applyProtection="1">
      <alignment horizontal="center"/>
    </xf>
    <xf numFmtId="1" fontId="9" fillId="0" borderId="35" xfId="0" applyNumberFormat="1" applyFont="1" applyFill="1" applyBorder="1" applyAlignment="1" applyProtection="1">
      <alignment horizontal="center"/>
    </xf>
    <xf numFmtId="166" fontId="28" fillId="0" borderId="1" xfId="0" applyNumberFormat="1" applyFont="1" applyFill="1" applyBorder="1" applyAlignment="1" applyProtection="1">
      <alignment horizontal="center"/>
    </xf>
    <xf numFmtId="164" fontId="9" fillId="0" borderId="31" xfId="0" applyNumberFormat="1" applyFont="1" applyFill="1" applyBorder="1" applyAlignment="1" applyProtection="1">
      <alignment horizontal="center"/>
    </xf>
    <xf numFmtId="166" fontId="27" fillId="2" borderId="1" xfId="0" applyNumberFormat="1" applyFont="1" applyFill="1" applyBorder="1" applyAlignment="1" applyProtection="1">
      <alignment horizontal="center"/>
    </xf>
    <xf numFmtId="166" fontId="9" fillId="0" borderId="1" xfId="0" applyNumberFormat="1" applyFont="1" applyFill="1" applyBorder="1" applyAlignment="1" applyProtection="1">
      <alignment horizontal="left"/>
    </xf>
    <xf numFmtId="2" fontId="9" fillId="11" borderId="34" xfId="0" applyNumberFormat="1" applyFont="1" applyFill="1" applyBorder="1" applyAlignment="1" applyProtection="1">
      <alignment horizontal="center" vertical="center"/>
    </xf>
    <xf numFmtId="0" fontId="7" fillId="0" borderId="16" xfId="0" applyNumberFormat="1" applyFont="1" applyFill="1" applyBorder="1" applyAlignment="1" applyProtection="1">
      <alignment horizontal="left" vertical="center"/>
    </xf>
    <xf numFmtId="0" fontId="7" fillId="0" borderId="4" xfId="0" applyNumberFormat="1" applyFont="1" applyFill="1" applyBorder="1" applyAlignment="1" applyProtection="1">
      <alignment horizontal="left" vertical="center"/>
    </xf>
    <xf numFmtId="2" fontId="6" fillId="0" borderId="24" xfId="0" applyNumberFormat="1" applyFont="1" applyFill="1" applyBorder="1" applyAlignment="1" applyProtection="1">
      <alignment horizontal="center" vertical="center"/>
    </xf>
    <xf numFmtId="2" fontId="6" fillId="0" borderId="31" xfId="0" applyNumberFormat="1" applyFont="1" applyFill="1" applyBorder="1" applyAlignment="1" applyProtection="1">
      <alignment horizontal="center" vertical="center"/>
    </xf>
    <xf numFmtId="0" fontId="7" fillId="10" borderId="1" xfId="0" applyNumberFormat="1" applyFont="1" applyFill="1" applyBorder="1" applyAlignment="1" applyProtection="1">
      <alignment horizontal="center"/>
    </xf>
    <xf numFmtId="2" fontId="9" fillId="6" borderId="31" xfId="0" applyNumberFormat="1" applyFont="1" applyFill="1" applyBorder="1" applyAlignment="1" applyProtection="1">
      <alignment horizontal="center" vertical="center"/>
    </xf>
    <xf numFmtId="2" fontId="9" fillId="6" borderId="30" xfId="0" applyNumberFormat="1" applyFont="1" applyFill="1" applyBorder="1" applyAlignment="1" applyProtection="1">
      <alignment horizontal="center" vertical="center"/>
    </xf>
    <xf numFmtId="2" fontId="9" fillId="9" borderId="0" xfId="0" applyNumberFormat="1" applyFont="1" applyFill="1" applyBorder="1" applyAlignment="1" applyProtection="1"/>
    <xf numFmtId="0" fontId="7" fillId="5" borderId="36" xfId="0" applyNumberFormat="1" applyFont="1" applyFill="1" applyBorder="1" applyAlignment="1" applyProtection="1">
      <alignment horizontal="center"/>
    </xf>
    <xf numFmtId="164" fontId="9" fillId="0" borderId="2" xfId="0" applyNumberFormat="1" applyFont="1" applyFill="1" applyBorder="1" applyAlignment="1" applyProtection="1">
      <alignment horizontal="center"/>
    </xf>
    <xf numFmtId="164" fontId="9" fillId="5" borderId="2" xfId="0" applyNumberFormat="1" applyFont="1" applyFill="1" applyBorder="1" applyAlignment="1" applyProtection="1">
      <alignment horizontal="center"/>
    </xf>
    <xf numFmtId="0" fontId="9" fillId="0" borderId="25" xfId="0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vertical="top" wrapText="1"/>
    </xf>
    <xf numFmtId="1" fontId="9" fillId="5" borderId="24" xfId="0" applyNumberFormat="1" applyFont="1" applyFill="1" applyBorder="1" applyAlignment="1" applyProtection="1">
      <alignment horizontal="center"/>
    </xf>
    <xf numFmtId="0" fontId="9" fillId="0" borderId="48" xfId="0" applyNumberFormat="1" applyFont="1" applyFill="1" applyBorder="1" applyAlignment="1" applyProtection="1">
      <alignment horizontal="left"/>
    </xf>
    <xf numFmtId="0" fontId="7" fillId="10" borderId="8" xfId="0" applyNumberFormat="1" applyFont="1" applyFill="1" applyBorder="1" applyAlignment="1" applyProtection="1">
      <alignment horizontal="left"/>
    </xf>
    <xf numFmtId="0" fontId="7" fillId="10" borderId="15" xfId="0" applyNumberFormat="1" applyFont="1" applyFill="1" applyBorder="1" applyAlignment="1" applyProtection="1">
      <alignment horizontal="center"/>
    </xf>
    <xf numFmtId="0" fontId="9" fillId="10" borderId="15" xfId="0" applyNumberFormat="1" applyFont="1" applyFill="1" applyBorder="1" applyAlignment="1" applyProtection="1">
      <alignment horizontal="left"/>
    </xf>
    <xf numFmtId="0" fontId="9" fillId="4" borderId="15" xfId="0" applyNumberFormat="1" applyFont="1" applyFill="1" applyBorder="1" applyAlignment="1" applyProtection="1">
      <alignment horizontal="left"/>
    </xf>
    <xf numFmtId="0" fontId="9" fillId="10" borderId="42" xfId="0" applyNumberFormat="1" applyFont="1" applyFill="1" applyBorder="1" applyAlignment="1" applyProtection="1">
      <alignment horizontal="center" wrapText="1"/>
    </xf>
    <xf numFmtId="0" fontId="9" fillId="6" borderId="38" xfId="0" applyNumberFormat="1" applyFont="1" applyFill="1" applyBorder="1" applyAlignment="1" applyProtection="1">
      <alignment horizontal="left" vertical="center"/>
    </xf>
    <xf numFmtId="0" fontId="9" fillId="6" borderId="36" xfId="0" applyNumberFormat="1" applyFont="1" applyFill="1" applyBorder="1" applyAlignment="1" applyProtection="1">
      <alignment horizontal="left" vertical="center"/>
    </xf>
    <xf numFmtId="0" fontId="9" fillId="6" borderId="36" xfId="0" applyNumberFormat="1" applyFont="1" applyFill="1" applyBorder="1" applyAlignment="1" applyProtection="1">
      <alignment horizontal="left"/>
    </xf>
    <xf numFmtId="0" fontId="7" fillId="0" borderId="62" xfId="0" applyNumberFormat="1" applyFont="1" applyFill="1" applyBorder="1" applyAlignment="1" applyProtection="1">
      <alignment horizontal="center"/>
    </xf>
    <xf numFmtId="0" fontId="9" fillId="0" borderId="27" xfId="0" applyNumberFormat="1" applyFont="1" applyFill="1" applyBorder="1" applyAlignment="1" applyProtection="1"/>
    <xf numFmtId="0" fontId="9" fillId="0" borderId="28" xfId="0" applyNumberFormat="1" applyFont="1" applyFill="1" applyBorder="1" applyAlignment="1" applyProtection="1"/>
    <xf numFmtId="0" fontId="9" fillId="4" borderId="28" xfId="0" applyNumberFormat="1" applyFont="1" applyFill="1" applyBorder="1" applyAlignment="1" applyProtection="1">
      <alignment horizontal="left"/>
    </xf>
    <xf numFmtId="164" fontId="9" fillId="0" borderId="28" xfId="0" applyNumberFormat="1" applyFont="1" applyFill="1" applyBorder="1" applyAlignment="1" applyProtection="1">
      <alignment horizontal="center"/>
    </xf>
    <xf numFmtId="164" fontId="9" fillId="5" borderId="28" xfId="0" applyNumberFormat="1" applyFont="1" applyFill="1" applyBorder="1" applyAlignment="1" applyProtection="1">
      <alignment horizontal="center"/>
    </xf>
    <xf numFmtId="164" fontId="9" fillId="0" borderId="30" xfId="0" applyNumberFormat="1" applyFont="1" applyFill="1" applyBorder="1" applyAlignment="1" applyProtection="1">
      <alignment horizontal="center"/>
    </xf>
    <xf numFmtId="2" fontId="21" fillId="5" borderId="0" xfId="0" applyNumberFormat="1" applyFont="1" applyFill="1" applyBorder="1" applyAlignment="1" applyProtection="1">
      <alignment horizontal="center" vertical="center"/>
    </xf>
    <xf numFmtId="168" fontId="27" fillId="0" borderId="1" xfId="0" applyNumberFormat="1" applyFont="1" applyFill="1" applyBorder="1" applyAlignment="1" applyProtection="1">
      <alignment horizontal="center" vertical="center"/>
    </xf>
    <xf numFmtId="166" fontId="9" fillId="5" borderId="24" xfId="0" applyNumberFormat="1" applyFont="1" applyFill="1" applyBorder="1" applyAlignment="1" applyProtection="1">
      <alignment horizontal="center"/>
    </xf>
    <xf numFmtId="164" fontId="9" fillId="0" borderId="0" xfId="0" applyNumberFormat="1" applyFont="1" applyFill="1" applyBorder="1" applyAlignment="1" applyProtection="1"/>
    <xf numFmtId="0" fontId="9" fillId="8" borderId="34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/>
    <xf numFmtId="0" fontId="1" fillId="0" borderId="33" xfId="0" applyNumberFormat="1" applyFont="1" applyFill="1" applyBorder="1" applyAlignment="1" applyProtection="1">
      <alignment horizontal="center"/>
    </xf>
    <xf numFmtId="2" fontId="14" fillId="7" borderId="24" xfId="0" applyNumberFormat="1" applyFont="1" applyFill="1" applyBorder="1" applyAlignment="1" applyProtection="1">
      <alignment horizontal="center" vertical="center"/>
    </xf>
    <xf numFmtId="2" fontId="14" fillId="7" borderId="34" xfId="0" applyNumberFormat="1" applyFont="1" applyFill="1" applyBorder="1" applyAlignment="1" applyProtection="1">
      <alignment horizontal="center" vertical="center"/>
    </xf>
    <xf numFmtId="0" fontId="1" fillId="0" borderId="24" xfId="0" applyNumberFormat="1" applyFont="1" applyFill="1" applyBorder="1" applyAlignment="1" applyProtection="1">
      <alignment horizontal="center"/>
    </xf>
    <xf numFmtId="0" fontId="1" fillId="5" borderId="24" xfId="0" applyNumberFormat="1" applyFont="1" applyFill="1" applyBorder="1" applyAlignment="1" applyProtection="1">
      <alignment horizontal="center"/>
    </xf>
    <xf numFmtId="0" fontId="1" fillId="0" borderId="3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1" fillId="5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/>
    </xf>
    <xf numFmtId="0" fontId="1" fillId="5" borderId="2" xfId="0" applyNumberFormat="1" applyFont="1" applyFill="1" applyBorder="1" applyAlignment="1" applyProtection="1">
      <alignment horizontal="center"/>
    </xf>
    <xf numFmtId="0" fontId="1" fillId="0" borderId="35" xfId="0" applyNumberFormat="1" applyFont="1" applyFill="1" applyBorder="1" applyAlignment="1" applyProtection="1">
      <alignment horizontal="center"/>
    </xf>
    <xf numFmtId="0" fontId="9" fillId="5" borderId="5" xfId="0" applyNumberFormat="1" applyFont="1" applyFill="1" applyBorder="1" applyAlignment="1" applyProtection="1">
      <alignment horizontal="center"/>
    </xf>
    <xf numFmtId="166" fontId="9" fillId="0" borderId="33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0" fontId="1" fillId="5" borderId="5" xfId="0" applyNumberFormat="1" applyFont="1" applyFill="1" applyBorder="1" applyAlignment="1" applyProtection="1">
      <alignment horizontal="center"/>
    </xf>
    <xf numFmtId="168" fontId="27" fillId="2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 applyProtection="1">
      <alignment horizontal="center"/>
    </xf>
    <xf numFmtId="166" fontId="9" fillId="0" borderId="36" xfId="0" applyNumberFormat="1" applyFont="1" applyFill="1" applyBorder="1" applyAlignment="1" applyProtection="1">
      <alignment horizontal="center"/>
    </xf>
    <xf numFmtId="0" fontId="9" fillId="4" borderId="1" xfId="0" applyNumberFormat="1" applyFont="1" applyFill="1" applyBorder="1" applyAlignment="1" applyProtection="1"/>
    <xf numFmtId="0" fontId="9" fillId="5" borderId="4" xfId="0" applyNumberFormat="1" applyFont="1" applyFill="1" applyBorder="1" applyAlignment="1" applyProtection="1">
      <alignment horizontal="center"/>
    </xf>
    <xf numFmtId="0" fontId="9" fillId="7" borderId="24" xfId="0" applyNumberFormat="1" applyFont="1" applyFill="1" applyBorder="1" applyAlignment="1" applyProtection="1">
      <alignment horizontal="left"/>
    </xf>
    <xf numFmtId="0" fontId="1" fillId="0" borderId="54" xfId="0" applyNumberFormat="1" applyFont="1" applyFill="1" applyBorder="1" applyAlignment="1" applyProtection="1">
      <alignment horizontal="center"/>
    </xf>
    <xf numFmtId="0" fontId="1" fillId="0" borderId="27" xfId="0" applyNumberFormat="1" applyFont="1" applyFill="1" applyBorder="1" applyAlignment="1" applyProtection="1"/>
    <xf numFmtId="0" fontId="1" fillId="8" borderId="28" xfId="0" applyNumberFormat="1" applyFont="1" applyFill="1" applyBorder="1" applyAlignment="1" applyProtection="1"/>
    <xf numFmtId="0" fontId="9" fillId="0" borderId="58" xfId="0" applyNumberFormat="1" applyFont="1" applyFill="1" applyBorder="1" applyAlignment="1" applyProtection="1">
      <alignment horizontal="left"/>
    </xf>
    <xf numFmtId="0" fontId="9" fillId="0" borderId="65" xfId="0" applyNumberFormat="1" applyFont="1" applyFill="1" applyBorder="1" applyAlignment="1" applyProtection="1">
      <alignment horizontal="left"/>
    </xf>
    <xf numFmtId="0" fontId="1" fillId="0" borderId="27" xfId="0" applyNumberFormat="1" applyFont="1" applyFill="1" applyBorder="1" applyAlignment="1" applyProtection="1">
      <alignment horizontal="center"/>
    </xf>
    <xf numFmtId="0" fontId="1" fillId="0" borderId="29" xfId="0" applyNumberFormat="1" applyFont="1" applyFill="1" applyBorder="1" applyAlignment="1" applyProtection="1">
      <alignment horizontal="center"/>
    </xf>
    <xf numFmtId="0" fontId="1" fillId="0" borderId="62" xfId="0" applyNumberFormat="1" applyFont="1" applyFill="1" applyBorder="1" applyAlignment="1" applyProtection="1">
      <alignment horizontal="center"/>
    </xf>
    <xf numFmtId="0" fontId="1" fillId="5" borderId="28" xfId="0" applyNumberFormat="1" applyFont="1" applyFill="1" applyBorder="1" applyAlignment="1" applyProtection="1">
      <alignment horizontal="center"/>
    </xf>
    <xf numFmtId="0" fontId="1" fillId="0" borderId="28" xfId="0" applyNumberFormat="1" applyFont="1" applyFill="1" applyBorder="1" applyAlignment="1" applyProtection="1">
      <alignment horizontal="center"/>
    </xf>
    <xf numFmtId="0" fontId="1" fillId="0" borderId="58" xfId="0" applyNumberFormat="1" applyFont="1" applyFill="1" applyBorder="1" applyAlignment="1" applyProtection="1">
      <alignment horizontal="center"/>
    </xf>
    <xf numFmtId="2" fontId="9" fillId="0" borderId="59" xfId="0" applyNumberFormat="1" applyFont="1" applyFill="1" applyBorder="1" applyAlignment="1" applyProtection="1">
      <alignment horizontal="center"/>
    </xf>
    <xf numFmtId="0" fontId="7" fillId="5" borderId="38" xfId="0" applyNumberFormat="1" applyFont="1" applyFill="1" applyBorder="1" applyAlignment="1" applyProtection="1">
      <alignment horizontal="left" vertical="center"/>
    </xf>
    <xf numFmtId="0" fontId="7" fillId="5" borderId="36" xfId="0" applyNumberFormat="1" applyFont="1" applyFill="1" applyBorder="1" applyAlignment="1" applyProtection="1">
      <alignment horizontal="left" vertical="center"/>
    </xf>
    <xf numFmtId="0" fontId="7" fillId="5" borderId="36" xfId="0" applyNumberFormat="1" applyFont="1" applyFill="1" applyBorder="1" applyAlignment="1" applyProtection="1">
      <alignment horizontal="left"/>
    </xf>
    <xf numFmtId="0" fontId="7" fillId="5" borderId="39" xfId="0" applyNumberFormat="1" applyFont="1" applyFill="1" applyBorder="1" applyAlignment="1" applyProtection="1">
      <alignment horizontal="center"/>
    </xf>
    <xf numFmtId="0" fontId="9" fillId="0" borderId="27" xfId="0" applyNumberFormat="1" applyFont="1" applyFill="1" applyBorder="1" applyAlignment="1" applyProtection="1">
      <alignment vertical="top"/>
    </xf>
    <xf numFmtId="0" fontId="9" fillId="8" borderId="28" xfId="0" applyNumberFormat="1" applyFont="1" applyFill="1" applyBorder="1" applyAlignment="1" applyProtection="1">
      <alignment vertical="top" wrapText="1"/>
    </xf>
    <xf numFmtId="0" fontId="9" fillId="0" borderId="28" xfId="0" applyNumberFormat="1" applyFont="1" applyFill="1" applyBorder="1" applyAlignment="1" applyProtection="1">
      <alignment horizontal="center"/>
    </xf>
    <xf numFmtId="0" fontId="9" fillId="5" borderId="28" xfId="0" applyNumberFormat="1" applyFont="1" applyFill="1" applyBorder="1" applyAlignment="1" applyProtection="1">
      <alignment horizontal="center"/>
    </xf>
    <xf numFmtId="2" fontId="9" fillId="0" borderId="66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6" xfId="0" applyNumberFormat="1" applyFont="1" applyFill="1" applyBorder="1" applyAlignment="1" applyProtection="1">
      <alignment vertical="top" wrapText="1"/>
    </xf>
    <xf numFmtId="0" fontId="9" fillId="8" borderId="28" xfId="0" applyNumberFormat="1" applyFont="1" applyFill="1" applyBorder="1" applyAlignment="1" applyProtection="1"/>
    <xf numFmtId="0" fontId="23" fillId="4" borderId="24" xfId="0" applyNumberFormat="1" applyFont="1" applyFill="1" applyBorder="1" applyAlignment="1" applyProtection="1">
      <alignment horizontal="left"/>
    </xf>
    <xf numFmtId="1" fontId="6" fillId="0" borderId="3" xfId="0" applyNumberFormat="1" applyFont="1" applyFill="1" applyBorder="1" applyAlignment="1" applyProtection="1">
      <alignment horizontal="center" vertical="center"/>
    </xf>
    <xf numFmtId="1" fontId="6" fillId="0" borderId="47" xfId="0" applyNumberFormat="1" applyFont="1" applyFill="1" applyBorder="1" applyAlignment="1" applyProtection="1">
      <alignment horizontal="center" vertical="center"/>
    </xf>
    <xf numFmtId="0" fontId="7" fillId="5" borderId="53" xfId="0" applyNumberFormat="1" applyFont="1" applyFill="1" applyBorder="1" applyAlignment="1" applyProtection="1">
      <alignment horizontal="left"/>
    </xf>
    <xf numFmtId="0" fontId="7" fillId="5" borderId="2" xfId="0" applyNumberFormat="1" applyFont="1" applyFill="1" applyBorder="1" applyAlignment="1" applyProtection="1">
      <alignment horizontal="center"/>
    </xf>
    <xf numFmtId="0" fontId="7" fillId="5" borderId="54" xfId="0" applyNumberFormat="1" applyFont="1" applyFill="1" applyBorder="1" applyAlignment="1" applyProtection="1">
      <alignment horizontal="center"/>
    </xf>
    <xf numFmtId="0" fontId="1" fillId="0" borderId="30" xfId="0" applyNumberFormat="1" applyFont="1" applyFill="1" applyBorder="1" applyAlignment="1" applyProtection="1">
      <alignment horizontal="center"/>
    </xf>
    <xf numFmtId="166" fontId="29" fillId="0" borderId="1" xfId="0" applyNumberFormat="1" applyFont="1" applyFill="1" applyBorder="1" applyAlignment="1" applyProtection="1">
      <alignment horizontal="center"/>
    </xf>
    <xf numFmtId="0" fontId="23" fillId="4" borderId="34" xfId="0" applyNumberFormat="1" applyFont="1" applyFill="1" applyBorder="1" applyAlignment="1" applyProtection="1">
      <alignment horizontal="left"/>
    </xf>
    <xf numFmtId="166" fontId="9" fillId="0" borderId="39" xfId="0" applyNumberFormat="1" applyFont="1" applyFill="1" applyBorder="1" applyAlignment="1" applyProtection="1">
      <alignment horizontal="center"/>
    </xf>
    <xf numFmtId="0" fontId="9" fillId="4" borderId="20" xfId="0" applyNumberFormat="1" applyFont="1" applyFill="1" applyBorder="1" applyAlignment="1" applyProtection="1">
      <alignment horizontal="left"/>
    </xf>
    <xf numFmtId="0" fontId="9" fillId="4" borderId="18" xfId="0" applyNumberFormat="1" applyFont="1" applyFill="1" applyBorder="1" applyAlignment="1" applyProtection="1">
      <alignment horizontal="left"/>
    </xf>
    <xf numFmtId="2" fontId="9" fillId="7" borderId="1" xfId="0" applyNumberFormat="1" applyFont="1" applyFill="1" applyBorder="1" applyAlignment="1" applyProtection="1">
      <alignment horizontal="center"/>
    </xf>
    <xf numFmtId="1" fontId="9" fillId="7" borderId="2" xfId="0" applyNumberFormat="1" applyFont="1" applyFill="1" applyBorder="1" applyAlignment="1" applyProtection="1">
      <alignment horizontal="center"/>
    </xf>
    <xf numFmtId="1" fontId="9" fillId="5" borderId="34" xfId="0" applyNumberFormat="1" applyFont="1" applyFill="1" applyBorder="1" applyAlignment="1" applyProtection="1">
      <alignment horizontal="center"/>
    </xf>
    <xf numFmtId="0" fontId="9" fillId="0" borderId="4" xfId="0" applyNumberFormat="1" applyFont="1" applyFill="1" applyBorder="1" applyAlignment="1" applyProtection="1">
      <alignment horizontal="left" vertical="center"/>
    </xf>
    <xf numFmtId="4" fontId="1" fillId="0" borderId="24" xfId="0" applyNumberFormat="1" applyFont="1" applyFill="1" applyBorder="1" applyAlignment="1" applyProtection="1">
      <alignment horizontal="center"/>
    </xf>
    <xf numFmtId="0" fontId="9" fillId="7" borderId="2" xfId="0" applyNumberFormat="1" applyFont="1" applyFill="1" applyBorder="1" applyAlignment="1" applyProtection="1">
      <alignment horizontal="center"/>
    </xf>
    <xf numFmtId="1" fontId="9" fillId="7" borderId="34" xfId="0" applyNumberFormat="1" applyFont="1" applyFill="1" applyBorder="1" applyAlignment="1" applyProtection="1">
      <alignment horizontal="center"/>
    </xf>
    <xf numFmtId="2" fontId="9" fillId="7" borderId="5" xfId="0" applyNumberFormat="1" applyFont="1" applyFill="1" applyBorder="1" applyAlignment="1" applyProtection="1">
      <alignment horizontal="center"/>
    </xf>
    <xf numFmtId="0" fontId="9" fillId="4" borderId="0" xfId="0" applyNumberFormat="1" applyFont="1" applyFill="1" applyBorder="1" applyAlignment="1" applyProtection="1"/>
    <xf numFmtId="1" fontId="17" fillId="7" borderId="1" xfId="0" applyNumberFormat="1" applyFont="1" applyFill="1" applyBorder="1" applyAlignment="1" applyProtection="1">
      <alignment horizontal="center" vertical="center"/>
    </xf>
    <xf numFmtId="0" fontId="9" fillId="7" borderId="34" xfId="0" applyNumberFormat="1" applyFont="1" applyFill="1" applyBorder="1" applyAlignment="1" applyProtection="1">
      <alignment horizontal="center"/>
    </xf>
    <xf numFmtId="2" fontId="9" fillId="6" borderId="36" xfId="0" applyNumberFormat="1" applyFont="1" applyFill="1" applyBorder="1" applyAlignment="1" applyProtection="1">
      <alignment horizontal="center" vertical="center"/>
    </xf>
    <xf numFmtId="2" fontId="9" fillId="6" borderId="39" xfId="0" applyNumberFormat="1" applyFont="1" applyFill="1" applyBorder="1" applyAlignment="1" applyProtection="1">
      <alignment horizontal="center"/>
    </xf>
    <xf numFmtId="0" fontId="9" fillId="0" borderId="38" xfId="0" applyNumberFormat="1" applyFont="1" applyFill="1" applyBorder="1" applyAlignment="1" applyProtection="1">
      <alignment vertical="top"/>
    </xf>
    <xf numFmtId="0" fontId="9" fillId="0" borderId="36" xfId="0" applyNumberFormat="1" applyFont="1" applyFill="1" applyBorder="1" applyAlignment="1" applyProtection="1">
      <alignment vertical="top" wrapText="1"/>
    </xf>
    <xf numFmtId="0" fontId="9" fillId="0" borderId="36" xfId="0" applyNumberFormat="1" applyFont="1" applyFill="1" applyBorder="1" applyAlignment="1" applyProtection="1">
      <alignment horizontal="left"/>
    </xf>
    <xf numFmtId="164" fontId="9" fillId="0" borderId="39" xfId="0" applyNumberFormat="1" applyFont="1" applyFill="1" applyBorder="1" applyAlignment="1" applyProtection="1">
      <alignment horizontal="center"/>
    </xf>
    <xf numFmtId="0" fontId="1" fillId="0" borderId="23" xfId="0" applyNumberFormat="1" applyFont="1" applyFill="1" applyBorder="1" applyAlignment="1" applyProtection="1"/>
    <xf numFmtId="0" fontId="9" fillId="12" borderId="0" xfId="0" applyNumberFormat="1" applyFont="1" applyFill="1" applyBorder="1" applyAlignment="1" applyProtection="1"/>
    <xf numFmtId="0" fontId="1" fillId="12" borderId="0" xfId="0" applyNumberFormat="1" applyFont="1" applyFill="1" applyBorder="1" applyAlignment="1" applyProtection="1"/>
    <xf numFmtId="166" fontId="17" fillId="0" borderId="1" xfId="0" applyNumberFormat="1" applyFont="1" applyFill="1" applyBorder="1" applyAlignment="1" applyProtection="1">
      <alignment horizontal="center" vertical="center"/>
    </xf>
    <xf numFmtId="2" fontId="7" fillId="7" borderId="29" xfId="0" applyNumberFormat="1" applyFont="1" applyFill="1" applyBorder="1" applyAlignment="1" applyProtection="1">
      <alignment horizontal="center"/>
    </xf>
    <xf numFmtId="2" fontId="7" fillId="7" borderId="49" xfId="0" applyNumberFormat="1" applyFont="1" applyFill="1" applyBorder="1" applyAlignment="1" applyProtection="1">
      <alignment horizontal="center" wrapText="1"/>
    </xf>
    <xf numFmtId="2" fontId="7" fillId="7" borderId="67" xfId="0" applyNumberFormat="1" applyFont="1" applyFill="1" applyBorder="1" applyAlignment="1" applyProtection="1">
      <alignment horizontal="center" wrapText="1"/>
    </xf>
    <xf numFmtId="0" fontId="9" fillId="0" borderId="55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/>
    </xf>
    <xf numFmtId="0" fontId="9" fillId="0" borderId="3" xfId="0" applyNumberFormat="1" applyFont="1" applyFill="1" applyBorder="1" applyAlignment="1" applyProtection="1">
      <alignment horizontal="left"/>
    </xf>
    <xf numFmtId="0" fontId="9" fillId="0" borderId="50" xfId="0" applyNumberFormat="1" applyFont="1" applyFill="1" applyBorder="1" applyAlignment="1" applyProtection="1">
      <alignment horizontal="left"/>
    </xf>
    <xf numFmtId="2" fontId="1" fillId="0" borderId="0" xfId="0" applyNumberFormat="1" applyFont="1" applyFill="1" applyBorder="1" applyAlignment="1" applyProtection="1"/>
    <xf numFmtId="2" fontId="9" fillId="6" borderId="28" xfId="0" applyNumberFormat="1" applyFont="1" applyFill="1" applyBorder="1" applyAlignment="1" applyProtection="1">
      <alignment horizontal="center" vertical="center"/>
    </xf>
    <xf numFmtId="0" fontId="9" fillId="8" borderId="24" xfId="0" applyNumberFormat="1" applyFont="1" applyFill="1" applyBorder="1" applyAlignment="1" applyProtection="1"/>
    <xf numFmtId="0" fontId="9" fillId="8" borderId="34" xfId="0" applyNumberFormat="1" applyFont="1" applyFill="1" applyBorder="1" applyAlignment="1" applyProtection="1"/>
    <xf numFmtId="0" fontId="1" fillId="5" borderId="34" xfId="0" applyNumberFormat="1" applyFont="1" applyFill="1" applyBorder="1" applyAlignment="1" applyProtection="1">
      <alignment horizontal="center"/>
    </xf>
    <xf numFmtId="0" fontId="1" fillId="0" borderId="23" xfId="0" applyNumberFormat="1" applyFont="1" applyFill="1" applyBorder="1" applyAlignment="1" applyProtection="1">
      <alignment vertical="top"/>
    </xf>
    <xf numFmtId="0" fontId="1" fillId="0" borderId="24" xfId="0" applyNumberFormat="1" applyFont="1" applyFill="1" applyBorder="1" applyAlignment="1" applyProtection="1">
      <alignment vertical="top" wrapText="1"/>
    </xf>
    <xf numFmtId="0" fontId="7" fillId="10" borderId="16" xfId="0" applyNumberFormat="1" applyFont="1" applyFill="1" applyBorder="1" applyAlignment="1" applyProtection="1">
      <alignment horizontal="left"/>
    </xf>
    <xf numFmtId="166" fontId="23" fillId="0" borderId="1" xfId="0" applyNumberFormat="1" applyFont="1" applyFill="1" applyBorder="1" applyAlignment="1" applyProtection="1">
      <alignment horizontal="center" wrapText="1"/>
    </xf>
    <xf numFmtId="166" fontId="9" fillId="2" borderId="2" xfId="0" applyNumberFormat="1" applyFont="1" applyFill="1" applyBorder="1" applyAlignment="1" applyProtection="1">
      <alignment horizontal="center" wrapText="1"/>
    </xf>
    <xf numFmtId="166" fontId="9" fillId="2" borderId="7" xfId="0" applyNumberFormat="1" applyFont="1" applyFill="1" applyBorder="1" applyAlignment="1" applyProtection="1">
      <alignment horizontal="center" wrapText="1"/>
    </xf>
    <xf numFmtId="166" fontId="9" fillId="2" borderId="7" xfId="0" applyNumberFormat="1" applyFont="1" applyFill="1" applyBorder="1" applyAlignment="1" applyProtection="1">
      <alignment horizontal="center"/>
    </xf>
    <xf numFmtId="166" fontId="9" fillId="5" borderId="34" xfId="0" applyNumberFormat="1" applyFont="1" applyFill="1" applyBorder="1" applyAlignment="1" applyProtection="1">
      <alignment horizontal="center"/>
    </xf>
    <xf numFmtId="2" fontId="14" fillId="7" borderId="2" xfId="0" applyNumberFormat="1" applyFont="1" applyFill="1" applyBorder="1" applyAlignment="1" applyProtection="1">
      <alignment horizontal="center" vertical="center"/>
    </xf>
    <xf numFmtId="1" fontId="9" fillId="0" borderId="5" xfId="0" applyNumberFormat="1" applyFont="1" applyFill="1" applyBorder="1" applyAlignment="1" applyProtection="1">
      <alignment horizontal="center"/>
    </xf>
    <xf numFmtId="1" fontId="9" fillId="5" borderId="5" xfId="0" applyNumberFormat="1" applyFont="1" applyFill="1" applyBorder="1" applyAlignment="1" applyProtection="1">
      <alignment horizontal="center"/>
    </xf>
    <xf numFmtId="0" fontId="1" fillId="0" borderId="48" xfId="0" applyNumberFormat="1" applyFont="1" applyFill="1" applyBorder="1" applyAlignment="1" applyProtection="1">
      <alignment vertical="top"/>
    </xf>
    <xf numFmtId="166" fontId="23" fillId="0" borderId="2" xfId="0" applyNumberFormat="1" applyFont="1" applyFill="1" applyBorder="1" applyAlignment="1" applyProtection="1">
      <alignment horizontal="center" wrapText="1"/>
    </xf>
    <xf numFmtId="166" fontId="23" fillId="0" borderId="7" xfId="0" applyNumberFormat="1" applyFont="1" applyFill="1" applyBorder="1" applyAlignment="1" applyProtection="1">
      <alignment horizontal="center" wrapText="1"/>
    </xf>
    <xf numFmtId="0" fontId="9" fillId="0" borderId="5" xfId="0" applyNumberFormat="1" applyFont="1" applyFill="1" applyBorder="1" applyAlignment="1" applyProtection="1">
      <alignment vertical="top"/>
    </xf>
    <xf numFmtId="0" fontId="9" fillId="0" borderId="20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vertical="top"/>
    </xf>
    <xf numFmtId="0" fontId="9" fillId="0" borderId="6" xfId="0" applyNumberFormat="1" applyFont="1" applyFill="1" applyBorder="1" applyAlignment="1" applyProtection="1">
      <alignment vertical="top" wrapText="1"/>
    </xf>
    <xf numFmtId="0" fontId="9" fillId="4" borderId="36" xfId="0" applyNumberFormat="1" applyFont="1" applyFill="1" applyBorder="1" applyAlignment="1" applyProtection="1">
      <alignment horizontal="left"/>
    </xf>
    <xf numFmtId="1" fontId="23" fillId="0" borderId="2" xfId="0" applyNumberFormat="1" applyFont="1" applyFill="1" applyBorder="1" applyAlignment="1" applyProtection="1">
      <alignment horizontal="center" wrapText="1"/>
    </xf>
    <xf numFmtId="166" fontId="9" fillId="5" borderId="1" xfId="0" applyNumberFormat="1" applyFont="1" applyFill="1" applyBorder="1" applyAlignment="1" applyProtection="1">
      <alignment horizontal="center"/>
    </xf>
    <xf numFmtId="0" fontId="1" fillId="0" borderId="55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horizontal="center"/>
    </xf>
    <xf numFmtId="0" fontId="9" fillId="0" borderId="37" xfId="0" applyNumberFormat="1" applyFont="1" applyFill="1" applyBorder="1" applyAlignment="1" applyProtection="1">
      <alignment horizontal="center"/>
    </xf>
    <xf numFmtId="0" fontId="9" fillId="10" borderId="29" xfId="0" applyNumberFormat="1" applyFont="1" applyFill="1" applyBorder="1" applyAlignment="1" applyProtection="1">
      <alignment horizontal="center" wrapText="1"/>
    </xf>
    <xf numFmtId="0" fontId="7" fillId="7" borderId="8" xfId="0" applyNumberFormat="1" applyFont="1" applyFill="1" applyBorder="1" applyAlignment="1" applyProtection="1">
      <alignment horizontal="left"/>
    </xf>
    <xf numFmtId="0" fontId="7" fillId="7" borderId="15" xfId="0" applyNumberFormat="1" applyFont="1" applyFill="1" applyBorder="1" applyAlignment="1" applyProtection="1">
      <alignment horizontal="center"/>
    </xf>
    <xf numFmtId="0" fontId="7" fillId="7" borderId="15" xfId="0" applyNumberFormat="1" applyFont="1" applyFill="1" applyBorder="1" applyAlignment="1" applyProtection="1">
      <alignment horizontal="left"/>
    </xf>
    <xf numFmtId="2" fontId="7" fillId="7" borderId="15" xfId="0" applyNumberFormat="1" applyFont="1" applyFill="1" applyBorder="1" applyAlignment="1" applyProtection="1">
      <alignment horizontal="center"/>
    </xf>
    <xf numFmtId="0" fontId="9" fillId="7" borderId="42" xfId="0" applyNumberFormat="1" applyFont="1" applyFill="1" applyBorder="1" applyAlignment="1" applyProtection="1">
      <alignment horizontal="center" wrapText="1"/>
    </xf>
    <xf numFmtId="0" fontId="1" fillId="0" borderId="27" xfId="0" applyNumberFormat="1" applyFont="1" applyFill="1" applyBorder="1" applyAlignment="1" applyProtection="1">
      <alignment vertical="top"/>
    </xf>
    <xf numFmtId="0" fontId="9" fillId="0" borderId="28" xfId="0" applyNumberFormat="1" applyFont="1" applyFill="1" applyBorder="1" applyAlignment="1" applyProtection="1">
      <alignment vertical="top" wrapText="1"/>
    </xf>
    <xf numFmtId="166" fontId="9" fillId="0" borderId="59" xfId="0" applyNumberFormat="1" applyFont="1" applyFill="1" applyBorder="1" applyAlignment="1" applyProtection="1">
      <alignment horizontal="center"/>
    </xf>
    <xf numFmtId="166" fontId="7" fillId="2" borderId="31" xfId="0" applyNumberFormat="1" applyFont="1" applyFill="1" applyBorder="1" applyAlignment="1" applyProtection="1">
      <alignment horizontal="center"/>
    </xf>
    <xf numFmtId="166" fontId="7" fillId="2" borderId="33" xfId="0" applyNumberFormat="1" applyFont="1" applyFill="1" applyBorder="1" applyAlignment="1" applyProtection="1">
      <alignment horizontal="center"/>
    </xf>
    <xf numFmtId="2" fontId="7" fillId="7" borderId="27" xfId="0" applyNumberFormat="1" applyFont="1" applyFill="1" applyBorder="1" applyAlignment="1" applyProtection="1">
      <alignment horizontal="center"/>
    </xf>
    <xf numFmtId="0" fontId="9" fillId="7" borderId="29" xfId="0" applyNumberFormat="1" applyFont="1" applyFill="1" applyBorder="1" applyAlignment="1" applyProtection="1">
      <alignment horizontal="center" wrapText="1"/>
    </xf>
    <xf numFmtId="166" fontId="9" fillId="0" borderId="29" xfId="0" applyNumberFormat="1" applyFont="1" applyFill="1" applyBorder="1" applyAlignment="1" applyProtection="1">
      <alignment horizontal="center"/>
    </xf>
    <xf numFmtId="0" fontId="7" fillId="0" borderId="46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4" xfId="0" applyNumberFormat="1" applyFont="1" applyFill="1" applyBorder="1" applyAlignment="1" applyProtection="1">
      <alignment horizontal="left"/>
    </xf>
    <xf numFmtId="0" fontId="7" fillId="0" borderId="18" xfId="0" applyNumberFormat="1" applyFont="1" applyFill="1" applyBorder="1" applyAlignment="1" applyProtection="1">
      <alignment horizontal="left"/>
    </xf>
    <xf numFmtId="0" fontId="7" fillId="0" borderId="4" xfId="0" applyNumberFormat="1" applyFont="1" applyFill="1" applyBorder="1" applyAlignment="1" applyProtection="1">
      <alignment horizontal="center"/>
    </xf>
    <xf numFmtId="2" fontId="1" fillId="0" borderId="31" xfId="0" applyNumberFormat="1" applyFont="1" applyFill="1" applyBorder="1" applyAlignment="1" applyProtection="1">
      <alignment horizontal="center"/>
    </xf>
    <xf numFmtId="0" fontId="7" fillId="10" borderId="28" xfId="0" applyNumberFormat="1" applyFont="1" applyFill="1" applyBorder="1" applyAlignment="1" applyProtection="1">
      <alignment horizontal="center"/>
    </xf>
    <xf numFmtId="0" fontId="9" fillId="0" borderId="33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/>
    </xf>
    <xf numFmtId="0" fontId="7" fillId="5" borderId="1" xfId="0" applyNumberFormat="1" applyFont="1" applyFill="1" applyBorder="1" applyAlignment="1" applyProtection="1">
      <alignment horizontal="center"/>
    </xf>
    <xf numFmtId="0" fontId="7" fillId="0" borderId="34" xfId="0" applyNumberFormat="1" applyFont="1" applyFill="1" applyBorder="1" applyAlignment="1" applyProtection="1">
      <alignment horizontal="center"/>
    </xf>
    <xf numFmtId="0" fontId="9" fillId="0" borderId="35" xfId="0" applyNumberFormat="1" applyFont="1" applyFill="1" applyBorder="1" applyAlignment="1" applyProtection="1">
      <alignment horizontal="center" wrapText="1"/>
    </xf>
    <xf numFmtId="164" fontId="9" fillId="0" borderId="4" xfId="0" applyNumberFormat="1" applyFont="1" applyFill="1" applyBorder="1" applyAlignment="1" applyProtection="1">
      <alignment horizontal="center"/>
    </xf>
    <xf numFmtId="0" fontId="9" fillId="4" borderId="34" xfId="0" applyNumberFormat="1" applyFont="1" applyFill="1" applyBorder="1" applyAlignment="1" applyProtection="1"/>
    <xf numFmtId="166" fontId="9" fillId="2" borderId="24" xfId="0" applyNumberFormat="1" applyFont="1" applyFill="1" applyBorder="1" applyAlignment="1" applyProtection="1">
      <alignment horizontal="center"/>
    </xf>
    <xf numFmtId="166" fontId="31" fillId="0" borderId="1" xfId="0" applyNumberFormat="1" applyFont="1" applyFill="1" applyBorder="1" applyAlignment="1" applyProtection="1">
      <alignment horizontal="center" vertical="center"/>
    </xf>
    <xf numFmtId="168" fontId="9" fillId="0" borderId="1" xfId="0" applyNumberFormat="1" applyFont="1" applyFill="1" applyBorder="1" applyAlignment="1" applyProtection="1">
      <alignment horizontal="center"/>
    </xf>
    <xf numFmtId="2" fontId="9" fillId="0" borderId="36" xfId="0" applyNumberFormat="1" applyFont="1" applyFill="1" applyBorder="1" applyAlignment="1" applyProtection="1">
      <alignment horizontal="center" vertical="center"/>
    </xf>
    <xf numFmtId="0" fontId="9" fillId="0" borderId="34" xfId="0" applyNumberFormat="1" applyFont="1" applyFill="1" applyBorder="1" applyAlignment="1" applyProtection="1">
      <alignment horizontal="center" vertical="center"/>
    </xf>
    <xf numFmtId="166" fontId="9" fillId="6" borderId="34" xfId="0" applyNumberFormat="1" applyFont="1" applyFill="1" applyBorder="1" applyAlignment="1" applyProtection="1">
      <alignment horizontal="center" vertical="center"/>
    </xf>
    <xf numFmtId="166" fontId="7" fillId="7" borderId="24" xfId="0" applyNumberFormat="1" applyFont="1" applyFill="1" applyBorder="1" applyAlignment="1" applyProtection="1">
      <alignment horizontal="center"/>
    </xf>
    <xf numFmtId="4" fontId="9" fillId="5" borderId="2" xfId="0" applyNumberFormat="1" applyFont="1" applyFill="1" applyBorder="1" applyAlignment="1" applyProtection="1">
      <alignment horizontal="center"/>
    </xf>
    <xf numFmtId="166" fontId="9" fillId="0" borderId="4" xfId="0" applyNumberFormat="1" applyFont="1" applyFill="1" applyBorder="1" applyAlignment="1" applyProtection="1">
      <alignment horizontal="center"/>
    </xf>
    <xf numFmtId="0" fontId="7" fillId="5" borderId="24" xfId="0" applyNumberFormat="1" applyFont="1" applyFill="1" applyBorder="1" applyAlignment="1" applyProtection="1">
      <alignment horizontal="center"/>
    </xf>
    <xf numFmtId="0" fontId="9" fillId="4" borderId="24" xfId="0" applyNumberFormat="1" applyFont="1" applyFill="1" applyBorder="1" applyAlignment="1" applyProtection="1"/>
    <xf numFmtId="166" fontId="18" fillId="0" borderId="1" xfId="0" applyNumberFormat="1" applyFont="1" applyFill="1" applyBorder="1" applyAlignment="1" applyProtection="1">
      <alignment horizontal="center" vertical="center"/>
    </xf>
    <xf numFmtId="2" fontId="9" fillId="11" borderId="36" xfId="0" applyNumberFormat="1" applyFont="1" applyFill="1" applyBorder="1" applyAlignment="1" applyProtection="1">
      <alignment horizontal="center" vertical="center"/>
    </xf>
    <xf numFmtId="0" fontId="9" fillId="2" borderId="0" xfId="0" applyNumberFormat="1" applyFont="1" applyFill="1" applyBorder="1" applyAlignment="1" applyProtection="1"/>
    <xf numFmtId="0" fontId="9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/>
    </xf>
    <xf numFmtId="2" fontId="9" fillId="2" borderId="0" xfId="0" applyNumberFormat="1" applyFont="1" applyFill="1" applyBorder="1" applyAlignment="1" applyProtection="1">
      <alignment horizontal="center" vertical="center"/>
    </xf>
    <xf numFmtId="2" fontId="9" fillId="2" borderId="0" xfId="0" applyNumberFormat="1" applyFont="1" applyFill="1" applyBorder="1" applyAlignment="1" applyProtection="1">
      <alignment horizontal="center"/>
    </xf>
    <xf numFmtId="166" fontId="9" fillId="2" borderId="0" xfId="0" applyNumberFormat="1" applyFont="1" applyFill="1" applyBorder="1" applyAlignment="1" applyProtection="1"/>
    <xf numFmtId="0" fontId="32" fillId="0" borderId="0" xfId="0" applyNumberFormat="1" applyFont="1" applyFill="1" applyBorder="1" applyAlignment="1" applyProtection="1">
      <alignment horizontal="left"/>
    </xf>
    <xf numFmtId="0" fontId="21" fillId="0" borderId="0" xfId="0" applyNumberFormat="1" applyFont="1" applyFill="1" applyBorder="1" applyAlignment="1" applyProtection="1">
      <alignment horizontal="center"/>
    </xf>
    <xf numFmtId="0" fontId="33" fillId="0" borderId="0" xfId="0" applyNumberFormat="1" applyFont="1" applyFill="1" applyBorder="1" applyAlignment="1" applyProtection="1">
      <alignment horizontal="center"/>
    </xf>
    <xf numFmtId="0" fontId="9" fillId="0" borderId="23" xfId="0" applyNumberFormat="1" applyFont="1" applyFill="1" applyBorder="1" applyAlignment="1" applyProtection="1">
      <alignment horizontal="center" vertical="center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2" fontId="34" fillId="0" borderId="2" xfId="0" applyNumberFormat="1" applyFont="1" applyFill="1" applyBorder="1" applyAlignment="1" applyProtection="1">
      <alignment horizontal="center" vertical="center"/>
    </xf>
    <xf numFmtId="2" fontId="34" fillId="5" borderId="2" xfId="0" applyNumberFormat="1" applyFont="1" applyFill="1" applyBorder="1" applyAlignment="1" applyProtection="1">
      <alignment horizontal="center" vertical="center"/>
    </xf>
    <xf numFmtId="2" fontId="34" fillId="0" borderId="54" xfId="0" applyNumberFormat="1" applyFont="1" applyFill="1" applyBorder="1" applyAlignment="1" applyProtection="1">
      <alignment horizontal="center" vertical="center"/>
    </xf>
    <xf numFmtId="2" fontId="34" fillId="0" borderId="34" xfId="0" applyNumberFormat="1" applyFont="1" applyFill="1" applyBorder="1" applyAlignment="1" applyProtection="1">
      <alignment horizontal="center" vertical="center"/>
    </xf>
    <xf numFmtId="2" fontId="34" fillId="5" borderId="34" xfId="0" applyNumberFormat="1" applyFont="1" applyFill="1" applyBorder="1" applyAlignment="1" applyProtection="1">
      <alignment horizontal="center" vertical="center"/>
    </xf>
    <xf numFmtId="2" fontId="34" fillId="0" borderId="35" xfId="0" applyNumberFormat="1" applyFont="1" applyFill="1" applyBorder="1" applyAlignment="1" applyProtection="1">
      <alignment horizontal="center" vertical="center"/>
    </xf>
    <xf numFmtId="0" fontId="7" fillId="5" borderId="15" xfId="0" applyNumberFormat="1" applyFont="1" applyFill="1" applyBorder="1" applyAlignment="1" applyProtection="1">
      <alignment horizontal="center" vertical="center"/>
    </xf>
    <xf numFmtId="2" fontId="9" fillId="0" borderId="34" xfId="0" applyNumberFormat="1" applyFont="1" applyFill="1" applyBorder="1" applyAlignment="1" applyProtection="1">
      <alignment horizontal="center" vertical="center"/>
    </xf>
    <xf numFmtId="2" fontId="9" fillId="5" borderId="34" xfId="0" applyNumberFormat="1" applyFont="1" applyFill="1" applyBorder="1" applyAlignment="1" applyProtection="1">
      <alignment horizontal="center" vertical="center"/>
    </xf>
    <xf numFmtId="2" fontId="9" fillId="0" borderId="35" xfId="0" applyNumberFormat="1" applyFont="1" applyFill="1" applyBorder="1" applyAlignment="1" applyProtection="1">
      <alignment horizontal="center" vertical="center"/>
    </xf>
    <xf numFmtId="2" fontId="9" fillId="0" borderId="5" xfId="0" applyNumberFormat="1" applyFont="1" applyFill="1" applyBorder="1" applyAlignment="1" applyProtection="1">
      <alignment horizontal="center" vertical="center"/>
    </xf>
    <xf numFmtId="2" fontId="9" fillId="5" borderId="5" xfId="0" applyNumberFormat="1" applyFont="1" applyFill="1" applyBorder="1" applyAlignment="1" applyProtection="1">
      <alignment horizontal="center" vertical="center"/>
    </xf>
    <xf numFmtId="2" fontId="9" fillId="0" borderId="24" xfId="0" applyNumberFormat="1" applyFont="1" applyFill="1" applyBorder="1" applyAlignment="1" applyProtection="1">
      <alignment horizontal="center" vertical="center"/>
    </xf>
    <xf numFmtId="0" fontId="7" fillId="5" borderId="4" xfId="0" applyNumberFormat="1" applyFont="1" applyFill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vertical="center"/>
    </xf>
    <xf numFmtId="2" fontId="9" fillId="5" borderId="2" xfId="0" applyNumberFormat="1" applyFont="1" applyFill="1" applyBorder="1" applyAlignment="1" applyProtection="1">
      <alignment horizontal="center" vertical="center"/>
    </xf>
    <xf numFmtId="2" fontId="9" fillId="0" borderId="54" xfId="0" applyNumberFormat="1" applyFont="1" applyFill="1" applyBorder="1" applyAlignment="1" applyProtection="1">
      <alignment horizontal="center" vertical="center"/>
    </xf>
    <xf numFmtId="2" fontId="9" fillId="5" borderId="24" xfId="0" applyNumberFormat="1" applyFont="1" applyFill="1" applyBorder="1" applyAlignment="1" applyProtection="1">
      <alignment horizontal="center" vertical="center"/>
    </xf>
    <xf numFmtId="2" fontId="9" fillId="5" borderId="1" xfId="0" applyNumberFormat="1" applyFont="1" applyFill="1" applyBorder="1" applyAlignment="1" applyProtection="1">
      <alignment horizontal="center" vertical="center"/>
    </xf>
    <xf numFmtId="2" fontId="35" fillId="7" borderId="28" xfId="0" applyNumberFormat="1" applyFont="1" applyFill="1" applyBorder="1" applyAlignment="1" applyProtection="1">
      <alignment horizontal="center" vertical="center"/>
    </xf>
    <xf numFmtId="1" fontId="9" fillId="5" borderId="1" xfId="0" applyNumberFormat="1" applyFont="1" applyFill="1" applyBorder="1" applyAlignment="1" applyProtection="1">
      <alignment horizontal="center" vertical="center"/>
    </xf>
    <xf numFmtId="2" fontId="9" fillId="5" borderId="36" xfId="0" applyNumberFormat="1" applyFont="1" applyFill="1" applyBorder="1" applyAlignment="1" applyProtection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/>
    </xf>
    <xf numFmtId="1" fontId="6" fillId="0" borderId="33" xfId="0" applyNumberFormat="1" applyFont="1" applyFill="1" applyBorder="1" applyAlignment="1" applyProtection="1">
      <alignment horizontal="center" vertical="center"/>
    </xf>
    <xf numFmtId="1" fontId="6" fillId="0" borderId="48" xfId="0" applyNumberFormat="1" applyFont="1" applyFill="1" applyBorder="1" applyAlignment="1" applyProtection="1">
      <alignment horizontal="center" vertical="center"/>
    </xf>
    <xf numFmtId="2" fontId="19" fillId="0" borderId="1" xfId="0" applyNumberFormat="1" applyFont="1" applyFill="1" applyBorder="1" applyAlignment="1" applyProtection="1">
      <alignment horizontal="center" vertical="center"/>
    </xf>
    <xf numFmtId="1" fontId="9" fillId="5" borderId="24" xfId="0" applyNumberFormat="1" applyFont="1" applyFill="1" applyBorder="1" applyAlignment="1" applyProtection="1">
      <alignment horizontal="center" vertical="center"/>
    </xf>
    <xf numFmtId="166" fontId="9" fillId="5" borderId="5" xfId="0" applyNumberFormat="1" applyFont="1" applyFill="1" applyBorder="1" applyAlignment="1" applyProtection="1">
      <alignment horizontal="center" vertical="center"/>
    </xf>
    <xf numFmtId="166" fontId="9" fillId="5" borderId="1" xfId="0" applyNumberFormat="1" applyFont="1" applyFill="1" applyBorder="1" applyAlignment="1" applyProtection="1">
      <alignment horizontal="center" vertical="center"/>
    </xf>
    <xf numFmtId="1" fontId="17" fillId="5" borderId="3" xfId="0" applyNumberFormat="1" applyFont="1" applyFill="1" applyBorder="1" applyAlignment="1" applyProtection="1">
      <alignment horizontal="center" vertical="center"/>
    </xf>
    <xf numFmtId="0" fontId="9" fillId="6" borderId="1" xfId="0" applyNumberFormat="1" applyFont="1" applyFill="1" applyBorder="1" applyAlignment="1" applyProtection="1">
      <alignment horizontal="center" vertical="center"/>
    </xf>
    <xf numFmtId="1" fontId="17" fillId="0" borderId="23" xfId="0" applyNumberFormat="1" applyFont="1" applyFill="1" applyBorder="1" applyAlignment="1" applyProtection="1">
      <alignment horizontal="center" vertical="center"/>
    </xf>
    <xf numFmtId="2" fontId="17" fillId="0" borderId="21" xfId="0" applyNumberFormat="1" applyFont="1" applyFill="1" applyBorder="1" applyAlignment="1" applyProtection="1">
      <alignment horizontal="center" vertical="center"/>
    </xf>
    <xf numFmtId="0" fontId="32" fillId="5" borderId="34" xfId="0" applyNumberFormat="1" applyFont="1" applyFill="1" applyBorder="1" applyAlignment="1" applyProtection="1">
      <alignment horizontal="center" vertical="center"/>
    </xf>
    <xf numFmtId="0" fontId="36" fillId="5" borderId="0" xfId="0" applyNumberFormat="1" applyFont="1" applyFill="1" applyBorder="1" applyAlignment="1" applyProtection="1">
      <alignment horizontal="center" vertical="center"/>
    </xf>
    <xf numFmtId="2" fontId="36" fillId="0" borderId="0" xfId="0" applyNumberFormat="1" applyFont="1" applyFill="1" applyBorder="1" applyAlignment="1" applyProtection="1">
      <alignment horizontal="center" vertical="center"/>
    </xf>
    <xf numFmtId="2" fontId="36" fillId="5" borderId="0" xfId="0" applyNumberFormat="1" applyFont="1" applyFill="1" applyBorder="1" applyAlignment="1" applyProtection="1">
      <alignment horizontal="center" vertical="center"/>
    </xf>
    <xf numFmtId="2" fontId="35" fillId="5" borderId="28" xfId="0" applyNumberFormat="1" applyFont="1" applyFill="1" applyBorder="1" applyAlignment="1" applyProtection="1">
      <alignment horizontal="center" vertical="center"/>
    </xf>
    <xf numFmtId="1" fontId="17" fillId="5" borderId="1" xfId="0" applyNumberFormat="1" applyFont="1" applyFill="1" applyBorder="1" applyAlignment="1" applyProtection="1">
      <alignment horizontal="center" vertical="center"/>
    </xf>
    <xf numFmtId="2" fontId="35" fillId="7" borderId="15" xfId="0" applyNumberFormat="1" applyFont="1" applyFill="1" applyBorder="1" applyAlignment="1" applyProtection="1">
      <alignment horizontal="center" vertical="center"/>
    </xf>
    <xf numFmtId="1" fontId="6" fillId="0" borderId="2" xfId="0" applyNumberFormat="1" applyFont="1" applyFill="1" applyBorder="1" applyAlignment="1" applyProtection="1">
      <alignment horizontal="center" vertical="center"/>
    </xf>
    <xf numFmtId="166" fontId="21" fillId="0" borderId="0" xfId="0" applyNumberFormat="1" applyFont="1" applyFill="1" applyBorder="1" applyAlignment="1" applyProtection="1">
      <alignment horizontal="center" vertical="center"/>
    </xf>
    <xf numFmtId="0" fontId="9" fillId="4" borderId="23" xfId="0" applyNumberFormat="1" applyFont="1" applyFill="1" applyBorder="1" applyAlignment="1" applyProtection="1">
      <alignment horizontal="center" vertical="center"/>
    </xf>
    <xf numFmtId="0" fontId="9" fillId="4" borderId="13" xfId="0" applyNumberFormat="1" applyFont="1" applyFill="1" applyBorder="1" applyAlignment="1" applyProtection="1">
      <alignment horizontal="center" vertical="center" wrapText="1"/>
    </xf>
    <xf numFmtId="166" fontId="17" fillId="0" borderId="21" xfId="0" applyNumberFormat="1" applyFont="1" applyFill="1" applyBorder="1" applyAlignment="1" applyProtection="1">
      <alignment horizontal="center" vertical="center"/>
    </xf>
    <xf numFmtId="166" fontId="17" fillId="0" borderId="5" xfId="0" applyNumberFormat="1" applyFont="1" applyFill="1" applyBorder="1" applyAlignment="1" applyProtection="1">
      <alignment horizontal="center" vertical="center"/>
    </xf>
    <xf numFmtId="2" fontId="17" fillId="0" borderId="5" xfId="0" applyNumberFormat="1" applyFont="1" applyFill="1" applyBorder="1" applyAlignment="1" applyProtection="1">
      <alignment horizontal="center" vertical="center"/>
    </xf>
    <xf numFmtId="0" fontId="14" fillId="5" borderId="8" xfId="0" applyNumberFormat="1" applyFont="1" applyFill="1" applyBorder="1" applyAlignment="1" applyProtection="1">
      <alignment horizontal="left" vertical="center"/>
    </xf>
    <xf numFmtId="0" fontId="14" fillId="5" borderId="15" xfId="0" applyNumberFormat="1" applyFont="1" applyFill="1" applyBorder="1" applyAlignment="1" applyProtection="1">
      <alignment horizontal="left" vertical="center"/>
    </xf>
    <xf numFmtId="166" fontId="6" fillId="0" borderId="21" xfId="0" applyNumberFormat="1" applyFont="1" applyFill="1" applyBorder="1" applyAlignment="1" applyProtection="1">
      <alignment horizontal="center" vertical="center"/>
    </xf>
    <xf numFmtId="166" fontId="6" fillId="5" borderId="21" xfId="0" applyNumberFormat="1" applyFont="1" applyFill="1" applyBorder="1" applyAlignment="1" applyProtection="1">
      <alignment horizontal="center" vertical="center"/>
    </xf>
    <xf numFmtId="1" fontId="6" fillId="0" borderId="5" xfId="0" applyNumberFormat="1" applyFont="1" applyFill="1" applyBorder="1" applyAlignment="1" applyProtection="1">
      <alignment horizontal="center" vertical="center"/>
    </xf>
    <xf numFmtId="1" fontId="6" fillId="5" borderId="5" xfId="0" applyNumberFormat="1" applyFont="1" applyFill="1" applyBorder="1" applyAlignment="1" applyProtection="1">
      <alignment horizontal="center" vertical="center"/>
    </xf>
    <xf numFmtId="166" fontId="29" fillId="0" borderId="1" xfId="0" applyNumberFormat="1" applyFont="1" applyFill="1" applyBorder="1" applyAlignment="1" applyProtection="1">
      <alignment horizontal="center" vertical="center"/>
    </xf>
    <xf numFmtId="166" fontId="23" fillId="2" borderId="1" xfId="0" applyNumberFormat="1" applyFont="1" applyFill="1" applyBorder="1" applyAlignment="1" applyProtection="1">
      <alignment horizontal="center" vertical="center" wrapText="1"/>
    </xf>
    <xf numFmtId="0" fontId="7" fillId="10" borderId="44" xfId="0" applyNumberFormat="1" applyFont="1" applyFill="1" applyBorder="1" applyAlignment="1" applyProtection="1">
      <alignment horizontal="left" vertical="center"/>
    </xf>
    <xf numFmtId="0" fontId="7" fillId="10" borderId="14" xfId="0" applyNumberFormat="1" applyFont="1" applyFill="1" applyBorder="1" applyAlignment="1" applyProtection="1">
      <alignment horizontal="left" vertical="center"/>
    </xf>
    <xf numFmtId="0" fontId="7" fillId="10" borderId="52" xfId="0" applyNumberFormat="1" applyFont="1" applyFill="1" applyBorder="1" applyAlignment="1" applyProtection="1">
      <alignment horizontal="left" vertical="center"/>
    </xf>
    <xf numFmtId="0" fontId="7" fillId="10" borderId="40" xfId="0" applyNumberFormat="1" applyFont="1" applyFill="1" applyBorder="1" applyAlignment="1" applyProtection="1">
      <alignment horizontal="left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2" fontId="35" fillId="7" borderId="36" xfId="0" applyNumberFormat="1" applyFont="1" applyFill="1" applyBorder="1" applyAlignment="1" applyProtection="1">
      <alignment horizontal="center" vertical="center"/>
    </xf>
    <xf numFmtId="166" fontId="17" fillId="0" borderId="3" xfId="0" applyNumberFormat="1" applyFont="1" applyFill="1" applyBorder="1" applyAlignment="1" applyProtection="1">
      <alignment horizontal="center" vertical="center"/>
    </xf>
    <xf numFmtId="2" fontId="19" fillId="0" borderId="16" xfId="0" applyNumberFormat="1" applyFont="1" applyFill="1" applyBorder="1" applyAlignment="1" applyProtection="1">
      <alignment horizontal="left" vertical="center"/>
      <protection locked="0"/>
    </xf>
    <xf numFmtId="2" fontId="19" fillId="0" borderId="4" xfId="0" applyNumberFormat="1" applyFont="1" applyFill="1" applyBorder="1" applyAlignment="1" applyProtection="1">
      <alignment horizontal="left" vertical="center"/>
      <protection locked="0"/>
    </xf>
    <xf numFmtId="166" fontId="17" fillId="0" borderId="32" xfId="0" applyNumberFormat="1" applyFont="1" applyFill="1" applyBorder="1" applyAlignment="1" applyProtection="1">
      <alignment horizontal="center" vertical="center"/>
    </xf>
    <xf numFmtId="166" fontId="9" fillId="5" borderId="2" xfId="0" applyNumberFormat="1" applyFont="1" applyFill="1" applyBorder="1" applyAlignment="1" applyProtection="1">
      <alignment horizontal="center"/>
    </xf>
    <xf numFmtId="166" fontId="6" fillId="2" borderId="3" xfId="0" applyNumberFormat="1" applyFont="1" applyFill="1" applyBorder="1" applyAlignment="1" applyProtection="1">
      <alignment horizontal="center" vertical="center"/>
    </xf>
    <xf numFmtId="166" fontId="6" fillId="0" borderId="1" xfId="0" applyNumberFormat="1" applyFont="1" applyFill="1" applyBorder="1" applyAlignment="1" applyProtection="1">
      <alignment horizontal="center" vertical="center"/>
    </xf>
    <xf numFmtId="166" fontId="6" fillId="0" borderId="33" xfId="0" applyNumberFormat="1" applyFont="1" applyFill="1" applyBorder="1" applyAlignment="1" applyProtection="1">
      <alignment horizontal="center" vertical="center"/>
    </xf>
    <xf numFmtId="2" fontId="6" fillId="2" borderId="3" xfId="0" applyNumberFormat="1" applyFont="1" applyFill="1" applyBorder="1" applyAlignment="1" applyProtection="1">
      <alignment horizontal="center" vertical="center"/>
    </xf>
    <xf numFmtId="1" fontId="6" fillId="2" borderId="3" xfId="0" applyNumberFormat="1" applyFont="1" applyFill="1" applyBorder="1" applyAlignment="1" applyProtection="1">
      <alignment horizontal="center" vertical="center"/>
    </xf>
    <xf numFmtId="2" fontId="6" fillId="2" borderId="11" xfId="0" applyNumberFormat="1" applyFont="1" applyFill="1" applyBorder="1" applyAlignment="1" applyProtection="1">
      <alignment horizontal="center" vertical="center"/>
    </xf>
    <xf numFmtId="166" fontId="6" fillId="0" borderId="3" xfId="0" applyNumberFormat="1" applyFont="1" applyFill="1" applyBorder="1" applyAlignment="1" applyProtection="1">
      <alignment horizontal="center" vertical="center"/>
    </xf>
    <xf numFmtId="166" fontId="34" fillId="5" borderId="5" xfId="0" applyNumberFormat="1" applyFont="1" applyFill="1" applyBorder="1" applyAlignment="1" applyProtection="1">
      <alignment horizontal="center" vertical="center"/>
    </xf>
    <xf numFmtId="166" fontId="34" fillId="5" borderId="1" xfId="0" applyNumberFormat="1" applyFont="1" applyFill="1" applyBorder="1" applyAlignment="1" applyProtection="1">
      <alignment horizontal="center" vertical="center"/>
    </xf>
    <xf numFmtId="0" fontId="9" fillId="6" borderId="27" xfId="0" applyNumberFormat="1" applyFont="1" applyFill="1" applyBorder="1" applyAlignment="1" applyProtection="1">
      <alignment horizontal="left" vertical="center"/>
    </xf>
    <xf numFmtId="0" fontId="9" fillId="6" borderId="28" xfId="0" applyNumberFormat="1" applyFont="1" applyFill="1" applyBorder="1" applyAlignment="1" applyProtection="1">
      <alignment horizontal="left" vertical="center"/>
    </xf>
    <xf numFmtId="2" fontId="9" fillId="12" borderId="28" xfId="0" applyNumberFormat="1" applyFont="1" applyFill="1" applyBorder="1" applyAlignment="1" applyProtection="1">
      <alignment horizontal="center" vertical="center"/>
    </xf>
    <xf numFmtId="2" fontId="9" fillId="6" borderId="29" xfId="0" applyNumberFormat="1" applyFont="1" applyFill="1" applyBorder="1" applyAlignment="1" applyProtection="1">
      <alignment horizontal="center" vertical="center"/>
    </xf>
    <xf numFmtId="166" fontId="27" fillId="0" borderId="1" xfId="0" applyNumberFormat="1" applyFont="1" applyFill="1" applyBorder="1" applyAlignment="1" applyProtection="1">
      <alignment horizontal="center" vertical="center"/>
    </xf>
    <xf numFmtId="2" fontId="35" fillId="7" borderId="2" xfId="0" applyNumberFormat="1" applyFont="1" applyFill="1" applyBorder="1" applyAlignment="1" applyProtection="1">
      <alignment horizontal="center" vertical="center"/>
    </xf>
    <xf numFmtId="2" fontId="35" fillId="5" borderId="2" xfId="0" applyNumberFormat="1" applyFont="1" applyFill="1" applyBorder="1" applyAlignment="1" applyProtection="1">
      <alignment horizontal="center" vertical="center"/>
    </xf>
    <xf numFmtId="2" fontId="35" fillId="7" borderId="34" xfId="0" applyNumberFormat="1" applyFont="1" applyFill="1" applyBorder="1" applyAlignment="1" applyProtection="1">
      <alignment horizontal="center" vertical="center"/>
    </xf>
    <xf numFmtId="2" fontId="35" fillId="5" borderId="34" xfId="0" applyNumberFormat="1" applyFont="1" applyFill="1" applyBorder="1" applyAlignment="1" applyProtection="1">
      <alignment horizontal="center" vertical="center"/>
    </xf>
    <xf numFmtId="2" fontId="17" fillId="0" borderId="2" xfId="0" applyNumberFormat="1" applyFont="1" applyFill="1" applyBorder="1" applyAlignment="1" applyProtection="1">
      <alignment horizontal="center" vertical="center"/>
    </xf>
    <xf numFmtId="2" fontId="17" fillId="5" borderId="2" xfId="0" applyNumberFormat="1" applyFont="1" applyFill="1" applyBorder="1" applyAlignment="1" applyProtection="1">
      <alignment horizontal="center" vertical="center"/>
    </xf>
    <xf numFmtId="2" fontId="34" fillId="7" borderId="2" xfId="0" applyNumberFormat="1" applyFont="1" applyFill="1" applyBorder="1" applyAlignment="1" applyProtection="1">
      <alignment horizontal="center" vertical="center"/>
    </xf>
    <xf numFmtId="166" fontId="6" fillId="0" borderId="11" xfId="0" applyNumberFormat="1" applyFont="1" applyFill="1" applyBorder="1" applyAlignment="1" applyProtection="1">
      <alignment horizontal="center" vertical="center"/>
    </xf>
    <xf numFmtId="166" fontId="6" fillId="0" borderId="24" xfId="0" applyNumberFormat="1" applyFont="1" applyFill="1" applyBorder="1" applyAlignment="1" applyProtection="1">
      <alignment horizontal="center" vertical="center"/>
    </xf>
    <xf numFmtId="166" fontId="6" fillId="0" borderId="31" xfId="0" applyNumberFormat="1" applyFont="1" applyFill="1" applyBorder="1" applyAlignment="1" applyProtection="1">
      <alignment horizontal="center" vertical="center"/>
    </xf>
    <xf numFmtId="0" fontId="9" fillId="15" borderId="24" xfId="0" applyNumberFormat="1" applyFont="1" applyFill="1" applyBorder="1" applyAlignment="1" applyProtection="1">
      <alignment horizontal="left" vertical="center"/>
    </xf>
    <xf numFmtId="0" fontId="9" fillId="15" borderId="34" xfId="0" applyNumberFormat="1" applyFont="1" applyFill="1" applyBorder="1" applyAlignment="1" applyProtection="1">
      <alignment horizontal="left" vertical="center"/>
    </xf>
    <xf numFmtId="0" fontId="9" fillId="17" borderId="24" xfId="0" applyNumberFormat="1" applyFont="1" applyFill="1" applyBorder="1" applyAlignment="1" applyProtection="1">
      <alignment horizontal="left" vertical="center"/>
    </xf>
    <xf numFmtId="0" fontId="9" fillId="17" borderId="1" xfId="0" applyNumberFormat="1" applyFont="1" applyFill="1" applyBorder="1" applyAlignment="1" applyProtection="1">
      <alignment horizontal="left" vertical="center"/>
    </xf>
    <xf numFmtId="0" fontId="9" fillId="17" borderId="34" xfId="0" applyNumberFormat="1" applyFont="1" applyFill="1" applyBorder="1" applyAlignment="1" applyProtection="1">
      <alignment horizontal="left" vertical="center"/>
    </xf>
    <xf numFmtId="0" fontId="7" fillId="18" borderId="4" xfId="0" applyNumberFormat="1" applyFont="1" applyFill="1" applyBorder="1" applyAlignment="1" applyProtection="1">
      <alignment horizontal="left" vertical="center"/>
    </xf>
    <xf numFmtId="0" fontId="7" fillId="19" borderId="24" xfId="0" applyNumberFormat="1" applyFont="1" applyFill="1" applyBorder="1" applyAlignment="1" applyProtection="1">
      <alignment horizontal="center"/>
    </xf>
    <xf numFmtId="0" fontId="7" fillId="19" borderId="34" xfId="0" applyNumberFormat="1" applyFont="1" applyFill="1" applyBorder="1" applyAlignment="1" applyProtection="1">
      <alignment horizontal="center"/>
    </xf>
    <xf numFmtId="0" fontId="9" fillId="16" borderId="24" xfId="0" applyNumberFormat="1" applyFont="1" applyFill="1" applyBorder="1" applyAlignment="1" applyProtection="1">
      <alignment horizontal="left" vertical="center"/>
    </xf>
    <xf numFmtId="0" fontId="9" fillId="16" borderId="34" xfId="0" applyNumberFormat="1" applyFont="1" applyFill="1" applyBorder="1" applyAlignment="1" applyProtection="1">
      <alignment horizontal="left" vertical="center"/>
    </xf>
    <xf numFmtId="0" fontId="9" fillId="16" borderId="5" xfId="0" applyNumberFormat="1" applyFont="1" applyFill="1" applyBorder="1" applyAlignment="1" applyProtection="1">
      <alignment horizontal="left" vertical="center"/>
    </xf>
    <xf numFmtId="0" fontId="9" fillId="20" borderId="24" xfId="0" applyNumberFormat="1" applyFont="1" applyFill="1" applyBorder="1" applyAlignment="1" applyProtection="1">
      <alignment horizontal="left"/>
    </xf>
    <xf numFmtId="0" fontId="9" fillId="20" borderId="2" xfId="0" applyNumberFormat="1" applyFont="1" applyFill="1" applyBorder="1" applyAlignment="1" applyProtection="1">
      <alignment horizontal="left"/>
    </xf>
    <xf numFmtId="0" fontId="9" fillId="20" borderId="4" xfId="0" applyNumberFormat="1" applyFont="1" applyFill="1" applyBorder="1" applyAlignment="1" applyProtection="1">
      <alignment horizontal="left"/>
    </xf>
    <xf numFmtId="0" fontId="9" fillId="20" borderId="6" xfId="0" applyNumberFormat="1" applyFont="1" applyFill="1" applyBorder="1" applyAlignment="1" applyProtection="1">
      <alignment horizontal="left"/>
    </xf>
    <xf numFmtId="0" fontId="9" fillId="20" borderId="1" xfId="0" applyNumberFormat="1" applyFont="1" applyFill="1" applyBorder="1" applyAlignment="1" applyProtection="1">
      <alignment horizontal="left"/>
    </xf>
    <xf numFmtId="0" fontId="9" fillId="20" borderId="34" xfId="0" applyNumberFormat="1" applyFont="1" applyFill="1" applyBorder="1" applyAlignment="1" applyProtection="1">
      <alignment horizontal="left"/>
    </xf>
    <xf numFmtId="0" fontId="9" fillId="20" borderId="5" xfId="0" applyNumberFormat="1" applyFont="1" applyFill="1" applyBorder="1" applyAlignment="1" applyProtection="1">
      <alignment horizontal="left"/>
    </xf>
    <xf numFmtId="0" fontId="9" fillId="20" borderId="15" xfId="0" applyNumberFormat="1" applyFont="1" applyFill="1" applyBorder="1" applyAlignment="1" applyProtection="1">
      <alignment horizontal="left"/>
    </xf>
    <xf numFmtId="0" fontId="9" fillId="20" borderId="0" xfId="0" applyNumberFormat="1" applyFont="1" applyFill="1" applyBorder="1" applyAlignment="1" applyProtection="1"/>
    <xf numFmtId="0" fontId="7" fillId="20" borderId="24" xfId="0" applyNumberFormat="1" applyFont="1" applyFill="1" applyBorder="1" applyAlignment="1" applyProtection="1">
      <alignment horizontal="left"/>
    </xf>
    <xf numFmtId="0" fontId="7" fillId="20" borderId="34" xfId="0" applyNumberFormat="1" applyFont="1" applyFill="1" applyBorder="1" applyAlignment="1" applyProtection="1">
      <alignment horizontal="left"/>
    </xf>
    <xf numFmtId="0" fontId="9" fillId="20" borderId="43" xfId="0" applyNumberFormat="1" applyFont="1" applyFill="1" applyBorder="1" applyAlignment="1" applyProtection="1">
      <alignment horizontal="center" vertical="center"/>
    </xf>
    <xf numFmtId="0" fontId="9" fillId="20" borderId="44" xfId="0" applyNumberFormat="1" applyFont="1" applyFill="1" applyBorder="1" applyAlignment="1" applyProtection="1">
      <alignment horizontal="center" vertical="center" wrapText="1"/>
    </xf>
    <xf numFmtId="167" fontId="9" fillId="0" borderId="28" xfId="0" applyNumberFormat="1" applyFont="1" applyFill="1" applyBorder="1" applyAlignment="1" applyProtection="1">
      <alignment horizontal="center"/>
    </xf>
    <xf numFmtId="0" fontId="7" fillId="20" borderId="7" xfId="0" applyNumberFormat="1" applyFont="1" applyFill="1" applyBorder="1" applyAlignment="1" applyProtection="1">
      <alignment horizontal="center"/>
    </xf>
    <xf numFmtId="2" fontId="43" fillId="0" borderId="55" xfId="1" applyNumberFormat="1" applyFont="1" applyBorder="1" applyAlignment="1">
      <alignment horizontal="center" vertical="center"/>
    </xf>
    <xf numFmtId="0" fontId="7" fillId="20" borderId="15" xfId="0" applyNumberFormat="1" applyFont="1" applyFill="1" applyBorder="1" applyAlignment="1" applyProtection="1">
      <alignment horizontal="left"/>
    </xf>
    <xf numFmtId="0" fontId="7" fillId="20" borderId="28" xfId="0" applyNumberFormat="1" applyFont="1" applyFill="1" applyBorder="1" applyAlignment="1" applyProtection="1">
      <alignment horizontal="left"/>
    </xf>
    <xf numFmtId="1" fontId="43" fillId="0" borderId="48" xfId="1" applyNumberFormat="1" applyFont="1" applyBorder="1" applyAlignment="1">
      <alignment horizontal="center" vertical="center"/>
    </xf>
    <xf numFmtId="1" fontId="43" fillId="0" borderId="21" xfId="1" applyNumberFormat="1" applyFont="1" applyBorder="1" applyAlignment="1">
      <alignment horizontal="center" vertical="center"/>
    </xf>
    <xf numFmtId="1" fontId="43" fillId="0" borderId="56" xfId="1" applyNumberFormat="1" applyFont="1" applyBorder="1" applyAlignment="1">
      <alignment horizontal="center" vertical="center"/>
    </xf>
    <xf numFmtId="1" fontId="43" fillId="0" borderId="55" xfId="1" applyNumberFormat="1" applyFont="1" applyBorder="1" applyAlignment="1">
      <alignment horizontal="center" vertical="center"/>
    </xf>
    <xf numFmtId="0" fontId="24" fillId="20" borderId="58" xfId="0" applyNumberFormat="1" applyFont="1" applyFill="1" applyBorder="1" applyAlignment="1" applyProtection="1">
      <alignment horizontal="left"/>
    </xf>
    <xf numFmtId="2" fontId="44" fillId="0" borderId="32" xfId="1" applyNumberFormat="1" applyFont="1" applyBorder="1" applyAlignment="1">
      <alignment horizontal="center" vertical="center"/>
    </xf>
    <xf numFmtId="2" fontId="44" fillId="0" borderId="3" xfId="1" applyNumberFormat="1" applyFont="1" applyBorder="1" applyAlignment="1">
      <alignment horizontal="center" vertical="center"/>
    </xf>
    <xf numFmtId="2" fontId="44" fillId="0" borderId="47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4" fillId="0" borderId="3" xfId="1" applyNumberFormat="1" applyFont="1" applyBorder="1" applyAlignment="1">
      <alignment horizontal="center" vertical="center"/>
    </xf>
    <xf numFmtId="2" fontId="44" fillId="0" borderId="47" xfId="1" applyNumberFormat="1" applyFont="1" applyBorder="1" applyAlignment="1">
      <alignment horizontal="center" vertical="center"/>
    </xf>
    <xf numFmtId="1" fontId="44" fillId="0" borderId="3" xfId="1" applyNumberFormat="1" applyFont="1" applyBorder="1" applyAlignment="1">
      <alignment horizontal="center" vertical="center"/>
    </xf>
    <xf numFmtId="1" fontId="44" fillId="0" borderId="47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4" fillId="0" borderId="3" xfId="1" applyNumberFormat="1" applyFont="1" applyBorder="1" applyAlignment="1">
      <alignment horizontal="center" vertical="center"/>
    </xf>
    <xf numFmtId="2" fontId="44" fillId="0" borderId="47" xfId="1" applyNumberFormat="1" applyFont="1" applyBorder="1" applyAlignment="1">
      <alignment horizontal="center" vertical="center"/>
    </xf>
    <xf numFmtId="0" fontId="7" fillId="20" borderId="2" xfId="0" applyNumberFormat="1" applyFont="1" applyFill="1" applyBorder="1" applyAlignment="1" applyProtection="1">
      <alignment horizontal="left"/>
    </xf>
    <xf numFmtId="2" fontId="44" fillId="0" borderId="32" xfId="1" applyNumberFormat="1" applyFont="1" applyBorder="1" applyAlignment="1">
      <alignment horizontal="center" vertical="center"/>
    </xf>
    <xf numFmtId="2" fontId="44" fillId="0" borderId="3" xfId="1" applyNumberFormat="1" applyFont="1" applyBorder="1" applyAlignment="1">
      <alignment horizontal="center" vertical="center"/>
    </xf>
    <xf numFmtId="2" fontId="44" fillId="0" borderId="47" xfId="1" applyNumberFormat="1" applyFont="1" applyBorder="1" applyAlignment="1">
      <alignment horizontal="center" vertical="center"/>
    </xf>
    <xf numFmtId="2" fontId="43" fillId="0" borderId="1" xfId="1" applyNumberFormat="1" applyFont="1" applyBorder="1" applyAlignment="1">
      <alignment horizontal="center" vertical="center"/>
    </xf>
    <xf numFmtId="2" fontId="43" fillId="0" borderId="33" xfId="1" applyNumberFormat="1" applyFont="1" applyBorder="1" applyAlignment="1">
      <alignment horizontal="center" vertical="center"/>
    </xf>
    <xf numFmtId="2" fontId="43" fillId="0" borderId="1" xfId="1" applyNumberFormat="1" applyFont="1" applyBorder="1" applyAlignment="1">
      <alignment horizontal="center" vertical="center"/>
    </xf>
    <xf numFmtId="2" fontId="43" fillId="0" borderId="33" xfId="1" applyNumberFormat="1" applyFont="1" applyBorder="1" applyAlignment="1">
      <alignment horizontal="center" vertical="center"/>
    </xf>
    <xf numFmtId="0" fontId="9" fillId="20" borderId="59" xfId="0" applyNumberFormat="1" applyFont="1" applyFill="1" applyBorder="1" applyAlignment="1" applyProtection="1">
      <alignment horizontal="left"/>
    </xf>
    <xf numFmtId="2" fontId="43" fillId="0" borderId="1" xfId="1" applyNumberFormat="1" applyFont="1" applyBorder="1" applyAlignment="1">
      <alignment horizontal="center" vertical="center"/>
    </xf>
    <xf numFmtId="2" fontId="43" fillId="0" borderId="33" xfId="1" applyNumberFormat="1" applyFont="1" applyBorder="1" applyAlignment="1">
      <alignment horizontal="center" vertical="center"/>
    </xf>
    <xf numFmtId="2" fontId="43" fillId="0" borderId="1" xfId="1" applyNumberFormat="1" applyFont="1" applyBorder="1" applyAlignment="1">
      <alignment horizontal="center" vertical="center"/>
    </xf>
    <xf numFmtId="2" fontId="43" fillId="0" borderId="33" xfId="1" applyNumberFormat="1" applyFont="1" applyBorder="1" applyAlignment="1">
      <alignment horizontal="center" vertical="center"/>
    </xf>
    <xf numFmtId="2" fontId="43" fillId="0" borderId="1" xfId="1" applyNumberFormat="1" applyFont="1" applyBorder="1" applyAlignment="1">
      <alignment horizontal="center" vertical="center"/>
    </xf>
    <xf numFmtId="2" fontId="43" fillId="0" borderId="32" xfId="1" applyNumberFormat="1" applyFont="1" applyBorder="1" applyAlignment="1">
      <alignment horizontal="center" vertical="center"/>
    </xf>
    <xf numFmtId="2" fontId="43" fillId="0" borderId="30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24" xfId="1" applyNumberFormat="1" applyFont="1" applyBorder="1" applyAlignment="1">
      <alignment horizontal="center" vertical="center"/>
    </xf>
    <xf numFmtId="2" fontId="44" fillId="0" borderId="31" xfId="1" applyNumberFormat="1" applyFont="1" applyBorder="1" applyAlignment="1">
      <alignment horizontal="center" vertical="center"/>
    </xf>
    <xf numFmtId="2" fontId="44" fillId="0" borderId="33" xfId="1" applyNumberFormat="1" applyFont="1" applyBorder="1" applyAlignment="1">
      <alignment horizontal="center" vertical="center"/>
    </xf>
    <xf numFmtId="2" fontId="44" fillId="0" borderId="23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3" fillId="0" borderId="3" xfId="1" applyNumberFormat="1" applyFont="1" applyBorder="1" applyAlignment="1">
      <alignment horizontal="center" vertical="center"/>
    </xf>
    <xf numFmtId="2" fontId="43" fillId="0" borderId="1" xfId="1" applyNumberFormat="1" applyFont="1" applyBorder="1" applyAlignment="1">
      <alignment horizontal="center" vertical="center"/>
    </xf>
    <xf numFmtId="2" fontId="43" fillId="0" borderId="24" xfId="1" applyNumberFormat="1" applyFont="1" applyBorder="1" applyAlignment="1">
      <alignment horizontal="center" vertical="center"/>
    </xf>
    <xf numFmtId="2" fontId="43" fillId="0" borderId="31" xfId="1" applyNumberFormat="1" applyFont="1" applyBorder="1" applyAlignment="1">
      <alignment horizontal="center" vertical="center"/>
    </xf>
    <xf numFmtId="2" fontId="43" fillId="0" borderId="33" xfId="1" applyNumberFormat="1" applyFont="1" applyBorder="1" applyAlignment="1">
      <alignment horizontal="center" vertical="center"/>
    </xf>
    <xf numFmtId="2" fontId="43" fillId="0" borderId="11" xfId="1" applyNumberFormat="1" applyFont="1" applyBorder="1" applyAlignment="1">
      <alignment horizontal="center" vertical="center"/>
    </xf>
    <xf numFmtId="1" fontId="43" fillId="0" borderId="34" xfId="1" applyNumberFormat="1" applyFont="1" applyBorder="1" applyAlignment="1">
      <alignment horizontal="center" vertical="center"/>
    </xf>
    <xf numFmtId="1" fontId="43" fillId="0" borderId="35" xfId="1" applyNumberFormat="1" applyFont="1" applyBorder="1" applyAlignment="1">
      <alignment horizontal="center" vertical="center"/>
    </xf>
    <xf numFmtId="1" fontId="43" fillId="0" borderId="50" xfId="1" applyNumberFormat="1" applyFont="1" applyBorder="1" applyAlignment="1">
      <alignment horizontal="center" vertical="center"/>
    </xf>
    <xf numFmtId="2" fontId="43" fillId="0" borderId="3" xfId="1" applyNumberFormat="1" applyFont="1" applyBorder="1" applyAlignment="1">
      <alignment horizontal="center" vertical="center"/>
    </xf>
    <xf numFmtId="2" fontId="43" fillId="0" borderId="47" xfId="1" applyNumberFormat="1" applyFont="1" applyBorder="1" applyAlignment="1">
      <alignment horizontal="center" vertical="center"/>
    </xf>
    <xf numFmtId="2" fontId="43" fillId="0" borderId="11" xfId="1" applyNumberFormat="1" applyFont="1" applyBorder="1" applyAlignment="1">
      <alignment horizontal="center" vertical="center"/>
    </xf>
    <xf numFmtId="2" fontId="43" fillId="0" borderId="49" xfId="1" applyNumberFormat="1" applyFont="1" applyBorder="1" applyAlignment="1">
      <alignment horizontal="center" vertical="center"/>
    </xf>
    <xf numFmtId="2" fontId="43" fillId="0" borderId="1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23" xfId="1" applyNumberFormat="1" applyFont="1" applyBorder="1" applyAlignment="1">
      <alignment horizontal="center" vertical="center"/>
    </xf>
    <xf numFmtId="2" fontId="44" fillId="0" borderId="24" xfId="1" applyNumberFormat="1" applyFont="1" applyBorder="1" applyAlignment="1">
      <alignment horizontal="center" vertical="center"/>
    </xf>
    <xf numFmtId="2" fontId="44" fillId="0" borderId="31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4" fillId="0" borderId="33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2" fontId="43" fillId="0" borderId="23" xfId="1" applyNumberFormat="1" applyFont="1" applyBorder="1" applyAlignment="1">
      <alignment horizontal="center" vertical="center"/>
    </xf>
    <xf numFmtId="2" fontId="43" fillId="0" borderId="11" xfId="1" applyNumberFormat="1" applyFont="1" applyBorder="1" applyAlignment="1">
      <alignment horizontal="center" vertical="center"/>
    </xf>
    <xf numFmtId="2" fontId="43" fillId="0" borderId="49" xfId="1" applyNumberFormat="1" applyFont="1" applyBorder="1" applyAlignment="1">
      <alignment horizontal="center" vertical="center"/>
    </xf>
    <xf numFmtId="166" fontId="44" fillId="0" borderId="5" xfId="1" applyNumberFormat="1" applyFont="1" applyBorder="1" applyAlignment="1">
      <alignment horizontal="center" vertical="center"/>
    </xf>
    <xf numFmtId="2" fontId="44" fillId="0" borderId="5" xfId="1" applyNumberFormat="1" applyFont="1" applyBorder="1" applyAlignment="1">
      <alignment horizontal="center" vertical="center"/>
    </xf>
    <xf numFmtId="1" fontId="44" fillId="0" borderId="5" xfId="1" applyNumberFormat="1" applyFont="1" applyBorder="1" applyAlignment="1">
      <alignment horizontal="center" vertical="center"/>
    </xf>
    <xf numFmtId="166" fontId="44" fillId="0" borderId="21" xfId="1" applyNumberFormat="1" applyFont="1" applyBorder="1" applyAlignment="1">
      <alignment horizontal="center" vertical="center"/>
    </xf>
    <xf numFmtId="166" fontId="44" fillId="0" borderId="3" xfId="1" applyNumberFormat="1" applyFont="1" applyBorder="1" applyAlignment="1">
      <alignment horizontal="center" vertical="center"/>
    </xf>
    <xf numFmtId="2" fontId="44" fillId="0" borderId="11" xfId="1" applyNumberFormat="1" applyFont="1" applyBorder="1" applyAlignment="1">
      <alignment horizontal="center" vertical="center"/>
    </xf>
    <xf numFmtId="2" fontId="44" fillId="0" borderId="3" xfId="1" applyNumberFormat="1" applyFont="1" applyBorder="1" applyAlignment="1">
      <alignment horizontal="center" vertical="center"/>
    </xf>
    <xf numFmtId="2" fontId="44" fillId="0" borderId="49" xfId="1" applyNumberFormat="1" applyFont="1" applyBorder="1" applyAlignment="1">
      <alignment horizontal="center" vertical="center"/>
    </xf>
    <xf numFmtId="2" fontId="44" fillId="0" borderId="47" xfId="1" applyNumberFormat="1" applyFont="1" applyBorder="1" applyAlignment="1">
      <alignment horizontal="center" vertical="center"/>
    </xf>
    <xf numFmtId="2" fontId="44" fillId="0" borderId="23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0" fontId="7" fillId="20" borderId="5" xfId="0" applyNumberFormat="1" applyFont="1" applyFill="1" applyBorder="1" applyAlignment="1" applyProtection="1">
      <alignment horizontal="left"/>
    </xf>
    <xf numFmtId="1" fontId="44" fillId="0" borderId="32" xfId="1" applyNumberFormat="1" applyFont="1" applyBorder="1" applyAlignment="1">
      <alignment horizontal="center" vertical="center"/>
    </xf>
    <xf numFmtId="1" fontId="44" fillId="0" borderId="3" xfId="1" applyNumberFormat="1" applyFont="1" applyBorder="1" applyAlignment="1">
      <alignment horizontal="center" vertical="center"/>
    </xf>
    <xf numFmtId="1" fontId="44" fillId="0" borderId="47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3" xfId="1" applyNumberFormat="1" applyFont="1" applyBorder="1" applyAlignment="1">
      <alignment horizontal="center" vertical="center"/>
    </xf>
    <xf numFmtId="1" fontId="44" fillId="0" borderId="47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4" fillId="0" borderId="33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4" fillId="0" borderId="33" xfId="1" applyNumberFormat="1" applyFont="1" applyBorder="1" applyAlignment="1">
      <alignment horizontal="center" vertical="center"/>
    </xf>
    <xf numFmtId="2" fontId="44" fillId="0" borderId="23" xfId="1" applyNumberFormat="1" applyFont="1" applyBorder="1" applyAlignment="1">
      <alignment horizontal="center" vertical="center"/>
    </xf>
    <xf numFmtId="2" fontId="44" fillId="0" borderId="24" xfId="1" applyNumberFormat="1" applyFont="1" applyBorder="1" applyAlignment="1">
      <alignment horizontal="center" vertical="center"/>
    </xf>
    <xf numFmtId="2" fontId="44" fillId="0" borderId="3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4" fillId="0" borderId="33" xfId="1" applyNumberFormat="1" applyFont="1" applyBorder="1" applyAlignment="1">
      <alignment horizontal="center" vertical="center"/>
    </xf>
    <xf numFmtId="2" fontId="44" fillId="0" borderId="23" xfId="1" applyNumberFormat="1" applyFont="1" applyBorder="1" applyAlignment="1">
      <alignment horizontal="center" vertical="center"/>
    </xf>
    <xf numFmtId="2" fontId="44" fillId="0" borderId="24" xfId="1" applyNumberFormat="1" applyFont="1" applyBorder="1" applyAlignment="1">
      <alignment horizontal="center" vertical="center"/>
    </xf>
    <xf numFmtId="2" fontId="44" fillId="0" borderId="3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4" fillId="0" borderId="33" xfId="1" applyNumberFormat="1" applyFont="1" applyBorder="1" applyAlignment="1">
      <alignment horizontal="center" vertical="center"/>
    </xf>
    <xf numFmtId="2" fontId="44" fillId="0" borderId="23" xfId="1" applyNumberFormat="1" applyFont="1" applyBorder="1" applyAlignment="1">
      <alignment horizontal="center" vertical="center"/>
    </xf>
    <xf numFmtId="2" fontId="44" fillId="0" borderId="24" xfId="1" applyNumberFormat="1" applyFont="1" applyBorder="1" applyAlignment="1">
      <alignment horizontal="center" vertical="center"/>
    </xf>
    <xf numFmtId="2" fontId="44" fillId="0" borderId="31" xfId="1" applyNumberFormat="1" applyFont="1" applyBorder="1" applyAlignment="1">
      <alignment horizontal="center" vertical="center"/>
    </xf>
    <xf numFmtId="2" fontId="43" fillId="0" borderId="21" xfId="1" applyNumberFormat="1" applyFont="1" applyBorder="1" applyAlignment="1">
      <alignment horizontal="center" vertical="center"/>
    </xf>
    <xf numFmtId="2" fontId="43" fillId="0" borderId="56" xfId="1" applyNumberFormat="1" applyFont="1" applyBorder="1" applyAlignment="1">
      <alignment horizontal="center" vertical="center"/>
    </xf>
    <xf numFmtId="2" fontId="43" fillId="0" borderId="50" xfId="1" applyNumberFormat="1" applyFont="1" applyBorder="1" applyAlignment="1">
      <alignment horizontal="center" vertical="center"/>
    </xf>
    <xf numFmtId="2" fontId="43" fillId="0" borderId="5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166" fontId="44" fillId="0" borderId="1" xfId="1" applyNumberFormat="1" applyFont="1" applyBorder="1" applyAlignment="1">
      <alignment horizontal="center" vertical="center"/>
    </xf>
    <xf numFmtId="2" fontId="44" fillId="0" borderId="3" xfId="1" applyNumberFormat="1" applyFont="1" applyBorder="1" applyAlignment="1">
      <alignment horizontal="center" vertical="center" shrinkToFit="1"/>
    </xf>
    <xf numFmtId="2" fontId="44" fillId="0" borderId="1" xfId="1" applyNumberFormat="1" applyFont="1" applyBorder="1" applyAlignment="1">
      <alignment horizontal="center" vertical="center" shrinkToFit="1"/>
    </xf>
    <xf numFmtId="2" fontId="44" fillId="0" borderId="33" xfId="1" applyNumberFormat="1" applyFont="1" applyBorder="1" applyAlignment="1">
      <alignment horizontal="center" vertical="center" shrinkToFit="1"/>
    </xf>
    <xf numFmtId="1" fontId="43" fillId="0" borderId="23" xfId="1" applyNumberFormat="1" applyFont="1" applyBorder="1" applyAlignment="1">
      <alignment horizontal="center" vertical="center"/>
    </xf>
    <xf numFmtId="1" fontId="43" fillId="0" borderId="24" xfId="1" applyNumberFormat="1" applyFont="1" applyBorder="1" applyAlignment="1">
      <alignment horizontal="center" vertical="center"/>
    </xf>
    <xf numFmtId="2" fontId="43" fillId="0" borderId="32" xfId="1" applyNumberFormat="1" applyFont="1" applyBorder="1" applyAlignment="1">
      <alignment horizontal="center" vertical="center"/>
    </xf>
    <xf numFmtId="1" fontId="43" fillId="0" borderId="32" xfId="1" applyNumberFormat="1" applyFont="1" applyBorder="1" applyAlignment="1">
      <alignment horizontal="center" vertical="center"/>
    </xf>
    <xf numFmtId="2" fontId="43" fillId="0" borderId="3" xfId="1" applyNumberFormat="1" applyFont="1" applyBorder="1" applyAlignment="1">
      <alignment horizontal="center" vertical="center"/>
    </xf>
    <xf numFmtId="2" fontId="43" fillId="0" borderId="1" xfId="1" applyNumberFormat="1" applyFont="1" applyBorder="1" applyAlignment="1">
      <alignment horizontal="center" vertical="center"/>
    </xf>
    <xf numFmtId="2" fontId="43" fillId="0" borderId="33" xfId="1" applyNumberFormat="1" applyFont="1" applyBorder="1" applyAlignment="1">
      <alignment horizontal="center" vertical="center"/>
    </xf>
    <xf numFmtId="2" fontId="43" fillId="21" borderId="3" xfId="1" applyNumberFormat="1" applyFont="1" applyFill="1" applyBorder="1" applyAlignment="1">
      <alignment horizontal="center" vertical="center"/>
    </xf>
    <xf numFmtId="1" fontId="43" fillId="0" borderId="1" xfId="1" applyNumberFormat="1" applyFont="1" applyBorder="1" applyAlignment="1">
      <alignment horizontal="center" vertical="center"/>
    </xf>
    <xf numFmtId="1" fontId="43" fillId="0" borderId="33" xfId="1" applyNumberFormat="1" applyFont="1" applyBorder="1" applyAlignment="1">
      <alignment horizontal="center" vertical="center"/>
    </xf>
    <xf numFmtId="1" fontId="43" fillId="0" borderId="3" xfId="1" applyNumberFormat="1" applyFont="1" applyBorder="1" applyAlignment="1">
      <alignment horizontal="center" vertical="center"/>
    </xf>
    <xf numFmtId="166" fontId="43" fillId="0" borderId="3" xfId="1" applyNumberFormat="1" applyFont="1" applyBorder="1" applyAlignment="1">
      <alignment horizontal="center" vertical="center"/>
    </xf>
    <xf numFmtId="166" fontId="43" fillId="0" borderId="1" xfId="1" applyNumberFormat="1" applyFont="1" applyBorder="1" applyAlignment="1">
      <alignment horizontal="center" vertical="center"/>
    </xf>
    <xf numFmtId="166" fontId="43" fillId="0" borderId="33" xfId="1" applyNumberFormat="1" applyFont="1" applyBorder="1" applyAlignment="1">
      <alignment horizontal="center" vertical="center"/>
    </xf>
    <xf numFmtId="166" fontId="46" fillId="0" borderId="1" xfId="1" applyNumberFormat="1" applyFont="1" applyBorder="1" applyAlignment="1">
      <alignment horizontal="center" vertical="center"/>
    </xf>
    <xf numFmtId="1" fontId="46" fillId="0" borderId="1" xfId="1" applyNumberFormat="1" applyFont="1" applyBorder="1" applyAlignment="1">
      <alignment horizontal="center" vertical="center"/>
    </xf>
    <xf numFmtId="2" fontId="46" fillId="0" borderId="1" xfId="1" applyNumberFormat="1" applyFont="1" applyBorder="1" applyAlignment="1">
      <alignment horizontal="center" vertical="center"/>
    </xf>
    <xf numFmtId="1" fontId="44" fillId="0" borderId="23" xfId="1" applyNumberFormat="1" applyFont="1" applyBorder="1" applyAlignment="1">
      <alignment horizontal="center" vertical="center"/>
    </xf>
    <xf numFmtId="1" fontId="44" fillId="0" borderId="11" xfId="1" applyNumberFormat="1" applyFont="1" applyBorder="1" applyAlignment="1">
      <alignment horizontal="center" vertical="center"/>
    </xf>
    <xf numFmtId="1" fontId="44" fillId="0" borderId="49" xfId="1" applyNumberFormat="1" applyFont="1" applyBorder="1" applyAlignment="1">
      <alignment horizontal="center" vertical="center"/>
    </xf>
    <xf numFmtId="2" fontId="44" fillId="0" borderId="55" xfId="1" applyNumberFormat="1" applyFont="1" applyBorder="1" applyAlignment="1">
      <alignment horizontal="center" vertical="center"/>
    </xf>
    <xf numFmtId="2" fontId="44" fillId="0" borderId="21" xfId="1" applyNumberFormat="1" applyFont="1" applyBorder="1" applyAlignment="1">
      <alignment horizontal="center" vertical="center"/>
    </xf>
    <xf numFmtId="2" fontId="44" fillId="0" borderId="56" xfId="1" applyNumberFormat="1" applyFont="1" applyBorder="1" applyAlignment="1">
      <alignment horizontal="center" vertical="center"/>
    </xf>
    <xf numFmtId="1" fontId="44" fillId="0" borderId="55" xfId="1" applyNumberFormat="1" applyFont="1" applyBorder="1" applyAlignment="1">
      <alignment horizontal="center" vertical="center"/>
    </xf>
    <xf numFmtId="1" fontId="44" fillId="0" borderId="21" xfId="1" applyNumberFormat="1" applyFont="1" applyBorder="1" applyAlignment="1">
      <alignment horizontal="center" vertical="center"/>
    </xf>
    <xf numFmtId="1" fontId="44" fillId="0" borderId="56" xfId="1" applyNumberFormat="1" applyFont="1" applyBorder="1" applyAlignment="1">
      <alignment horizontal="center" vertical="center"/>
    </xf>
    <xf numFmtId="2" fontId="44" fillId="0" borderId="11" xfId="1" applyNumberFormat="1" applyFont="1" applyBorder="1" applyAlignment="1">
      <alignment horizontal="center" vertical="center"/>
    </xf>
    <xf numFmtId="2" fontId="44" fillId="0" borderId="3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1" fontId="30" fillId="20" borderId="48" xfId="0" applyNumberFormat="1" applyFont="1" applyFill="1" applyBorder="1" applyAlignment="1" applyProtection="1">
      <alignment horizontal="left" vertical="center"/>
    </xf>
    <xf numFmtId="2" fontId="44" fillId="0" borderId="23" xfId="1" applyNumberFormat="1" applyFont="1" applyBorder="1" applyAlignment="1">
      <alignment horizontal="center" vertical="center"/>
    </xf>
    <xf numFmtId="2" fontId="44" fillId="0" borderId="24" xfId="1" applyNumberFormat="1" applyFont="1" applyBorder="1" applyAlignment="1">
      <alignment horizontal="center" vertical="center"/>
    </xf>
    <xf numFmtId="2" fontId="44" fillId="0" borderId="31" xfId="1" applyNumberFormat="1" applyFont="1" applyBorder="1" applyAlignment="1">
      <alignment horizontal="center" vertical="center"/>
    </xf>
    <xf numFmtId="2" fontId="44" fillId="0" borderId="1" xfId="1" applyNumberFormat="1" applyFont="1" applyBorder="1" applyAlignment="1">
      <alignment horizontal="center" vertical="center"/>
    </xf>
    <xf numFmtId="2" fontId="44" fillId="0" borderId="23" xfId="1" applyNumberFormat="1" applyFont="1" applyBorder="1" applyAlignment="1">
      <alignment horizontal="center" vertical="center"/>
    </xf>
    <xf numFmtId="2" fontId="44" fillId="0" borderId="24" xfId="1" applyNumberFormat="1" applyFont="1" applyBorder="1" applyAlignment="1">
      <alignment horizontal="center" vertical="center"/>
    </xf>
    <xf numFmtId="2" fontId="44" fillId="0" borderId="31" xfId="1" applyNumberFormat="1" applyFont="1" applyBorder="1" applyAlignment="1">
      <alignment horizontal="center" vertical="center"/>
    </xf>
    <xf numFmtId="2" fontId="44" fillId="0" borderId="32" xfId="1" applyNumberFormat="1" applyFont="1" applyBorder="1" applyAlignment="1">
      <alignment horizontal="center" vertical="center"/>
    </xf>
    <xf numFmtId="2" fontId="44" fillId="0" borderId="33" xfId="1" applyNumberFormat="1" applyFont="1" applyBorder="1" applyAlignment="1">
      <alignment horizontal="center" vertical="center"/>
    </xf>
    <xf numFmtId="1" fontId="44" fillId="0" borderId="48" xfId="1" applyNumberFormat="1" applyFont="1" applyBorder="1" applyAlignment="1">
      <alignment horizontal="center" vertical="center"/>
    </xf>
    <xf numFmtId="1" fontId="44" fillId="0" borderId="34" xfId="1" applyNumberFormat="1" applyFont="1" applyBorder="1" applyAlignment="1">
      <alignment horizontal="center" vertical="center"/>
    </xf>
    <xf numFmtId="1" fontId="44" fillId="0" borderId="35" xfId="1" applyNumberFormat="1" applyFont="1" applyBorder="1" applyAlignment="1">
      <alignment horizontal="center" vertical="center"/>
    </xf>
    <xf numFmtId="0" fontId="9" fillId="22" borderId="2" xfId="0" applyNumberFormat="1" applyFont="1" applyFill="1" applyBorder="1" applyAlignment="1" applyProtection="1">
      <alignment horizontal="left"/>
    </xf>
    <xf numFmtId="1" fontId="44" fillId="0" borderId="32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1" fontId="44" fillId="0" borderId="32" xfId="1" applyNumberFormat="1" applyFont="1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4" fillId="0" borderId="33" xfId="1" applyNumberFormat="1" applyFont="1" applyBorder="1" applyAlignment="1">
      <alignment horizontal="center" vertical="center"/>
    </xf>
    <xf numFmtId="2" fontId="44" fillId="0" borderId="21" xfId="0" applyNumberFormat="1" applyFont="1" applyFill="1" applyBorder="1" applyAlignment="1" applyProtection="1">
      <alignment horizontal="center" vertical="center"/>
    </xf>
    <xf numFmtId="1" fontId="44" fillId="0" borderId="32" xfId="0" applyNumberFormat="1" applyFont="1" applyFill="1" applyBorder="1" applyAlignment="1" applyProtection="1">
      <alignment horizontal="center" vertical="center"/>
    </xf>
    <xf numFmtId="164" fontId="9" fillId="7" borderId="24" xfId="0" applyNumberFormat="1" applyFont="1" applyFill="1" applyBorder="1" applyAlignment="1" applyProtection="1">
      <alignment horizontal="center"/>
    </xf>
    <xf numFmtId="2" fontId="9" fillId="20" borderId="34" xfId="0" applyNumberFormat="1" applyFont="1" applyFill="1" applyBorder="1" applyAlignment="1" applyProtection="1">
      <alignment horizontal="center" vertical="center"/>
    </xf>
    <xf numFmtId="0" fontId="7" fillId="20" borderId="58" xfId="0" applyNumberFormat="1" applyFont="1" applyFill="1" applyBorder="1" applyAlignment="1" applyProtection="1">
      <alignment horizontal="left"/>
    </xf>
    <xf numFmtId="0" fontId="9" fillId="0" borderId="23" xfId="0" applyNumberFormat="1" applyFont="1" applyFill="1" applyBorder="1" applyAlignment="1" applyProtection="1">
      <alignment horizontal="left" vertical="center"/>
    </xf>
    <xf numFmtId="0" fontId="9" fillId="0" borderId="32" xfId="0" applyNumberFormat="1" applyFont="1" applyFill="1" applyBorder="1" applyAlignment="1" applyProtection="1">
      <alignment horizontal="left" vertical="center"/>
    </xf>
    <xf numFmtId="0" fontId="9" fillId="0" borderId="25" xfId="0" applyNumberFormat="1" applyFont="1" applyFill="1" applyBorder="1" applyAlignment="1" applyProtection="1">
      <alignment horizontal="left" vertical="center"/>
    </xf>
    <xf numFmtId="0" fontId="9" fillId="0" borderId="24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0" fontId="9" fillId="0" borderId="44" xfId="0" applyNumberFormat="1" applyFont="1" applyFill="1" applyBorder="1" applyAlignment="1" applyProtection="1">
      <alignment horizontal="left" vertical="center" wrapText="1"/>
    </xf>
    <xf numFmtId="0" fontId="9" fillId="0" borderId="14" xfId="0" applyNumberFormat="1" applyFont="1" applyFill="1" applyBorder="1" applyAlignment="1" applyProtection="1">
      <alignment horizontal="left" vertical="center" wrapText="1"/>
    </xf>
    <xf numFmtId="0" fontId="9" fillId="0" borderId="52" xfId="0" applyNumberFormat="1" applyFont="1" applyFill="1" applyBorder="1" applyAlignment="1" applyProtection="1">
      <alignment horizontal="left" vertical="center" wrapText="1"/>
    </xf>
    <xf numFmtId="0" fontId="9" fillId="0" borderId="40" xfId="0" applyNumberFormat="1" applyFont="1" applyFill="1" applyBorder="1" applyAlignment="1" applyProtection="1">
      <alignment horizontal="left" vertical="center" wrapText="1"/>
    </xf>
    <xf numFmtId="0" fontId="9" fillId="0" borderId="23" xfId="0" applyNumberFormat="1" applyFont="1" applyFill="1" applyBorder="1" applyAlignment="1" applyProtection="1">
      <alignment horizontal="left" vertical="center" wrapText="1"/>
    </xf>
    <xf numFmtId="0" fontId="9" fillId="0" borderId="55" xfId="0" applyNumberFormat="1" applyFont="1" applyFill="1" applyBorder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0" fontId="9" fillId="0" borderId="24" xfId="0" applyNumberFormat="1" applyFont="1" applyFill="1" applyBorder="1" applyAlignment="1" applyProtection="1">
      <alignment horizontal="left" vertical="center" wrapText="1"/>
    </xf>
    <xf numFmtId="0" fontId="9" fillId="8" borderId="24" xfId="0" applyNumberFormat="1" applyFont="1" applyFill="1" applyBorder="1" applyAlignment="1" applyProtection="1">
      <alignment horizontal="left" vertical="center" wrapText="1"/>
    </xf>
    <xf numFmtId="0" fontId="9" fillId="0" borderId="48" xfId="0" applyNumberFormat="1" applyFont="1" applyFill="1" applyBorder="1" applyAlignment="1" applyProtection="1">
      <alignment horizontal="left" vertical="center"/>
    </xf>
    <xf numFmtId="0" fontId="9" fillId="0" borderId="34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34" xfId="0" applyNumberFormat="1" applyFont="1" applyFill="1" applyBorder="1" applyAlignment="1" applyProtection="1">
      <alignment horizontal="left" vertical="center" wrapText="1"/>
    </xf>
    <xf numFmtId="0" fontId="7" fillId="10" borderId="23" xfId="0" applyNumberFormat="1" applyFont="1" applyFill="1" applyBorder="1" applyAlignment="1" applyProtection="1">
      <alignment horizontal="left" vertical="center"/>
    </xf>
    <xf numFmtId="0" fontId="7" fillId="10" borderId="24" xfId="0" applyNumberFormat="1" applyFont="1" applyFill="1" applyBorder="1" applyAlignment="1" applyProtection="1">
      <alignment horizontal="left" vertical="center"/>
    </xf>
    <xf numFmtId="0" fontId="7" fillId="10" borderId="48" xfId="0" applyNumberFormat="1" applyFont="1" applyFill="1" applyBorder="1" applyAlignment="1" applyProtection="1">
      <alignment horizontal="left" vertical="center"/>
    </xf>
    <xf numFmtId="0" fontId="7" fillId="10" borderId="34" xfId="0" applyNumberFormat="1" applyFont="1" applyFill="1" applyBorder="1" applyAlignment="1" applyProtection="1">
      <alignment horizontal="left" vertical="center"/>
    </xf>
    <xf numFmtId="0" fontId="9" fillId="0" borderId="4" xfId="0" applyNumberFormat="1" applyFont="1" applyFill="1" applyBorder="1" applyAlignment="1" applyProtection="1">
      <alignment horizontal="left" vertical="center"/>
    </xf>
    <xf numFmtId="0" fontId="7" fillId="10" borderId="5" xfId="0" applyNumberFormat="1" applyFont="1" applyFill="1" applyBorder="1" applyAlignment="1" applyProtection="1">
      <alignment horizontal="left" vertical="center"/>
    </xf>
    <xf numFmtId="0" fontId="9" fillId="6" borderId="23" xfId="0" applyNumberFormat="1" applyFont="1" applyFill="1" applyBorder="1" applyAlignment="1" applyProtection="1">
      <alignment horizontal="left" vertical="center"/>
    </xf>
    <xf numFmtId="0" fontId="9" fillId="6" borderId="32" xfId="0" applyNumberFormat="1" applyFont="1" applyFill="1" applyBorder="1" applyAlignment="1" applyProtection="1">
      <alignment horizontal="left" vertical="center"/>
    </xf>
    <xf numFmtId="0" fontId="9" fillId="6" borderId="48" xfId="0" applyNumberFormat="1" applyFont="1" applyFill="1" applyBorder="1" applyAlignment="1" applyProtection="1">
      <alignment horizontal="left" vertical="center"/>
    </xf>
    <xf numFmtId="0" fontId="9" fillId="0" borderId="7" xfId="0" applyNumberFormat="1" applyFont="1" applyFill="1" applyBorder="1" applyAlignment="1" applyProtection="1">
      <alignment horizontal="left" vertical="center"/>
    </xf>
    <xf numFmtId="0" fontId="9" fillId="0" borderId="48" xfId="0" applyNumberFormat="1" applyFont="1" applyFill="1" applyBorder="1" applyAlignment="1" applyProtection="1">
      <alignment horizontal="left" vertical="center" wrapText="1"/>
    </xf>
    <xf numFmtId="0" fontId="9" fillId="8" borderId="34" xfId="0" applyNumberFormat="1" applyFont="1" applyFill="1" applyBorder="1" applyAlignment="1" applyProtection="1">
      <alignment horizontal="left" vertical="center" wrapText="1"/>
    </xf>
    <xf numFmtId="0" fontId="14" fillId="10" borderId="24" xfId="0" applyNumberFormat="1" applyFont="1" applyFill="1" applyBorder="1" applyAlignment="1" applyProtection="1">
      <alignment horizontal="left" vertical="center"/>
    </xf>
    <xf numFmtId="0" fontId="14" fillId="10" borderId="34" xfId="0" applyNumberFormat="1" applyFont="1" applyFill="1" applyBorder="1" applyAlignment="1" applyProtection="1">
      <alignment horizontal="left" vertical="center"/>
    </xf>
    <xf numFmtId="0" fontId="34" fillId="0" borderId="24" xfId="0" applyNumberFormat="1" applyFont="1" applyFill="1" applyBorder="1" applyAlignment="1" applyProtection="1">
      <alignment horizontal="left" vertical="center"/>
    </xf>
    <xf numFmtId="0" fontId="34" fillId="0" borderId="1" xfId="0" applyNumberFormat="1" applyFont="1" applyFill="1" applyBorder="1" applyAlignment="1" applyProtection="1">
      <alignment horizontal="left" vertical="center"/>
    </xf>
    <xf numFmtId="0" fontId="34" fillId="0" borderId="2" xfId="0" applyNumberFormat="1" applyFont="1" applyFill="1" applyBorder="1" applyAlignment="1" applyProtection="1">
      <alignment horizontal="left" vertical="center"/>
    </xf>
    <xf numFmtId="0" fontId="34" fillId="0" borderId="34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3" xfId="0" applyNumberFormat="1" applyFont="1" applyFill="1" applyBorder="1" applyAlignment="1" applyProtection="1">
      <alignment horizontal="left" vertical="center"/>
    </xf>
    <xf numFmtId="0" fontId="9" fillId="0" borderId="17" xfId="0" applyNumberFormat="1" applyFont="1" applyFill="1" applyBorder="1" applyAlignment="1" applyProtection="1">
      <alignment horizontal="left" vertical="center"/>
    </xf>
    <xf numFmtId="0" fontId="34" fillId="0" borderId="53" xfId="0" applyNumberFormat="1" applyFont="1" applyFill="1" applyBorder="1" applyAlignment="1" applyProtection="1">
      <alignment horizontal="left" vertical="center"/>
    </xf>
    <xf numFmtId="0" fontId="34" fillId="0" borderId="5" xfId="0" applyNumberFormat="1" applyFont="1" applyFill="1" applyBorder="1" applyAlignment="1" applyProtection="1">
      <alignment horizontal="left" vertical="center"/>
    </xf>
    <xf numFmtId="4" fontId="23" fillId="0" borderId="24" xfId="0" applyNumberFormat="1" applyFont="1" applyFill="1" applyBorder="1" applyAlignment="1" applyProtection="1">
      <alignment horizontal="center"/>
    </xf>
    <xf numFmtId="4" fontId="23" fillId="5" borderId="24" xfId="0" applyNumberFormat="1" applyFont="1" applyFill="1" applyBorder="1" applyAlignment="1" applyProtection="1">
      <alignment horizontal="center"/>
    </xf>
    <xf numFmtId="4" fontId="23" fillId="0" borderId="1" xfId="0" applyNumberFormat="1" applyFont="1" applyFill="1" applyBorder="1" applyAlignment="1" applyProtection="1">
      <alignment horizontal="center"/>
    </xf>
    <xf numFmtId="4" fontId="23" fillId="5" borderId="1" xfId="0" applyNumberFormat="1" applyFont="1" applyFill="1" applyBorder="1" applyAlignment="1" applyProtection="1">
      <alignment horizontal="center"/>
    </xf>
    <xf numFmtId="4" fontId="9" fillId="0" borderId="30" xfId="0" applyNumberFormat="1" applyFont="1" applyFill="1" applyBorder="1" applyAlignment="1" applyProtection="1">
      <alignment horizontal="center"/>
    </xf>
    <xf numFmtId="4" fontId="9" fillId="0" borderId="35" xfId="0" applyNumberFormat="1" applyFont="1" applyFill="1" applyBorder="1" applyAlignment="1" applyProtection="1">
      <alignment horizont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32" xfId="0" applyNumberFormat="1" applyFont="1" applyFill="1" applyBorder="1" applyAlignment="1" applyProtection="1">
      <alignment horizontal="center" vertical="center" wrapText="1"/>
    </xf>
    <xf numFmtId="0" fontId="4" fillId="0" borderId="2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horizontal="center" vertical="center"/>
    </xf>
    <xf numFmtId="0" fontId="4" fillId="0" borderId="38" xfId="0" applyNumberFormat="1" applyFont="1" applyFill="1" applyBorder="1" applyAlignment="1" applyProtection="1">
      <alignment horizontal="center" vertical="center"/>
    </xf>
    <xf numFmtId="0" fontId="11" fillId="0" borderId="25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164" fontId="3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left" wrapText="1"/>
    </xf>
    <xf numFmtId="0" fontId="4" fillId="0" borderId="16" xfId="0" applyNumberFormat="1" applyFont="1" applyFill="1" applyBorder="1" applyAlignment="1" applyProtection="1">
      <alignment horizontal="left" wrapText="1"/>
    </xf>
    <xf numFmtId="0" fontId="4" fillId="0" borderId="9" xfId="0" applyNumberFormat="1" applyFont="1" applyFill="1" applyBorder="1" applyAlignment="1" applyProtection="1">
      <alignment horizontal="center"/>
    </xf>
    <xf numFmtId="0" fontId="4" fillId="0" borderId="10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horizontal="center"/>
    </xf>
    <xf numFmtId="0" fontId="4" fillId="0" borderId="12" xfId="0" applyNumberFormat="1" applyFont="1" applyFill="1" applyBorder="1" applyAlignment="1" applyProtection="1">
      <alignment horizontal="center" wrapText="1"/>
    </xf>
    <xf numFmtId="0" fontId="4" fillId="0" borderId="13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4" fillId="0" borderId="18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9" xfId="0" applyNumberFormat="1" applyFont="1" applyFill="1" applyBorder="1" applyAlignment="1" applyProtection="1">
      <alignment horizontal="center" wrapText="1"/>
    </xf>
    <xf numFmtId="0" fontId="4" fillId="0" borderId="20" xfId="0" applyNumberFormat="1" applyFont="1" applyFill="1" applyBorder="1" applyAlignment="1" applyProtection="1">
      <alignment horizontal="center" wrapText="1"/>
    </xf>
    <xf numFmtId="0" fontId="4" fillId="0" borderId="22" xfId="0" applyNumberFormat="1" applyFont="1" applyFill="1" applyBorder="1" applyAlignment="1" applyProtection="1">
      <alignment horizontal="center" wrapText="1"/>
    </xf>
    <xf numFmtId="0" fontId="4" fillId="0" borderId="21" xfId="0" applyNumberFormat="1" applyFont="1" applyFill="1" applyBorder="1" applyAlignment="1" applyProtection="1">
      <alignment horizontal="center" wrapText="1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/>
    </xf>
    <xf numFmtId="0" fontId="4" fillId="0" borderId="17" xfId="0" applyNumberFormat="1" applyFont="1" applyFill="1" applyBorder="1" applyAlignment="1" applyProtection="1">
      <alignment horizontal="center"/>
    </xf>
    <xf numFmtId="0" fontId="4" fillId="0" borderId="18" xfId="0" applyNumberFormat="1" applyFont="1" applyFill="1" applyBorder="1" applyAlignment="1" applyProtection="1">
      <alignment horizontal="center"/>
    </xf>
    <xf numFmtId="0" fontId="4" fillId="0" borderId="19" xfId="0" applyNumberFormat="1" applyFont="1" applyFill="1" applyBorder="1" applyAlignment="1" applyProtection="1">
      <alignment horizontal="center"/>
    </xf>
    <xf numFmtId="0" fontId="4" fillId="0" borderId="20" xfId="0" applyNumberFormat="1" applyFont="1" applyFill="1" applyBorder="1" applyAlignment="1" applyProtection="1">
      <alignment horizontal="center"/>
    </xf>
    <xf numFmtId="0" fontId="4" fillId="0" borderId="21" xfId="0" applyNumberFormat="1" applyFont="1" applyFill="1" applyBorder="1" applyAlignment="1" applyProtection="1">
      <alignment horizontal="center"/>
    </xf>
    <xf numFmtId="0" fontId="7" fillId="0" borderId="46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9" fillId="9" borderId="23" xfId="0" applyNumberFormat="1" applyFont="1" applyFill="1" applyBorder="1" applyAlignment="1" applyProtection="1">
      <alignment horizontal="left" vertical="center"/>
    </xf>
    <xf numFmtId="0" fontId="9" fillId="9" borderId="32" xfId="0" applyNumberFormat="1" applyFont="1" applyFill="1" applyBorder="1" applyAlignment="1" applyProtection="1">
      <alignment horizontal="left" vertical="center"/>
    </xf>
    <xf numFmtId="0" fontId="9" fillId="9" borderId="25" xfId="0" applyNumberFormat="1" applyFont="1" applyFill="1" applyBorder="1" applyAlignment="1" applyProtection="1">
      <alignment horizontal="left" vertical="center"/>
    </xf>
    <xf numFmtId="0" fontId="9" fillId="0" borderId="24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4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left" vertical="center"/>
    </xf>
    <xf numFmtId="0" fontId="9" fillId="0" borderId="23" xfId="0" applyNumberFormat="1" applyFont="1" applyFill="1" applyBorder="1" applyAlignment="1" applyProtection="1">
      <alignment horizontal="left" vertical="center"/>
    </xf>
    <xf numFmtId="0" fontId="9" fillId="0" borderId="32" xfId="0" applyNumberFormat="1" applyFont="1" applyFill="1" applyBorder="1" applyAlignment="1" applyProtection="1">
      <alignment horizontal="left" vertical="center"/>
    </xf>
    <xf numFmtId="0" fontId="9" fillId="0" borderId="25" xfId="0" applyNumberFormat="1" applyFont="1" applyFill="1" applyBorder="1" applyAlignment="1" applyProtection="1">
      <alignment horizontal="left" vertical="center"/>
    </xf>
    <xf numFmtId="0" fontId="9" fillId="0" borderId="24" xfId="0" applyNumberFormat="1" applyFont="1" applyFill="1" applyBorder="1" applyAlignment="1" applyProtection="1">
      <alignment horizontal="center"/>
    </xf>
    <xf numFmtId="0" fontId="9" fillId="0" borderId="42" xfId="0" applyNumberFormat="1" applyFont="1" applyFill="1" applyBorder="1" applyAlignment="1" applyProtection="1">
      <alignment horizontal="center" vertical="center" wrapText="1"/>
    </xf>
    <xf numFmtId="0" fontId="9" fillId="0" borderId="37" xfId="0" applyNumberFormat="1" applyFont="1" applyFill="1" applyBorder="1" applyAlignment="1" applyProtection="1">
      <alignment horizontal="center" vertical="center" wrapText="1"/>
    </xf>
    <xf numFmtId="0" fontId="7" fillId="20" borderId="45" xfId="0" applyNumberFormat="1" applyFont="1" applyFill="1" applyBorder="1" applyAlignment="1" applyProtection="1">
      <alignment horizontal="left"/>
    </xf>
    <xf numFmtId="0" fontId="7" fillId="20" borderId="17" xfId="0" applyNumberFormat="1" applyFont="1" applyFill="1" applyBorder="1" applyAlignment="1" applyProtection="1">
      <alignment horizontal="left"/>
    </xf>
    <xf numFmtId="0" fontId="9" fillId="0" borderId="48" xfId="0" applyNumberFormat="1" applyFont="1" applyFill="1" applyBorder="1" applyAlignment="1" applyProtection="1">
      <alignment horizontal="left" vertical="center"/>
    </xf>
    <xf numFmtId="0" fontId="9" fillId="0" borderId="34" xfId="0" applyNumberFormat="1" applyFont="1" applyFill="1" applyBorder="1" applyAlignment="1" applyProtection="1">
      <alignment horizontal="left" vertical="center" wrapText="1"/>
    </xf>
    <xf numFmtId="0" fontId="9" fillId="0" borderId="9" xfId="0" applyNumberFormat="1" applyFont="1" applyFill="1" applyBorder="1" applyAlignment="1" applyProtection="1">
      <alignment horizontal="center"/>
    </xf>
    <xf numFmtId="0" fontId="9" fillId="0" borderId="10" xfId="0" applyNumberFormat="1" applyFont="1" applyFill="1" applyBorder="1" applyAlignment="1" applyProtection="1">
      <alignment horizontal="center"/>
    </xf>
    <xf numFmtId="0" fontId="9" fillId="0" borderId="11" xfId="0" applyNumberFormat="1" applyFont="1" applyFill="1" applyBorder="1" applyAlignment="1" applyProtection="1">
      <alignment horizontal="center"/>
    </xf>
    <xf numFmtId="0" fontId="9" fillId="0" borderId="32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/>
    <xf numFmtId="0" fontId="9" fillId="0" borderId="46" xfId="0" applyNumberFormat="1" applyFont="1" applyFill="1" applyBorder="1" applyAlignment="1" applyProtection="1">
      <alignment horizontal="left" vertical="center" wrapText="1"/>
    </xf>
    <xf numFmtId="0" fontId="9" fillId="0" borderId="19" xfId="0" applyNumberFormat="1" applyFont="1" applyFill="1" applyBorder="1" applyAlignment="1" applyProtection="1">
      <alignment horizontal="left"/>
    </xf>
    <xf numFmtId="0" fontId="9" fillId="0" borderId="52" xfId="0" applyNumberFormat="1" applyFont="1" applyFill="1" applyBorder="1" applyAlignment="1" applyProtection="1">
      <alignment horizontal="left"/>
    </xf>
    <xf numFmtId="0" fontId="9" fillId="0" borderId="40" xfId="0" applyNumberFormat="1" applyFont="1" applyFill="1" applyBorder="1" applyAlignment="1" applyProtection="1">
      <alignment horizontal="left"/>
    </xf>
    <xf numFmtId="0" fontId="9" fillId="0" borderId="44" xfId="0" applyNumberFormat="1" applyFont="1" applyFill="1" applyBorder="1" applyAlignment="1" applyProtection="1">
      <alignment horizontal="left" vertical="center" wrapText="1"/>
    </xf>
    <xf numFmtId="0" fontId="9" fillId="0" borderId="14" xfId="0" applyNumberFormat="1" applyFont="1" applyFill="1" applyBorder="1" applyAlignment="1" applyProtection="1">
      <alignment horizontal="left"/>
    </xf>
    <xf numFmtId="0" fontId="9" fillId="16" borderId="24" xfId="0" applyNumberFormat="1" applyFont="1" applyFill="1" applyBorder="1" applyAlignment="1" applyProtection="1">
      <alignment horizontal="left" vertical="center"/>
    </xf>
    <xf numFmtId="0" fontId="9" fillId="16" borderId="1" xfId="0" applyNumberFormat="1" applyFont="1" applyFill="1" applyBorder="1" applyAlignment="1" applyProtection="1">
      <alignment horizontal="left" vertical="center"/>
    </xf>
    <xf numFmtId="0" fontId="9" fillId="16" borderId="2" xfId="0" applyNumberFormat="1" applyFont="1" applyFill="1" applyBorder="1" applyAlignment="1" applyProtection="1">
      <alignment horizontal="left" vertical="center"/>
    </xf>
    <xf numFmtId="0" fontId="9" fillId="16" borderId="1" xfId="0" applyNumberFormat="1" applyFont="1" applyFill="1" applyBorder="1" applyAlignment="1" applyProtection="1"/>
    <xf numFmtId="0" fontId="9" fillId="0" borderId="55" xfId="0" applyNumberFormat="1" applyFont="1" applyFill="1" applyBorder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/>
    </xf>
    <xf numFmtId="0" fontId="9" fillId="16" borderId="24" xfId="0" applyNumberFormat="1" applyFont="1" applyFill="1" applyBorder="1" applyAlignment="1" applyProtection="1">
      <alignment horizontal="left" vertical="center" wrapText="1"/>
    </xf>
    <xf numFmtId="0" fontId="9" fillId="16" borderId="1" xfId="0" applyNumberFormat="1" applyFont="1" applyFill="1" applyBorder="1" applyAlignment="1" applyProtection="1">
      <alignment horizontal="left" vertical="center" wrapText="1"/>
    </xf>
    <xf numFmtId="0" fontId="9" fillId="16" borderId="2" xfId="0" applyNumberFormat="1" applyFont="1" applyFill="1" applyBorder="1" applyAlignment="1" applyProtection="1">
      <alignment horizontal="left" vertical="center" wrapText="1"/>
    </xf>
    <xf numFmtId="0" fontId="9" fillId="9" borderId="48" xfId="0" applyNumberFormat="1" applyFont="1" applyFill="1" applyBorder="1" applyAlignment="1" applyProtection="1">
      <alignment horizontal="left" vertical="center"/>
    </xf>
    <xf numFmtId="0" fontId="9" fillId="0" borderId="34" xfId="0" applyNumberFormat="1" applyFont="1" applyFill="1" applyBorder="1" applyAlignment="1" applyProtection="1">
      <alignment horizontal="left" vertical="center"/>
    </xf>
    <xf numFmtId="0" fontId="9" fillId="9" borderId="55" xfId="0" applyNumberFormat="1" applyFont="1" applyFill="1" applyBorder="1" applyAlignment="1" applyProtection="1">
      <alignment horizontal="left" vertical="center"/>
    </xf>
    <xf numFmtId="164" fontId="14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/>
    <xf numFmtId="0" fontId="9" fillId="8" borderId="24" xfId="0" applyNumberFormat="1" applyFont="1" applyFill="1" applyBorder="1" applyAlignment="1" applyProtection="1">
      <alignment horizontal="left" vertical="center"/>
    </xf>
    <xf numFmtId="0" fontId="9" fillId="8" borderId="1" xfId="0" applyNumberFormat="1" applyFont="1" applyFill="1" applyBorder="1" applyAlignment="1" applyProtection="1">
      <alignment horizontal="left" vertical="center"/>
    </xf>
    <xf numFmtId="0" fontId="9" fillId="8" borderId="2" xfId="0" applyNumberFormat="1" applyFont="1" applyFill="1" applyBorder="1" applyAlignment="1" applyProtection="1">
      <alignment horizontal="left" vertical="center"/>
    </xf>
    <xf numFmtId="0" fontId="16" fillId="0" borderId="0" xfId="0" applyNumberFormat="1" applyFont="1" applyFill="1" applyBorder="1" applyAlignment="1" applyProtection="1">
      <alignment horizontal="center"/>
    </xf>
    <xf numFmtId="0" fontId="9" fillId="0" borderId="48" xfId="0" applyNumberFormat="1" applyFont="1" applyFill="1" applyBorder="1" applyAlignment="1" applyProtection="1"/>
    <xf numFmtId="0" fontId="9" fillId="0" borderId="34" xfId="0" applyNumberFormat="1" applyFont="1" applyFill="1" applyBorder="1" applyAlignment="1" applyProtection="1"/>
    <xf numFmtId="0" fontId="9" fillId="8" borderId="24" xfId="0" applyNumberFormat="1" applyFont="1" applyFill="1" applyBorder="1" applyAlignment="1" applyProtection="1">
      <alignment horizontal="left" vertical="center" wrapText="1"/>
    </xf>
    <xf numFmtId="0" fontId="9" fillId="8" borderId="1" xfId="0" applyNumberFormat="1" applyFont="1" applyFill="1" applyBorder="1" applyAlignment="1" applyProtection="1">
      <alignment horizontal="left" vertical="center" wrapText="1"/>
    </xf>
    <xf numFmtId="0" fontId="9" fillId="8" borderId="2" xfId="0" applyNumberFormat="1" applyFont="1" applyFill="1" applyBorder="1" applyAlignment="1" applyProtection="1">
      <alignment horizontal="left" vertical="center" wrapText="1"/>
    </xf>
    <xf numFmtId="0" fontId="9" fillId="0" borderId="39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left" vertical="center" wrapText="1"/>
    </xf>
    <xf numFmtId="0" fontId="9" fillId="0" borderId="52" xfId="0" applyNumberFormat="1" applyFont="1" applyFill="1" applyBorder="1" applyAlignment="1" applyProtection="1">
      <alignment horizontal="left" vertical="center" wrapText="1"/>
    </xf>
    <xf numFmtId="0" fontId="9" fillId="0" borderId="40" xfId="0" applyNumberFormat="1" applyFont="1" applyFill="1" applyBorder="1" applyAlignment="1" applyProtection="1">
      <alignment horizontal="left" vertical="center" wrapText="1"/>
    </xf>
    <xf numFmtId="0" fontId="9" fillId="0" borderId="15" xfId="0" applyNumberFormat="1" applyFont="1" applyFill="1" applyBorder="1" applyAlignment="1" applyProtection="1">
      <alignment horizontal="center"/>
    </xf>
    <xf numFmtId="0" fontId="9" fillId="0" borderId="23" xfId="0" applyNumberFormat="1" applyFont="1" applyFill="1" applyBorder="1" applyAlignment="1" applyProtection="1">
      <alignment horizontal="left" vertical="center" wrapText="1"/>
    </xf>
    <xf numFmtId="0" fontId="9" fillId="0" borderId="26" xfId="0" applyNumberFormat="1" applyFont="1" applyFill="1" applyBorder="1" applyAlignment="1" applyProtection="1">
      <alignment horizontal="center" vertical="center" wrapText="1"/>
    </xf>
    <xf numFmtId="0" fontId="7" fillId="20" borderId="27" xfId="0" applyNumberFormat="1" applyFont="1" applyFill="1" applyBorder="1" applyAlignment="1" applyProtection="1">
      <alignment horizontal="left"/>
    </xf>
    <xf numFmtId="0" fontId="7" fillId="20" borderId="28" xfId="0" applyNumberFormat="1" applyFont="1" applyFill="1" applyBorder="1" applyAlignment="1" applyProtection="1">
      <alignment horizontal="left"/>
    </xf>
    <xf numFmtId="0" fontId="1" fillId="0" borderId="32" xfId="0" applyNumberFormat="1" applyFont="1" applyFill="1" applyBorder="1" applyAlignment="1" applyProtection="1"/>
    <xf numFmtId="0" fontId="1" fillId="0" borderId="48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34" xfId="0" applyNumberFormat="1" applyFont="1" applyFill="1" applyBorder="1" applyAlignment="1" applyProtection="1"/>
    <xf numFmtId="0" fontId="1" fillId="0" borderId="25" xfId="0" applyNumberFormat="1" applyFont="1" applyFill="1" applyBorder="1" applyAlignment="1" applyProtection="1"/>
    <xf numFmtId="0" fontId="1" fillId="8" borderId="1" xfId="0" applyNumberFormat="1" applyFont="1" applyFill="1" applyBorder="1" applyAlignment="1" applyProtection="1"/>
    <xf numFmtId="0" fontId="1" fillId="8" borderId="2" xfId="0" applyNumberFormat="1" applyFont="1" applyFill="1" applyBorder="1" applyAlignment="1" applyProtection="1"/>
    <xf numFmtId="0" fontId="9" fillId="0" borderId="5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/>
    </xf>
    <xf numFmtId="0" fontId="9" fillId="0" borderId="48" xfId="0" applyNumberFormat="1" applyFont="1" applyFill="1" applyBorder="1" applyAlignment="1" applyProtection="1">
      <alignment horizontal="left"/>
    </xf>
    <xf numFmtId="0" fontId="9" fillId="0" borderId="34" xfId="0" applyNumberFormat="1" applyFont="1" applyFill="1" applyBorder="1" applyAlignment="1" applyProtection="1">
      <alignment horizontal="left"/>
    </xf>
    <xf numFmtId="164" fontId="4" fillId="0" borderId="0" xfId="0" applyNumberFormat="1" applyFont="1" applyFill="1" applyBorder="1" applyAlignment="1" applyProtection="1">
      <alignment horizontal="center"/>
    </xf>
    <xf numFmtId="0" fontId="9" fillId="0" borderId="57" xfId="0" applyNumberFormat="1" applyFont="1" applyFill="1" applyBorder="1" applyAlignment="1" applyProtection="1">
      <alignment horizontal="center" vertical="center" wrapText="1"/>
    </xf>
    <xf numFmtId="0" fontId="7" fillId="10" borderId="23" xfId="0" applyNumberFormat="1" applyFont="1" applyFill="1" applyBorder="1" applyAlignment="1" applyProtection="1">
      <alignment horizontal="left" vertical="center"/>
    </xf>
    <xf numFmtId="0" fontId="7" fillId="10" borderId="24" xfId="0" applyNumberFormat="1" applyFont="1" applyFill="1" applyBorder="1" applyAlignment="1" applyProtection="1">
      <alignment horizontal="left" vertical="center"/>
    </xf>
    <xf numFmtId="0" fontId="7" fillId="10" borderId="48" xfId="0" applyNumberFormat="1" applyFont="1" applyFill="1" applyBorder="1" applyAlignment="1" applyProtection="1">
      <alignment horizontal="left" vertical="center"/>
    </xf>
    <xf numFmtId="0" fontId="7" fillId="10" borderId="34" xfId="0" applyNumberFormat="1" applyFont="1" applyFill="1" applyBorder="1" applyAlignment="1" applyProtection="1">
      <alignment horizontal="left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1" fillId="16" borderId="1" xfId="0" applyNumberFormat="1" applyFont="1" applyFill="1" applyBorder="1" applyAlignment="1" applyProtection="1"/>
    <xf numFmtId="0" fontId="1" fillId="16" borderId="34" xfId="0" applyNumberFormat="1" applyFont="1" applyFill="1" applyBorder="1" applyAlignment="1" applyProtection="1"/>
    <xf numFmtId="0" fontId="9" fillId="8" borderId="7" xfId="0" applyNumberFormat="1" applyFont="1" applyFill="1" applyBorder="1" applyAlignment="1" applyProtection="1">
      <alignment horizontal="left" vertical="center"/>
    </xf>
    <xf numFmtId="0" fontId="9" fillId="0" borderId="7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wrapText="1"/>
    </xf>
    <xf numFmtId="0" fontId="9" fillId="16" borderId="5" xfId="0" applyNumberFormat="1" applyFont="1" applyFill="1" applyBorder="1" applyAlignment="1" applyProtection="1">
      <alignment horizontal="left" vertical="center"/>
    </xf>
    <xf numFmtId="0" fontId="9" fillId="0" borderId="60" xfId="0" applyNumberFormat="1" applyFont="1" applyFill="1" applyBorder="1" applyAlignment="1" applyProtection="1">
      <alignment horizontal="left" vertical="center"/>
    </xf>
    <xf numFmtId="0" fontId="1" fillId="0" borderId="61" xfId="0" applyNumberFormat="1" applyFont="1" applyFill="1" applyBorder="1" applyAlignment="1" applyProtection="1"/>
    <xf numFmtId="0" fontId="1" fillId="0" borderId="45" xfId="0" applyNumberFormat="1" applyFont="1" applyFill="1" applyBorder="1" applyAlignment="1" applyProtection="1"/>
    <xf numFmtId="0" fontId="1" fillId="0" borderId="32" xfId="0" applyNumberFormat="1" applyFont="1" applyFill="1" applyBorder="1" applyAlignment="1" applyProtection="1">
      <alignment wrapText="1"/>
    </xf>
    <xf numFmtId="0" fontId="1" fillId="0" borderId="25" xfId="0" applyNumberFormat="1" applyFont="1" applyFill="1" applyBorder="1" applyAlignment="1" applyProtection="1">
      <alignment wrapText="1"/>
    </xf>
    <xf numFmtId="0" fontId="9" fillId="0" borderId="24" xfId="0" applyNumberFormat="1" applyFont="1" applyFill="1" applyBorder="1" applyAlignment="1" applyProtection="1">
      <alignment horizontal="left"/>
    </xf>
    <xf numFmtId="0" fontId="9" fillId="0" borderId="25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/>
    <xf numFmtId="0" fontId="9" fillId="6" borderId="23" xfId="0" applyNumberFormat="1" applyFont="1" applyFill="1" applyBorder="1" applyAlignment="1" applyProtection="1">
      <alignment horizontal="left" vertical="center"/>
    </xf>
    <xf numFmtId="0" fontId="9" fillId="6" borderId="32" xfId="0" applyNumberFormat="1" applyFont="1" applyFill="1" applyBorder="1" applyAlignment="1" applyProtection="1">
      <alignment horizontal="left" vertical="center"/>
    </xf>
    <xf numFmtId="0" fontId="9" fillId="6" borderId="48" xfId="0" applyNumberFormat="1" applyFont="1" applyFill="1" applyBorder="1" applyAlignment="1" applyProtection="1">
      <alignment horizontal="left" vertical="center"/>
    </xf>
    <xf numFmtId="0" fontId="1" fillId="6" borderId="34" xfId="0" applyNumberFormat="1" applyFont="1" applyFill="1" applyBorder="1" applyAlignment="1" applyProtection="1">
      <alignment horizontal="left" vertical="center"/>
    </xf>
    <xf numFmtId="0" fontId="7" fillId="20" borderId="63" xfId="0" applyNumberFormat="1" applyFont="1" applyFill="1" applyBorder="1" applyAlignment="1" applyProtection="1">
      <alignment horizontal="left"/>
    </xf>
    <xf numFmtId="0" fontId="7" fillId="20" borderId="50" xfId="0" applyNumberFormat="1" applyFont="1" applyFill="1" applyBorder="1" applyAlignment="1" applyProtection="1">
      <alignment horizontal="left"/>
    </xf>
    <xf numFmtId="0" fontId="7" fillId="10" borderId="55" xfId="0" applyNumberFormat="1" applyFont="1" applyFill="1" applyBorder="1" applyAlignment="1" applyProtection="1">
      <alignment horizontal="left" vertical="center"/>
    </xf>
    <xf numFmtId="0" fontId="7" fillId="10" borderId="5" xfId="0" applyNumberFormat="1" applyFont="1" applyFill="1" applyBorder="1" applyAlignment="1" applyProtection="1">
      <alignment horizontal="left" vertical="center"/>
    </xf>
    <xf numFmtId="0" fontId="9" fillId="8" borderId="9" xfId="0" applyNumberFormat="1" applyFont="1" applyFill="1" applyBorder="1" applyAlignment="1" applyProtection="1">
      <alignment horizontal="left" vertical="center"/>
    </xf>
    <xf numFmtId="0" fontId="9" fillId="8" borderId="20" xfId="0" applyNumberFormat="1" applyFont="1" applyFill="1" applyBorder="1" applyAlignment="1" applyProtection="1">
      <alignment horizontal="left" vertical="center"/>
    </xf>
    <xf numFmtId="0" fontId="9" fillId="8" borderId="5" xfId="0" applyNumberFormat="1" applyFont="1" applyFill="1" applyBorder="1" applyAlignment="1" applyProtection="1">
      <alignment horizontal="left" vertical="center"/>
    </xf>
    <xf numFmtId="0" fontId="1" fillId="8" borderId="34" xfId="0" applyNumberFormat="1" applyFont="1" applyFill="1" applyBorder="1" applyAlignment="1" applyProtection="1"/>
    <xf numFmtId="0" fontId="9" fillId="8" borderId="34" xfId="0" applyNumberFormat="1" applyFont="1" applyFill="1" applyBorder="1" applyAlignment="1" applyProtection="1">
      <alignment horizontal="left" vertical="center"/>
    </xf>
    <xf numFmtId="0" fontId="9" fillId="0" borderId="15" xfId="0" applyNumberFormat="1" applyFont="1" applyFill="1" applyBorder="1" applyAlignment="1" applyProtection="1">
      <alignment horizontal="left" vertical="center"/>
    </xf>
    <xf numFmtId="0" fontId="9" fillId="0" borderId="4" xfId="0" applyNumberFormat="1" applyFont="1" applyFill="1" applyBorder="1" applyAlignment="1" applyProtection="1">
      <alignment horizontal="left" vertical="center"/>
    </xf>
    <xf numFmtId="0" fontId="9" fillId="0" borderId="36" xfId="0" applyNumberFormat="1" applyFont="1" applyFill="1" applyBorder="1" applyAlignment="1" applyProtection="1">
      <alignment horizontal="left" vertical="center"/>
    </xf>
    <xf numFmtId="0" fontId="1" fillId="0" borderId="55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48" xfId="0" applyNumberFormat="1" applyFont="1" applyFill="1" applyBorder="1" applyAlignment="1" applyProtection="1">
      <alignment wrapText="1"/>
    </xf>
    <xf numFmtId="0" fontId="1" fillId="0" borderId="68" xfId="0" applyNumberFormat="1" applyFont="1" applyFill="1" applyBorder="1" applyAlignment="1" applyProtection="1"/>
    <xf numFmtId="0" fontId="1" fillId="0" borderId="63" xfId="0" applyNumberFormat="1" applyFont="1" applyFill="1" applyBorder="1" applyAlignment="1" applyProtection="1"/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wrapText="1"/>
    </xf>
    <xf numFmtId="0" fontId="1" fillId="0" borderId="36" xfId="0" applyNumberFormat="1" applyFont="1" applyFill="1" applyBorder="1" applyAlignment="1" applyProtection="1">
      <alignment wrapText="1"/>
    </xf>
    <xf numFmtId="0" fontId="1" fillId="8" borderId="7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>
      <alignment wrapText="1"/>
    </xf>
    <xf numFmtId="0" fontId="9" fillId="0" borderId="69" xfId="0" applyNumberFormat="1" applyFont="1" applyFill="1" applyBorder="1" applyAlignment="1" applyProtection="1">
      <alignment horizontal="left" vertical="center" wrapText="1"/>
    </xf>
    <xf numFmtId="0" fontId="1" fillId="0" borderId="70" xfId="0" applyNumberFormat="1" applyFont="1" applyFill="1" applyBorder="1" applyAlignment="1" applyProtection="1">
      <alignment wrapText="1"/>
    </xf>
    <xf numFmtId="0" fontId="1" fillId="0" borderId="71" xfId="0" applyNumberFormat="1" applyFont="1" applyFill="1" applyBorder="1" applyAlignment="1" applyProtection="1">
      <alignment wrapText="1"/>
    </xf>
    <xf numFmtId="0" fontId="1" fillId="8" borderId="1" xfId="0" applyNumberFormat="1" applyFont="1" applyFill="1" applyBorder="1" applyAlignment="1" applyProtection="1">
      <alignment wrapText="1"/>
    </xf>
    <xf numFmtId="0" fontId="1" fillId="8" borderId="2" xfId="0" applyNumberFormat="1" applyFont="1" applyFill="1" applyBorder="1" applyAlignment="1" applyProtection="1">
      <alignment wrapText="1"/>
    </xf>
    <xf numFmtId="0" fontId="9" fillId="8" borderId="1" xfId="0" applyNumberFormat="1" applyFont="1" applyFill="1" applyBorder="1" applyAlignment="1" applyProtection="1"/>
    <xf numFmtId="0" fontId="9" fillId="8" borderId="2" xfId="0" applyNumberFormat="1" applyFont="1" applyFill="1" applyBorder="1" applyAlignment="1" applyProtection="1"/>
    <xf numFmtId="0" fontId="9" fillId="0" borderId="8" xfId="0" applyNumberFormat="1" applyFont="1" applyFill="1" applyBorder="1" applyAlignment="1" applyProtection="1">
      <alignment horizontal="left" vertical="center"/>
    </xf>
    <xf numFmtId="0" fontId="9" fillId="0" borderId="16" xfId="0" applyNumberFormat="1" applyFont="1" applyFill="1" applyBorder="1" applyAlignment="1" applyProtection="1">
      <alignment horizontal="left" vertical="center"/>
    </xf>
    <xf numFmtId="0" fontId="9" fillId="0" borderId="38" xfId="0" applyNumberFormat="1" applyFont="1" applyFill="1" applyBorder="1" applyAlignment="1" applyProtection="1">
      <alignment horizontal="left" vertical="center"/>
    </xf>
    <xf numFmtId="0" fontId="9" fillId="8" borderId="15" xfId="0" applyNumberFormat="1" applyFont="1" applyFill="1" applyBorder="1" applyAlignment="1" applyProtection="1">
      <alignment horizontal="left" vertical="center"/>
    </xf>
    <xf numFmtId="0" fontId="9" fillId="8" borderId="4" xfId="0" applyNumberFormat="1" applyFont="1" applyFill="1" applyBorder="1" applyAlignment="1" applyProtection="1">
      <alignment horizontal="left" vertical="center"/>
    </xf>
    <xf numFmtId="0" fontId="9" fillId="8" borderId="36" xfId="0" applyNumberFormat="1" applyFont="1" applyFill="1" applyBorder="1" applyAlignment="1" applyProtection="1">
      <alignment horizontal="left" vertical="center"/>
    </xf>
    <xf numFmtId="0" fontId="9" fillId="9" borderId="55" xfId="0" applyNumberFormat="1" applyFont="1" applyFill="1" applyBorder="1" applyAlignment="1" applyProtection="1">
      <alignment horizontal="left" vertical="center" wrapText="1"/>
    </xf>
    <xf numFmtId="0" fontId="9" fillId="9" borderId="32" xfId="0" applyNumberFormat="1" applyFont="1" applyFill="1" applyBorder="1" applyAlignment="1" applyProtection="1">
      <alignment horizontal="left" vertical="center" wrapText="1"/>
    </xf>
    <xf numFmtId="0" fontId="9" fillId="9" borderId="25" xfId="0" applyNumberFormat="1" applyFont="1" applyFill="1" applyBorder="1" applyAlignment="1" applyProtection="1">
      <alignment horizontal="left" vertical="center" wrapText="1"/>
    </xf>
    <xf numFmtId="0" fontId="9" fillId="0" borderId="32" xfId="0" applyNumberFormat="1" applyFont="1" applyFill="1" applyBorder="1" applyAlignment="1" applyProtection="1">
      <alignment horizontal="left" vertical="center" wrapText="1"/>
    </xf>
    <xf numFmtId="0" fontId="9" fillId="0" borderId="48" xfId="0" applyNumberFormat="1" applyFont="1" applyFill="1" applyBorder="1" applyAlignment="1" applyProtection="1">
      <alignment horizontal="left" vertical="center" wrapText="1"/>
    </xf>
    <xf numFmtId="0" fontId="1" fillId="0" borderId="38" xfId="0" applyNumberFormat="1" applyFont="1" applyFill="1" applyBorder="1" applyAlignment="1" applyProtection="1">
      <alignment horizontal="left" vertical="center"/>
    </xf>
    <xf numFmtId="0" fontId="9" fillId="8" borderId="14" xfId="0" applyNumberFormat="1" applyFont="1" applyFill="1" applyBorder="1" applyAlignment="1" applyProtection="1">
      <alignment horizontal="left" vertical="center"/>
    </xf>
    <xf numFmtId="0" fontId="9" fillId="8" borderId="19" xfId="0" applyNumberFormat="1" applyFont="1" applyFill="1" applyBorder="1" applyAlignment="1" applyProtection="1">
      <alignment horizontal="left" vertical="center"/>
    </xf>
    <xf numFmtId="0" fontId="1" fillId="8" borderId="40" xfId="0" applyNumberFormat="1" applyFont="1" applyFill="1" applyBorder="1" applyAlignment="1" applyProtection="1">
      <alignment horizontal="left" vertical="center"/>
    </xf>
    <xf numFmtId="0" fontId="1" fillId="0" borderId="16" xfId="0" applyNumberFormat="1" applyFont="1" applyFill="1" applyBorder="1" applyAlignment="1" applyProtection="1">
      <alignment horizontal="left" vertical="center"/>
    </xf>
    <xf numFmtId="0" fontId="9" fillId="8" borderId="5" xfId="0" applyNumberFormat="1" applyFont="1" applyFill="1" applyBorder="1" applyAlignment="1" applyProtection="1">
      <alignment horizontal="left" vertical="center" wrapText="1"/>
    </xf>
    <xf numFmtId="0" fontId="9" fillId="8" borderId="34" xfId="0" applyNumberFormat="1" applyFont="1" applyFill="1" applyBorder="1" applyAlignment="1" applyProtection="1">
      <alignment horizontal="left" vertical="center" wrapText="1"/>
    </xf>
    <xf numFmtId="0" fontId="9" fillId="8" borderId="4" xfId="0" applyNumberFormat="1" applyFont="1" applyFill="1" applyBorder="1" applyAlignment="1" applyProtection="1">
      <alignment horizontal="left" vertical="center" wrapText="1"/>
    </xf>
    <xf numFmtId="0" fontId="9" fillId="8" borderId="36" xfId="0" applyNumberFormat="1" applyFont="1" applyFill="1" applyBorder="1" applyAlignment="1" applyProtection="1">
      <alignment horizontal="left" vertical="center" wrapText="1"/>
    </xf>
    <xf numFmtId="0" fontId="9" fillId="0" borderId="25" xfId="0" applyNumberFormat="1" applyFont="1" applyFill="1" applyBorder="1" applyAlignment="1" applyProtection="1">
      <alignment horizontal="left" vertical="center" wrapText="1"/>
    </xf>
    <xf numFmtId="0" fontId="1" fillId="8" borderId="36" xfId="0" applyNumberFormat="1" applyFont="1" applyFill="1" applyBorder="1" applyAlignment="1" applyProtection="1">
      <alignment horizontal="left" vertical="center"/>
    </xf>
    <xf numFmtId="0" fontId="9" fillId="0" borderId="36" xfId="0" applyNumberFormat="1" applyFont="1" applyFill="1" applyBorder="1" applyAlignment="1" applyProtection="1">
      <alignment horizontal="left" vertical="center" wrapText="1"/>
    </xf>
    <xf numFmtId="0" fontId="9" fillId="9" borderId="23" xfId="0" applyNumberFormat="1" applyFont="1" applyFill="1" applyBorder="1" applyAlignment="1" applyProtection="1">
      <alignment horizontal="left" vertical="center" wrapText="1"/>
    </xf>
    <xf numFmtId="0" fontId="9" fillId="9" borderId="48" xfId="0" applyNumberFormat="1" applyFont="1" applyFill="1" applyBorder="1" applyAlignment="1" applyProtection="1">
      <alignment horizontal="left" vertical="center" wrapText="1"/>
    </xf>
    <xf numFmtId="0" fontId="34" fillId="0" borderId="5" xfId="0" applyNumberFormat="1" applyFont="1" applyFill="1" applyBorder="1" applyAlignment="1" applyProtection="1">
      <alignment horizontal="left" vertical="center"/>
    </xf>
    <xf numFmtId="0" fontId="34" fillId="0" borderId="1" xfId="0" applyNumberFormat="1" applyFont="1" applyFill="1" applyBorder="1" applyAlignment="1" applyProtection="1">
      <alignment horizontal="left" vertical="center"/>
    </xf>
    <xf numFmtId="0" fontId="34" fillId="0" borderId="34" xfId="0" applyNumberFormat="1" applyFont="1" applyFill="1" applyBorder="1" applyAlignment="1" applyProtection="1">
      <alignment horizontal="left" vertical="center"/>
    </xf>
    <xf numFmtId="0" fontId="34" fillId="0" borderId="23" xfId="0" applyNumberFormat="1" applyFont="1" applyFill="1" applyBorder="1" applyAlignment="1" applyProtection="1">
      <alignment horizontal="left" vertical="center"/>
    </xf>
    <xf numFmtId="0" fontId="34" fillId="0" borderId="32" xfId="0" applyNumberFormat="1" applyFont="1" applyFill="1" applyBorder="1" applyAlignment="1" applyProtection="1">
      <alignment horizontal="left" vertical="center"/>
    </xf>
    <xf numFmtId="0" fontId="34" fillId="0" borderId="48" xfId="0" applyNumberFormat="1" applyFont="1" applyFill="1" applyBorder="1" applyAlignment="1" applyProtection="1">
      <alignment horizontal="left" vertical="center"/>
    </xf>
    <xf numFmtId="0" fontId="34" fillId="0" borderId="24" xfId="0" applyNumberFormat="1" applyFont="1" applyFill="1" applyBorder="1" applyAlignment="1" applyProtection="1">
      <alignment horizontal="left" vertical="center"/>
    </xf>
    <xf numFmtId="0" fontId="1" fillId="8" borderId="4" xfId="0" applyNumberFormat="1" applyFont="1" applyFill="1" applyBorder="1" applyAlignment="1" applyProtection="1">
      <alignment horizontal="left" vertical="center"/>
    </xf>
    <xf numFmtId="0" fontId="9" fillId="0" borderId="14" xfId="0" applyNumberFormat="1" applyFont="1" applyFill="1" applyBorder="1" applyAlignment="1" applyProtection="1">
      <alignment horizontal="left" vertical="center"/>
    </xf>
    <xf numFmtId="0" fontId="9" fillId="0" borderId="19" xfId="0" applyNumberFormat="1" applyFont="1" applyFill="1" applyBorder="1" applyAlignment="1" applyProtection="1">
      <alignment horizontal="left" vertical="center"/>
    </xf>
    <xf numFmtId="0" fontId="1" fillId="0" borderId="36" xfId="0" applyNumberFormat="1" applyFont="1" applyFill="1" applyBorder="1" applyAlignment="1" applyProtection="1">
      <alignment horizontal="left" vertical="center"/>
    </xf>
    <xf numFmtId="0" fontId="9" fillId="8" borderId="23" xfId="0" applyNumberFormat="1" applyFont="1" applyFill="1" applyBorder="1" applyAlignment="1" applyProtection="1">
      <alignment horizontal="left" vertical="center"/>
    </xf>
    <xf numFmtId="0" fontId="9" fillId="8" borderId="32" xfId="0" applyNumberFormat="1" applyFont="1" applyFill="1" applyBorder="1" applyAlignment="1" applyProtection="1">
      <alignment horizontal="left" vertical="center"/>
    </xf>
    <xf numFmtId="0" fontId="9" fillId="8" borderId="25" xfId="0" applyNumberFormat="1" applyFont="1" applyFill="1" applyBorder="1" applyAlignment="1" applyProtection="1">
      <alignment horizontal="left" vertical="center"/>
    </xf>
    <xf numFmtId="0" fontId="9" fillId="13" borderId="24" xfId="0" applyNumberFormat="1" applyFont="1" applyFill="1" applyBorder="1" applyAlignment="1" applyProtection="1">
      <alignment horizontal="left" vertical="center"/>
    </xf>
    <xf numFmtId="0" fontId="9" fillId="13" borderId="1" xfId="0" applyNumberFormat="1" applyFont="1" applyFill="1" applyBorder="1" applyAlignment="1" applyProtection="1">
      <alignment horizontal="left" vertical="center"/>
    </xf>
    <xf numFmtId="0" fontId="9" fillId="13" borderId="2" xfId="0" applyNumberFormat="1" applyFont="1" applyFill="1" applyBorder="1" applyAlignment="1" applyProtection="1">
      <alignment horizontal="left" vertical="center"/>
    </xf>
    <xf numFmtId="0" fontId="34" fillId="8" borderId="24" xfId="0" applyNumberFormat="1" applyFont="1" applyFill="1" applyBorder="1" applyAlignment="1" applyProtection="1">
      <alignment horizontal="left" vertical="center"/>
    </xf>
    <xf numFmtId="0" fontId="34" fillId="8" borderId="1" xfId="0" applyNumberFormat="1" applyFont="1" applyFill="1" applyBorder="1" applyAlignment="1" applyProtection="1">
      <alignment horizontal="left" vertical="center"/>
    </xf>
    <xf numFmtId="0" fontId="4" fillId="8" borderId="34" xfId="0" applyNumberFormat="1" applyFont="1" applyFill="1" applyBorder="1" applyAlignment="1" applyProtection="1">
      <alignment horizontal="left" vertical="center"/>
    </xf>
    <xf numFmtId="0" fontId="34" fillId="0" borderId="16" xfId="0" applyNumberFormat="1" applyFont="1" applyFill="1" applyBorder="1" applyAlignment="1" applyProtection="1">
      <alignment horizontal="left" vertical="center"/>
    </xf>
    <xf numFmtId="0" fontId="4" fillId="0" borderId="38" xfId="0" applyNumberFormat="1" applyFont="1" applyFill="1" applyBorder="1" applyAlignment="1" applyProtection="1">
      <alignment horizontal="left" vertical="center"/>
    </xf>
    <xf numFmtId="0" fontId="34" fillId="8" borderId="4" xfId="0" applyNumberFormat="1" applyFont="1" applyFill="1" applyBorder="1" applyAlignment="1" applyProtection="1">
      <alignment horizontal="left" vertical="center"/>
    </xf>
    <xf numFmtId="0" fontId="4" fillId="8" borderId="36" xfId="0" applyNumberFormat="1" applyFont="1" applyFill="1" applyBorder="1" applyAlignment="1" applyProtection="1">
      <alignment horizontal="left" vertical="center"/>
    </xf>
    <xf numFmtId="0" fontId="9" fillId="9" borderId="68" xfId="0" applyNumberFormat="1" applyFont="1" applyFill="1" applyBorder="1" applyAlignment="1" applyProtection="1">
      <alignment horizontal="left" vertical="center"/>
    </xf>
    <xf numFmtId="0" fontId="9" fillId="9" borderId="61" xfId="0" applyNumberFormat="1" applyFont="1" applyFill="1" applyBorder="1" applyAlignment="1" applyProtection="1">
      <alignment horizontal="left" vertical="center"/>
    </xf>
    <xf numFmtId="0" fontId="9" fillId="9" borderId="45" xfId="0" applyNumberFormat="1" applyFont="1" applyFill="1" applyBorder="1" applyAlignment="1" applyProtection="1">
      <alignment horizontal="left" vertical="center"/>
    </xf>
    <xf numFmtId="0" fontId="9" fillId="0" borderId="69" xfId="0" applyNumberFormat="1" applyFont="1" applyFill="1" applyBorder="1" applyAlignment="1" applyProtection="1">
      <alignment horizontal="left" vertical="center"/>
    </xf>
    <xf numFmtId="0" fontId="9" fillId="0" borderId="70" xfId="0" applyNumberFormat="1" applyFont="1" applyFill="1" applyBorder="1" applyAlignment="1" applyProtection="1">
      <alignment horizontal="left" vertical="center"/>
    </xf>
    <xf numFmtId="0" fontId="9" fillId="0" borderId="71" xfId="0" applyNumberFormat="1" applyFont="1" applyFill="1" applyBorder="1" applyAlignment="1" applyProtection="1">
      <alignment horizontal="left" vertical="center"/>
    </xf>
    <xf numFmtId="0" fontId="34" fillId="0" borderId="8" xfId="0" applyNumberFormat="1" applyFont="1" applyFill="1" applyBorder="1" applyAlignment="1" applyProtection="1">
      <alignment horizontal="left" vertical="center"/>
    </xf>
    <xf numFmtId="0" fontId="34" fillId="8" borderId="14" xfId="0" applyNumberFormat="1" applyFont="1" applyFill="1" applyBorder="1" applyAlignment="1" applyProtection="1">
      <alignment horizontal="left" vertical="center"/>
    </xf>
    <xf numFmtId="0" fontId="34" fillId="8" borderId="19" xfId="0" applyNumberFormat="1" applyFont="1" applyFill="1" applyBorder="1" applyAlignment="1" applyProtection="1">
      <alignment horizontal="left" vertical="center"/>
    </xf>
    <xf numFmtId="0" fontId="4" fillId="0" borderId="48" xfId="0" applyNumberFormat="1" applyFont="1" applyFill="1" applyBorder="1" applyAlignment="1" applyProtection="1">
      <alignment horizontal="left" vertical="center"/>
    </xf>
    <xf numFmtId="0" fontId="34" fillId="8" borderId="15" xfId="0" applyNumberFormat="1" applyFont="1" applyFill="1" applyBorder="1" applyAlignment="1" applyProtection="1">
      <alignment horizontal="left" vertical="center"/>
    </xf>
    <xf numFmtId="0" fontId="34" fillId="0" borderId="55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left" vertical="center"/>
    </xf>
    <xf numFmtId="2" fontId="9" fillId="0" borderId="42" xfId="0" applyNumberFormat="1" applyFont="1" applyFill="1" applyBorder="1" applyAlignment="1" applyProtection="1">
      <alignment horizontal="center" vertical="center" wrapText="1"/>
    </xf>
    <xf numFmtId="2" fontId="9" fillId="0" borderId="37" xfId="0" applyNumberFormat="1" applyFont="1" applyFill="1" applyBorder="1" applyAlignment="1" applyProtection="1">
      <alignment horizontal="center" vertical="center" wrapText="1"/>
    </xf>
    <xf numFmtId="0" fontId="1" fillId="0" borderId="40" xfId="0" applyNumberFormat="1" applyFont="1" applyFill="1" applyBorder="1" applyAlignment="1" applyProtection="1">
      <alignment horizontal="left" vertical="center"/>
    </xf>
    <xf numFmtId="0" fontId="9" fillId="0" borderId="15" xfId="0" applyNumberFormat="1" applyFont="1" applyFill="1" applyBorder="1" applyAlignment="1" applyProtection="1">
      <alignment horizontal="left" vertical="center" wrapText="1"/>
    </xf>
    <xf numFmtId="0" fontId="1" fillId="8" borderId="53" xfId="0" applyNumberFormat="1" applyFont="1" applyFill="1" applyBorder="1" applyAlignment="1" applyProtection="1">
      <alignment horizontal="left" vertical="center"/>
    </xf>
    <xf numFmtId="0" fontId="34" fillId="0" borderId="53" xfId="0" applyNumberFormat="1" applyFont="1" applyFill="1" applyBorder="1" applyAlignment="1" applyProtection="1">
      <alignment horizontal="left" vertical="center"/>
    </xf>
    <xf numFmtId="0" fontId="34" fillId="0" borderId="2" xfId="0" applyNumberFormat="1" applyFont="1" applyFill="1" applyBorder="1" applyAlignment="1" applyProtection="1">
      <alignment horizontal="left" vertical="center"/>
    </xf>
    <xf numFmtId="0" fontId="34" fillId="0" borderId="24" xfId="0" applyNumberFormat="1" applyFont="1" applyFill="1" applyBorder="1" applyAlignment="1" applyProtection="1">
      <alignment horizontal="left" vertical="center" wrapText="1"/>
    </xf>
    <xf numFmtId="0" fontId="34" fillId="0" borderId="25" xfId="0" applyNumberFormat="1" applyFont="1" applyFill="1" applyBorder="1" applyAlignment="1" applyProtection="1">
      <alignment horizontal="left" vertical="center"/>
    </xf>
    <xf numFmtId="0" fontId="34" fillId="0" borderId="5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3" xfId="0" applyNumberFormat="1" applyFont="1" applyFill="1" applyBorder="1" applyAlignment="1" applyProtection="1">
      <alignment horizontal="left" vertical="center"/>
    </xf>
    <xf numFmtId="0" fontId="9" fillId="0" borderId="17" xfId="0" applyNumberFormat="1" applyFont="1" applyFill="1" applyBorder="1" applyAlignment="1" applyProtection="1">
      <alignment horizontal="left" vertical="center"/>
    </xf>
    <xf numFmtId="0" fontId="1" fillId="0" borderId="48" xfId="0" applyNumberFormat="1" applyFont="1" applyFill="1" applyBorder="1" applyAlignment="1" applyProtection="1">
      <alignment horizontal="left" vertical="center"/>
    </xf>
    <xf numFmtId="0" fontId="1" fillId="8" borderId="19" xfId="0" applyNumberFormat="1" applyFont="1" applyFill="1" applyBorder="1" applyAlignment="1" applyProtection="1">
      <alignment horizontal="left" vertical="center"/>
    </xf>
    <xf numFmtId="0" fontId="9" fillId="8" borderId="15" xfId="0" applyNumberFormat="1" applyFont="1" applyFill="1" applyBorder="1" applyAlignment="1" applyProtection="1">
      <alignment horizontal="left" vertical="center" wrapText="1"/>
    </xf>
    <xf numFmtId="0" fontId="34" fillId="0" borderId="55" xfId="0" applyNumberFormat="1" applyFont="1" applyFill="1" applyBorder="1" applyAlignment="1" applyProtection="1">
      <alignment horizontal="left" vertical="center" wrapText="1"/>
    </xf>
    <xf numFmtId="0" fontId="34" fillId="0" borderId="32" xfId="0" applyNumberFormat="1" applyFont="1" applyFill="1" applyBorder="1" applyAlignment="1" applyProtection="1">
      <alignment horizontal="left" vertical="center" wrapText="1"/>
    </xf>
    <xf numFmtId="0" fontId="34" fillId="0" borderId="25" xfId="0" applyNumberFormat="1" applyFont="1" applyFill="1" applyBorder="1" applyAlignment="1" applyProtection="1">
      <alignment horizontal="left" vertical="center" wrapText="1"/>
    </xf>
    <xf numFmtId="0" fontId="34" fillId="0" borderId="1" xfId="0" applyNumberFormat="1" applyFont="1" applyFill="1" applyBorder="1" applyAlignment="1" applyProtection="1">
      <alignment horizontal="left" vertical="center" wrapText="1"/>
    </xf>
    <xf numFmtId="0" fontId="34" fillId="0" borderId="2" xfId="0" applyNumberFormat="1" applyFont="1" applyFill="1" applyBorder="1" applyAlignment="1" applyProtection="1">
      <alignment horizontal="left" vertical="center" wrapText="1"/>
    </xf>
    <xf numFmtId="0" fontId="34" fillId="0" borderId="34" xfId="0" applyNumberFormat="1" applyFont="1" applyFill="1" applyBorder="1" applyAlignment="1" applyProtection="1">
      <alignment horizontal="left" vertical="center" wrapText="1"/>
    </xf>
    <xf numFmtId="0" fontId="34" fillId="8" borderId="4" xfId="0" applyNumberFormat="1" applyFont="1" applyFill="1" applyBorder="1" applyAlignment="1" applyProtection="1">
      <alignment horizontal="left" vertical="center" wrapText="1"/>
    </xf>
    <xf numFmtId="0" fontId="34" fillId="8" borderId="36" xfId="0" applyNumberFormat="1" applyFont="1" applyFill="1" applyBorder="1" applyAlignment="1" applyProtection="1">
      <alignment horizontal="left" vertical="center" wrapText="1"/>
    </xf>
    <xf numFmtId="0" fontId="34" fillId="0" borderId="48" xfId="0" applyNumberFormat="1" applyFont="1" applyFill="1" applyBorder="1" applyAlignment="1" applyProtection="1">
      <alignment horizontal="left" vertical="center" wrapText="1"/>
    </xf>
    <xf numFmtId="0" fontId="34" fillId="0" borderId="23" xfId="0" applyNumberFormat="1" applyFont="1" applyFill="1" applyBorder="1" applyAlignment="1" applyProtection="1">
      <alignment horizontal="left" vertical="center" wrapText="1"/>
    </xf>
    <xf numFmtId="0" fontId="34" fillId="8" borderId="15" xfId="0" applyNumberFormat="1" applyFont="1" applyFill="1" applyBorder="1" applyAlignment="1" applyProtection="1">
      <alignment horizontal="left" vertical="center" wrapText="1"/>
    </xf>
    <xf numFmtId="0" fontId="34" fillId="0" borderId="46" xfId="0" applyNumberFormat="1" applyFont="1" applyFill="1" applyBorder="1" applyAlignment="1" applyProtection="1">
      <alignment horizontal="left" vertical="center" wrapText="1"/>
    </xf>
    <xf numFmtId="0" fontId="34" fillId="0" borderId="44" xfId="0" applyNumberFormat="1" applyFont="1" applyFill="1" applyBorder="1" applyAlignment="1" applyProtection="1">
      <alignment horizontal="left" vertical="center" wrapText="1"/>
    </xf>
    <xf numFmtId="0" fontId="34" fillId="8" borderId="34" xfId="0" applyNumberFormat="1" applyFont="1" applyFill="1" applyBorder="1" applyAlignment="1" applyProtection="1">
      <alignment horizontal="left" vertical="center"/>
    </xf>
    <xf numFmtId="0" fontId="34" fillId="8" borderId="53" xfId="0" applyNumberFormat="1" applyFont="1" applyFill="1" applyBorder="1" applyAlignment="1" applyProtection="1">
      <alignment horizontal="left" vertical="center"/>
    </xf>
    <xf numFmtId="0" fontId="34" fillId="0" borderId="4" xfId="0" applyNumberFormat="1" applyFont="1" applyFill="1" applyBorder="1" applyAlignment="1" applyProtection="1">
      <alignment horizontal="left" vertical="center"/>
    </xf>
    <xf numFmtId="0" fontId="34" fillId="8" borderId="5" xfId="0" applyNumberFormat="1" applyFont="1" applyFill="1" applyBorder="1" applyAlignment="1" applyProtection="1">
      <alignment horizontal="left" vertical="center" wrapText="1"/>
    </xf>
    <xf numFmtId="0" fontId="34" fillId="8" borderId="1" xfId="0" applyNumberFormat="1" applyFont="1" applyFill="1" applyBorder="1" applyAlignment="1" applyProtection="1">
      <alignment horizontal="left" vertical="center" wrapText="1"/>
    </xf>
    <xf numFmtId="0" fontId="34" fillId="8" borderId="34" xfId="0" applyNumberFormat="1" applyFont="1" applyFill="1" applyBorder="1" applyAlignment="1" applyProtection="1">
      <alignment horizontal="left" vertical="center" wrapText="1"/>
    </xf>
    <xf numFmtId="0" fontId="34" fillId="8" borderId="2" xfId="0" applyNumberFormat="1" applyFont="1" applyFill="1" applyBorder="1" applyAlignment="1" applyProtection="1">
      <alignment horizontal="left" vertical="center" wrapText="1"/>
    </xf>
    <xf numFmtId="0" fontId="14" fillId="10" borderId="23" xfId="0" applyNumberFormat="1" applyFont="1" applyFill="1" applyBorder="1" applyAlignment="1" applyProtection="1">
      <alignment horizontal="left" vertical="center"/>
    </xf>
    <xf numFmtId="0" fontId="14" fillId="10" borderId="24" xfId="0" applyNumberFormat="1" applyFont="1" applyFill="1" applyBorder="1" applyAlignment="1" applyProtection="1">
      <alignment horizontal="left" vertical="center"/>
    </xf>
    <xf numFmtId="0" fontId="14" fillId="10" borderId="48" xfId="0" applyNumberFormat="1" applyFont="1" applyFill="1" applyBorder="1" applyAlignment="1" applyProtection="1">
      <alignment horizontal="left" vertical="center"/>
    </xf>
    <xf numFmtId="0" fontId="14" fillId="10" borderId="34" xfId="0" applyNumberFormat="1" applyFont="1" applyFill="1" applyBorder="1" applyAlignment="1" applyProtection="1">
      <alignment horizontal="left" vertical="center"/>
    </xf>
    <xf numFmtId="0" fontId="9" fillId="0" borderId="14" xfId="0" applyNumberFormat="1" applyFont="1" applyFill="1" applyBorder="1" applyAlignment="1" applyProtection="1">
      <alignment vertical="center"/>
    </xf>
    <xf numFmtId="0" fontId="1" fillId="0" borderId="19" xfId="0" applyNumberFormat="1" applyFont="1" applyFill="1" applyBorder="1" applyAlignment="1" applyProtection="1">
      <alignment vertical="center"/>
    </xf>
    <xf numFmtId="0" fontId="9" fillId="8" borderId="15" xfId="0" applyNumberFormat="1" applyFont="1" applyFill="1" applyBorder="1" applyAlignment="1" applyProtection="1">
      <alignment vertical="center"/>
    </xf>
    <xf numFmtId="0" fontId="1" fillId="8" borderId="4" xfId="0" applyNumberFormat="1" applyFont="1" applyFill="1" applyBorder="1" applyAlignment="1" applyProtection="1">
      <alignment vertical="center"/>
    </xf>
    <xf numFmtId="0" fontId="9" fillId="0" borderId="14" xfId="0" applyNumberFormat="1" applyFont="1" applyFill="1" applyBorder="1" applyAlignment="1" applyProtection="1">
      <alignment horizontal="center" vertical="center"/>
    </xf>
    <xf numFmtId="0" fontId="9" fillId="0" borderId="19" xfId="0" applyNumberFormat="1" applyFont="1" applyFill="1" applyBorder="1" applyAlignment="1" applyProtection="1">
      <alignment horizontal="center" vertical="center"/>
    </xf>
    <xf numFmtId="0" fontId="9" fillId="0" borderId="21" xfId="0" applyNumberFormat="1" applyFont="1" applyFill="1" applyBorder="1" applyAlignment="1" applyProtection="1">
      <alignment horizontal="center" vertical="center"/>
    </xf>
    <xf numFmtId="0" fontId="9" fillId="0" borderId="40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34" xfId="0" applyNumberFormat="1" applyFont="1" applyFill="1" applyBorder="1" applyAlignment="1" applyProtection="1">
      <alignment horizontal="left" vertical="center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7" fillId="0" borderId="38" xfId="0" applyNumberFormat="1" applyFont="1" applyFill="1" applyBorder="1" applyAlignment="1" applyProtection="1">
      <alignment horizontal="center" vertical="center"/>
    </xf>
    <xf numFmtId="0" fontId="7" fillId="0" borderId="15" xfId="0" applyNumberFormat="1" applyFont="1" applyFill="1" applyBorder="1" applyAlignment="1" applyProtection="1">
      <alignment horizontal="center" vertical="center"/>
    </xf>
    <xf numFmtId="0" fontId="7" fillId="0" borderId="36" xfId="0" applyNumberFormat="1" applyFont="1" applyFill="1" applyBorder="1" applyAlignment="1" applyProtection="1">
      <alignment horizontal="center" vertical="center"/>
    </xf>
    <xf numFmtId="0" fontId="1" fillId="0" borderId="53" xfId="0" applyNumberFormat="1" applyFont="1" applyFill="1" applyBorder="1" applyAlignment="1" applyProtection="1">
      <alignment horizontal="left" vertical="center"/>
    </xf>
    <xf numFmtId="0" fontId="1" fillId="0" borderId="19" xfId="0" applyNumberFormat="1" applyFont="1" applyFill="1" applyBorder="1" applyAlignment="1" applyProtection="1">
      <alignment horizontal="left" vertical="center"/>
    </xf>
    <xf numFmtId="0" fontId="1" fillId="0" borderId="25" xfId="0" applyNumberFormat="1" applyFont="1" applyFill="1" applyBorder="1" applyAlignment="1" applyProtection="1">
      <alignment horizontal="left" vertical="center"/>
    </xf>
    <xf numFmtId="0" fontId="1" fillId="0" borderId="2" xfId="0" applyNumberFormat="1" applyFont="1" applyFill="1" applyBorder="1" applyAlignment="1" applyProtection="1">
      <alignment horizontal="left" vertical="center"/>
    </xf>
    <xf numFmtId="0" fontId="1" fillId="8" borderId="2" xfId="0" applyNumberFormat="1" applyFont="1" applyFill="1" applyBorder="1" applyAlignment="1" applyProtection="1">
      <alignment horizontal="left" vertical="center"/>
    </xf>
    <xf numFmtId="1" fontId="9" fillId="0" borderId="6" xfId="0" applyNumberFormat="1" applyFont="1" applyFill="1" applyBorder="1" applyAlignment="1" applyProtection="1">
      <alignment horizontal="center"/>
    </xf>
    <xf numFmtId="1" fontId="9" fillId="0" borderId="46" xfId="0" applyNumberFormat="1" applyFont="1" applyFill="1" applyBorder="1" applyAlignment="1" applyProtection="1">
      <alignment horizontal="center"/>
    </xf>
    <xf numFmtId="0" fontId="9" fillId="23" borderId="1" xfId="0" applyNumberFormat="1" applyFont="1" applyFill="1" applyBorder="1" applyAlignment="1" applyProtection="1">
      <alignment horizontal="left"/>
    </xf>
    <xf numFmtId="2" fontId="34" fillId="0" borderId="1" xfId="0" applyNumberFormat="1" applyFont="1" applyFill="1" applyBorder="1" applyAlignment="1" applyProtection="1">
      <alignment horizontal="center" vertical="center"/>
    </xf>
    <xf numFmtId="2" fontId="34" fillId="5" borderId="1" xfId="0" applyNumberFormat="1" applyFont="1" applyFill="1" applyBorder="1" applyAlignment="1" applyProtection="1">
      <alignment horizontal="center" vertical="center"/>
    </xf>
    <xf numFmtId="2" fontId="34" fillId="0" borderId="33" xfId="0" applyNumberFormat="1" applyFont="1" applyFill="1" applyBorder="1" applyAlignment="1" applyProtection="1">
      <alignment horizontal="center" vertical="center"/>
    </xf>
    <xf numFmtId="2" fontId="43" fillId="0" borderId="48" xfId="1" applyNumberFormat="1" applyFont="1" applyBorder="1" applyAlignment="1">
      <alignment horizontal="center" vertical="center"/>
    </xf>
    <xf numFmtId="2" fontId="7" fillId="5" borderId="42" xfId="0" applyNumberFormat="1" applyFont="1" applyFill="1" applyBorder="1" applyAlignment="1" applyProtection="1">
      <alignment horizontal="center" vertical="center"/>
    </xf>
    <xf numFmtId="2" fontId="7" fillId="7" borderId="31" xfId="0" applyNumberFormat="1" applyFont="1" applyFill="1" applyBorder="1" applyAlignment="1" applyProtection="1">
      <alignment horizontal="center" vertical="center" wrapText="1"/>
    </xf>
    <xf numFmtId="2" fontId="7" fillId="7" borderId="35" xfId="0" applyNumberFormat="1" applyFont="1" applyFill="1" applyBorder="1" applyAlignment="1" applyProtection="1">
      <alignment horizontal="center" vertical="center" wrapText="1"/>
    </xf>
    <xf numFmtId="2" fontId="9" fillId="0" borderId="3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2" fontId="9" fillId="0" borderId="30" xfId="0" applyNumberFormat="1" applyFont="1" applyFill="1" applyBorder="1" applyAlignment="1" applyProtection="1">
      <alignment horizontal="center" vertical="center"/>
    </xf>
    <xf numFmtId="2" fontId="9" fillId="0" borderId="33" xfId="0" applyNumberFormat="1" applyFont="1" applyFill="1" applyBorder="1" applyAlignment="1" applyProtection="1">
      <alignment horizontal="center" vertical="center"/>
    </xf>
    <xf numFmtId="0" fontId="9" fillId="5" borderId="34" xfId="0" applyNumberFormat="1" applyFont="1" applyFill="1" applyBorder="1" applyAlignment="1" applyProtection="1">
      <alignment horizontal="center" vertical="center"/>
    </xf>
    <xf numFmtId="0" fontId="9" fillId="0" borderId="24" xfId="0" applyNumberFormat="1" applyFont="1" applyFill="1" applyBorder="1" applyAlignment="1" applyProtection="1">
      <alignment horizontal="center" vertical="center"/>
    </xf>
    <xf numFmtId="0" fontId="9" fillId="5" borderId="24" xfId="0" applyNumberFormat="1" applyFont="1" applyFill="1" applyBorder="1" applyAlignment="1" applyProtection="1">
      <alignment horizontal="center" vertical="center"/>
    </xf>
    <xf numFmtId="0" fontId="9" fillId="5" borderId="5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/>
    </xf>
    <xf numFmtId="0" fontId="9" fillId="0" borderId="31" xfId="0" applyNumberFormat="1" applyFont="1" applyFill="1" applyBorder="1" applyAlignment="1" applyProtection="1">
      <alignment horizontal="center" vertical="center"/>
    </xf>
    <xf numFmtId="0" fontId="9" fillId="0" borderId="33" xfId="0" applyNumberFormat="1" applyFont="1" applyFill="1" applyBorder="1" applyAlignment="1" applyProtection="1">
      <alignment horizontal="center" vertical="center"/>
    </xf>
    <xf numFmtId="2" fontId="9" fillId="0" borderId="4" xfId="0" applyNumberFormat="1" applyFont="1" applyFill="1" applyBorder="1" applyAlignment="1" applyProtection="1">
      <alignment horizontal="center" vertical="center"/>
    </xf>
    <xf numFmtId="2" fontId="9" fillId="5" borderId="4" xfId="0" applyNumberFormat="1" applyFont="1" applyFill="1" applyBorder="1" applyAlignment="1" applyProtection="1">
      <alignment horizontal="center" vertical="center"/>
    </xf>
    <xf numFmtId="2" fontId="9" fillId="0" borderId="37" xfId="0" applyNumberFormat="1" applyFont="1" applyFill="1" applyBorder="1" applyAlignment="1" applyProtection="1">
      <alignment horizontal="center" vertical="center"/>
    </xf>
    <xf numFmtId="4" fontId="9" fillId="5" borderId="5" xfId="0" applyNumberFormat="1" applyFont="1" applyFill="1" applyBorder="1" applyAlignment="1" applyProtection="1">
      <alignment horizontal="center" vertical="center"/>
    </xf>
    <xf numFmtId="4" fontId="9" fillId="0" borderId="5" xfId="0" applyNumberFormat="1" applyFont="1" applyFill="1" applyBorder="1" applyAlignment="1" applyProtection="1">
      <alignment horizontal="center" vertical="center"/>
    </xf>
    <xf numFmtId="4" fontId="9" fillId="5" borderId="1" xfId="0" applyNumberFormat="1" applyFont="1" applyFill="1" applyBorder="1" applyAlignment="1" applyProtection="1">
      <alignment horizontal="center" vertical="center"/>
    </xf>
    <xf numFmtId="4" fontId="9" fillId="5" borderId="24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center" vertical="center"/>
    </xf>
    <xf numFmtId="4" fontId="9" fillId="0" borderId="33" xfId="0" applyNumberFormat="1" applyFont="1" applyFill="1" applyBorder="1" applyAlignment="1" applyProtection="1">
      <alignment horizontal="center" vertical="center"/>
    </xf>
    <xf numFmtId="166" fontId="9" fillId="5" borderId="24" xfId="0" applyNumberFormat="1" applyFont="1" applyFill="1" applyBorder="1" applyAlignment="1" applyProtection="1">
      <alignment horizontal="center" vertical="center"/>
    </xf>
    <xf numFmtId="166" fontId="9" fillId="5" borderId="34" xfId="0" applyNumberFormat="1" applyFont="1" applyFill="1" applyBorder="1" applyAlignment="1" applyProtection="1">
      <alignment horizontal="center" vertical="center"/>
    </xf>
    <xf numFmtId="166" fontId="9" fillId="0" borderId="34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4" fontId="9" fillId="0" borderId="24" xfId="0" applyNumberFormat="1" applyFont="1" applyFill="1" applyBorder="1" applyAlignment="1" applyProtection="1">
      <alignment horizontal="center" vertical="center"/>
    </xf>
    <xf numFmtId="166" fontId="9" fillId="0" borderId="24" xfId="0" applyNumberFormat="1" applyFont="1" applyFill="1" applyBorder="1" applyAlignment="1" applyProtection="1">
      <alignment horizontal="center" vertical="center"/>
    </xf>
    <xf numFmtId="166" fontId="9" fillId="0" borderId="36" xfId="0" applyNumberFormat="1" applyFont="1" applyFill="1" applyBorder="1" applyAlignment="1" applyProtection="1">
      <alignment horizontal="center" vertical="center"/>
    </xf>
    <xf numFmtId="168" fontId="9" fillId="0" borderId="1" xfId="0" applyNumberFormat="1" applyFont="1" applyFill="1" applyBorder="1" applyAlignment="1" applyProtection="1">
      <alignment horizontal="center" vertical="center"/>
    </xf>
    <xf numFmtId="0" fontId="7" fillId="5" borderId="28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5" borderId="2" xfId="0" applyNumberFormat="1" applyFont="1" applyFill="1" applyBorder="1" applyAlignment="1" applyProtection="1">
      <alignment horizontal="center" vertical="center"/>
    </xf>
    <xf numFmtId="166" fontId="9" fillId="0" borderId="1" xfId="0" applyNumberFormat="1" applyFont="1" applyFill="1" applyBorder="1" applyAlignment="1" applyProtection="1">
      <alignment horizontal="center" vertical="center"/>
    </xf>
    <xf numFmtId="168" fontId="9" fillId="2" borderId="1" xfId="0" applyNumberFormat="1" applyFont="1" applyFill="1" applyBorder="1" applyAlignment="1" applyProtection="1">
      <alignment horizontal="center" vertical="center"/>
    </xf>
    <xf numFmtId="0" fontId="7" fillId="10" borderId="24" xfId="0" applyNumberFormat="1" applyFont="1" applyFill="1" applyBorder="1" applyAlignment="1" applyProtection="1">
      <alignment horizontal="center" vertical="center"/>
    </xf>
    <xf numFmtId="0" fontId="7" fillId="10" borderId="3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center"/>
    </xf>
    <xf numFmtId="1" fontId="9" fillId="0" borderId="0" xfId="0" applyNumberFormat="1" applyFont="1" applyFill="1" applyBorder="1" applyAlignment="1" applyProtection="1">
      <alignment vertical="center"/>
    </xf>
    <xf numFmtId="2" fontId="14" fillId="7" borderId="29" xfId="0" applyNumberFormat="1" applyFont="1" applyFill="1" applyBorder="1" applyAlignment="1" applyProtection="1">
      <alignment horizontal="center" vertical="center" wrapText="1"/>
    </xf>
    <xf numFmtId="2" fontId="7" fillId="7" borderId="42" xfId="0" applyNumberFormat="1" applyFont="1" applyFill="1" applyBorder="1" applyAlignment="1" applyProtection="1">
      <alignment horizontal="center" vertical="center" wrapText="1"/>
    </xf>
    <xf numFmtId="0" fontId="9" fillId="20" borderId="1" xfId="0" applyNumberFormat="1" applyFont="1" applyFill="1" applyBorder="1" applyAlignment="1" applyProtection="1">
      <alignment horizontal="left" vertical="center"/>
    </xf>
    <xf numFmtId="0" fontId="14" fillId="7" borderId="27" xfId="0" applyNumberFormat="1" applyFont="1" applyFill="1" applyBorder="1" applyAlignment="1" applyProtection="1">
      <alignment horizontal="left" vertical="center"/>
    </xf>
    <xf numFmtId="0" fontId="14" fillId="20" borderId="28" xfId="0" applyNumberFormat="1" applyFont="1" applyFill="1" applyBorder="1" applyAlignment="1" applyProtection="1">
      <alignment horizontal="left" vertical="center"/>
    </xf>
    <xf numFmtId="0" fontId="9" fillId="0" borderId="20" xfId="0" applyNumberFormat="1" applyFont="1" applyFill="1" applyBorder="1" applyAlignment="1" applyProtection="1">
      <alignment horizontal="left" vertical="center"/>
    </xf>
    <xf numFmtId="0" fontId="9" fillId="4" borderId="20" xfId="0" applyNumberFormat="1" applyFont="1" applyFill="1" applyBorder="1" applyAlignment="1" applyProtection="1">
      <alignment horizontal="left" vertical="center"/>
    </xf>
    <xf numFmtId="0" fontId="9" fillId="0" borderId="6" xfId="0" applyNumberFormat="1" applyFont="1" applyFill="1" applyBorder="1" applyAlignment="1" applyProtection="1">
      <alignment horizontal="left" vertical="center"/>
    </xf>
    <xf numFmtId="0" fontId="9" fillId="4" borderId="6" xfId="0" applyNumberFormat="1" applyFont="1" applyFill="1" applyBorder="1" applyAlignment="1" applyProtection="1">
      <alignment horizontal="left" vertical="center"/>
    </xf>
    <xf numFmtId="0" fontId="14" fillId="7" borderId="8" xfId="0" applyNumberFormat="1" applyFont="1" applyFill="1" applyBorder="1" applyAlignment="1" applyProtection="1">
      <alignment horizontal="left" vertical="center"/>
    </xf>
    <xf numFmtId="0" fontId="14" fillId="20" borderId="15" xfId="0" applyNumberFormat="1" applyFont="1" applyFill="1" applyBorder="1" applyAlignment="1" applyProtection="1">
      <alignment horizontal="left" vertical="center"/>
    </xf>
    <xf numFmtId="0" fontId="9" fillId="4" borderId="24" xfId="0" applyNumberFormat="1" applyFont="1" applyFill="1" applyBorder="1" applyAlignment="1" applyProtection="1">
      <alignment horizontal="left" vertical="center"/>
    </xf>
    <xf numFmtId="0" fontId="9" fillId="4" borderId="1" xfId="0" applyNumberFormat="1" applyFont="1" applyFill="1" applyBorder="1" applyAlignment="1" applyProtection="1">
      <alignment horizontal="left" vertical="center"/>
    </xf>
    <xf numFmtId="0" fontId="9" fillId="4" borderId="34" xfId="0" applyNumberFormat="1" applyFont="1" applyFill="1" applyBorder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</xf>
    <xf numFmtId="0" fontId="9" fillId="0" borderId="53" xfId="0" applyNumberFormat="1" applyFont="1" applyFill="1" applyBorder="1" applyAlignment="1" applyProtection="1">
      <alignment horizontal="left" vertical="center"/>
    </xf>
    <xf numFmtId="0" fontId="9" fillId="4" borderId="2" xfId="0" applyNumberFormat="1" applyFont="1" applyFill="1" applyBorder="1" applyAlignment="1" applyProtection="1">
      <alignment horizontal="left" vertical="center"/>
    </xf>
    <xf numFmtId="0" fontId="7" fillId="7" borderId="2" xfId="0" applyNumberFormat="1" applyFont="1" applyFill="1" applyBorder="1" applyAlignment="1" applyProtection="1">
      <alignment horizontal="center" vertical="center"/>
    </xf>
    <xf numFmtId="168" fontId="23" fillId="0" borderId="2" xfId="0" applyNumberFormat="1" applyFont="1" applyFill="1" applyBorder="1" applyAlignment="1" applyProtection="1">
      <alignment horizontal="center" vertical="center"/>
    </xf>
    <xf numFmtId="166" fontId="9" fillId="0" borderId="5" xfId="0" applyNumberFormat="1" applyFont="1" applyFill="1" applyBorder="1" applyAlignment="1" applyProtection="1">
      <alignment horizontal="center" vertical="center"/>
    </xf>
    <xf numFmtId="166" fontId="9" fillId="2" borderId="24" xfId="0" applyNumberFormat="1" applyFont="1" applyFill="1" applyBorder="1" applyAlignment="1" applyProtection="1">
      <alignment horizontal="center" vertical="center"/>
    </xf>
    <xf numFmtId="166" fontId="9" fillId="2" borderId="36" xfId="0" applyNumberFormat="1" applyFont="1" applyFill="1" applyBorder="1" applyAlignment="1" applyProtection="1">
      <alignment horizontal="center" vertical="center"/>
    </xf>
    <xf numFmtId="164" fontId="9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9" fillId="0" borderId="24" xfId="0" applyNumberFormat="1" applyFont="1" applyFill="1" applyBorder="1" applyAlignment="1" applyProtection="1">
      <alignment horizontal="center" vertical="center"/>
    </xf>
    <xf numFmtId="0" fontId="7" fillId="3" borderId="2" xfId="0" applyNumberFormat="1" applyFont="1" applyFill="1" applyBorder="1" applyAlignment="1" applyProtection="1">
      <alignment horizontal="center" vertical="center"/>
    </xf>
    <xf numFmtId="0" fontId="7" fillId="10" borderId="2" xfId="0" applyNumberFormat="1" applyFont="1" applyFill="1" applyBorder="1" applyAlignment="1" applyProtection="1">
      <alignment horizontal="center" vertical="center"/>
    </xf>
    <xf numFmtId="0" fontId="34" fillId="0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2" fontId="34" fillId="0" borderId="24" xfId="0" applyNumberFormat="1" applyFont="1" applyFill="1" applyBorder="1" applyAlignment="1" applyProtection="1">
      <alignment horizontal="center" vertical="center"/>
    </xf>
    <xf numFmtId="2" fontId="34" fillId="5" borderId="24" xfId="0" applyNumberFormat="1" applyFont="1" applyFill="1" applyBorder="1" applyAlignment="1" applyProtection="1">
      <alignment horizontal="center" vertical="center"/>
    </xf>
    <xf numFmtId="2" fontId="34" fillId="0" borderId="5" xfId="0" applyNumberFormat="1" applyFont="1" applyFill="1" applyBorder="1" applyAlignment="1" applyProtection="1">
      <alignment horizontal="center" vertical="center"/>
    </xf>
    <xf numFmtId="168" fontId="9" fillId="0" borderId="2" xfId="0" applyNumberFormat="1" applyFont="1" applyFill="1" applyBorder="1" applyAlignment="1" applyProtection="1">
      <alignment horizontal="center" vertical="center"/>
    </xf>
    <xf numFmtId="4" fontId="23" fillId="0" borderId="5" xfId="0" applyNumberFormat="1" applyFont="1" applyFill="1" applyBorder="1" applyAlignment="1" applyProtection="1">
      <alignment horizontal="center" vertical="center"/>
    </xf>
    <xf numFmtId="0" fontId="23" fillId="0" borderId="5" xfId="0" applyNumberFormat="1" applyFont="1" applyFill="1" applyBorder="1" applyAlignment="1" applyProtection="1">
      <alignment horizontal="center" vertical="center"/>
    </xf>
    <xf numFmtId="1" fontId="9" fillId="5" borderId="5" xfId="0" applyNumberFormat="1" applyFont="1" applyFill="1" applyBorder="1" applyAlignment="1" applyProtection="1">
      <alignment horizontal="center" vertical="center"/>
    </xf>
    <xf numFmtId="168" fontId="9" fillId="0" borderId="24" xfId="0" applyNumberFormat="1" applyFont="1" applyFill="1" applyBorder="1" applyAlignment="1" applyProtection="1">
      <alignment horizontal="center" vertical="center"/>
    </xf>
    <xf numFmtId="168" fontId="9" fillId="5" borderId="24" xfId="0" applyNumberFormat="1" applyFont="1" applyFill="1" applyBorder="1" applyAlignment="1" applyProtection="1">
      <alignment horizontal="center" vertical="center"/>
    </xf>
    <xf numFmtId="4" fontId="9" fillId="0" borderId="34" xfId="0" applyNumberFormat="1" applyFont="1" applyFill="1" applyBorder="1" applyAlignment="1" applyProtection="1">
      <alignment horizontal="center" vertical="center"/>
    </xf>
    <xf numFmtId="4" fontId="9" fillId="5" borderId="34" xfId="0" applyNumberFormat="1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</xf>
    <xf numFmtId="164" fontId="9" fillId="0" borderId="24" xfId="0" applyNumberFormat="1" applyFont="1" applyFill="1" applyBorder="1" applyAlignment="1" applyProtection="1">
      <alignment horizontal="center" vertical="center"/>
    </xf>
    <xf numFmtId="164" fontId="9" fillId="5" borderId="24" xfId="0" applyNumberFormat="1" applyFont="1" applyFill="1" applyBorder="1" applyAlignment="1" applyProtection="1">
      <alignment horizontal="center" vertical="center"/>
    </xf>
    <xf numFmtId="164" fontId="9" fillId="0" borderId="34" xfId="0" applyNumberFormat="1" applyFont="1" applyFill="1" applyBorder="1" applyAlignment="1" applyProtection="1">
      <alignment horizontal="center" vertical="center"/>
    </xf>
    <xf numFmtId="164" fontId="9" fillId="5" borderId="34" xfId="0" applyNumberFormat="1" applyFont="1" applyFill="1" applyBorder="1" applyAlignment="1" applyProtection="1">
      <alignment horizontal="center" vertical="center"/>
    </xf>
    <xf numFmtId="2" fontId="7" fillId="10" borderId="34" xfId="0" applyNumberFormat="1" applyFont="1" applyFill="1" applyBorder="1" applyAlignment="1" applyProtection="1">
      <alignment horizontal="center" vertical="center"/>
    </xf>
    <xf numFmtId="0" fontId="21" fillId="10" borderId="34" xfId="0" applyNumberFormat="1" applyFont="1" applyFill="1" applyBorder="1" applyAlignment="1" applyProtection="1">
      <alignment horizontal="center" vertical="center"/>
    </xf>
    <xf numFmtId="2" fontId="21" fillId="5" borderId="34" xfId="0" applyNumberFormat="1" applyFont="1" applyFill="1" applyBorder="1" applyAlignment="1" applyProtection="1">
      <alignment horizontal="center" vertical="center"/>
    </xf>
    <xf numFmtId="0" fontId="7" fillId="3" borderId="34" xfId="0" applyNumberFormat="1" applyFont="1" applyFill="1" applyBorder="1" applyAlignment="1" applyProtection="1">
      <alignment horizontal="center" vertical="center"/>
    </xf>
    <xf numFmtId="166" fontId="23" fillId="0" borderId="1" xfId="0" applyNumberFormat="1" applyFont="1" applyFill="1" applyBorder="1" applyAlignment="1" applyProtection="1">
      <alignment horizontal="center" vertical="center"/>
    </xf>
    <xf numFmtId="166" fontId="23" fillId="0" borderId="24" xfId="0" applyNumberFormat="1" applyFont="1" applyFill="1" applyBorder="1" applyAlignment="1" applyProtection="1">
      <alignment horizontal="center" vertical="center"/>
    </xf>
    <xf numFmtId="166" fontId="23" fillId="5" borderId="24" xfId="0" applyNumberFormat="1" applyFont="1" applyFill="1" applyBorder="1" applyAlignment="1" applyProtection="1">
      <alignment horizontal="center" vertical="center"/>
    </xf>
    <xf numFmtId="166" fontId="23" fillId="0" borderId="34" xfId="0" applyNumberFormat="1" applyFont="1" applyFill="1" applyBorder="1" applyAlignment="1" applyProtection="1">
      <alignment horizontal="center" vertical="center"/>
    </xf>
    <xf numFmtId="166" fontId="23" fillId="5" borderId="34" xfId="0" applyNumberFormat="1" applyFont="1" applyFill="1" applyBorder="1" applyAlignment="1" applyProtection="1">
      <alignment horizontal="center" vertical="center"/>
    </xf>
    <xf numFmtId="166" fontId="23" fillId="2" borderId="1" xfId="0" applyNumberFormat="1" applyFont="1" applyFill="1" applyBorder="1" applyAlignment="1" applyProtection="1">
      <alignment horizontal="center" vertical="center"/>
    </xf>
    <xf numFmtId="10" fontId="7" fillId="10" borderId="24" xfId="0" applyNumberFormat="1" applyFont="1" applyFill="1" applyBorder="1" applyAlignment="1" applyProtection="1">
      <alignment horizontal="center" vertical="center"/>
    </xf>
    <xf numFmtId="0" fontId="34" fillId="20" borderId="24" xfId="0" applyNumberFormat="1" applyFont="1" applyFill="1" applyBorder="1" applyAlignment="1" applyProtection="1">
      <alignment horizontal="left" vertical="center"/>
    </xf>
    <xf numFmtId="0" fontId="34" fillId="20" borderId="1" xfId="0" applyNumberFormat="1" applyFont="1" applyFill="1" applyBorder="1" applyAlignment="1" applyProtection="1">
      <alignment horizontal="left" vertical="center"/>
    </xf>
    <xf numFmtId="0" fontId="34" fillId="4" borderId="1" xfId="0" applyNumberFormat="1" applyFont="1" applyFill="1" applyBorder="1" applyAlignment="1" applyProtection="1">
      <alignment horizontal="left" vertical="center"/>
    </xf>
    <xf numFmtId="0" fontId="34" fillId="20" borderId="5" xfId="0" applyNumberFormat="1" applyFont="1" applyFill="1" applyBorder="1" applyAlignment="1" applyProtection="1">
      <alignment horizontal="left" vertical="center"/>
    </xf>
    <xf numFmtId="0" fontId="34" fillId="0" borderId="7" xfId="0" applyNumberFormat="1" applyFont="1" applyFill="1" applyBorder="1" applyAlignment="1" applyProtection="1">
      <alignment horizontal="left" vertical="center"/>
    </xf>
    <xf numFmtId="0" fontId="34" fillId="0" borderId="9" xfId="0" applyNumberFormat="1" applyFont="1" applyFill="1" applyBorder="1" applyAlignment="1" applyProtection="1">
      <alignment horizontal="left" vertical="center"/>
    </xf>
    <xf numFmtId="0" fontId="34" fillId="4" borderId="9" xfId="0" applyNumberFormat="1" applyFont="1" applyFill="1" applyBorder="1" applyAlignment="1" applyProtection="1">
      <alignment horizontal="left" vertical="center"/>
    </xf>
    <xf numFmtId="0" fontId="34" fillId="0" borderId="6" xfId="0" applyNumberFormat="1" applyFont="1" applyFill="1" applyBorder="1" applyAlignment="1" applyProtection="1">
      <alignment horizontal="left" vertical="center"/>
    </xf>
    <xf numFmtId="0" fontId="34" fillId="4" borderId="6" xfId="0" applyNumberFormat="1" applyFont="1" applyFill="1" applyBorder="1" applyAlignment="1" applyProtection="1">
      <alignment horizontal="left" vertical="center"/>
    </xf>
    <xf numFmtId="0" fontId="34" fillId="4" borderId="24" xfId="0" applyNumberFormat="1" applyFont="1" applyFill="1" applyBorder="1" applyAlignment="1" applyProtection="1">
      <alignment horizontal="left" vertical="center"/>
    </xf>
    <xf numFmtId="0" fontId="34" fillId="4" borderId="34" xfId="0" applyNumberFormat="1" applyFont="1" applyFill="1" applyBorder="1" applyAlignment="1" applyProtection="1">
      <alignment horizontal="left" vertical="center"/>
    </xf>
    <xf numFmtId="0" fontId="34" fillId="4" borderId="5" xfId="0" applyNumberFormat="1" applyFont="1" applyFill="1" applyBorder="1" applyAlignment="1" applyProtection="1">
      <alignment horizontal="left" vertical="center"/>
    </xf>
    <xf numFmtId="0" fontId="7" fillId="5" borderId="12" xfId="0" applyNumberFormat="1" applyFont="1" applyFill="1" applyBorder="1" applyAlignment="1" applyProtection="1">
      <alignment horizontal="left" vertical="center"/>
    </xf>
    <xf numFmtId="0" fontId="14" fillId="7" borderId="24" xfId="0" applyNumberFormat="1" applyFont="1" applyFill="1" applyBorder="1" applyAlignment="1" applyProtection="1">
      <alignment horizontal="left" vertical="center"/>
    </xf>
    <xf numFmtId="0" fontId="14" fillId="20" borderId="24" xfId="0" applyNumberFormat="1" applyFont="1" applyFill="1" applyBorder="1" applyAlignment="1" applyProtection="1">
      <alignment horizontal="left" vertical="center"/>
    </xf>
    <xf numFmtId="0" fontId="14" fillId="7" borderId="2" xfId="0" applyNumberFormat="1" applyFont="1" applyFill="1" applyBorder="1" applyAlignment="1" applyProtection="1">
      <alignment horizontal="left" vertical="center"/>
    </xf>
    <xf numFmtId="2" fontId="14" fillId="20" borderId="2" xfId="0" applyNumberFormat="1" applyFont="1" applyFill="1" applyBorder="1" applyAlignment="1" applyProtection="1">
      <alignment horizontal="left" vertical="center"/>
    </xf>
    <xf numFmtId="0" fontId="9" fillId="4" borderId="5" xfId="0" applyNumberFormat="1" applyFont="1" applyFill="1" applyBorder="1" applyAlignment="1" applyProtection="1">
      <alignment horizontal="left" vertical="center"/>
    </xf>
    <xf numFmtId="0" fontId="7" fillId="7" borderId="24" xfId="0" applyNumberFormat="1" applyFont="1" applyFill="1" applyBorder="1" applyAlignment="1" applyProtection="1">
      <alignment horizontal="left" vertical="center"/>
    </xf>
    <xf numFmtId="0" fontId="7" fillId="20" borderId="24" xfId="0" applyNumberFormat="1" applyFont="1" applyFill="1" applyBorder="1" applyAlignment="1" applyProtection="1">
      <alignment horizontal="left" vertical="center"/>
    </xf>
    <xf numFmtId="0" fontId="7" fillId="7" borderId="34" xfId="0" applyNumberFormat="1" applyFont="1" applyFill="1" applyBorder="1" applyAlignment="1" applyProtection="1">
      <alignment horizontal="left" vertical="center"/>
    </xf>
    <xf numFmtId="2" fontId="7" fillId="20" borderId="34" xfId="0" applyNumberFormat="1" applyFont="1" applyFill="1" applyBorder="1" applyAlignment="1" applyProtection="1">
      <alignment horizontal="left" vertical="center"/>
    </xf>
    <xf numFmtId="0" fontId="34" fillId="23" borderId="7" xfId="0" applyNumberFormat="1" applyFont="1" applyFill="1" applyBorder="1" applyAlignment="1" applyProtection="1">
      <alignment horizontal="left" vertical="center"/>
    </xf>
    <xf numFmtId="0" fontId="34" fillId="23" borderId="34" xfId="0" applyNumberFormat="1" applyFont="1" applyFill="1" applyBorder="1" applyAlignment="1" applyProtection="1">
      <alignment horizontal="left" vertical="center"/>
    </xf>
    <xf numFmtId="166" fontId="19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2" fontId="5" fillId="0" borderId="0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164" fontId="5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 applyProtection="1">
      <alignment horizontal="right" vertical="center"/>
    </xf>
    <xf numFmtId="0" fontId="22" fillId="3" borderId="0" xfId="0" applyNumberFormat="1" applyFont="1" applyFill="1" applyBorder="1" applyAlignment="1" applyProtection="1">
      <alignment horizontal="center" vertical="center"/>
    </xf>
    <xf numFmtId="14" fontId="9" fillId="0" borderId="0" xfId="0" applyNumberFormat="1" applyFont="1" applyFill="1" applyBorder="1" applyAlignment="1" applyProtection="1">
      <alignment vertical="center"/>
    </xf>
    <xf numFmtId="2" fontId="9" fillId="0" borderId="0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9" fillId="2" borderId="24" xfId="0" applyNumberFormat="1" applyFont="1" applyFill="1" applyBorder="1" applyAlignment="1" applyProtection="1">
      <alignment horizontal="left" vertical="center"/>
    </xf>
    <xf numFmtId="0" fontId="7" fillId="20" borderId="45" xfId="0" applyNumberFormat="1" applyFont="1" applyFill="1" applyBorder="1" applyAlignment="1" applyProtection="1">
      <alignment horizontal="left" vertical="center"/>
    </xf>
    <xf numFmtId="0" fontId="7" fillId="20" borderId="17" xfId="0" applyNumberFormat="1" applyFont="1" applyFill="1" applyBorder="1" applyAlignment="1" applyProtection="1">
      <alignment horizontal="left" vertical="center"/>
    </xf>
    <xf numFmtId="0" fontId="9" fillId="10" borderId="24" xfId="0" applyNumberFormat="1" applyFont="1" applyFill="1" applyBorder="1" applyAlignment="1" applyProtection="1">
      <alignment horizontal="left" vertical="center"/>
    </xf>
    <xf numFmtId="0" fontId="7" fillId="3" borderId="7" xfId="0" applyNumberFormat="1" applyFont="1" applyFill="1" applyBorder="1" applyAlignment="1" applyProtection="1">
      <alignment horizontal="center" vertical="center"/>
    </xf>
    <xf numFmtId="0" fontId="7" fillId="0" borderId="46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9" fillId="20" borderId="24" xfId="0" applyNumberFormat="1" applyFont="1" applyFill="1" applyBorder="1" applyAlignment="1" applyProtection="1">
      <alignment horizontal="left" vertical="center"/>
    </xf>
    <xf numFmtId="2" fontId="9" fillId="10" borderId="31" xfId="0" applyNumberFormat="1" applyFont="1" applyFill="1" applyBorder="1" applyAlignment="1" applyProtection="1">
      <alignment horizontal="center" vertical="center" wrapText="1"/>
    </xf>
    <xf numFmtId="0" fontId="7" fillId="10" borderId="25" xfId="0" applyNumberFormat="1" applyFont="1" applyFill="1" applyBorder="1" applyAlignment="1" applyProtection="1">
      <alignment horizontal="left" vertical="center"/>
    </xf>
    <xf numFmtId="0" fontId="9" fillId="10" borderId="2" xfId="0" applyNumberFormat="1" applyFont="1" applyFill="1" applyBorder="1" applyAlignment="1" applyProtection="1">
      <alignment horizontal="left" vertical="center"/>
    </xf>
    <xf numFmtId="0" fontId="9" fillId="20" borderId="2" xfId="0" applyNumberFormat="1" applyFont="1" applyFill="1" applyBorder="1" applyAlignment="1" applyProtection="1">
      <alignment horizontal="left" vertical="center"/>
    </xf>
    <xf numFmtId="2" fontId="9" fillId="10" borderId="35" xfId="0" applyNumberFormat="1" applyFont="1" applyFill="1" applyBorder="1" applyAlignment="1" applyProtection="1">
      <alignment horizontal="center" vertical="center" wrapText="1"/>
    </xf>
    <xf numFmtId="2" fontId="9" fillId="0" borderId="56" xfId="0" applyNumberFormat="1" applyFont="1" applyFill="1" applyBorder="1" applyAlignment="1" applyProtection="1">
      <alignment horizontal="center" vertical="center"/>
    </xf>
    <xf numFmtId="2" fontId="9" fillId="0" borderId="47" xfId="0" applyNumberFormat="1" applyFont="1" applyFill="1" applyBorder="1" applyAlignment="1" applyProtection="1">
      <alignment horizontal="center" vertical="center"/>
    </xf>
    <xf numFmtId="2" fontId="9" fillId="0" borderId="0" xfId="0" applyNumberFormat="1" applyFont="1" applyFill="1" applyBorder="1" applyAlignment="1" applyProtection="1">
      <alignment vertical="center"/>
    </xf>
    <xf numFmtId="2" fontId="9" fillId="0" borderId="67" xfId="0" applyNumberFormat="1" applyFont="1" applyFill="1" applyBorder="1" applyAlignment="1" applyProtection="1">
      <alignment horizontal="center" vertical="center"/>
    </xf>
    <xf numFmtId="2" fontId="7" fillId="7" borderId="51" xfId="0" applyNumberFormat="1" applyFont="1" applyFill="1" applyBorder="1" applyAlignment="1" applyProtection="1">
      <alignment horizontal="center" vertical="center" wrapText="1"/>
    </xf>
    <xf numFmtId="2" fontId="7" fillId="7" borderId="29" xfId="0" applyNumberFormat="1" applyFont="1" applyFill="1" applyBorder="1" applyAlignment="1" applyProtection="1">
      <alignment horizontal="center" vertical="center" wrapText="1"/>
    </xf>
    <xf numFmtId="166" fontId="27" fillId="0" borderId="5" xfId="0" applyNumberFormat="1" applyFont="1" applyFill="1" applyBorder="1" applyAlignment="1" applyProtection="1">
      <alignment horizontal="center" vertical="center"/>
    </xf>
    <xf numFmtId="165" fontId="9" fillId="0" borderId="0" xfId="0" applyNumberFormat="1" applyFont="1" applyFill="1" applyBorder="1" applyAlignment="1" applyProtection="1">
      <alignment vertical="center"/>
    </xf>
    <xf numFmtId="2" fontId="9" fillId="0" borderId="51" xfId="0" applyNumberFormat="1" applyFont="1" applyFill="1" applyBorder="1" applyAlignment="1" applyProtection="1">
      <alignment horizontal="center" vertical="center"/>
    </xf>
    <xf numFmtId="2" fontId="9" fillId="2" borderId="0" xfId="0" applyNumberFormat="1" applyFont="1" applyFill="1" applyBorder="1" applyAlignment="1" applyProtection="1">
      <alignment vertical="center"/>
    </xf>
    <xf numFmtId="2" fontId="9" fillId="6" borderId="33" xfId="0" applyNumberFormat="1" applyFont="1" applyFill="1" applyBorder="1" applyAlignment="1" applyProtection="1">
      <alignment horizontal="center" vertical="center"/>
    </xf>
    <xf numFmtId="2" fontId="9" fillId="6" borderId="35" xfId="0" applyNumberFormat="1" applyFont="1" applyFill="1" applyBorder="1" applyAlignment="1" applyProtection="1">
      <alignment horizontal="center" vertical="center"/>
    </xf>
    <xf numFmtId="0" fontId="7" fillId="7" borderId="23" xfId="0" applyNumberFormat="1" applyFont="1" applyFill="1" applyBorder="1" applyAlignment="1" applyProtection="1">
      <alignment horizontal="left" vertical="center"/>
    </xf>
    <xf numFmtId="0" fontId="7" fillId="7" borderId="24" xfId="0" applyNumberFormat="1" applyFont="1" applyFill="1" applyBorder="1" applyAlignment="1" applyProtection="1">
      <alignment horizontal="center" vertical="center"/>
    </xf>
    <xf numFmtId="2" fontId="7" fillId="7" borderId="47" xfId="0" applyNumberFormat="1" applyFont="1" applyFill="1" applyBorder="1" applyAlignment="1" applyProtection="1">
      <alignment horizontal="center" vertical="center" wrapText="1"/>
    </xf>
    <xf numFmtId="0" fontId="7" fillId="7" borderId="48" xfId="0" applyNumberFormat="1" applyFont="1" applyFill="1" applyBorder="1" applyAlignment="1" applyProtection="1">
      <alignment horizontal="left" vertical="center"/>
    </xf>
    <xf numFmtId="0" fontId="7" fillId="7" borderId="34" xfId="0" applyNumberFormat="1" applyFont="1" applyFill="1" applyBorder="1" applyAlignment="1" applyProtection="1">
      <alignment horizontal="center" vertical="center"/>
    </xf>
    <xf numFmtId="0" fontId="9" fillId="0" borderId="52" xfId="0" applyNumberFormat="1" applyFont="1" applyFill="1" applyBorder="1" applyAlignment="1" applyProtection="1">
      <alignment horizontal="left" vertical="center"/>
    </xf>
    <xf numFmtId="2" fontId="7" fillId="7" borderId="49" xfId="0" applyNumberFormat="1" applyFont="1" applyFill="1" applyBorder="1" applyAlignment="1" applyProtection="1">
      <alignment horizontal="center" vertical="center" wrapText="1"/>
    </xf>
    <xf numFmtId="2" fontId="7" fillId="7" borderId="67" xfId="0" applyNumberFormat="1" applyFont="1" applyFill="1" applyBorder="1" applyAlignment="1" applyProtection="1">
      <alignment horizontal="center" vertical="center" wrapText="1"/>
    </xf>
    <xf numFmtId="2" fontId="9" fillId="0" borderId="49" xfId="0" applyNumberFormat="1" applyFont="1" applyFill="1" applyBorder="1" applyAlignment="1" applyProtection="1">
      <alignment horizontal="center" vertical="center"/>
    </xf>
    <xf numFmtId="166" fontId="27" fillId="2" borderId="1" xfId="0" applyNumberFormat="1" applyFont="1" applyFill="1" applyBorder="1" applyAlignment="1" applyProtection="1">
      <alignment horizontal="center" vertical="center"/>
    </xf>
    <xf numFmtId="2" fontId="9" fillId="0" borderId="26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vertical="center" wrapText="1"/>
    </xf>
    <xf numFmtId="164" fontId="9" fillId="0" borderId="0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vertical="center" wrapText="1"/>
    </xf>
    <xf numFmtId="2" fontId="9" fillId="0" borderId="21" xfId="0" applyNumberFormat="1" applyFont="1" applyFill="1" applyBorder="1" applyAlignment="1" applyProtection="1">
      <alignment horizontal="center" vertical="center"/>
    </xf>
    <xf numFmtId="0" fontId="9" fillId="0" borderId="18" xfId="0" applyNumberFormat="1" applyFont="1" applyFill="1" applyBorder="1" applyAlignment="1" applyProtection="1">
      <alignment horizontal="left" vertical="center"/>
    </xf>
    <xf numFmtId="2" fontId="7" fillId="10" borderId="24" xfId="0" applyNumberFormat="1" applyFont="1" applyFill="1" applyBorder="1" applyAlignment="1" applyProtection="1">
      <alignment horizontal="center" vertical="center"/>
    </xf>
    <xf numFmtId="2" fontId="7" fillId="10" borderId="31" xfId="0" applyNumberFormat="1" applyFont="1" applyFill="1" applyBorder="1" applyAlignment="1" applyProtection="1">
      <alignment horizontal="center" vertical="center" wrapText="1"/>
    </xf>
    <xf numFmtId="0" fontId="7" fillId="10" borderId="36" xfId="0" applyNumberFormat="1" applyFont="1" applyFill="1" applyBorder="1" applyAlignment="1" applyProtection="1">
      <alignment horizontal="left" vertical="center"/>
    </xf>
    <xf numFmtId="2" fontId="7" fillId="10" borderId="36" xfId="0" applyNumberFormat="1" applyFont="1" applyFill="1" applyBorder="1" applyAlignment="1" applyProtection="1">
      <alignment horizontal="center" vertical="center"/>
    </xf>
    <xf numFmtId="2" fontId="7" fillId="10" borderId="35" xfId="0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2" fontId="9" fillId="10" borderId="54" xfId="0" applyNumberFormat="1" applyFont="1" applyFill="1" applyBorder="1" applyAlignment="1" applyProtection="1">
      <alignment horizontal="center" vertical="center" wrapText="1"/>
    </xf>
    <xf numFmtId="0" fontId="9" fillId="20" borderId="6" xfId="0" applyNumberFormat="1" applyFont="1" applyFill="1" applyBorder="1" applyAlignment="1" applyProtection="1">
      <alignment horizontal="left" vertical="center"/>
    </xf>
    <xf numFmtId="0" fontId="7" fillId="7" borderId="27" xfId="0" applyNumberFormat="1" applyFont="1" applyFill="1" applyBorder="1" applyAlignment="1" applyProtection="1">
      <alignment horizontal="left" vertical="center"/>
    </xf>
    <xf numFmtId="0" fontId="7" fillId="7" borderId="28" xfId="0" applyNumberFormat="1" applyFont="1" applyFill="1" applyBorder="1" applyAlignment="1" applyProtection="1">
      <alignment horizontal="left" vertical="center"/>
    </xf>
    <xf numFmtId="0" fontId="9" fillId="4" borderId="9" xfId="0" applyNumberFormat="1" applyFont="1" applyFill="1" applyBorder="1" applyAlignment="1" applyProtection="1">
      <alignment horizontal="left" vertical="center"/>
    </xf>
    <xf numFmtId="166" fontId="19" fillId="2" borderId="1" xfId="0" applyNumberFormat="1" applyFont="1" applyFill="1" applyBorder="1" applyAlignment="1" applyProtection="1">
      <alignment horizontal="center" vertical="center"/>
    </xf>
    <xf numFmtId="0" fontId="7" fillId="7" borderId="25" xfId="0" applyNumberFormat="1" applyFont="1" applyFill="1" applyBorder="1" applyAlignment="1" applyProtection="1">
      <alignment horizontal="left" vertical="center"/>
    </xf>
    <xf numFmtId="0" fontId="7" fillId="7" borderId="2" xfId="0" applyNumberFormat="1" applyFont="1" applyFill="1" applyBorder="1" applyAlignment="1" applyProtection="1">
      <alignment horizontal="left" vertical="center"/>
    </xf>
    <xf numFmtId="2" fontId="7" fillId="20" borderId="2" xfId="0" applyNumberFormat="1" applyFont="1" applyFill="1" applyBorder="1" applyAlignment="1" applyProtection="1">
      <alignment horizontal="left" vertical="center"/>
    </xf>
    <xf numFmtId="2" fontId="9" fillId="0" borderId="2" xfId="0" applyNumberFormat="1" applyFont="1" applyFill="1" applyBorder="1" applyAlignment="1" applyProtection="1">
      <alignment horizontal="left" vertical="center"/>
    </xf>
    <xf numFmtId="2" fontId="9" fillId="4" borderId="2" xfId="0" applyNumberFormat="1" applyFont="1" applyFill="1" applyBorder="1" applyAlignment="1" applyProtection="1">
      <alignment horizontal="left" vertical="center"/>
    </xf>
    <xf numFmtId="2" fontId="9" fillId="0" borderId="24" xfId="0" applyNumberFormat="1" applyFont="1" applyFill="1" applyBorder="1" applyAlignment="1" applyProtection="1">
      <alignment horizontal="left" vertical="center"/>
    </xf>
    <xf numFmtId="2" fontId="9" fillId="0" borderId="1" xfId="0" applyNumberFormat="1" applyFont="1" applyFill="1" applyBorder="1" applyAlignment="1" applyProtection="1">
      <alignment horizontal="left" vertical="center"/>
    </xf>
    <xf numFmtId="2" fontId="9" fillId="0" borderId="34" xfId="0" applyNumberFormat="1" applyFont="1" applyFill="1" applyBorder="1" applyAlignment="1" applyProtection="1">
      <alignment horizontal="left" vertical="center"/>
    </xf>
    <xf numFmtId="2" fontId="9" fillId="0" borderId="39" xfId="0" applyNumberFormat="1" applyFont="1" applyFill="1" applyBorder="1" applyAlignment="1" applyProtection="1">
      <alignment horizontal="center" vertical="center"/>
    </xf>
    <xf numFmtId="0" fontId="9" fillId="0" borderId="55" xfId="0" applyNumberFormat="1" applyFont="1" applyFill="1" applyBorder="1" applyAlignment="1" applyProtection="1">
      <alignment vertical="center"/>
    </xf>
    <xf numFmtId="164" fontId="9" fillId="0" borderId="5" xfId="0" applyNumberFormat="1" applyFont="1" applyFill="1" applyBorder="1" applyAlignment="1" applyProtection="1">
      <alignment horizontal="center" vertical="center"/>
    </xf>
    <xf numFmtId="164" fontId="9" fillId="5" borderId="5" xfId="0" applyNumberFormat="1" applyFont="1" applyFill="1" applyBorder="1" applyAlignment="1" applyProtection="1">
      <alignment horizontal="center" vertical="center"/>
    </xf>
    <xf numFmtId="0" fontId="9" fillId="0" borderId="48" xfId="0" applyNumberFormat="1" applyFont="1" applyFill="1" applyBorder="1" applyAlignment="1" applyProtection="1">
      <alignment vertical="center"/>
    </xf>
    <xf numFmtId="0" fontId="9" fillId="0" borderId="34" xfId="0" applyNumberFormat="1" applyFont="1" applyFill="1" applyBorder="1" applyAlignment="1" applyProtection="1">
      <alignment vertical="center" wrapText="1"/>
    </xf>
    <xf numFmtId="0" fontId="9" fillId="4" borderId="36" xfId="0" applyNumberFormat="1" applyFont="1" applyFill="1" applyBorder="1" applyAlignment="1" applyProtection="1">
      <alignment horizontal="left" vertical="center"/>
    </xf>
    <xf numFmtId="164" fontId="9" fillId="0" borderId="36" xfId="0" applyNumberFormat="1" applyFont="1" applyFill="1" applyBorder="1" applyAlignment="1" applyProtection="1">
      <alignment horizontal="center" vertical="center"/>
    </xf>
    <xf numFmtId="164" fontId="9" fillId="5" borderId="36" xfId="0" applyNumberFormat="1" applyFont="1" applyFill="1" applyBorder="1" applyAlignment="1" applyProtection="1">
      <alignment horizontal="center" vertical="center"/>
    </xf>
    <xf numFmtId="2" fontId="7" fillId="10" borderId="31" xfId="0" applyNumberFormat="1" applyFont="1" applyFill="1" applyBorder="1" applyAlignment="1" applyProtection="1">
      <alignment horizontal="center" vertical="center"/>
    </xf>
    <xf numFmtId="2" fontId="7" fillId="10" borderId="35" xfId="0" applyNumberFormat="1" applyFont="1" applyFill="1" applyBorder="1" applyAlignment="1" applyProtection="1">
      <alignment horizontal="center" vertical="center"/>
    </xf>
    <xf numFmtId="0" fontId="7" fillId="7" borderId="8" xfId="0" applyNumberFormat="1" applyFont="1" applyFill="1" applyBorder="1" applyAlignment="1" applyProtection="1">
      <alignment horizontal="left" vertical="center"/>
    </xf>
    <xf numFmtId="0" fontId="7" fillId="20" borderId="15" xfId="0" applyNumberFormat="1" applyFont="1" applyFill="1" applyBorder="1" applyAlignment="1" applyProtection="1">
      <alignment horizontal="left" vertical="center"/>
    </xf>
    <xf numFmtId="0" fontId="7" fillId="20" borderId="28" xfId="0" applyNumberFormat="1" applyFont="1" applyFill="1" applyBorder="1" applyAlignment="1" applyProtection="1">
      <alignment horizontal="left" vertical="center"/>
    </xf>
    <xf numFmtId="2" fontId="7" fillId="7" borderId="66" xfId="0" applyNumberFormat="1" applyFont="1" applyFill="1" applyBorder="1" applyAlignment="1" applyProtection="1">
      <alignment horizontal="center" vertical="center" wrapText="1"/>
    </xf>
    <xf numFmtId="2" fontId="19" fillId="0" borderId="30" xfId="0" applyNumberFormat="1" applyFont="1" applyFill="1" applyBorder="1" applyAlignment="1" applyProtection="1">
      <alignment horizontal="center" vertical="center"/>
    </xf>
    <xf numFmtId="166" fontId="9" fillId="2" borderId="1" xfId="0" applyNumberFormat="1" applyFont="1" applyFill="1" applyBorder="1" applyAlignment="1" applyProtection="1">
      <alignment horizontal="center" vertical="center"/>
    </xf>
    <xf numFmtId="166" fontId="19" fillId="0" borderId="56" xfId="0" applyNumberFormat="1" applyFont="1" applyFill="1" applyBorder="1" applyAlignment="1" applyProtection="1">
      <alignment horizontal="center" vertical="center"/>
    </xf>
    <xf numFmtId="2" fontId="19" fillId="0" borderId="31" xfId="0" applyNumberFormat="1" applyFont="1" applyFill="1" applyBorder="1" applyAlignment="1" applyProtection="1">
      <alignment horizontal="center" vertical="center"/>
    </xf>
    <xf numFmtId="0" fontId="9" fillId="0" borderId="23" xfId="0" applyNumberFormat="1" applyFont="1" applyFill="1" applyBorder="1" applyAlignment="1" applyProtection="1">
      <alignment vertical="center"/>
    </xf>
    <xf numFmtId="0" fontId="9" fillId="0" borderId="24" xfId="0" applyNumberFormat="1" applyFont="1" applyFill="1" applyBorder="1" applyAlignment="1" applyProtection="1">
      <alignment vertical="center" wrapText="1"/>
    </xf>
    <xf numFmtId="0" fontId="14" fillId="7" borderId="23" xfId="0" applyNumberFormat="1" applyFont="1" applyFill="1" applyBorder="1" applyAlignment="1" applyProtection="1">
      <alignment horizontal="left" vertical="center"/>
    </xf>
    <xf numFmtId="0" fontId="14" fillId="7" borderId="24" xfId="0" applyNumberFormat="1" applyFont="1" applyFill="1" applyBorder="1" applyAlignment="1" applyProtection="1">
      <alignment horizontal="center" vertical="center"/>
    </xf>
    <xf numFmtId="0" fontId="14" fillId="7" borderId="25" xfId="0" applyNumberFormat="1" applyFont="1" applyFill="1" applyBorder="1" applyAlignment="1" applyProtection="1">
      <alignment horizontal="left" vertical="center"/>
    </xf>
    <xf numFmtId="0" fontId="14" fillId="7" borderId="2" xfId="0" applyNumberFormat="1" applyFont="1" applyFill="1" applyBorder="1" applyAlignment="1" applyProtection="1">
      <alignment horizontal="center" vertical="center"/>
    </xf>
    <xf numFmtId="2" fontId="7" fillId="5" borderId="29" xfId="0" applyNumberFormat="1" applyFont="1" applyFill="1" applyBorder="1" applyAlignment="1" applyProtection="1">
      <alignment horizontal="center" vertical="center"/>
    </xf>
    <xf numFmtId="2" fontId="14" fillId="7" borderId="31" xfId="0" applyNumberFormat="1" applyFont="1" applyFill="1" applyBorder="1" applyAlignment="1" applyProtection="1">
      <alignment horizontal="center" vertical="center" wrapText="1"/>
    </xf>
    <xf numFmtId="2" fontId="14" fillId="7" borderId="35" xfId="0" applyNumberFormat="1" applyFont="1" applyFill="1" applyBorder="1" applyAlignment="1" applyProtection="1">
      <alignment horizontal="center" vertical="center" wrapText="1"/>
    </xf>
    <xf numFmtId="166" fontId="9" fillId="0" borderId="31" xfId="0" applyNumberFormat="1" applyFont="1" applyFill="1" applyBorder="1" applyAlignment="1" applyProtection="1">
      <alignment horizontal="center" vertical="center"/>
    </xf>
    <xf numFmtId="166" fontId="9" fillId="0" borderId="35" xfId="0" applyNumberFormat="1" applyFont="1" applyFill="1" applyBorder="1" applyAlignment="1" applyProtection="1">
      <alignment horizontal="center" vertical="center"/>
    </xf>
    <xf numFmtId="0" fontId="7" fillId="20" borderId="63" xfId="0" applyNumberFormat="1" applyFont="1" applyFill="1" applyBorder="1" applyAlignment="1" applyProtection="1">
      <alignment horizontal="left" vertical="center"/>
    </xf>
    <xf numFmtId="0" fontId="7" fillId="20" borderId="50" xfId="0" applyNumberFormat="1" applyFont="1" applyFill="1" applyBorder="1" applyAlignment="1" applyProtection="1">
      <alignment horizontal="left" vertical="center"/>
    </xf>
    <xf numFmtId="2" fontId="9" fillId="7" borderId="54" xfId="0" applyNumberFormat="1" applyFont="1" applyFill="1" applyBorder="1" applyAlignment="1" applyProtection="1">
      <alignment horizontal="center" vertical="center" wrapText="1"/>
    </xf>
    <xf numFmtId="2" fontId="20" fillId="0" borderId="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7" fillId="5" borderId="18" xfId="0" applyNumberFormat="1" applyFont="1" applyFill="1" applyBorder="1" applyAlignment="1" applyProtection="1">
      <alignment horizontal="left" vertical="center"/>
    </xf>
    <xf numFmtId="0" fontId="14" fillId="7" borderId="48" xfId="0" applyNumberFormat="1" applyFont="1" applyFill="1" applyBorder="1" applyAlignment="1" applyProtection="1">
      <alignment horizontal="left" vertical="center"/>
    </xf>
    <xf numFmtId="0" fontId="14" fillId="7" borderId="34" xfId="0" applyNumberFormat="1" applyFont="1" applyFill="1" applyBorder="1" applyAlignment="1" applyProtection="1">
      <alignment horizontal="center" vertical="center"/>
    </xf>
    <xf numFmtId="0" fontId="14" fillId="7" borderId="34" xfId="0" applyNumberFormat="1" applyFont="1" applyFill="1" applyBorder="1" applyAlignment="1" applyProtection="1">
      <alignment horizontal="left" vertical="center"/>
    </xf>
    <xf numFmtId="2" fontId="14" fillId="20" borderId="34" xfId="0" applyNumberFormat="1" applyFont="1" applyFill="1" applyBorder="1" applyAlignment="1" applyProtection="1">
      <alignment horizontal="left" vertical="center"/>
    </xf>
    <xf numFmtId="0" fontId="7" fillId="7" borderId="32" xfId="0" applyNumberFormat="1" applyFont="1" applyFill="1" applyBorder="1" applyAlignment="1" applyProtection="1">
      <alignment horizontal="left" vertical="center"/>
    </xf>
    <xf numFmtId="0" fontId="7" fillId="7" borderId="1" xfId="0" applyNumberFormat="1" applyFont="1" applyFill="1" applyBorder="1" applyAlignment="1" applyProtection="1">
      <alignment horizontal="center" vertical="center"/>
    </xf>
    <xf numFmtId="0" fontId="7" fillId="7" borderId="1" xfId="0" applyNumberFormat="1" applyFont="1" applyFill="1" applyBorder="1" applyAlignment="1" applyProtection="1">
      <alignment horizontal="left" vertical="center"/>
    </xf>
    <xf numFmtId="0" fontId="7" fillId="20" borderId="1" xfId="0" applyNumberFormat="1" applyFont="1" applyFill="1" applyBorder="1" applyAlignment="1" applyProtection="1">
      <alignment horizontal="left" vertical="center"/>
    </xf>
    <xf numFmtId="2" fontId="7" fillId="7" borderId="33" xfId="0" applyNumberFormat="1" applyFont="1" applyFill="1" applyBorder="1" applyAlignment="1" applyProtection="1">
      <alignment horizontal="center" vertical="center" wrapText="1"/>
    </xf>
    <xf numFmtId="0" fontId="7" fillId="20" borderId="2" xfId="0" applyNumberFormat="1" applyFont="1" applyFill="1" applyBorder="1" applyAlignment="1" applyProtection="1">
      <alignment horizontal="left" vertical="center"/>
    </xf>
    <xf numFmtId="2" fontId="7" fillId="7" borderId="54" xfId="0" applyNumberFormat="1" applyFont="1" applyFill="1" applyBorder="1" applyAlignment="1" applyProtection="1">
      <alignment horizontal="center" vertical="center" wrapText="1"/>
    </xf>
    <xf numFmtId="0" fontId="9" fillId="0" borderId="32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vertical="center" wrapText="1"/>
    </xf>
    <xf numFmtId="0" fontId="9" fillId="0" borderId="25" xfId="0" applyNumberFormat="1" applyFont="1" applyFill="1" applyBorder="1" applyAlignment="1" applyProtection="1">
      <alignment vertical="center"/>
    </xf>
    <xf numFmtId="2" fontId="34" fillId="0" borderId="31" xfId="0" applyNumberFormat="1" applyFont="1" applyFill="1" applyBorder="1" applyAlignment="1" applyProtection="1">
      <alignment horizontal="center" vertical="center"/>
    </xf>
    <xf numFmtId="2" fontId="34" fillId="0" borderId="3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vertical="center"/>
    </xf>
    <xf numFmtId="0" fontId="34" fillId="0" borderId="33" xfId="0" applyNumberFormat="1" applyFont="1" applyFill="1" applyBorder="1" applyAlignment="1" applyProtection="1">
      <alignment vertical="center"/>
    </xf>
    <xf numFmtId="2" fontId="14" fillId="7" borderId="54" xfId="0" applyNumberFormat="1" applyFont="1" applyFill="1" applyBorder="1" applyAlignment="1" applyProtection="1">
      <alignment horizontal="center" vertical="center" wrapText="1"/>
    </xf>
    <xf numFmtId="0" fontId="9" fillId="0" borderId="33" xfId="0" applyNumberFormat="1" applyFont="1" applyFill="1" applyBorder="1" applyAlignment="1" applyProtection="1">
      <alignment vertical="center"/>
    </xf>
    <xf numFmtId="0" fontId="9" fillId="0" borderId="26" xfId="0" applyNumberFormat="1" applyFont="1" applyFill="1" applyBorder="1" applyAlignment="1" applyProtection="1">
      <alignment vertical="center"/>
    </xf>
    <xf numFmtId="0" fontId="9" fillId="0" borderId="48" xfId="0" applyNumberFormat="1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vertical="center"/>
    </xf>
    <xf numFmtId="0" fontId="1" fillId="0" borderId="52" xfId="0" applyNumberFormat="1" applyFont="1" applyFill="1" applyBorder="1" applyAlignment="1" applyProtection="1">
      <alignment horizontal="left" vertical="center"/>
    </xf>
    <xf numFmtId="0" fontId="1" fillId="0" borderId="14" xfId="0" applyNumberFormat="1" applyFont="1" applyFill="1" applyBorder="1" applyAlignment="1" applyProtection="1">
      <alignment horizontal="left" vertical="center"/>
    </xf>
    <xf numFmtId="0" fontId="7" fillId="7" borderId="28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vertical="center"/>
    </xf>
    <xf numFmtId="0" fontId="9" fillId="0" borderId="2" xfId="0" applyNumberFormat="1" applyFont="1" applyFill="1" applyBorder="1" applyAlignment="1" applyProtection="1">
      <alignment vertical="center"/>
    </xf>
    <xf numFmtId="0" fontId="9" fillId="0" borderId="46" xfId="0" applyNumberFormat="1" applyFont="1" applyFill="1" applyBorder="1" applyAlignment="1" applyProtection="1">
      <alignment horizontal="left" vertical="center"/>
    </xf>
    <xf numFmtId="0" fontId="7" fillId="10" borderId="31" xfId="0" applyNumberFormat="1" applyFont="1" applyFill="1" applyBorder="1" applyAlignment="1" applyProtection="1">
      <alignment horizontal="center" vertical="center"/>
    </xf>
    <xf numFmtId="10" fontId="7" fillId="10" borderId="34" xfId="0" applyNumberFormat="1" applyFont="1" applyFill="1" applyBorder="1" applyAlignment="1" applyProtection="1">
      <alignment horizontal="center" vertical="center"/>
    </xf>
    <xf numFmtId="2" fontId="7" fillId="10" borderId="2" xfId="0" applyNumberFormat="1" applyFont="1" applyFill="1" applyBorder="1" applyAlignment="1" applyProtection="1">
      <alignment horizontal="center" vertical="center"/>
    </xf>
    <xf numFmtId="0" fontId="7" fillId="4" borderId="15" xfId="0" applyNumberFormat="1" applyFont="1" applyFill="1" applyBorder="1" applyAlignment="1" applyProtection="1">
      <alignment horizontal="left" vertical="center"/>
    </xf>
    <xf numFmtId="2" fontId="9" fillId="8" borderId="24" xfId="0" applyNumberFormat="1" applyFont="1" applyFill="1" applyBorder="1" applyAlignment="1" applyProtection="1">
      <alignment vertical="center" wrapText="1"/>
    </xf>
    <xf numFmtId="2" fontId="9" fillId="8" borderId="34" xfId="0" applyNumberFormat="1" applyFont="1" applyFill="1" applyBorder="1" applyAlignment="1" applyProtection="1">
      <alignment vertical="center" wrapText="1"/>
    </xf>
    <xf numFmtId="166" fontId="23" fillId="0" borderId="0" xfId="0" applyNumberFormat="1" applyFont="1" applyFill="1" applyBorder="1" applyAlignment="1" applyProtection="1">
      <alignment horizontal="center" vertical="center"/>
    </xf>
    <xf numFmtId="0" fontId="45" fillId="20" borderId="24" xfId="0" applyNumberFormat="1" applyFont="1" applyFill="1" applyBorder="1" applyAlignment="1" applyProtection="1">
      <alignment horizontal="left" vertical="center"/>
    </xf>
    <xf numFmtId="2" fontId="45" fillId="20" borderId="34" xfId="0" applyNumberFormat="1" applyFont="1" applyFill="1" applyBorder="1" applyAlignment="1" applyProtection="1">
      <alignment horizontal="left" vertical="center"/>
    </xf>
    <xf numFmtId="166" fontId="9" fillId="2" borderId="1" xfId="0" applyNumberFormat="1" applyFont="1" applyFill="1" applyBorder="1" applyAlignment="1" applyProtection="1">
      <alignment horizontal="center" vertical="center" wrapText="1"/>
    </xf>
    <xf numFmtId="3" fontId="9" fillId="0" borderId="5" xfId="0" applyNumberFormat="1" applyFont="1" applyFill="1" applyBorder="1" applyAlignment="1" applyProtection="1">
      <alignment horizontal="center" vertical="center"/>
    </xf>
    <xf numFmtId="0" fontId="34" fillId="20" borderId="2" xfId="0" applyNumberFormat="1" applyFont="1" applyFill="1" applyBorder="1" applyAlignment="1" applyProtection="1">
      <alignment horizontal="left" vertical="center"/>
    </xf>
    <xf numFmtId="0" fontId="34" fillId="0" borderId="20" xfId="0" applyNumberFormat="1" applyFont="1" applyFill="1" applyBorder="1" applyAlignment="1" applyProtection="1">
      <alignment horizontal="left" vertical="center"/>
    </xf>
    <xf numFmtId="0" fontId="14" fillId="7" borderId="44" xfId="0" applyNumberFormat="1" applyFont="1" applyFill="1" applyBorder="1" applyAlignment="1" applyProtection="1">
      <alignment horizontal="left" vertical="center"/>
    </xf>
    <xf numFmtId="0" fontId="14" fillId="20" borderId="8" xfId="0" applyNumberFormat="1" applyFont="1" applyFill="1" applyBorder="1" applyAlignment="1" applyProtection="1">
      <alignment horizontal="left" vertical="center"/>
    </xf>
    <xf numFmtId="2" fontId="14" fillId="7" borderId="42" xfId="0" applyNumberFormat="1" applyFont="1" applyFill="1" applyBorder="1" applyAlignment="1" applyProtection="1">
      <alignment horizontal="center" vertical="center" wrapText="1"/>
    </xf>
    <xf numFmtId="0" fontId="34" fillId="20" borderId="34" xfId="0" applyNumberFormat="1" applyFont="1" applyFill="1" applyBorder="1" applyAlignment="1" applyProtection="1">
      <alignment horizontal="left" vertical="center"/>
    </xf>
    <xf numFmtId="1" fontId="34" fillId="0" borderId="1" xfId="0" applyNumberFormat="1" applyFont="1" applyFill="1" applyBorder="1" applyAlignment="1" applyProtection="1">
      <alignment horizontal="center" vertical="center"/>
    </xf>
    <xf numFmtId="0" fontId="34" fillId="4" borderId="2" xfId="0" applyNumberFormat="1" applyFont="1" applyFill="1" applyBorder="1" applyAlignment="1" applyProtection="1">
      <alignment horizontal="left" vertical="center"/>
    </xf>
    <xf numFmtId="166" fontId="9" fillId="0" borderId="4" xfId="0" applyNumberFormat="1" applyFont="1" applyFill="1" applyBorder="1" applyAlignment="1" applyProtection="1">
      <alignment horizontal="center" vertical="center"/>
    </xf>
    <xf numFmtId="1" fontId="34" fillId="5" borderId="1" xfId="0" applyNumberFormat="1" applyFont="1" applyFill="1" applyBorder="1" applyAlignment="1" applyProtection="1">
      <alignment horizontal="center" vertical="center"/>
    </xf>
    <xf numFmtId="166" fontId="6" fillId="2" borderId="31" xfId="0" applyNumberFormat="1" applyFont="1" applyFill="1" applyBorder="1" applyAlignment="1" applyProtection="1">
      <alignment horizontal="center" vertical="center"/>
    </xf>
    <xf numFmtId="166" fontId="6" fillId="2" borderId="33" xfId="0" applyNumberFormat="1" applyFont="1" applyFill="1" applyBorder="1" applyAlignment="1" applyProtection="1">
      <alignment horizontal="center" vertical="center"/>
    </xf>
    <xf numFmtId="0" fontId="34" fillId="0" borderId="19" xfId="0" applyNumberFormat="1" applyFont="1" applyFill="1" applyBorder="1" applyAlignment="1" applyProtection="1">
      <alignment horizontal="left" vertical="center"/>
    </xf>
    <xf numFmtId="2" fontId="34" fillId="5" borderId="5" xfId="0" applyNumberFormat="1" applyFont="1" applyFill="1" applyBorder="1" applyAlignment="1" applyProtection="1">
      <alignment horizontal="center" vertical="center"/>
    </xf>
    <xf numFmtId="0" fontId="34" fillId="0" borderId="52" xfId="0" applyNumberFormat="1" applyFont="1" applyFill="1" applyBorder="1" applyAlignment="1" applyProtection="1">
      <alignment horizontal="left" vertical="center"/>
    </xf>
    <xf numFmtId="0" fontId="34" fillId="0" borderId="40" xfId="0" applyNumberFormat="1" applyFont="1" applyFill="1" applyBorder="1" applyAlignment="1" applyProtection="1">
      <alignment horizontal="left" vertical="center"/>
    </xf>
    <xf numFmtId="166" fontId="34" fillId="0" borderId="5" xfId="0" applyNumberFormat="1" applyFont="1" applyFill="1" applyBorder="1" applyAlignment="1" applyProtection="1">
      <alignment horizontal="center" vertical="center"/>
    </xf>
    <xf numFmtId="0" fontId="34" fillId="0" borderId="14" xfId="0" applyNumberFormat="1" applyFont="1" applyFill="1" applyBorder="1" applyAlignment="1" applyProtection="1">
      <alignment horizontal="left" vertical="center"/>
    </xf>
    <xf numFmtId="0" fontId="14" fillId="5" borderId="12" xfId="0" applyNumberFormat="1" applyFont="1" applyFill="1" applyBorder="1" applyAlignment="1" applyProtection="1">
      <alignment horizontal="left" vertical="center"/>
    </xf>
    <xf numFmtId="0" fontId="14" fillId="5" borderId="15" xfId="0" applyNumberFormat="1" applyFont="1" applyFill="1" applyBorder="1" applyAlignment="1" applyProtection="1">
      <alignment horizontal="center" vertical="center"/>
    </xf>
    <xf numFmtId="2" fontId="14" fillId="5" borderId="42" xfId="0" applyNumberFormat="1" applyFont="1" applyFill="1" applyBorder="1" applyAlignment="1" applyProtection="1">
      <alignment horizontal="center" vertical="center"/>
    </xf>
    <xf numFmtId="4" fontId="34" fillId="0" borderId="24" xfId="0" applyNumberFormat="1" applyFont="1" applyFill="1" applyBorder="1" applyAlignment="1" applyProtection="1">
      <alignment horizontal="center" vertical="center"/>
    </xf>
    <xf numFmtId="4" fontId="34" fillId="0" borderId="1" xfId="0" applyNumberFormat="1" applyFont="1" applyFill="1" applyBorder="1" applyAlignment="1" applyProtection="1">
      <alignment horizontal="center" vertical="center"/>
    </xf>
    <xf numFmtId="4" fontId="34" fillId="5" borderId="1" xfId="0" applyNumberFormat="1" applyFont="1" applyFill="1" applyBorder="1" applyAlignment="1" applyProtection="1">
      <alignment horizontal="center" vertical="center"/>
    </xf>
    <xf numFmtId="0" fontId="34" fillId="0" borderId="34" xfId="0" applyNumberFormat="1" applyFont="1" applyFill="1" applyBorder="1" applyAlignment="1" applyProtection="1">
      <alignment horizontal="center" vertical="center"/>
    </xf>
    <xf numFmtId="165" fontId="34" fillId="5" borderId="34" xfId="0" applyNumberFormat="1" applyFont="1" applyFill="1" applyBorder="1" applyAlignment="1" applyProtection="1">
      <alignment horizontal="center" vertical="center"/>
    </xf>
    <xf numFmtId="166" fontId="38" fillId="0" borderId="1" xfId="0" applyNumberFormat="1" applyFont="1" applyFill="1" applyBorder="1" applyAlignment="1" applyProtection="1">
      <alignment horizontal="center" vertical="center"/>
    </xf>
    <xf numFmtId="0" fontId="34" fillId="5" borderId="34" xfId="0" applyNumberFormat="1" applyFont="1" applyFill="1" applyBorder="1" applyAlignment="1" applyProtection="1">
      <alignment horizontal="center" vertical="center"/>
    </xf>
    <xf numFmtId="0" fontId="14" fillId="0" borderId="23" xfId="0" applyNumberFormat="1" applyFont="1" applyFill="1" applyBorder="1" applyAlignment="1" applyProtection="1">
      <alignment vertical="center"/>
    </xf>
    <xf numFmtId="0" fontId="34" fillId="0" borderId="24" xfId="0" applyNumberFormat="1" applyFont="1" applyFill="1" applyBorder="1" applyAlignment="1" applyProtection="1">
      <alignment vertical="center" wrapText="1"/>
    </xf>
    <xf numFmtId="164" fontId="34" fillId="0" borderId="24" xfId="0" applyNumberFormat="1" applyFont="1" applyFill="1" applyBorder="1" applyAlignment="1" applyProtection="1">
      <alignment horizontal="center" vertical="center"/>
    </xf>
    <xf numFmtId="164" fontId="34" fillId="5" borderId="24" xfId="0" applyNumberFormat="1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vertical="center"/>
    </xf>
    <xf numFmtId="0" fontId="14" fillId="0" borderId="48" xfId="0" applyNumberFormat="1" applyFont="1" applyFill="1" applyBorder="1" applyAlignment="1" applyProtection="1">
      <alignment vertical="center"/>
    </xf>
    <xf numFmtId="0" fontId="34" fillId="0" borderId="34" xfId="0" applyNumberFormat="1" applyFont="1" applyFill="1" applyBorder="1" applyAlignment="1" applyProtection="1">
      <alignment vertical="center" wrapText="1"/>
    </xf>
    <xf numFmtId="164" fontId="34" fillId="0" borderId="34" xfId="0" applyNumberFormat="1" applyFont="1" applyFill="1" applyBorder="1" applyAlignment="1" applyProtection="1">
      <alignment horizontal="center" vertical="center"/>
    </xf>
    <xf numFmtId="0" fontId="14" fillId="10" borderId="24" xfId="0" applyNumberFormat="1" applyFont="1" applyFill="1" applyBorder="1" applyAlignment="1" applyProtection="1">
      <alignment horizontal="center" vertical="center"/>
    </xf>
    <xf numFmtId="2" fontId="14" fillId="10" borderId="31" xfId="0" applyNumberFormat="1" applyFont="1" applyFill="1" applyBorder="1" applyAlignment="1" applyProtection="1">
      <alignment horizontal="center" vertical="center"/>
    </xf>
    <xf numFmtId="0" fontId="14" fillId="10" borderId="34" xfId="0" applyNumberFormat="1" applyFont="1" applyFill="1" applyBorder="1" applyAlignment="1" applyProtection="1">
      <alignment horizontal="center" vertical="center"/>
    </xf>
    <xf numFmtId="2" fontId="14" fillId="10" borderId="35" xfId="0" applyNumberFormat="1" applyFont="1" applyFill="1" applyBorder="1" applyAlignment="1" applyProtection="1">
      <alignment horizontal="center" vertical="center"/>
    </xf>
    <xf numFmtId="0" fontId="7" fillId="7" borderId="15" xfId="0" applyNumberFormat="1" applyFont="1" applyFill="1" applyBorder="1" applyAlignment="1" applyProtection="1">
      <alignment horizontal="left" vertical="center"/>
    </xf>
    <xf numFmtId="0" fontId="9" fillId="20" borderId="20" xfId="0" applyNumberFormat="1" applyFont="1" applyFill="1" applyBorder="1" applyAlignment="1" applyProtection="1">
      <alignment horizontal="left" vertical="center"/>
    </xf>
    <xf numFmtId="0" fontId="9" fillId="4" borderId="7" xfId="0" applyNumberFormat="1" applyFont="1" applyFill="1" applyBorder="1" applyAlignment="1" applyProtection="1">
      <alignment horizontal="left" vertical="center"/>
    </xf>
    <xf numFmtId="166" fontId="19" fillId="0" borderId="24" xfId="0" applyNumberFormat="1" applyFont="1" applyFill="1" applyBorder="1" applyAlignment="1" applyProtection="1">
      <alignment horizontal="center" vertical="center"/>
    </xf>
    <xf numFmtId="1" fontId="9" fillId="0" borderId="30" xfId="0" applyNumberFormat="1" applyFont="1" applyFill="1" applyBorder="1" applyAlignment="1" applyProtection="1">
      <alignment horizontal="center" vertical="center"/>
    </xf>
    <xf numFmtId="1" fontId="9" fillId="0" borderId="20" xfId="0" applyNumberFormat="1" applyFont="1" applyFill="1" applyBorder="1" applyAlignment="1" applyProtection="1">
      <alignment horizontal="center" vertical="center"/>
    </xf>
    <xf numFmtId="0" fontId="44" fillId="0" borderId="0" xfId="1" applyFont="1" applyAlignment="1">
      <alignment vertical="center"/>
    </xf>
    <xf numFmtId="2" fontId="7" fillId="7" borderId="24" xfId="0" applyNumberFormat="1" applyFont="1" applyFill="1" applyBorder="1" applyAlignment="1" applyProtection="1">
      <alignment horizontal="center" vertical="center"/>
    </xf>
    <xf numFmtId="2" fontId="7" fillId="7" borderId="2" xfId="0" applyNumberFormat="1" applyFont="1" applyFill="1" applyBorder="1" applyAlignment="1" applyProtection="1">
      <alignment horizontal="left" vertical="center"/>
    </xf>
    <xf numFmtId="2" fontId="7" fillId="7" borderId="2" xfId="0" applyNumberFormat="1" applyFont="1" applyFill="1" applyBorder="1" applyAlignment="1" applyProtection="1">
      <alignment horizontal="center" vertical="center"/>
    </xf>
    <xf numFmtId="0" fontId="9" fillId="8" borderId="24" xfId="0" applyNumberFormat="1" applyFont="1" applyFill="1" applyBorder="1" applyAlignment="1" applyProtection="1">
      <alignment vertical="center" wrapText="1"/>
    </xf>
    <xf numFmtId="0" fontId="9" fillId="8" borderId="34" xfId="0" applyNumberFormat="1" applyFont="1" applyFill="1" applyBorder="1" applyAlignment="1" applyProtection="1">
      <alignment vertical="center" wrapText="1"/>
    </xf>
    <xf numFmtId="0" fontId="9" fillId="14" borderId="34" xfId="0" applyNumberFormat="1" applyFont="1" applyFill="1" applyBorder="1" applyAlignment="1" applyProtection="1">
      <alignment horizontal="center" vertical="center"/>
    </xf>
    <xf numFmtId="165" fontId="9" fillId="0" borderId="5" xfId="0" applyNumberFormat="1" applyFont="1" applyFill="1" applyBorder="1" applyAlignment="1" applyProtection="1">
      <alignment horizontal="center" vertical="center"/>
    </xf>
    <xf numFmtId="0" fontId="7" fillId="20" borderId="63" xfId="0" applyNumberFormat="1" applyFont="1" applyFill="1" applyBorder="1" applyAlignment="1" applyProtection="1">
      <alignment horizontal="left" vertical="center"/>
    </xf>
    <xf numFmtId="0" fontId="7" fillId="20" borderId="50" xfId="0" applyNumberFormat="1" applyFont="1" applyFill="1" applyBorder="1" applyAlignment="1" applyProtection="1">
      <alignment horizontal="left" vertical="center"/>
    </xf>
    <xf numFmtId="0" fontId="7" fillId="20" borderId="24" xfId="0" applyNumberFormat="1" applyFont="1" applyFill="1" applyBorder="1" applyAlignment="1" applyProtection="1">
      <alignment horizontal="center" vertical="center"/>
    </xf>
    <xf numFmtId="0" fontId="7" fillId="20" borderId="2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9" fillId="7" borderId="23" xfId="0" applyNumberFormat="1" applyFont="1" applyFill="1" applyBorder="1" applyAlignment="1" applyProtection="1">
      <alignment horizontal="left" vertical="center"/>
    </xf>
    <xf numFmtId="0" fontId="9" fillId="7" borderId="24" xfId="0" applyNumberFormat="1" applyFont="1" applyFill="1" applyBorder="1" applyAlignment="1" applyProtection="1">
      <alignment horizontal="center" vertical="center"/>
    </xf>
    <xf numFmtId="0" fontId="9" fillId="7" borderId="24" xfId="0" applyNumberFormat="1" applyFont="1" applyFill="1" applyBorder="1" applyAlignment="1" applyProtection="1">
      <alignment horizontal="left" vertical="center"/>
    </xf>
    <xf numFmtId="2" fontId="9" fillId="7" borderId="31" xfId="0" applyNumberFormat="1" applyFont="1" applyFill="1" applyBorder="1" applyAlignment="1" applyProtection="1">
      <alignment horizontal="center" vertical="center" wrapText="1"/>
    </xf>
    <xf numFmtId="0" fontId="9" fillId="7" borderId="48" xfId="0" applyNumberFormat="1" applyFont="1" applyFill="1" applyBorder="1" applyAlignment="1" applyProtection="1">
      <alignment horizontal="left" vertical="center"/>
    </xf>
    <xf numFmtId="0" fontId="9" fillId="7" borderId="34" xfId="0" applyNumberFormat="1" applyFont="1" applyFill="1" applyBorder="1" applyAlignment="1" applyProtection="1">
      <alignment horizontal="center" vertical="center"/>
    </xf>
    <xf numFmtId="0" fontId="9" fillId="7" borderId="34" xfId="0" applyNumberFormat="1" applyFont="1" applyFill="1" applyBorder="1" applyAlignment="1" applyProtection="1">
      <alignment horizontal="left" vertical="center"/>
    </xf>
    <xf numFmtId="2" fontId="9" fillId="20" borderId="34" xfId="0" applyNumberFormat="1" applyFont="1" applyFill="1" applyBorder="1" applyAlignment="1" applyProtection="1">
      <alignment horizontal="left" vertical="center"/>
    </xf>
    <xf numFmtId="2" fontId="9" fillId="7" borderId="35" xfId="0" applyNumberFormat="1" applyFont="1" applyFill="1" applyBorder="1" applyAlignment="1" applyProtection="1">
      <alignment horizontal="center" vertical="center" wrapText="1"/>
    </xf>
    <xf numFmtId="0" fontId="9" fillId="0" borderId="55" xfId="0" applyNumberFormat="1" applyFont="1" applyFill="1" applyBorder="1" applyAlignment="1" applyProtection="1">
      <alignment horizontal="center" vertical="center"/>
    </xf>
    <xf numFmtId="0" fontId="9" fillId="8" borderId="5" xfId="0" applyNumberFormat="1" applyFont="1" applyFill="1" applyBorder="1" applyAlignment="1" applyProtection="1">
      <alignment vertical="center" wrapText="1"/>
    </xf>
    <xf numFmtId="0" fontId="9" fillId="20" borderId="5" xfId="0" applyNumberFormat="1" applyFont="1" applyFill="1" applyBorder="1" applyAlignment="1" applyProtection="1">
      <alignment horizontal="left" vertical="center"/>
    </xf>
    <xf numFmtId="0" fontId="7" fillId="7" borderId="72" xfId="0" applyNumberFormat="1" applyFont="1" applyFill="1" applyBorder="1" applyAlignment="1" applyProtection="1">
      <alignment horizontal="left" vertical="center"/>
    </xf>
    <xf numFmtId="0" fontId="7" fillId="20" borderId="27" xfId="0" applyNumberFormat="1" applyFont="1" applyFill="1" applyBorder="1" applyAlignment="1" applyProtection="1">
      <alignment horizontal="left" vertical="center"/>
    </xf>
    <xf numFmtId="168" fontId="18" fillId="0" borderId="1" xfId="0" applyNumberFormat="1" applyFont="1" applyFill="1" applyBorder="1" applyAlignment="1" applyProtection="1">
      <alignment horizontal="center" vertical="center"/>
    </xf>
    <xf numFmtId="168" fontId="39" fillId="2" borderId="1" xfId="0" applyNumberFormat="1" applyFont="1" applyFill="1" applyBorder="1" applyAlignment="1" applyProtection="1">
      <alignment horizontal="center" vertical="center"/>
    </xf>
    <xf numFmtId="169" fontId="18" fillId="0" borderId="1" xfId="0" applyNumberFormat="1" applyFont="1" applyFill="1" applyBorder="1" applyAlignment="1" applyProtection="1">
      <alignment horizontal="center" vertical="center"/>
    </xf>
    <xf numFmtId="2" fontId="7" fillId="7" borderId="37" xfId="0" applyNumberFormat="1" applyFont="1" applyFill="1" applyBorder="1" applyAlignment="1" applyProtection="1">
      <alignment horizontal="center" vertical="center" wrapText="1"/>
    </xf>
    <xf numFmtId="0" fontId="9" fillId="20" borderId="4" xfId="0" applyNumberFormat="1" applyFont="1" applyFill="1" applyBorder="1" applyAlignment="1" applyProtection="1">
      <alignment horizontal="left" vertical="center"/>
    </xf>
    <xf numFmtId="2" fontId="9" fillId="7" borderId="37" xfId="0" applyNumberFormat="1" applyFont="1" applyFill="1" applyBorder="1" applyAlignment="1" applyProtection="1">
      <alignment horizontal="center" vertical="center" wrapText="1"/>
    </xf>
    <xf numFmtId="2" fontId="9" fillId="0" borderId="24" xfId="0" applyNumberFormat="1" applyFont="1" applyFill="1" applyBorder="1" applyAlignment="1" applyProtection="1">
      <alignment vertical="center" wrapText="1"/>
    </xf>
    <xf numFmtId="2" fontId="9" fillId="0" borderId="34" xfId="0" applyNumberFormat="1" applyFont="1" applyFill="1" applyBorder="1" applyAlignment="1" applyProtection="1">
      <alignment vertical="center" wrapText="1"/>
    </xf>
    <xf numFmtId="0" fontId="7" fillId="4" borderId="28" xfId="0" applyNumberFormat="1" applyFont="1" applyFill="1" applyBorder="1" applyAlignment="1" applyProtection="1">
      <alignment horizontal="left" vertical="center"/>
    </xf>
    <xf numFmtId="166" fontId="7" fillId="10" borderId="24" xfId="0" applyNumberFormat="1" applyFont="1" applyFill="1" applyBorder="1" applyAlignment="1" applyProtection="1">
      <alignment horizontal="center" vertical="center"/>
    </xf>
    <xf numFmtId="0" fontId="7" fillId="7" borderId="5" xfId="0" applyNumberFormat="1" applyFont="1" applyFill="1" applyBorder="1" applyAlignment="1" applyProtection="1">
      <alignment horizontal="left" vertical="center"/>
    </xf>
    <xf numFmtId="166" fontId="9" fillId="0" borderId="30" xfId="0" applyNumberFormat="1" applyFont="1" applyFill="1" applyBorder="1" applyAlignment="1" applyProtection="1">
      <alignment horizontal="center" vertical="center"/>
    </xf>
    <xf numFmtId="0" fontId="7" fillId="7" borderId="15" xfId="0" applyNumberFormat="1" applyFont="1" applyFill="1" applyBorder="1" applyAlignment="1" applyProtection="1">
      <alignment horizontal="center" vertical="center"/>
    </xf>
    <xf numFmtId="0" fontId="9" fillId="0" borderId="27" xfId="0" applyNumberFormat="1" applyFont="1" applyFill="1" applyBorder="1" applyAlignment="1" applyProtection="1">
      <alignment vertical="center"/>
    </xf>
    <xf numFmtId="0" fontId="9" fillId="0" borderId="28" xfId="0" applyNumberFormat="1" applyFont="1" applyFill="1" applyBorder="1" applyAlignment="1" applyProtection="1">
      <alignment vertical="center" wrapText="1"/>
    </xf>
    <xf numFmtId="0" fontId="9" fillId="0" borderId="28" xfId="0" applyNumberFormat="1" applyFont="1" applyFill="1" applyBorder="1" applyAlignment="1" applyProtection="1">
      <alignment horizontal="left" vertical="center"/>
    </xf>
    <xf numFmtId="0" fontId="9" fillId="4" borderId="28" xfId="0" applyNumberFormat="1" applyFont="1" applyFill="1" applyBorder="1" applyAlignment="1" applyProtection="1">
      <alignment horizontal="left" vertical="center"/>
    </xf>
    <xf numFmtId="4" fontId="9" fillId="0" borderId="28" xfId="0" applyNumberFormat="1" applyFont="1" applyFill="1" applyBorder="1" applyAlignment="1" applyProtection="1">
      <alignment horizontal="center" vertical="center"/>
    </xf>
    <xf numFmtId="4" fontId="9" fillId="5" borderId="28" xfId="0" applyNumberFormat="1" applyFont="1" applyFill="1" applyBorder="1" applyAlignment="1" applyProtection="1">
      <alignment horizontal="center" vertical="center"/>
    </xf>
    <xf numFmtId="2" fontId="9" fillId="0" borderId="29" xfId="0" applyNumberFormat="1" applyFont="1" applyFill="1" applyBorder="1" applyAlignment="1" applyProtection="1">
      <alignment horizontal="center" vertical="center"/>
    </xf>
    <xf numFmtId="0" fontId="7" fillId="0" borderId="24" xfId="0" applyNumberFormat="1" applyFont="1" applyFill="1" applyBorder="1" applyAlignment="1" applyProtection="1">
      <alignment horizontal="left" vertical="center"/>
    </xf>
    <xf numFmtId="166" fontId="7" fillId="0" borderId="24" xfId="0" applyNumberFormat="1" applyFont="1" applyFill="1" applyBorder="1" applyAlignment="1" applyProtection="1">
      <alignment horizontal="center" vertical="center"/>
    </xf>
    <xf numFmtId="2" fontId="7" fillId="0" borderId="31" xfId="0" applyNumberFormat="1" applyFont="1" applyFill="1" applyBorder="1" applyAlignment="1" applyProtection="1">
      <alignment horizontal="center" vertical="center"/>
    </xf>
    <xf numFmtId="0" fontId="7" fillId="0" borderId="34" xfId="0" applyNumberFormat="1" applyFont="1" applyFill="1" applyBorder="1" applyAlignment="1" applyProtection="1">
      <alignment horizontal="left" vertical="center"/>
    </xf>
    <xf numFmtId="4" fontId="7" fillId="0" borderId="34" xfId="0" applyNumberFormat="1" applyFont="1" applyFill="1" applyBorder="1" applyAlignment="1" applyProtection="1">
      <alignment horizontal="center" vertical="center"/>
    </xf>
    <xf numFmtId="2" fontId="7" fillId="0" borderId="35" xfId="0" applyNumberFormat="1" applyFont="1" applyFill="1" applyBorder="1" applyAlignment="1" applyProtection="1">
      <alignment horizontal="center" vertical="center"/>
    </xf>
    <xf numFmtId="166" fontId="9" fillId="5" borderId="2" xfId="0" applyNumberFormat="1" applyFont="1" applyFill="1" applyBorder="1" applyAlignment="1" applyProtection="1">
      <alignment horizontal="center" vertical="center"/>
    </xf>
    <xf numFmtId="0" fontId="7" fillId="10" borderId="4" xfId="0" applyNumberFormat="1" applyFont="1" applyFill="1" applyBorder="1" applyAlignment="1" applyProtection="1">
      <alignment horizontal="center" vertical="center"/>
    </xf>
    <xf numFmtId="0" fontId="9" fillId="10" borderId="4" xfId="0" applyNumberFormat="1" applyFont="1" applyFill="1" applyBorder="1" applyAlignment="1" applyProtection="1">
      <alignment horizontal="left" vertical="center"/>
    </xf>
    <xf numFmtId="0" fontId="7" fillId="10" borderId="5" xfId="0" applyNumberFormat="1" applyFont="1" applyFill="1" applyBorder="1" applyAlignment="1" applyProtection="1">
      <alignment horizontal="center" vertical="center"/>
    </xf>
    <xf numFmtId="2" fontId="42" fillId="0" borderId="1" xfId="2" applyNumberFormat="1" applyFont="1" applyBorder="1" applyAlignment="1">
      <alignment horizontal="center" vertical="center"/>
    </xf>
    <xf numFmtId="2" fontId="7" fillId="7" borderId="1" xfId="0" applyNumberFormat="1" applyFont="1" applyFill="1" applyBorder="1" applyAlignment="1" applyProtection="1">
      <alignment horizontal="center" vertical="center" wrapText="1"/>
    </xf>
    <xf numFmtId="2" fontId="19" fillId="2" borderId="1" xfId="0" applyNumberFormat="1" applyFont="1" applyFill="1" applyBorder="1" applyAlignment="1" applyProtection="1">
      <alignment horizontal="center" vertical="center"/>
    </xf>
    <xf numFmtId="0" fontId="7" fillId="10" borderId="8" xfId="0" applyNumberFormat="1" applyFont="1" applyFill="1" applyBorder="1" applyAlignment="1" applyProtection="1">
      <alignment horizontal="left" vertical="center"/>
    </xf>
    <xf numFmtId="0" fontId="7" fillId="10" borderId="15" xfId="0" applyNumberFormat="1" applyFont="1" applyFill="1" applyBorder="1" applyAlignment="1" applyProtection="1">
      <alignment horizontal="center" vertical="center"/>
    </xf>
    <xf numFmtId="0" fontId="9" fillId="10" borderId="15" xfId="0" applyNumberFormat="1" applyFont="1" applyFill="1" applyBorder="1" applyAlignment="1" applyProtection="1">
      <alignment horizontal="left" vertical="center"/>
    </xf>
    <xf numFmtId="0" fontId="9" fillId="20" borderId="15" xfId="0" applyNumberFormat="1" applyFont="1" applyFill="1" applyBorder="1" applyAlignment="1" applyProtection="1">
      <alignment horizontal="left" vertical="center"/>
    </xf>
    <xf numFmtId="2" fontId="9" fillId="10" borderId="42" xfId="0" applyNumberFormat="1" applyFont="1" applyFill="1" applyBorder="1" applyAlignment="1" applyProtection="1">
      <alignment horizontal="center" vertical="center" wrapText="1"/>
    </xf>
    <xf numFmtId="1" fontId="9" fillId="0" borderId="33" xfId="0" applyNumberFormat="1" applyFont="1" applyFill="1" applyBorder="1" applyAlignment="1" applyProtection="1">
      <alignment horizontal="center" vertical="center"/>
    </xf>
    <xf numFmtId="0" fontId="7" fillId="7" borderId="53" xfId="0" applyNumberFormat="1" applyFont="1" applyFill="1" applyBorder="1" applyAlignment="1" applyProtection="1">
      <alignment horizontal="left" vertical="center"/>
    </xf>
    <xf numFmtId="0" fontId="7" fillId="7" borderId="44" xfId="0" applyNumberFormat="1" applyFont="1" applyFill="1" applyBorder="1" applyAlignment="1" applyProtection="1">
      <alignment horizontal="left" vertical="center"/>
    </xf>
    <xf numFmtId="166" fontId="7" fillId="10" borderId="34" xfId="0" applyNumberFormat="1" applyFont="1" applyFill="1" applyBorder="1" applyAlignment="1" applyProtection="1">
      <alignment horizontal="center" vertical="center"/>
    </xf>
    <xf numFmtId="2" fontId="7" fillId="7" borderId="34" xfId="0" applyNumberFormat="1" applyFont="1" applyFill="1" applyBorder="1" applyAlignment="1" applyProtection="1">
      <alignment horizontal="left" vertical="center"/>
    </xf>
    <xf numFmtId="2" fontId="7" fillId="7" borderId="34" xfId="0" applyNumberFormat="1" applyFont="1" applyFill="1" applyBorder="1" applyAlignment="1" applyProtection="1">
      <alignment horizontal="center" vertical="center"/>
    </xf>
    <xf numFmtId="0" fontId="7" fillId="4" borderId="2" xfId="0" applyNumberFormat="1" applyFont="1" applyFill="1" applyBorder="1" applyAlignment="1" applyProtection="1">
      <alignment horizontal="left" vertical="center"/>
    </xf>
    <xf numFmtId="166" fontId="23" fillId="2" borderId="24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</xf>
    <xf numFmtId="166" fontId="23" fillId="5" borderId="1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9" fillId="20" borderId="34" xfId="0" applyNumberFormat="1" applyFont="1" applyFill="1" applyBorder="1" applyAlignment="1" applyProtection="1">
      <alignment horizontal="left" vertical="center"/>
    </xf>
    <xf numFmtId="2" fontId="14" fillId="7" borderId="30" xfId="0" applyNumberFormat="1" applyFont="1" applyFill="1" applyBorder="1" applyAlignment="1" applyProtection="1">
      <alignment horizontal="center" vertical="center" wrapText="1"/>
    </xf>
    <xf numFmtId="0" fontId="9" fillId="20" borderId="53" xfId="0" applyNumberFormat="1" applyFont="1" applyFill="1" applyBorder="1" applyAlignment="1" applyProtection="1">
      <alignment horizontal="left" vertical="center"/>
    </xf>
    <xf numFmtId="166" fontId="9" fillId="2" borderId="5" xfId="0" applyNumberFormat="1" applyFont="1" applyFill="1" applyBorder="1" applyAlignment="1" applyProtection="1">
      <alignment horizontal="center" vertical="center"/>
    </xf>
    <xf numFmtId="0" fontId="9" fillId="20" borderId="7" xfId="0" applyNumberFormat="1" applyFont="1" applyFill="1" applyBorder="1" applyAlignment="1" applyProtection="1">
      <alignment horizontal="left" vertical="center"/>
    </xf>
    <xf numFmtId="0" fontId="32" fillId="0" borderId="0" xfId="0" applyNumberFormat="1" applyFont="1" applyFill="1" applyBorder="1" applyAlignment="1" applyProtection="1">
      <alignment horizontal="left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9" fillId="23" borderId="34" xfId="0" applyNumberFormat="1" applyFont="1" applyFill="1" applyBorder="1" applyAlignment="1" applyProtection="1">
      <alignment horizontal="left" vertical="center"/>
    </xf>
    <xf numFmtId="0" fontId="9" fillId="23" borderId="5" xfId="0" applyNumberFormat="1" applyFont="1" applyFill="1" applyBorder="1" applyAlignment="1" applyProtection="1">
      <alignment horizontal="left" vertical="center"/>
    </xf>
    <xf numFmtId="0" fontId="9" fillId="23" borderId="1" xfId="0" applyNumberFormat="1" applyFont="1" applyFill="1" applyBorder="1" applyAlignment="1" applyProtection="1">
      <alignment horizontal="left" vertical="center"/>
    </xf>
    <xf numFmtId="0" fontId="9" fillId="23" borderId="2" xfId="0" applyNumberFormat="1" applyFont="1" applyFill="1" applyBorder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9" fillId="23" borderId="2" xfId="0" applyNumberFormat="1" applyFont="1" applyFill="1" applyBorder="1" applyAlignment="1" applyProtection="1">
      <alignment horizontal="left"/>
    </xf>
    <xf numFmtId="0" fontId="9" fillId="10" borderId="31" xfId="0" applyNumberFormat="1" applyFont="1" applyFill="1" applyBorder="1" applyAlignment="1" applyProtection="1">
      <alignment horizontal="center" vertical="center" wrapText="1"/>
    </xf>
    <xf numFmtId="0" fontId="9" fillId="10" borderId="35" xfId="0" applyNumberFormat="1" applyFont="1" applyFill="1" applyBorder="1" applyAlignment="1" applyProtection="1">
      <alignment horizontal="center" vertical="center" wrapText="1"/>
    </xf>
    <xf numFmtId="0" fontId="1" fillId="0" borderId="32" xfId="0" applyNumberFormat="1" applyFont="1" applyFill="1" applyBorder="1" applyAlignment="1" applyProtection="1">
      <alignment vertical="center"/>
    </xf>
    <xf numFmtId="0" fontId="1" fillId="8" borderId="1" xfId="0" applyNumberFormat="1" applyFont="1" applyFill="1" applyBorder="1" applyAlignment="1" applyProtection="1">
      <alignment vertical="center"/>
    </xf>
    <xf numFmtId="0" fontId="1" fillId="0" borderId="25" xfId="0" applyNumberFormat="1" applyFont="1" applyFill="1" applyBorder="1" applyAlignment="1" applyProtection="1">
      <alignment vertical="center"/>
    </xf>
    <xf numFmtId="0" fontId="1" fillId="8" borderId="2" xfId="0" applyNumberFormat="1" applyFont="1" applyFill="1" applyBorder="1" applyAlignment="1" applyProtection="1">
      <alignment vertical="center"/>
    </xf>
    <xf numFmtId="0" fontId="1" fillId="6" borderId="24" xfId="0" applyNumberFormat="1" applyFont="1" applyFill="1" applyBorder="1" applyAlignment="1" applyProtection="1">
      <alignment vertical="center"/>
    </xf>
    <xf numFmtId="0" fontId="20" fillId="6" borderId="24" xfId="0" applyNumberFormat="1" applyFont="1" applyFill="1" applyBorder="1" applyAlignment="1" applyProtection="1">
      <alignment horizontal="left" vertical="center"/>
    </xf>
    <xf numFmtId="0" fontId="9" fillId="6" borderId="3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vertical="center"/>
    </xf>
    <xf numFmtId="0" fontId="20" fillId="6" borderId="1" xfId="0" applyNumberFormat="1" applyFont="1" applyFill="1" applyBorder="1" applyAlignment="1" applyProtection="1">
      <alignment horizontal="left" vertical="center"/>
    </xf>
    <xf numFmtId="0" fontId="9" fillId="6" borderId="33" xfId="0" applyNumberFormat="1" applyFont="1" applyFill="1" applyBorder="1" applyAlignment="1" applyProtection="1">
      <alignment horizontal="center" vertical="center"/>
    </xf>
    <xf numFmtId="2" fontId="9" fillId="6" borderId="54" xfId="0" applyNumberFormat="1" applyFont="1" applyFill="1" applyBorder="1" applyAlignment="1" applyProtection="1">
      <alignment horizontal="center" vertical="center"/>
    </xf>
    <xf numFmtId="0" fontId="7" fillId="5" borderId="34" xfId="0" applyNumberFormat="1" applyFont="1" applyFill="1" applyBorder="1" applyAlignment="1" applyProtection="1">
      <alignment horizontal="center" vertical="center"/>
    </xf>
    <xf numFmtId="0" fontId="7" fillId="5" borderId="35" xfId="0" applyNumberFormat="1" applyFont="1" applyFill="1" applyBorder="1" applyAlignment="1" applyProtection="1">
      <alignment horizontal="center" vertical="center"/>
    </xf>
    <xf numFmtId="0" fontId="7" fillId="20" borderId="34" xfId="0" applyNumberFormat="1" applyFont="1" applyFill="1" applyBorder="1" applyAlignment="1" applyProtection="1">
      <alignment horizontal="left" vertical="center"/>
    </xf>
    <xf numFmtId="0" fontId="9" fillId="0" borderId="54" xfId="0" applyNumberFormat="1" applyFont="1" applyFill="1" applyBorder="1" applyAlignment="1" applyProtection="1">
      <alignment horizontal="center" vertical="center"/>
    </xf>
    <xf numFmtId="0" fontId="9" fillId="0" borderId="35" xfId="0" applyNumberFormat="1" applyFont="1" applyFill="1" applyBorder="1" applyAlignment="1" applyProtection="1">
      <alignment horizontal="center" vertical="center"/>
    </xf>
    <xf numFmtId="168" fontId="17" fillId="0" borderId="64" xfId="0" applyNumberFormat="1" applyFont="1" applyFill="1" applyBorder="1" applyAlignment="1" applyProtection="1">
      <alignment horizontal="center" vertical="center"/>
    </xf>
    <xf numFmtId="0" fontId="9" fillId="0" borderId="41" xfId="0" applyNumberFormat="1" applyFont="1" applyFill="1" applyBorder="1" applyAlignment="1" applyProtection="1">
      <alignment horizontal="left" vertical="center"/>
    </xf>
    <xf numFmtId="0" fontId="7" fillId="0" borderId="28" xfId="0" applyNumberFormat="1" applyFont="1" applyFill="1" applyBorder="1" applyAlignment="1" applyProtection="1">
      <alignment horizontal="left" vertical="center"/>
    </xf>
    <xf numFmtId="0" fontId="7" fillId="5" borderId="29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48" xfId="0" applyNumberFormat="1" applyFont="1" applyFill="1" applyBorder="1" applyAlignment="1" applyProtection="1">
      <alignment vertical="center"/>
    </xf>
    <xf numFmtId="0" fontId="1" fillId="0" borderId="34" xfId="0" applyNumberFormat="1" applyFont="1" applyFill="1" applyBorder="1" applyAlignment="1" applyProtection="1">
      <alignment vertical="center"/>
    </xf>
    <xf numFmtId="0" fontId="7" fillId="10" borderId="30" xfId="0" applyNumberFormat="1" applyFont="1" applyFill="1" applyBorder="1" applyAlignment="1" applyProtection="1">
      <alignment horizontal="center" vertical="center"/>
    </xf>
    <xf numFmtId="0" fontId="7" fillId="10" borderId="35" xfId="0" applyNumberFormat="1" applyFont="1" applyFill="1" applyBorder="1" applyAlignment="1" applyProtection="1">
      <alignment horizontal="center" vertical="center"/>
    </xf>
    <xf numFmtId="0" fontId="19" fillId="0" borderId="24" xfId="0" applyNumberFormat="1" applyFont="1" applyFill="1" applyBorder="1" applyAlignment="1" applyProtection="1">
      <alignment horizontal="left" vertical="center"/>
    </xf>
    <xf numFmtId="0" fontId="19" fillId="4" borderId="24" xfId="0" applyNumberFormat="1" applyFont="1" applyFill="1" applyBorder="1" applyAlignment="1" applyProtection="1">
      <alignment horizontal="left" vertical="center"/>
    </xf>
    <xf numFmtId="168" fontId="19" fillId="0" borderId="1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1" xfId="0" applyNumberFormat="1" applyFont="1" applyFill="1" applyBorder="1" applyAlignment="1" applyProtection="1">
      <alignment horizontal="left" vertical="center"/>
    </xf>
    <xf numFmtId="0" fontId="19" fillId="4" borderId="1" xfId="0" applyNumberFormat="1" applyFont="1" applyFill="1" applyBorder="1" applyAlignment="1" applyProtection="1">
      <alignment horizontal="left" vertical="center"/>
    </xf>
    <xf numFmtId="2" fontId="19" fillId="0" borderId="33" xfId="0" applyNumberFormat="1" applyFont="1" applyFill="1" applyBorder="1" applyAlignment="1" applyProtection="1">
      <alignment horizontal="center" vertical="center"/>
    </xf>
    <xf numFmtId="0" fontId="1" fillId="0" borderId="33" xfId="0" applyNumberFormat="1" applyFont="1" applyFill="1" applyBorder="1" applyAlignment="1" applyProtection="1">
      <alignment horizontal="center" vertical="center"/>
    </xf>
    <xf numFmtId="0" fontId="7" fillId="5" borderId="37" xfId="0" applyNumberFormat="1" applyFont="1" applyFill="1" applyBorder="1" applyAlignment="1" applyProtection="1">
      <alignment horizontal="center" vertical="center"/>
    </xf>
    <xf numFmtId="0" fontId="1" fillId="0" borderId="24" xfId="0" applyNumberFormat="1" applyFont="1" applyFill="1" applyBorder="1" applyAlignment="1" applyProtection="1">
      <alignment horizontal="center" vertical="center"/>
    </xf>
    <xf numFmtId="0" fontId="1" fillId="5" borderId="24" xfId="0" applyNumberFormat="1" applyFont="1" applyFill="1" applyBorder="1" applyAlignment="1" applyProtection="1">
      <alignment horizontal="center" vertical="center"/>
    </xf>
    <xf numFmtId="0" fontId="1" fillId="0" borderId="3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5" borderId="2" xfId="0" applyNumberFormat="1" applyFont="1" applyFill="1" applyBorder="1" applyAlignment="1" applyProtection="1">
      <alignment horizontal="center" vertical="center"/>
    </xf>
    <xf numFmtId="0" fontId="1" fillId="0" borderId="35" xfId="0" applyNumberFormat="1" applyFont="1" applyFill="1" applyBorder="1" applyAlignment="1" applyProtection="1">
      <alignment horizontal="center" vertical="center"/>
    </xf>
    <xf numFmtId="166" fontId="9" fillId="0" borderId="3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5" borderId="5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 applyProtection="1">
      <alignment horizontal="center" vertical="center"/>
    </xf>
    <xf numFmtId="0" fontId="1" fillId="8" borderId="34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vertical="center"/>
    </xf>
    <xf numFmtId="0" fontId="9" fillId="23" borderId="24" xfId="0" applyNumberFormat="1" applyFont="1" applyFill="1" applyBorder="1" applyAlignment="1" applyProtection="1">
      <alignment horizontal="left"/>
    </xf>
    <xf numFmtId="0" fontId="9" fillId="23" borderId="34" xfId="0" applyNumberFormat="1" applyFont="1" applyFill="1" applyBorder="1" applyAlignment="1" applyProtection="1">
      <alignment horizontal="left"/>
    </xf>
    <xf numFmtId="0" fontId="9" fillId="23" borderId="5" xfId="0" applyNumberFormat="1" applyFont="1" applyFill="1" applyBorder="1" applyAlignment="1" applyProtection="1">
      <alignment horizontal="left"/>
    </xf>
    <xf numFmtId="0" fontId="9" fillId="23" borderId="20" xfId="0" applyNumberFormat="1" applyFont="1" applyFill="1" applyBorder="1" applyAlignment="1" applyProtection="1">
      <alignment horizontal="left"/>
    </xf>
    <xf numFmtId="0" fontId="9" fillId="23" borderId="18" xfId="0" applyNumberFormat="1" applyFont="1" applyFill="1" applyBorder="1" applyAlignment="1" applyProtection="1">
      <alignment horizontal="left"/>
    </xf>
    <xf numFmtId="2" fontId="44" fillId="24" borderId="32" xfId="1" applyNumberFormat="1" applyFont="1" applyFill="1" applyBorder="1" applyAlignment="1">
      <alignment horizontal="center" vertical="center"/>
    </xf>
    <xf numFmtId="2" fontId="44" fillId="24" borderId="1" xfId="1" applyNumberFormat="1" applyFont="1" applyFill="1" applyBorder="1" applyAlignment="1">
      <alignment horizontal="center" vertical="center"/>
    </xf>
    <xf numFmtId="2" fontId="44" fillId="24" borderId="33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40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C0504D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"/>
  <sheetViews>
    <sheetView workbookViewId="0">
      <selection activeCell="E18" sqref="E18"/>
    </sheetView>
  </sheetViews>
  <sheetFormatPr defaultColWidth="9.140625" defaultRowHeight="12.75" customHeight="1" x14ac:dyDescent="0.2"/>
  <cols>
    <col min="1" max="2" width="9.140625" style="1" customWidth="1"/>
    <col min="3" max="3" width="37.28515625" style="1" customWidth="1"/>
    <col min="4" max="4" width="20.5703125" style="1" customWidth="1"/>
    <col min="5" max="29" width="9.140625" style="1" customWidth="1"/>
    <col min="30" max="30" width="12.85546875" style="1" customWidth="1"/>
  </cols>
  <sheetData>
    <row r="1" spans="1:30" ht="15.75" x14ac:dyDescent="0.25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  <c r="AD1" s="4" t="s">
        <v>0</v>
      </c>
    </row>
    <row r="2" spans="1:30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959" t="s">
        <v>1</v>
      </c>
      <c r="Z2" s="959"/>
      <c r="AA2" s="959"/>
      <c r="AB2" s="959"/>
      <c r="AC2" s="959"/>
      <c r="AD2" s="959"/>
    </row>
    <row r="3" spans="1:30" x14ac:dyDescent="0.2"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959" t="s">
        <v>2</v>
      </c>
      <c r="AD3" s="959"/>
    </row>
    <row r="4" spans="1:30" x14ac:dyDescent="0.2"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x14ac:dyDescent="0.25">
      <c r="A5" s="960" t="s">
        <v>3</v>
      </c>
      <c r="B5" s="960"/>
      <c r="C5" s="960"/>
      <c r="D5" s="960"/>
      <c r="E5" s="960"/>
      <c r="F5" s="960"/>
      <c r="G5" s="960"/>
      <c r="H5" s="960"/>
      <c r="I5" s="960"/>
      <c r="J5" s="960"/>
      <c r="K5" s="960"/>
      <c r="L5" s="960"/>
      <c r="M5" s="960"/>
      <c r="N5" s="960"/>
      <c r="O5" s="960"/>
      <c r="P5" s="960"/>
      <c r="Q5" s="960"/>
      <c r="R5" s="960"/>
      <c r="S5" s="960"/>
      <c r="T5" s="960"/>
      <c r="U5" s="960"/>
      <c r="V5" s="960"/>
      <c r="W5" s="960"/>
      <c r="X5" s="960"/>
      <c r="Y5" s="960"/>
      <c r="Z5" s="960"/>
      <c r="AA5" s="960"/>
      <c r="AB5" s="960"/>
      <c r="AC5" s="960"/>
      <c r="AD5" s="960"/>
    </row>
    <row r="7" spans="1:30" x14ac:dyDescent="0.2">
      <c r="A7" s="961" t="s">
        <v>4</v>
      </c>
      <c r="B7" s="962" t="s">
        <v>5</v>
      </c>
      <c r="C7" s="963" t="s">
        <v>6</v>
      </c>
      <c r="D7" s="963" t="s">
        <v>7</v>
      </c>
      <c r="E7" s="963"/>
      <c r="F7" s="963"/>
      <c r="G7" s="963"/>
      <c r="H7" s="963"/>
      <c r="I7" s="963"/>
      <c r="J7" s="963"/>
      <c r="K7" s="963"/>
      <c r="L7" s="963"/>
      <c r="M7" s="963"/>
      <c r="N7" s="963"/>
      <c r="O7" s="963"/>
      <c r="P7" s="963"/>
      <c r="Q7" s="963"/>
      <c r="R7" s="963"/>
      <c r="S7" s="963"/>
      <c r="T7" s="963"/>
      <c r="U7" s="963"/>
      <c r="V7" s="963"/>
      <c r="W7" s="963"/>
      <c r="X7" s="963"/>
      <c r="Y7" s="963"/>
      <c r="Z7" s="963"/>
      <c r="AA7" s="963"/>
      <c r="AB7" s="7"/>
      <c r="AC7" s="963" t="s">
        <v>8</v>
      </c>
      <c r="AD7" s="963" t="s">
        <v>9</v>
      </c>
    </row>
    <row r="8" spans="1:30" x14ac:dyDescent="0.2">
      <c r="A8" s="961"/>
      <c r="B8" s="962"/>
      <c r="C8" s="963"/>
      <c r="D8" s="963"/>
      <c r="E8" s="963"/>
      <c r="F8" s="963"/>
      <c r="G8" s="963"/>
      <c r="H8" s="963"/>
      <c r="I8" s="963"/>
      <c r="J8" s="963"/>
      <c r="K8" s="963"/>
      <c r="L8" s="963"/>
      <c r="M8" s="963"/>
      <c r="N8" s="963"/>
      <c r="O8" s="963"/>
      <c r="P8" s="963"/>
      <c r="Q8" s="963"/>
      <c r="R8" s="963"/>
      <c r="S8" s="963"/>
      <c r="T8" s="963"/>
      <c r="U8" s="963"/>
      <c r="V8" s="963"/>
      <c r="W8" s="963"/>
      <c r="X8" s="963"/>
      <c r="Y8" s="963"/>
      <c r="Z8" s="963"/>
      <c r="AA8" s="963"/>
      <c r="AB8" s="7"/>
      <c r="AC8" s="963"/>
      <c r="AD8" s="963"/>
    </row>
    <row r="9" spans="1:30" x14ac:dyDescent="0.2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3"/>
      <c r="N9" s="963"/>
      <c r="O9" s="963"/>
      <c r="P9" s="963"/>
      <c r="Q9" s="963"/>
      <c r="R9" s="963"/>
      <c r="S9" s="963"/>
      <c r="T9" s="963"/>
      <c r="U9" s="963"/>
      <c r="V9" s="963"/>
      <c r="W9" s="963"/>
      <c r="X9" s="963"/>
      <c r="Y9" s="963"/>
      <c r="Z9" s="963"/>
      <c r="AA9" s="963"/>
      <c r="AB9" s="7"/>
      <c r="AC9" s="963"/>
      <c r="AD9" s="963"/>
    </row>
    <row r="10" spans="1:30" x14ac:dyDescent="0.2">
      <c r="A10" s="961"/>
      <c r="B10" s="962"/>
      <c r="C10" s="963"/>
      <c r="D10" s="963"/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  <c r="M10" s="7" t="s">
        <v>18</v>
      </c>
      <c r="N10" s="7" t="s">
        <v>19</v>
      </c>
      <c r="O10" s="7" t="s">
        <v>20</v>
      </c>
      <c r="P10" s="7" t="s">
        <v>21</v>
      </c>
      <c r="Q10" s="7" t="s">
        <v>22</v>
      </c>
      <c r="R10" s="7" t="s">
        <v>23</v>
      </c>
      <c r="S10" s="7" t="s">
        <v>24</v>
      </c>
      <c r="T10" s="7" t="s">
        <v>25</v>
      </c>
      <c r="U10" s="7" t="s">
        <v>26</v>
      </c>
      <c r="V10" s="7" t="s">
        <v>27</v>
      </c>
      <c r="W10" s="7" t="s">
        <v>28</v>
      </c>
      <c r="X10" s="7" t="s">
        <v>29</v>
      </c>
      <c r="Y10" s="7" t="s">
        <v>30</v>
      </c>
      <c r="Z10" s="7" t="s">
        <v>31</v>
      </c>
      <c r="AA10" s="7" t="s">
        <v>32</v>
      </c>
      <c r="AB10" s="7" t="s">
        <v>33</v>
      </c>
      <c r="AC10" s="963"/>
      <c r="AD10" s="963"/>
    </row>
    <row r="11" spans="1:30" x14ac:dyDescent="0.2">
      <c r="A11" s="950" t="s">
        <v>10</v>
      </c>
      <c r="B11" s="953"/>
      <c r="C11" s="9" t="s">
        <v>34</v>
      </c>
      <c r="D11" s="10" t="s">
        <v>35</v>
      </c>
      <c r="E11" s="11">
        <f>'РП 6-10 кВ'!E15+'РП 6-10 кВ'!E11</f>
        <v>0.64319999999999999</v>
      </c>
      <c r="F11" s="11">
        <f>'РП 6-10 кВ'!F15+'РП 6-10 кВ'!F11</f>
        <v>0.59040000000000004</v>
      </c>
      <c r="G11" s="11">
        <f>'РП 6-10 кВ'!G15+'РП 6-10 кВ'!G11</f>
        <v>0.58879999999999999</v>
      </c>
      <c r="H11" s="11">
        <f>'РП 6-10 кВ'!H15+'РП 6-10 кВ'!H11</f>
        <v>0.58399999999999996</v>
      </c>
      <c r="I11" s="11">
        <f>'РП 6-10 кВ'!I15+'РП 6-10 кВ'!I11</f>
        <v>0.58960000000000001</v>
      </c>
      <c r="J11" s="11">
        <f>'РП 6-10 кВ'!J15+'РП 6-10 кВ'!J11</f>
        <v>0.6008</v>
      </c>
      <c r="K11" s="11">
        <f>'РП 6-10 кВ'!K15+'РП 6-10 кВ'!K11</f>
        <v>0.64880000000000004</v>
      </c>
      <c r="L11" s="11">
        <f>'РП 6-10 кВ'!L15+'РП 6-10 кВ'!L11</f>
        <v>0.68159999999999998</v>
      </c>
      <c r="M11" s="11">
        <f>'РП 6-10 кВ'!M15+'РП 6-10 кВ'!M11</f>
        <v>0.69600000000000006</v>
      </c>
      <c r="N11" s="11">
        <f>'РП 6-10 кВ'!N15+'РП 6-10 кВ'!N11</f>
        <v>0.75439999999999996</v>
      </c>
      <c r="O11" s="11">
        <f>'РП 6-10 кВ'!O15+'РП 6-10 кВ'!O11</f>
        <v>0.75919999999999999</v>
      </c>
      <c r="P11" s="11">
        <f>'РП 6-10 кВ'!P15+'РП 6-10 кВ'!P11</f>
        <v>0.7712</v>
      </c>
      <c r="Q11" s="11">
        <f>'РП 6-10 кВ'!Q15+'РП 6-10 кВ'!Q11</f>
        <v>0.75600000000000001</v>
      </c>
      <c r="R11" s="11">
        <f>'РП 6-10 кВ'!R15+'РП 6-10 кВ'!R11</f>
        <v>0.76</v>
      </c>
      <c r="S11" s="11">
        <f>'РП 6-10 кВ'!S15+'РП 6-10 кВ'!S11</f>
        <v>0.748</v>
      </c>
      <c r="T11" s="11">
        <f>'РП 6-10 кВ'!T15+'РП 6-10 кВ'!T11</f>
        <v>0.76160000000000005</v>
      </c>
      <c r="U11" s="11">
        <f>'РП 6-10 кВ'!U15+'РП 6-10 кВ'!U11</f>
        <v>0.75680000000000003</v>
      </c>
      <c r="V11" s="11">
        <f>'РП 6-10 кВ'!V15+'РП 6-10 кВ'!V11</f>
        <v>0.77039999999999997</v>
      </c>
      <c r="W11" s="11">
        <f>'РП 6-10 кВ'!W15+'РП 6-10 кВ'!W11</f>
        <v>0.78</v>
      </c>
      <c r="X11" s="11">
        <f>'РП 6-10 кВ'!X15+'РП 6-10 кВ'!X11</f>
        <v>0.82479999999999998</v>
      </c>
      <c r="Y11" s="11">
        <f>'РП 6-10 кВ'!Y15+'РП 6-10 кВ'!Y11</f>
        <v>0.86880000000000002</v>
      </c>
      <c r="Z11" s="11">
        <f>'РП 6-10 кВ'!Z15+'РП 6-10 кВ'!Z11</f>
        <v>0.85199999999999998</v>
      </c>
      <c r="AA11" s="11">
        <f>'РП 6-10 кВ'!AA15+'РП 6-10 кВ'!AA11</f>
        <v>0.76639999999999997</v>
      </c>
      <c r="AB11" s="11">
        <f>'РП 6-10 кВ'!AB15+'РП 6-10 кВ'!AB11</f>
        <v>0.68400000000000005</v>
      </c>
      <c r="AC11" s="12" t="s">
        <v>36</v>
      </c>
      <c r="AD11" s="12" t="s">
        <v>37</v>
      </c>
    </row>
    <row r="12" spans="1:30" x14ac:dyDescent="0.2">
      <c r="A12" s="951"/>
      <c r="B12" s="954"/>
      <c r="C12" s="9" t="s">
        <v>38</v>
      </c>
      <c r="D12" s="10" t="s">
        <v>39</v>
      </c>
      <c r="E12" s="11">
        <f>'ПС 110 кВ'!E1777+'ПС 110 кВ'!E1821+'ПС 110 кВ'!E1789+'ПС 110 кВ'!E1801</f>
        <v>1.3254999999999999</v>
      </c>
      <c r="F12" s="11">
        <f>'ПС 110 кВ'!F1777+'ПС 110 кВ'!F1821+'ПС 110 кВ'!F1789+'ПС 110 кВ'!F1801</f>
        <v>1.2315</v>
      </c>
      <c r="G12" s="11">
        <f>'ПС 110 кВ'!G1777+'ПС 110 кВ'!G1821+'ПС 110 кВ'!G1789+'ПС 110 кВ'!G1801</f>
        <v>1.1924999999999999</v>
      </c>
      <c r="H12" s="11">
        <f>'ПС 110 кВ'!H1777+'ПС 110 кВ'!H1821+'ПС 110 кВ'!H1789+'ПС 110 кВ'!H1801</f>
        <v>1.18</v>
      </c>
      <c r="I12" s="11">
        <f>'ПС 110 кВ'!I1777+'ПС 110 кВ'!I1821+'ПС 110 кВ'!I1789+'ПС 110 кВ'!I1801</f>
        <v>1.1680999999999999</v>
      </c>
      <c r="J12" s="11">
        <f>'ПС 110 кВ'!J1777+'ПС 110 кВ'!J1821+'ПС 110 кВ'!J1789+'ПС 110 кВ'!J1801</f>
        <v>1.2426999999999999</v>
      </c>
      <c r="K12" s="11">
        <f>'ПС 110 кВ'!K1777+'ПС 110 кВ'!K1821+'ПС 110 кВ'!K1789+'ПС 110 кВ'!K1801</f>
        <v>1.4395</v>
      </c>
      <c r="L12" s="11">
        <f>'ПС 110 кВ'!L1777+'ПС 110 кВ'!L1821+'ПС 110 кВ'!L1789+'ПС 110 кВ'!L1801</f>
        <v>1.6424000000000001</v>
      </c>
      <c r="M12" s="11">
        <f>'ПС 110 кВ'!M1777+'ПС 110 кВ'!M1821+'ПС 110 кВ'!M1789+'ПС 110 кВ'!M1801</f>
        <v>1.8238000000000001</v>
      </c>
      <c r="N12" s="11">
        <f>'ПС 110 кВ'!N1777+'ПС 110 кВ'!N1821+'ПС 110 кВ'!N1789+'ПС 110 кВ'!N1801</f>
        <v>1.9815</v>
      </c>
      <c r="O12" s="11">
        <f>'ПС 110 кВ'!O1777+'ПС 110 кВ'!O1821+'ПС 110 кВ'!O1789+'ПС 110 кВ'!O1801</f>
        <v>1.9914000000000001</v>
      </c>
      <c r="P12" s="11">
        <f>'ПС 110 кВ'!P1777+'ПС 110 кВ'!P1821+'ПС 110 кВ'!P1789+'ПС 110 кВ'!P1801</f>
        <v>1.9398</v>
      </c>
      <c r="Q12" s="11">
        <f>'ПС 110 кВ'!Q1777+'ПС 110 кВ'!Q1821+'ПС 110 кВ'!Q1789+'ПС 110 кВ'!Q1801</f>
        <v>1.8582000000000001</v>
      </c>
      <c r="R12" s="11">
        <f>'ПС 110 кВ'!R1777+'ПС 110 кВ'!R1821+'ПС 110 кВ'!R1789+'ПС 110 кВ'!R1801</f>
        <v>1.8564999999999998</v>
      </c>
      <c r="S12" s="11">
        <f>'ПС 110 кВ'!S1777+'ПС 110 кВ'!S1821+'ПС 110 кВ'!S1789+'ПС 110 кВ'!S1801</f>
        <v>1.8752</v>
      </c>
      <c r="T12" s="11">
        <f>'ПС 110 кВ'!T1777+'ПС 110 кВ'!T1821+'ПС 110 кВ'!T1789+'ПС 110 кВ'!T1801</f>
        <v>1.7622</v>
      </c>
      <c r="U12" s="11">
        <f>'ПС 110 кВ'!U1777+'ПС 110 кВ'!U1821+'ПС 110 кВ'!U1789+'ПС 110 кВ'!U1801</f>
        <v>1.7310000000000001</v>
      </c>
      <c r="V12" s="11">
        <f>'ПС 110 кВ'!V1777+'ПС 110 кВ'!V1821+'ПС 110 кВ'!V1789+'ПС 110 кВ'!V1801</f>
        <v>1.7130999999999998</v>
      </c>
      <c r="W12" s="11">
        <f>'ПС 110 кВ'!W1777+'ПС 110 кВ'!W1821+'ПС 110 кВ'!W1789+'ПС 110 кВ'!W1801</f>
        <v>1.6974999999999998</v>
      </c>
      <c r="X12" s="11">
        <f>'ПС 110 кВ'!X1777+'ПС 110 кВ'!X1821+'ПС 110 кВ'!X1789+'ПС 110 кВ'!X1801</f>
        <v>1.7568000000000001</v>
      </c>
      <c r="Y12" s="11">
        <f>'ПС 110 кВ'!Y1777+'ПС 110 кВ'!Y1821+'ПС 110 кВ'!Y1789+'ПС 110 кВ'!Y1801</f>
        <v>1.8025</v>
      </c>
      <c r="Z12" s="11">
        <f>'ПС 110 кВ'!Z1777+'ПС 110 кВ'!Z1821+'ПС 110 кВ'!Z1789+'ПС 110 кВ'!Z1801</f>
        <v>1.7499</v>
      </c>
      <c r="AA12" s="11">
        <f>'ПС 110 кВ'!AA1777+'ПС 110 кВ'!AA1821+'ПС 110 кВ'!AA1789+'ПС 110 кВ'!AA1801</f>
        <v>1.6066000000000003</v>
      </c>
      <c r="AB12" s="11">
        <f>'ПС 110 кВ'!AB1777+'ПС 110 кВ'!AB1821+'ПС 110 кВ'!AB1789+'ПС 110 кВ'!AB1801</f>
        <v>1.4112</v>
      </c>
      <c r="AC12" s="12" t="s">
        <v>40</v>
      </c>
      <c r="AD12" s="12" t="s">
        <v>37</v>
      </c>
    </row>
    <row r="13" spans="1:30" x14ac:dyDescent="0.2">
      <c r="A13" s="952"/>
      <c r="B13" s="955"/>
      <c r="C13" s="9" t="s">
        <v>41</v>
      </c>
      <c r="D13" s="10" t="s">
        <v>42</v>
      </c>
      <c r="E13" s="11">
        <f>'ПС 110 кВ'!E1552</f>
        <v>0.93659999999999999</v>
      </c>
      <c r="F13" s="11">
        <f>'ПС 110 кВ'!F1552</f>
        <v>0.90959999999999996</v>
      </c>
      <c r="G13" s="11">
        <f>'ПС 110 кВ'!G1552</f>
        <v>0.88439999999999996</v>
      </c>
      <c r="H13" s="11">
        <f>'ПС 110 кВ'!H1552</f>
        <v>0.879</v>
      </c>
      <c r="I13" s="11">
        <f>'ПС 110 кВ'!I1552</f>
        <v>0.91139999999999999</v>
      </c>
      <c r="J13" s="11">
        <f>'ПС 110 кВ'!J1552</f>
        <v>1.0098</v>
      </c>
      <c r="K13" s="11">
        <f>'ПС 110 кВ'!K1552</f>
        <v>1.1586000000000001</v>
      </c>
      <c r="L13" s="11">
        <f>'ПС 110 кВ'!L1552</f>
        <v>1.2738</v>
      </c>
      <c r="M13" s="11">
        <f>'ПС 110 кВ'!M1552</f>
        <v>1.3104</v>
      </c>
      <c r="N13" s="11">
        <f>'ПС 110 кВ'!N1552</f>
        <v>1.3740000000000001</v>
      </c>
      <c r="O13" s="11">
        <f>'ПС 110 кВ'!O1552</f>
        <v>1.3320000000000001</v>
      </c>
      <c r="P13" s="11">
        <f>'ПС 110 кВ'!P1552</f>
        <v>1.2936000000000001</v>
      </c>
      <c r="Q13" s="11">
        <f>'ПС 110 кВ'!Q1552</f>
        <v>1.2450000000000001</v>
      </c>
      <c r="R13" s="11">
        <f>'ПС 110 кВ'!R1552</f>
        <v>1.1921999999999999</v>
      </c>
      <c r="S13" s="11">
        <f>'ПС 110 кВ'!S1552</f>
        <v>1.1417999999999999</v>
      </c>
      <c r="T13" s="11">
        <f>'ПС 110 кВ'!T1552</f>
        <v>1.0968</v>
      </c>
      <c r="U13" s="11">
        <f>'ПС 110 кВ'!U1552</f>
        <v>1.0908</v>
      </c>
      <c r="V13" s="11">
        <f>'ПС 110 кВ'!V1552</f>
        <v>1.0938000000000001</v>
      </c>
      <c r="W13" s="11">
        <f>'ПС 110 кВ'!W1552</f>
        <v>1.1496</v>
      </c>
      <c r="X13" s="11">
        <f>'ПС 110 кВ'!X1552</f>
        <v>1.2018</v>
      </c>
      <c r="Y13" s="11">
        <f>'ПС 110 кВ'!Y1552</f>
        <v>1.2294</v>
      </c>
      <c r="Z13" s="11">
        <f>'ПС 110 кВ'!Z1552</f>
        <v>1.2185999999999999</v>
      </c>
      <c r="AA13" s="11">
        <f>'ПС 110 кВ'!AA1552</f>
        <v>1.1519999999999999</v>
      </c>
      <c r="AB13" s="11">
        <f>'ПС 110 кВ'!AB1552</f>
        <v>1.0511999999999999</v>
      </c>
      <c r="AC13" s="12"/>
      <c r="AD13" s="12" t="s">
        <v>37</v>
      </c>
    </row>
    <row r="14" spans="1:30" x14ac:dyDescent="0.2">
      <c r="A14" s="6" t="s">
        <v>11</v>
      </c>
      <c r="B14" s="13"/>
      <c r="C14" s="9" t="s">
        <v>43</v>
      </c>
      <c r="D14" s="10" t="s">
        <v>44</v>
      </c>
      <c r="E14" s="11">
        <f>'ПС 110 кВ'!E112+'ПС 110 кВ'!E92+'ПС 110 кВ'!E124+'ПС 110 кВ'!E96+'ПС 110 кВ'!E72+'ПС 110 кВ'!E144</f>
        <v>1.7377999999999998</v>
      </c>
      <c r="F14" s="11">
        <f>'ПС 110 кВ'!F112+'ПС 110 кВ'!F92+'ПС 110 кВ'!F124+'ПС 110 кВ'!F96+'ПС 110 кВ'!F72+'ПС 110 кВ'!F144</f>
        <v>1.4726000000000001</v>
      </c>
      <c r="G14" s="11">
        <f>'ПС 110 кВ'!G112+'ПС 110 кВ'!G92+'ПС 110 кВ'!G124+'ПС 110 кВ'!G96+'ПС 110 кВ'!G72+'ПС 110 кВ'!G144</f>
        <v>1.3454000000000002</v>
      </c>
      <c r="H14" s="11">
        <f>'ПС 110 кВ'!H112+'ПС 110 кВ'!H92+'ПС 110 кВ'!H124+'ПС 110 кВ'!H96+'ПС 110 кВ'!H72+'ПС 110 кВ'!H144</f>
        <v>1.3131999999999999</v>
      </c>
      <c r="I14" s="11">
        <f>'ПС 110 кВ'!I112+'ПС 110 кВ'!I92+'ПС 110 кВ'!I124+'ПС 110 кВ'!I96+'ПС 110 кВ'!I72+'ПС 110 кВ'!I144</f>
        <v>1.3248</v>
      </c>
      <c r="J14" s="11">
        <f>'ПС 110 кВ'!J112+'ПС 110 кВ'!J92+'ПС 110 кВ'!J124+'ПС 110 кВ'!J96+'ПС 110 кВ'!J72+'ПС 110 кВ'!J144</f>
        <v>1.4120000000000004</v>
      </c>
      <c r="K14" s="11">
        <f>'ПС 110 кВ'!K112+'ПС 110 кВ'!K92+'ПС 110 кВ'!K124+'ПС 110 кВ'!K96+'ПС 110 кВ'!K72+'ПС 110 кВ'!K144</f>
        <v>1.6987999999999999</v>
      </c>
      <c r="L14" s="11">
        <f>'ПС 110 кВ'!L112+'ПС 110 кВ'!L92+'ПС 110 кВ'!L124+'ПС 110 кВ'!L96+'ПС 110 кВ'!L72+'ПС 110 кВ'!L144</f>
        <v>2.0395999999999996</v>
      </c>
      <c r="M14" s="11">
        <f>'ПС 110 кВ'!M112+'ПС 110 кВ'!M92+'ПС 110 кВ'!M124+'ПС 110 кВ'!M96+'ПС 110 кВ'!M72+'ПС 110 кВ'!M144</f>
        <v>2.54</v>
      </c>
      <c r="N14" s="11">
        <f>'ПС 110 кВ'!N112+'ПС 110 кВ'!N92+'ПС 110 кВ'!N124+'ПС 110 кВ'!N96+'ПС 110 кВ'!N72+'ПС 110 кВ'!N144</f>
        <v>2.6425999999999998</v>
      </c>
      <c r="O14" s="11">
        <f>'ПС 110 кВ'!O112+'ПС 110 кВ'!O92+'ПС 110 кВ'!O124+'ПС 110 кВ'!O96+'ПС 110 кВ'!O72+'ПС 110 кВ'!O144</f>
        <v>2.5771999999999999</v>
      </c>
      <c r="P14" s="11">
        <f>'ПС 110 кВ'!P112+'ПС 110 кВ'!P92+'ПС 110 кВ'!P124+'ПС 110 кВ'!P96+'ПС 110 кВ'!P72+'ПС 110 кВ'!P144</f>
        <v>2.6525999999999996</v>
      </c>
      <c r="Q14" s="11">
        <f>'ПС 110 кВ'!Q112+'ПС 110 кВ'!Q92+'ПС 110 кВ'!Q124+'ПС 110 кВ'!Q96+'ПС 110 кВ'!Q72+'ПС 110 кВ'!Q144</f>
        <v>2.5314000000000001</v>
      </c>
      <c r="R14" s="11">
        <f>'ПС 110 кВ'!R112+'ПС 110 кВ'!R92+'ПС 110 кВ'!R124+'ПС 110 кВ'!R96+'ПС 110 кВ'!R72+'ПС 110 кВ'!R144</f>
        <v>2.5922000000000005</v>
      </c>
      <c r="S14" s="11">
        <f>'ПС 110 кВ'!S112+'ПС 110 кВ'!S92+'ПС 110 кВ'!S124+'ПС 110 кВ'!S96+'ПС 110 кВ'!S72+'ПС 110 кВ'!S144</f>
        <v>2.5061999999999998</v>
      </c>
      <c r="T14" s="11">
        <f>'ПС 110 кВ'!T112+'ПС 110 кВ'!T92+'ПС 110 кВ'!T124+'ПС 110 кВ'!T96+'ПС 110 кВ'!T72+'ПС 110 кВ'!T144</f>
        <v>2.3794</v>
      </c>
      <c r="U14" s="11">
        <f>'ПС 110 кВ'!U112+'ПС 110 кВ'!U92+'ПС 110 кВ'!U124+'ПС 110 кВ'!U96+'ПС 110 кВ'!U72+'ПС 110 кВ'!U144</f>
        <v>2.2889999999999997</v>
      </c>
      <c r="V14" s="11">
        <f>'ПС 110 кВ'!V112+'ПС 110 кВ'!V92+'ПС 110 кВ'!V124+'ПС 110 кВ'!V96+'ПС 110 кВ'!V72+'ПС 110 кВ'!V144</f>
        <v>2.3353999999999999</v>
      </c>
      <c r="W14" s="11">
        <f>'ПС 110 кВ'!W112+'ПС 110 кВ'!W92+'ПС 110 кВ'!W124+'ПС 110 кВ'!W96+'ПС 110 кВ'!W72+'ПС 110 кВ'!W144</f>
        <v>2.3982000000000001</v>
      </c>
      <c r="X14" s="11">
        <f>'ПС 110 кВ'!X112+'ПС 110 кВ'!X92+'ПС 110 кВ'!X124+'ПС 110 кВ'!X96+'ПС 110 кВ'!X72+'ПС 110 кВ'!X144</f>
        <v>2.4398</v>
      </c>
      <c r="Y14" s="11">
        <f>'ПС 110 кВ'!Y112+'ПС 110 кВ'!Y92+'ПС 110 кВ'!Y124+'ПС 110 кВ'!Y96+'ПС 110 кВ'!Y72+'ПС 110 кВ'!Y144</f>
        <v>2.5768</v>
      </c>
      <c r="Z14" s="11">
        <f>'ПС 110 кВ'!Z112+'ПС 110 кВ'!Z92+'ПС 110 кВ'!Z124+'ПС 110 кВ'!Z96+'ПС 110 кВ'!Z72+'ПС 110 кВ'!Z144</f>
        <v>2.4578000000000002</v>
      </c>
      <c r="AA14" s="11">
        <f>'ПС 110 кВ'!AA112+'ПС 110 кВ'!AA92+'ПС 110 кВ'!AA124+'ПС 110 кВ'!AA96+'ПС 110 кВ'!AA72+'ПС 110 кВ'!AA144</f>
        <v>2.2927999999999997</v>
      </c>
      <c r="AB14" s="11">
        <f>'ПС 110 кВ'!AB112+'ПС 110 кВ'!AB92+'ПС 110 кВ'!AB124+'ПС 110 кВ'!AB96+'ПС 110 кВ'!AB72+'ПС 110 кВ'!AB144</f>
        <v>1.9712000000000001</v>
      </c>
      <c r="AC14" s="12" t="s">
        <v>40</v>
      </c>
      <c r="AD14" s="12" t="s">
        <v>37</v>
      </c>
    </row>
    <row r="15" spans="1:30" x14ac:dyDescent="0.2">
      <c r="A15" s="8" t="s">
        <v>12</v>
      </c>
      <c r="B15" s="14"/>
      <c r="C15" s="9" t="s">
        <v>45</v>
      </c>
      <c r="D15" s="10" t="s">
        <v>42</v>
      </c>
      <c r="E15" s="11">
        <f>'ПС 110 кВ'!E2129+'ПС 110 кВ'!E2133+'ПС 110 кВ'!E2117+'ПС 110 кВ'!E2125</f>
        <v>1.1354</v>
      </c>
      <c r="F15" s="11">
        <f>'ПС 110 кВ'!F2129+'ПС 110 кВ'!F2133+'ПС 110 кВ'!F2117+'ПС 110 кВ'!F2125</f>
        <v>1.0470000000000002</v>
      </c>
      <c r="G15" s="11">
        <f>'ПС 110 кВ'!G2129+'ПС 110 кВ'!G2133+'ПС 110 кВ'!G2117+'ПС 110 кВ'!G2125</f>
        <v>0.99719999999999998</v>
      </c>
      <c r="H15" s="11">
        <f>'ПС 110 кВ'!H2129+'ПС 110 кВ'!H2133+'ПС 110 кВ'!H2117+'ПС 110 кВ'!H2125</f>
        <v>0.98759999999999992</v>
      </c>
      <c r="I15" s="11">
        <f>'ПС 110 кВ'!I2129+'ПС 110 кВ'!I2133+'ПС 110 кВ'!I2117+'ПС 110 кВ'!I2125</f>
        <v>1.0326</v>
      </c>
      <c r="J15" s="11">
        <f>'ПС 110 кВ'!J2129+'ПС 110 кВ'!J2133+'ПС 110 кВ'!J2117+'ПС 110 кВ'!J2125</f>
        <v>1.149</v>
      </c>
      <c r="K15" s="11">
        <f>'ПС 110 кВ'!K2129+'ПС 110 кВ'!K2133+'ПС 110 кВ'!K2117+'ПС 110 кВ'!K2125</f>
        <v>1.4112</v>
      </c>
      <c r="L15" s="11">
        <f>'ПС 110 кВ'!L2129+'ПС 110 кВ'!L2133+'ПС 110 кВ'!L2117+'ПС 110 кВ'!L2125</f>
        <v>1.7824</v>
      </c>
      <c r="M15" s="11">
        <f>'ПС 110 кВ'!M2129+'ПС 110 кВ'!M2133+'ПС 110 кВ'!M2117+'ПС 110 кВ'!M2125</f>
        <v>2.0309999999999997</v>
      </c>
      <c r="N15" s="11">
        <f>'ПС 110 кВ'!N2129+'ПС 110 кВ'!N2133+'ПС 110 кВ'!N2117+'ПС 110 кВ'!N2125</f>
        <v>2.1046</v>
      </c>
      <c r="O15" s="11">
        <f>'ПС 110 кВ'!O2129+'ПС 110 кВ'!O2133+'ПС 110 кВ'!O2117+'ПС 110 кВ'!O2125</f>
        <v>2.0994000000000002</v>
      </c>
      <c r="P15" s="11">
        <f>'ПС 110 кВ'!P2129+'ПС 110 кВ'!P2133+'ПС 110 кВ'!P2117+'ПС 110 кВ'!P2125</f>
        <v>2.0093999999999999</v>
      </c>
      <c r="Q15" s="11">
        <f>'ПС 110 кВ'!Q2129+'ПС 110 кВ'!Q2133+'ПС 110 кВ'!Q2117+'ПС 110 кВ'!Q2125</f>
        <v>1.9995999999999998</v>
      </c>
      <c r="R15" s="11">
        <f>'ПС 110 кВ'!R2129+'ПС 110 кВ'!R2133+'ПС 110 кВ'!R2117+'ПС 110 кВ'!R2125</f>
        <v>1.913</v>
      </c>
      <c r="S15" s="11">
        <f>'ПС 110 кВ'!S2129+'ПС 110 кВ'!S2133+'ПС 110 кВ'!S2117+'ПС 110 кВ'!S2125</f>
        <v>1.7846</v>
      </c>
      <c r="T15" s="11">
        <f>'ПС 110 кВ'!T2129+'ПС 110 кВ'!T2133+'ПС 110 кВ'!T2117+'ПС 110 кВ'!T2125</f>
        <v>1.7867999999999999</v>
      </c>
      <c r="U15" s="11">
        <f>'ПС 110 кВ'!U2129+'ПС 110 кВ'!U2133+'ПС 110 кВ'!U2117+'ПС 110 кВ'!U2125</f>
        <v>1.8277999999999999</v>
      </c>
      <c r="V15" s="11">
        <f>'ПС 110 кВ'!V2129+'ПС 110 кВ'!V2133+'ПС 110 кВ'!V2117+'ПС 110 кВ'!V2125</f>
        <v>1.9108000000000001</v>
      </c>
      <c r="W15" s="11">
        <f>'ПС 110 кВ'!W2129+'ПС 110 кВ'!W2133+'ПС 110 кВ'!W2117+'ПС 110 кВ'!W2125</f>
        <v>1.9777999999999998</v>
      </c>
      <c r="X15" s="11">
        <f>'ПС 110 кВ'!X2129+'ПС 110 кВ'!X2133+'ПС 110 кВ'!X2117+'ПС 110 кВ'!X2125</f>
        <v>1.8556000000000001</v>
      </c>
      <c r="Y15" s="11">
        <f>'ПС 110 кВ'!Y2129+'ПС 110 кВ'!Y2133+'ПС 110 кВ'!Y2117+'ПС 110 кВ'!Y2125</f>
        <v>1.7784</v>
      </c>
      <c r="Z15" s="11">
        <f>'ПС 110 кВ'!Z2129+'ПС 110 кВ'!Z2133+'ПС 110 кВ'!Z2117+'ПС 110 кВ'!Z2125</f>
        <v>1.7003999999999999</v>
      </c>
      <c r="AA15" s="11">
        <f>'ПС 110 кВ'!AA2129+'ПС 110 кВ'!AA2133+'ПС 110 кВ'!AA2117+'ПС 110 кВ'!AA2125</f>
        <v>1.5877999999999999</v>
      </c>
      <c r="AB15" s="11"/>
      <c r="AC15" s="12"/>
      <c r="AD15" s="12" t="s">
        <v>37</v>
      </c>
    </row>
    <row r="16" spans="1:30" ht="38.25" x14ac:dyDescent="0.2">
      <c r="A16" s="956">
        <v>4</v>
      </c>
      <c r="B16" s="956"/>
      <c r="C16" s="16" t="s">
        <v>46</v>
      </c>
      <c r="D16" s="17" t="s">
        <v>47</v>
      </c>
      <c r="E16" s="11">
        <f>'ПС 110 кВ'!E201+'ПС 110 кВ'!E244+'ПС 110 кВ'!E248+'ПС 110 кВ'!E220+'ПС 110 кВ'!E260+'ПС 110 кВ'!E236+'ПС 110 кВ'!E268+'ПС 110 кВ'!E240</f>
        <v>1.72132</v>
      </c>
      <c r="F16" s="11">
        <f>'ПС 110 кВ'!F201+'ПС 110 кВ'!F244+'ПС 110 кВ'!F248+'ПС 110 кВ'!F220+'ПС 110 кВ'!F260+'ПС 110 кВ'!F236+'ПС 110 кВ'!F268+'ПС 110 кВ'!F240</f>
        <v>1.6243400000000001</v>
      </c>
      <c r="G16" s="11">
        <f>'ПС 110 кВ'!G201+'ПС 110 кВ'!G244+'ПС 110 кВ'!G248+'ПС 110 кВ'!G220+'ПС 110 кВ'!G260+'ПС 110 кВ'!G236+'ПС 110 кВ'!G268+'ПС 110 кВ'!G240</f>
        <v>1.60402</v>
      </c>
      <c r="H16" s="11">
        <f>'ПС 110 кВ'!H201+'ПС 110 кВ'!H244+'ПС 110 кВ'!H248+'ПС 110 кВ'!H220+'ПС 110 кВ'!H260+'ПС 110 кВ'!H236+'ПС 110 кВ'!H268+'ПС 110 кВ'!H240</f>
        <v>1.6039999999999999</v>
      </c>
      <c r="I16" s="11">
        <f>'ПС 110 кВ'!I201+'ПС 110 кВ'!I244+'ПС 110 кВ'!I248+'ПС 110 кВ'!I220+'ПС 110 кВ'!I260+'ПС 110 кВ'!I236+'ПС 110 кВ'!I268+'ПС 110 кВ'!I240</f>
        <v>1.6271000000000002</v>
      </c>
      <c r="J16" s="11">
        <f>'ПС 110 кВ'!J201+'ПС 110 кВ'!J244+'ПС 110 кВ'!J248+'ПС 110 кВ'!J220+'ПС 110 кВ'!J260+'ПС 110 кВ'!J236+'ПС 110 кВ'!J268+'ПС 110 кВ'!J240</f>
        <v>1.6964399999999999</v>
      </c>
      <c r="K16" s="11">
        <f>'ПС 110 кВ'!K201+'ПС 110 кВ'!K244+'ПС 110 кВ'!K248+'ПС 110 кВ'!K220+'ПС 110 кВ'!K260+'ПС 110 кВ'!K236+'ПС 110 кВ'!K268+'ПС 110 кВ'!K240</f>
        <v>1.9252599999999997</v>
      </c>
      <c r="L16" s="11">
        <f>'ПС 110 кВ'!L201+'ПС 110 кВ'!L244+'ПС 110 кВ'!L248+'ПС 110 кВ'!L220+'ПС 110 кВ'!L260+'ПС 110 кВ'!L236+'ПС 110 кВ'!L268+'ПС 110 кВ'!L240</f>
        <v>1.9939200000000001</v>
      </c>
      <c r="M16" s="11">
        <f>'ПС 110 кВ'!M201+'ПС 110 кВ'!M244+'ПС 110 кВ'!M248+'ПС 110 кВ'!M220+'ПС 110 кВ'!M260+'ПС 110 кВ'!M236+'ПС 110 кВ'!M268+'ПС 110 кВ'!M240</f>
        <v>2.2907600000000001</v>
      </c>
      <c r="N16" s="11">
        <f>'ПС 110 кВ'!N201+'ПС 110 кВ'!N244+'ПС 110 кВ'!N248+'ПС 110 кВ'!N220+'ПС 110 кВ'!N260+'ПС 110 кВ'!N236+'ПС 110 кВ'!N268+'ПС 110 кВ'!N240</f>
        <v>2.4772799999999995</v>
      </c>
      <c r="O16" s="11">
        <f>'ПС 110 кВ'!O201+'ПС 110 кВ'!O244+'ПС 110 кВ'!O248+'ПС 110 кВ'!O220+'ПС 110 кВ'!O260+'ПС 110 кВ'!O236+'ПС 110 кВ'!O268+'ПС 110 кВ'!O240</f>
        <v>2.3169</v>
      </c>
      <c r="P16" s="11">
        <f>'ПС 110 кВ'!P201+'ПС 110 кВ'!P244+'ПС 110 кВ'!P248+'ПС 110 кВ'!P220+'ПС 110 кВ'!P260+'ПС 110 кВ'!P236+'ПС 110 кВ'!P268+'ПС 110 кВ'!P240</f>
        <v>2.3489800000000001</v>
      </c>
      <c r="Q16" s="11">
        <f>'ПС 110 кВ'!Q201+'ПС 110 кВ'!Q244+'ПС 110 кВ'!Q248+'ПС 110 кВ'!Q220+'ПС 110 кВ'!Q260+'ПС 110 кВ'!Q236+'ПС 110 кВ'!Q268+'ПС 110 кВ'!Q240</f>
        <v>2.2079999999999997</v>
      </c>
      <c r="R16" s="11">
        <f>'ПС 110 кВ'!R201+'ПС 110 кВ'!R244+'ПС 110 кВ'!R248+'ПС 110 кВ'!R220+'ПС 110 кВ'!R260+'ПС 110 кВ'!R236+'ПС 110 кВ'!R268+'ПС 110 кВ'!R240</f>
        <v>2.11172</v>
      </c>
      <c r="S16" s="11">
        <f>'ПС 110 кВ'!S201+'ПС 110 кВ'!S244+'ПС 110 кВ'!S248+'ПС 110 кВ'!S220+'ПС 110 кВ'!S260+'ПС 110 кВ'!S236+'ПС 110 кВ'!S268+'ПС 110 кВ'!S240</f>
        <v>2.2255799999999999</v>
      </c>
      <c r="T16" s="11">
        <f>'ПС 110 кВ'!T201+'ПС 110 кВ'!T244+'ПС 110 кВ'!T248+'ПС 110 кВ'!T220+'ПС 110 кВ'!T260+'ПС 110 кВ'!T236+'ПС 110 кВ'!T268+'ПС 110 кВ'!T240</f>
        <v>2.2380200000000001</v>
      </c>
      <c r="U16" s="11">
        <f>'ПС 110 кВ'!U201+'ПС 110 кВ'!U244+'ПС 110 кВ'!U248+'ПС 110 кВ'!U220+'ПС 110 кВ'!U260+'ПС 110 кВ'!U236+'ПС 110 кВ'!U268+'ПС 110 кВ'!U240</f>
        <v>2.1868999999999996</v>
      </c>
      <c r="V16" s="11">
        <f>'ПС 110 кВ'!V201+'ПС 110 кВ'!V244+'ПС 110 кВ'!V248+'ПС 110 кВ'!V220+'ПС 110 кВ'!V260+'ПС 110 кВ'!V236+'ПС 110 кВ'!V268+'ПС 110 кВ'!V240</f>
        <v>2.1013999999999999</v>
      </c>
      <c r="W16" s="11">
        <f>'ПС 110 кВ'!W201+'ПС 110 кВ'!W244+'ПС 110 кВ'!W248+'ПС 110 кВ'!W220+'ПС 110 кВ'!W260+'ПС 110 кВ'!W236+'ПС 110 кВ'!W268+'ПС 110 кВ'!W240</f>
        <v>2.1055199999999998</v>
      </c>
      <c r="X16" s="11">
        <f>'ПС 110 кВ'!X201+'ПС 110 кВ'!X244+'ПС 110 кВ'!X248+'ПС 110 кВ'!X220+'ПС 110 кВ'!X260+'ПС 110 кВ'!X236+'ПС 110 кВ'!X268+'ПС 110 кВ'!X240</f>
        <v>2.1587000000000001</v>
      </c>
      <c r="Y16" s="11">
        <f>'ПС 110 кВ'!Y201+'ПС 110 кВ'!Y244+'ПС 110 кВ'!Y248+'ПС 110 кВ'!Y220+'ПС 110 кВ'!Y260+'ПС 110 кВ'!Y236+'ПС 110 кВ'!Y268+'ПС 110 кВ'!Y240</f>
        <v>2.2619399999999996</v>
      </c>
      <c r="Z16" s="11">
        <f>'ПС 110 кВ'!Z201+'ПС 110 кВ'!Z244+'ПС 110 кВ'!Z248+'ПС 110 кВ'!Z220+'ПС 110 кВ'!Z260+'ПС 110 кВ'!Z236+'ПС 110 кВ'!Z268+'ПС 110 кВ'!Z240</f>
        <v>2.19286</v>
      </c>
      <c r="AA16" s="11">
        <f>'ПС 110 кВ'!AA201+'ПС 110 кВ'!AA244+'ПС 110 кВ'!AA248+'ПС 110 кВ'!AA220+'ПС 110 кВ'!AA260+'ПС 110 кВ'!AA236+'ПС 110 кВ'!AA268+'ПС 110 кВ'!AA240</f>
        <v>2.0733600000000001</v>
      </c>
      <c r="AB16" s="11">
        <f>'ПС 110 кВ'!AB201+'ПС 110 кВ'!AB244+'ПС 110 кВ'!AB248+'ПС 110 кВ'!AB220+'ПС 110 кВ'!AB260+'ПС 110 кВ'!AB236+'ПС 110 кВ'!AB268+'ПС 110 кВ'!AB240</f>
        <v>1.8720399999999999</v>
      </c>
      <c r="AC16" s="12" t="s">
        <v>40</v>
      </c>
      <c r="AD16" s="12" t="s">
        <v>37</v>
      </c>
    </row>
    <row r="17" spans="1:30" ht="38.25" x14ac:dyDescent="0.2">
      <c r="A17" s="957"/>
      <c r="B17" s="957"/>
      <c r="C17" s="19" t="s">
        <v>48</v>
      </c>
      <c r="D17" s="17" t="s">
        <v>49</v>
      </c>
      <c r="E17" s="20">
        <f>'ПС 35 кВ'!E13+'ПС 35 кВ'!E17</f>
        <v>1.5324</v>
      </c>
      <c r="F17" s="20">
        <f>'ПС 35 кВ'!F13+'ПС 35 кВ'!F17</f>
        <v>1.4363999999999999</v>
      </c>
      <c r="G17" s="20">
        <f>'ПС 35 кВ'!G13+'ПС 35 кВ'!G17</f>
        <v>1.3151999999999999</v>
      </c>
      <c r="H17" s="20">
        <f>'ПС 35 кВ'!H13+'ПС 35 кВ'!H17</f>
        <v>1.3559999999999999</v>
      </c>
      <c r="I17" s="20">
        <f>'ПС 35 кВ'!I13+'ПС 35 кВ'!I17</f>
        <v>1.3428</v>
      </c>
      <c r="J17" s="20">
        <f>'ПС 35 кВ'!J13+'ПС 35 кВ'!J17</f>
        <v>1.2576000000000001</v>
      </c>
      <c r="K17" s="20">
        <f>'ПС 35 кВ'!K13+'ПС 35 кВ'!K17</f>
        <v>1.3932000000000002</v>
      </c>
      <c r="L17" s="20">
        <f>'ПС 35 кВ'!L13+'ПС 35 кВ'!L17</f>
        <v>1.5731999999999999</v>
      </c>
      <c r="M17" s="20">
        <f>'ПС 35 кВ'!M13+'ПС 35 кВ'!M17</f>
        <v>2.0987999999999998</v>
      </c>
      <c r="N17" s="20">
        <f>'ПС 35 кВ'!N13+'ПС 35 кВ'!N17</f>
        <v>2.1576</v>
      </c>
      <c r="O17" s="20">
        <f>'ПС 35 кВ'!O13+'ПС 35 кВ'!O17</f>
        <v>2.1467999999999998</v>
      </c>
      <c r="P17" s="20">
        <f>'ПС 35 кВ'!P13+'ПС 35 кВ'!P17</f>
        <v>2.1732</v>
      </c>
      <c r="Q17" s="20">
        <f>'ПС 35 кВ'!Q13+'ПС 35 кВ'!Q17</f>
        <v>2.0783999999999998</v>
      </c>
      <c r="R17" s="20">
        <f>'ПС 35 кВ'!R13+'ПС 35 кВ'!R17</f>
        <v>2.0388000000000002</v>
      </c>
      <c r="S17" s="20">
        <f>'ПС 35 кВ'!S13+'ПС 35 кВ'!S17</f>
        <v>2.0184000000000002</v>
      </c>
      <c r="T17" s="20">
        <f>'ПС 35 кВ'!T13+'ПС 35 кВ'!T17</f>
        <v>1.8852</v>
      </c>
      <c r="U17" s="20">
        <f>'ПС 35 кВ'!U13+'ПС 35 кВ'!U17</f>
        <v>1.7303999999999999</v>
      </c>
      <c r="V17" s="20">
        <f>'ПС 35 кВ'!V13+'ПС 35 кВ'!V17</f>
        <v>1.4136</v>
      </c>
      <c r="W17" s="20">
        <f>'ПС 35 кВ'!W13+'ПС 35 кВ'!W17</f>
        <v>1.4076</v>
      </c>
      <c r="X17" s="20">
        <f>'ПС 35 кВ'!X13+'ПС 35 кВ'!X17</f>
        <v>1.6068</v>
      </c>
      <c r="Y17" s="20">
        <f>'ПС 35 кВ'!Y13+'ПС 35 кВ'!Y17</f>
        <v>1.7183999999999999</v>
      </c>
      <c r="Z17" s="20">
        <f>'ПС 35 кВ'!Z13+'ПС 35 кВ'!Z17</f>
        <v>1.6415999999999999</v>
      </c>
      <c r="AA17" s="20">
        <f>'ПС 35 кВ'!AA13+'ПС 35 кВ'!AA17</f>
        <v>1.518</v>
      </c>
      <c r="AB17" s="20">
        <f>'ПС 35 кВ'!AB13+'ПС 35 кВ'!AB17</f>
        <v>1.4903999999999999</v>
      </c>
      <c r="AC17" s="12" t="s">
        <v>40</v>
      </c>
      <c r="AD17" s="12" t="s">
        <v>37</v>
      </c>
    </row>
    <row r="18" spans="1:30" ht="38.25" x14ac:dyDescent="0.2">
      <c r="A18" s="957"/>
      <c r="B18" s="957"/>
      <c r="C18" s="16" t="s">
        <v>50</v>
      </c>
      <c r="D18" s="17" t="s">
        <v>51</v>
      </c>
      <c r="E18" s="11">
        <f>'ПС 35 кВ'!E184+'ПС 35 кВ'!E212+'ПС 35 кВ'!E220+'ПС 35 кВ'!E188+'ПС 35 кВ'!E192+'ПС 35 кВ'!E228+'ПС 35 кВ'!E196+'ПС 35 кВ'!E204</f>
        <v>0.56440000000000001</v>
      </c>
      <c r="F18" s="11">
        <f>'ПС 35 кВ'!F184+'ПС 35 кВ'!F212+'ПС 35 кВ'!F220+'ПС 35 кВ'!F188+'ПС 35 кВ'!F192+'ПС 35 кВ'!F228+'ПС 35 кВ'!F196+'ПС 35 кВ'!F204</f>
        <v>0.51600000000000001</v>
      </c>
      <c r="G18" s="11">
        <f>'ПС 35 кВ'!G184+'ПС 35 кВ'!G212+'ПС 35 кВ'!G220+'ПС 35 кВ'!G188+'ПС 35 кВ'!G192+'ПС 35 кВ'!G228+'ПС 35 кВ'!G196+'ПС 35 кВ'!G204</f>
        <v>0.49569999999999997</v>
      </c>
      <c r="H18" s="11">
        <f>'ПС 35 кВ'!H184+'ПС 35 кВ'!H212+'ПС 35 кВ'!H220+'ПС 35 кВ'!H188+'ПС 35 кВ'!H192+'ПС 35 кВ'!H228+'ПС 35 кВ'!H196+'ПС 35 кВ'!H204</f>
        <v>0.49239999999999995</v>
      </c>
      <c r="I18" s="11">
        <f>'ПС 35 кВ'!I184+'ПС 35 кВ'!I212+'ПС 35 кВ'!I220+'ПС 35 кВ'!I188+'ПС 35 кВ'!I192+'ПС 35 кВ'!I228+'ПС 35 кВ'!I196+'ПС 35 кВ'!I204</f>
        <v>0.50370000000000004</v>
      </c>
      <c r="J18" s="11">
        <f>'ПС 35 кВ'!J184+'ПС 35 кВ'!J212+'ПС 35 кВ'!J220+'ПС 35 кВ'!J188+'ПС 35 кВ'!J192+'ПС 35 кВ'!J228+'ПС 35 кВ'!J196+'ПС 35 кВ'!J204</f>
        <v>0.56819999999999993</v>
      </c>
      <c r="K18" s="11">
        <f>'ПС 35 кВ'!K184+'ПС 35 кВ'!K212+'ПС 35 кВ'!K220+'ПС 35 кВ'!K188+'ПС 35 кВ'!K192+'ПС 35 кВ'!K228+'ПС 35 кВ'!K196+'ПС 35 кВ'!K204</f>
        <v>0.62050000000000005</v>
      </c>
      <c r="L18" s="11">
        <f>'ПС 35 кВ'!L184+'ПС 35 кВ'!L212+'ПС 35 кВ'!L220+'ПС 35 кВ'!L188+'ПС 35 кВ'!L192+'ПС 35 кВ'!L228+'ПС 35 кВ'!L196+'ПС 35 кВ'!L204</f>
        <v>0.65529999999999999</v>
      </c>
      <c r="M18" s="11">
        <f>'ПС 35 кВ'!M184+'ПС 35 кВ'!M212+'ПС 35 кВ'!M220+'ПС 35 кВ'!M188+'ПС 35 кВ'!M192+'ПС 35 кВ'!M228+'ПС 35 кВ'!M196+'ПС 35 кВ'!M204</f>
        <v>0.74209999999999998</v>
      </c>
      <c r="N18" s="11">
        <f>'ПС 35 кВ'!N184+'ПС 35 кВ'!N212+'ПС 35 кВ'!N220+'ПС 35 кВ'!N188+'ПС 35 кВ'!N192+'ПС 35 кВ'!N228+'ПС 35 кВ'!N196+'ПС 35 кВ'!N204</f>
        <v>0.78769999999999996</v>
      </c>
      <c r="O18" s="11">
        <f>'ПС 35 кВ'!O184+'ПС 35 кВ'!O212+'ПС 35 кВ'!O220+'ПС 35 кВ'!O188+'ПС 35 кВ'!O192+'ПС 35 кВ'!O228+'ПС 35 кВ'!O196+'ПС 35 кВ'!O204</f>
        <v>0.79890000000000005</v>
      </c>
      <c r="P18" s="11">
        <f>'ПС 35 кВ'!P184+'ПС 35 кВ'!P212+'ПС 35 кВ'!P220+'ПС 35 кВ'!P188+'ПС 35 кВ'!P192+'ПС 35 кВ'!P228+'ПС 35 кВ'!P196+'ПС 35 кВ'!P204</f>
        <v>0.73080000000000012</v>
      </c>
      <c r="Q18" s="11">
        <f>'ПС 35 кВ'!Q184+'ПС 35 кВ'!Q212+'ПС 35 кВ'!Q220+'ПС 35 кВ'!Q188+'ПС 35 кВ'!Q192+'ПС 35 кВ'!Q228+'ПС 35 кВ'!Q196+'ПС 35 кВ'!Q204</f>
        <v>0.74519999999999997</v>
      </c>
      <c r="R18" s="11">
        <f>'ПС 35 кВ'!R184+'ПС 35 кВ'!R212+'ПС 35 кВ'!R220+'ПС 35 кВ'!R188+'ПС 35 кВ'!R192+'ПС 35 кВ'!R228+'ПС 35 кВ'!R196+'ПС 35 кВ'!R204</f>
        <v>0.76109999999999989</v>
      </c>
      <c r="S18" s="11">
        <f>'ПС 35 кВ'!S184+'ПС 35 кВ'!S212+'ПС 35 кВ'!S220+'ПС 35 кВ'!S188+'ПС 35 кВ'!S192+'ПС 35 кВ'!S228+'ПС 35 кВ'!S196+'ПС 35 кВ'!S204</f>
        <v>0.7521000000000001</v>
      </c>
      <c r="T18" s="11">
        <f>'ПС 35 кВ'!T184+'ПС 35 кВ'!T212+'ПС 35 кВ'!T220+'ПС 35 кВ'!T188+'ПС 35 кВ'!T192+'ПС 35 кВ'!T228+'ПС 35 кВ'!T196+'ПС 35 кВ'!T204</f>
        <v>0.74990000000000001</v>
      </c>
      <c r="U18" s="11">
        <f>'ПС 35 кВ'!U184+'ПС 35 кВ'!U212+'ПС 35 кВ'!U220+'ПС 35 кВ'!U188+'ПС 35 кВ'!U192+'ПС 35 кВ'!U228+'ПС 35 кВ'!U196+'ПС 35 кВ'!U204</f>
        <v>0.71550000000000002</v>
      </c>
      <c r="V18" s="11">
        <f>'ПС 35 кВ'!V184+'ПС 35 кВ'!V212+'ПС 35 кВ'!V220+'ПС 35 кВ'!V188+'ПС 35 кВ'!V192+'ПС 35 кВ'!V228+'ПС 35 кВ'!V196+'ПС 35 кВ'!V204</f>
        <v>0.69150000000000011</v>
      </c>
      <c r="W18" s="11">
        <f>'ПС 35 кВ'!W184+'ПС 35 кВ'!W212+'ПС 35 кВ'!W220+'ПС 35 кВ'!W188+'ПС 35 кВ'!W192+'ПС 35 кВ'!W228+'ПС 35 кВ'!W196+'ПС 35 кВ'!W204</f>
        <v>0.72970000000000002</v>
      </c>
      <c r="X18" s="11">
        <f>'ПС 35 кВ'!X184+'ПС 35 кВ'!X212+'ПС 35 кВ'!X220+'ПС 35 кВ'!X188+'ПС 35 кВ'!X192+'ПС 35 кВ'!X228+'ПС 35 кВ'!X196+'ПС 35 кВ'!X204</f>
        <v>0.76889999999999992</v>
      </c>
      <c r="Y18" s="11">
        <f>'ПС 35 кВ'!Y184+'ПС 35 кВ'!Y212+'ПС 35 кВ'!Y220+'ПС 35 кВ'!Y188+'ПС 35 кВ'!Y192+'ПС 35 кВ'!Y228+'ПС 35 кВ'!Y196+'ПС 35 кВ'!Y204</f>
        <v>0.78269999999999995</v>
      </c>
      <c r="Z18" s="11">
        <f>'ПС 35 кВ'!Z184+'ПС 35 кВ'!Z212+'ПС 35 кВ'!Z220+'ПС 35 кВ'!Z188+'ПС 35 кВ'!Z192+'ПС 35 кВ'!Z228+'ПС 35 кВ'!Z196+'ПС 35 кВ'!Z204</f>
        <v>0.77110000000000012</v>
      </c>
      <c r="AA18" s="11">
        <f>'ПС 35 кВ'!AA184+'ПС 35 кВ'!AA212+'ПС 35 кВ'!AA220+'ПС 35 кВ'!AA188+'ПС 35 кВ'!AA192+'ПС 35 кВ'!AA228+'ПС 35 кВ'!AA196+'ПС 35 кВ'!AA204</f>
        <v>0.71980000000000011</v>
      </c>
      <c r="AB18" s="11">
        <f>'ПС 35 кВ'!AB184+'ПС 35 кВ'!AB212+'ПС 35 кВ'!AB220+'ПС 35 кВ'!AB188+'ПС 35 кВ'!AB192+'ПС 35 кВ'!AB228+'ПС 35 кВ'!AB196+'ПС 35 кВ'!AB204</f>
        <v>0.61850000000000005</v>
      </c>
      <c r="AC18" s="12" t="s">
        <v>40</v>
      </c>
      <c r="AD18" s="12" t="s">
        <v>37</v>
      </c>
    </row>
    <row r="19" spans="1:30" x14ac:dyDescent="0.2">
      <c r="A19" s="958"/>
      <c r="B19" s="958"/>
      <c r="C19" s="22" t="s">
        <v>52</v>
      </c>
      <c r="D19" s="17" t="s">
        <v>42</v>
      </c>
      <c r="E19" s="11">
        <f>'ПС 110 кВ'!E2185+'ПС 110 кВ'!E2197+'ПС 110 кВ'!E2201+'ПС 110 кВ'!E2205+'ПС 110 кВ'!E2181</f>
        <v>1.5029999999999999</v>
      </c>
      <c r="F19" s="11">
        <f>'ПС 110 кВ'!F2185+'ПС 110 кВ'!F2197+'ПС 110 кВ'!F2201+'ПС 110 кВ'!F2205+'ПС 110 кВ'!F2181</f>
        <v>1.4382000000000001</v>
      </c>
      <c r="G19" s="11">
        <f>'ПС 110 кВ'!G2185+'ПС 110 кВ'!G2197+'ПС 110 кВ'!G2201+'ПС 110 кВ'!G2205+'ПС 110 кВ'!G2181</f>
        <v>1.4077999999999999</v>
      </c>
      <c r="H19" s="11">
        <f>'ПС 110 кВ'!H2185+'ПС 110 кВ'!H2197+'ПС 110 кВ'!H2201+'ПС 110 кВ'!H2205+'ПС 110 кВ'!H2181</f>
        <v>1.3898000000000001</v>
      </c>
      <c r="I19" s="11">
        <f>'ПС 110 кВ'!I2185+'ПС 110 кВ'!I2197+'ПС 110 кВ'!I2201+'ПС 110 кВ'!I2205+'ПС 110 кВ'!I2181</f>
        <v>1.4254</v>
      </c>
      <c r="J19" s="11">
        <f>'ПС 110 кВ'!J2185+'ПС 110 кВ'!J2197+'ПС 110 кВ'!J2201+'ПС 110 кВ'!J2205+'ПС 110 кВ'!J2181</f>
        <v>1.5474000000000001</v>
      </c>
      <c r="K19" s="11">
        <f>'ПС 110 кВ'!K2185+'ПС 110 кВ'!K2197+'ПС 110 кВ'!K2201+'ПС 110 кВ'!K2205+'ПС 110 кВ'!K2181</f>
        <v>1.7758</v>
      </c>
      <c r="L19" s="11">
        <f>'ПС 110 кВ'!L2185+'ПС 110 кВ'!L2197+'ПС 110 кВ'!L2201+'ПС 110 кВ'!L2205+'ПС 110 кВ'!L2181</f>
        <v>1.9750000000000001</v>
      </c>
      <c r="M19" s="11">
        <f>'ПС 110 кВ'!M2185+'ПС 110 кВ'!M2197+'ПС 110 кВ'!M2201+'ПС 110 кВ'!M2205+'ПС 110 кВ'!M2181</f>
        <v>2.1762000000000001</v>
      </c>
      <c r="N19" s="11">
        <f>'ПС 110 кВ'!N2185+'ПС 110 кВ'!N2197+'ПС 110 кВ'!N2201+'ПС 110 кВ'!N2205+'ПС 110 кВ'!N2181</f>
        <v>2.2230000000000003</v>
      </c>
      <c r="O19" s="11">
        <f>'ПС 110 кВ'!O2185+'ПС 110 кВ'!O2197+'ПС 110 кВ'!O2201+'ПС 110 кВ'!O2205+'ПС 110 кВ'!O2181</f>
        <v>2.2073999999999998</v>
      </c>
      <c r="P19" s="11">
        <f>'ПС 110 кВ'!P2185+'ПС 110 кВ'!P2197+'ПС 110 кВ'!P2201+'ПС 110 кВ'!P2205+'ПС 110 кВ'!P2181</f>
        <v>2.1097999999999999</v>
      </c>
      <c r="Q19" s="11">
        <f>'ПС 110 кВ'!Q2185+'ПС 110 кВ'!Q2197+'ПС 110 кВ'!Q2201+'ПС 110 кВ'!Q2205+'ПС 110 кВ'!Q2181</f>
        <v>2.0253999999999999</v>
      </c>
      <c r="R19" s="11">
        <f>'ПС 110 кВ'!R2185+'ПС 110 кВ'!R2197+'ПС 110 кВ'!R2201+'ПС 110 кВ'!R2205+'ПС 110 кВ'!R2181</f>
        <v>1.9929999999999999</v>
      </c>
      <c r="S19" s="11">
        <f>'ПС 110 кВ'!S2185+'ПС 110 кВ'!S2197+'ПС 110 кВ'!S2201+'ПС 110 кВ'!S2205+'ПС 110 кВ'!S2181</f>
        <v>1.8956</v>
      </c>
      <c r="T19" s="11">
        <f>'ПС 110 кВ'!T2185+'ПС 110 кВ'!T2197+'ПС 110 кВ'!T2201+'ПС 110 кВ'!T2205+'ПС 110 кВ'!T2181</f>
        <v>1.8640000000000001</v>
      </c>
      <c r="U19" s="11">
        <f>'ПС 110 кВ'!U2185+'ПС 110 кВ'!U2197+'ПС 110 кВ'!U2201+'ПС 110 кВ'!U2205+'ПС 110 кВ'!U2181</f>
        <v>1.9046000000000001</v>
      </c>
      <c r="V19" s="11">
        <f>'ПС 110 кВ'!V2185+'ПС 110 кВ'!V2197+'ПС 110 кВ'!V2201+'ПС 110 кВ'!V2205+'ПС 110 кВ'!V2181</f>
        <v>1.9374</v>
      </c>
      <c r="W19" s="11">
        <f>'ПС 110 кВ'!W2185+'ПС 110 кВ'!W2197+'ПС 110 кВ'!W2201+'ПС 110 кВ'!W2205+'ПС 110 кВ'!W2181</f>
        <v>1.9339999999999997</v>
      </c>
      <c r="X19" s="11">
        <f>'ПС 110 кВ'!X2185+'ПС 110 кВ'!X2197+'ПС 110 кВ'!X2201+'ПС 110 кВ'!X2205+'ПС 110 кВ'!X2181</f>
        <v>1.9162000000000003</v>
      </c>
      <c r="Y19" s="11">
        <f>'ПС 110 кВ'!Y2185+'ПС 110 кВ'!Y2197+'ПС 110 кВ'!Y2201+'ПС 110 кВ'!Y2205+'ПС 110 кВ'!Y2181</f>
        <v>1.9415999999999998</v>
      </c>
      <c r="Z19" s="11">
        <f>'ПС 110 кВ'!Z2185+'ПС 110 кВ'!Z2197+'ПС 110 кВ'!Z2201+'ПС 110 кВ'!Z2205+'ПС 110 кВ'!Z2181</f>
        <v>1.8835999999999997</v>
      </c>
      <c r="AA19" s="11">
        <f>'ПС 110 кВ'!AA2185+'ПС 110 кВ'!AA2197+'ПС 110 кВ'!AA2201+'ПС 110 кВ'!AA2205+'ПС 110 кВ'!AA2181</f>
        <v>1.7438</v>
      </c>
      <c r="AB19" s="11">
        <f>'ПС 110 кВ'!AB2185+'ПС 110 кВ'!AB2197+'ПС 110 кВ'!AB2201+'ПС 110 кВ'!AB2205+'ПС 110 кВ'!AB2181</f>
        <v>1.5822000000000001</v>
      </c>
      <c r="AC19" s="12"/>
      <c r="AD19" s="12" t="s">
        <v>53</v>
      </c>
    </row>
    <row r="20" spans="1:30" x14ac:dyDescent="0.2">
      <c r="A20" s="12">
        <v>10</v>
      </c>
      <c r="B20" s="12"/>
      <c r="C20" s="9" t="s">
        <v>54</v>
      </c>
      <c r="D20" s="10" t="s">
        <v>55</v>
      </c>
      <c r="E20" s="11">
        <f>'ПС 110 кВ'!E496+'ПС 110 кВ'!E524+'ПС 110 кВ'!E504+'ПС 110 кВ'!E508+'ПС 110 кВ'!E532+'ПС 110 кВ'!E512+'ПС 110 кВ'!E556+'ПС 110 кВ'!E536</f>
        <v>1.06338</v>
      </c>
      <c r="F20" s="11">
        <f>'ПС 110 кВ'!F496+'ПС 110 кВ'!F524+'ПС 110 кВ'!F504+'ПС 110 кВ'!F508+'ПС 110 кВ'!F532+'ПС 110 кВ'!F512+'ПС 110 кВ'!F556+'ПС 110 кВ'!F536</f>
        <v>0.98207999999999995</v>
      </c>
      <c r="G20" s="11">
        <f>'ПС 110 кВ'!G496+'ПС 110 кВ'!G524+'ПС 110 кВ'!G504+'ПС 110 кВ'!G508+'ПС 110 кВ'!G532+'ПС 110 кВ'!G512+'ПС 110 кВ'!G556+'ПС 110 кВ'!G536</f>
        <v>0.93588000000000005</v>
      </c>
      <c r="H20" s="11">
        <f>'ПС 110 кВ'!H496+'ПС 110 кВ'!H524+'ПС 110 кВ'!H504+'ПС 110 кВ'!H508+'ПС 110 кВ'!H532+'ПС 110 кВ'!H512+'ПС 110 кВ'!H556+'ПС 110 кВ'!H536</f>
        <v>0.92501999999999995</v>
      </c>
      <c r="I20" s="11">
        <f>'ПС 110 кВ'!I496+'ПС 110 кВ'!I524+'ПС 110 кВ'!I504+'ПС 110 кВ'!I508+'ПС 110 кВ'!I532+'ПС 110 кВ'!I512+'ПС 110 кВ'!I556+'ПС 110 кВ'!I536</f>
        <v>0.9640200000000001</v>
      </c>
      <c r="J20" s="11">
        <f>'ПС 110 кВ'!J496+'ПС 110 кВ'!J524+'ПС 110 кВ'!J504+'ПС 110 кВ'!J508+'ПС 110 кВ'!J532+'ПС 110 кВ'!J512+'ПС 110 кВ'!J556+'ПС 110 кВ'!J536</f>
        <v>1.0075799999999999</v>
      </c>
      <c r="K20" s="11">
        <f>'ПС 110 кВ'!K496+'ПС 110 кВ'!K524+'ПС 110 кВ'!K504+'ПС 110 кВ'!K508+'ПС 110 кВ'!K532+'ПС 110 кВ'!K512+'ПС 110 кВ'!K556+'ПС 110 кВ'!K536</f>
        <v>1.1392199999999999</v>
      </c>
      <c r="L20" s="11">
        <f>'ПС 110 кВ'!L496+'ПС 110 кВ'!L524+'ПС 110 кВ'!L504+'ПС 110 кВ'!L508+'ПС 110 кВ'!L532+'ПС 110 кВ'!L512+'ПС 110 кВ'!L556+'ПС 110 кВ'!L536</f>
        <v>1.24068</v>
      </c>
      <c r="M20" s="11">
        <f>'ПС 110 кВ'!M496+'ПС 110 кВ'!M524+'ПС 110 кВ'!M504+'ПС 110 кВ'!M508+'ПС 110 кВ'!M532+'ПС 110 кВ'!M512+'ПС 110 кВ'!M556+'ПС 110 кВ'!M536</f>
        <v>1.2957000000000001</v>
      </c>
      <c r="N20" s="11">
        <f>'ПС 110 кВ'!N496+'ПС 110 кВ'!N524+'ПС 110 кВ'!N504+'ПС 110 кВ'!N508+'ПС 110 кВ'!N532+'ПС 110 кВ'!N512+'ПС 110 кВ'!N556+'ПС 110 кВ'!N536</f>
        <v>1.34148</v>
      </c>
      <c r="O20" s="11">
        <f>'ПС 110 кВ'!O496+'ПС 110 кВ'!O524+'ПС 110 кВ'!O504+'ПС 110 кВ'!O508+'ПС 110 кВ'!O532+'ПС 110 кВ'!O512+'ПС 110 кВ'!O556+'ПС 110 кВ'!O536</f>
        <v>1.3618199999999998</v>
      </c>
      <c r="P20" s="11">
        <f>'ПС 110 кВ'!P496+'ПС 110 кВ'!P524+'ПС 110 кВ'!P504+'ПС 110 кВ'!P508+'ПС 110 кВ'!P532+'ПС 110 кВ'!P512+'ПС 110 кВ'!P556+'ПС 110 кВ'!P536</f>
        <v>1.34124</v>
      </c>
      <c r="Q20" s="11">
        <f>'ПС 110 кВ'!Q496+'ПС 110 кВ'!Q524+'ПС 110 кВ'!Q504+'ПС 110 кВ'!Q508+'ПС 110 кВ'!Q532+'ПС 110 кВ'!Q512+'ПС 110 кВ'!Q556+'ПС 110 кВ'!Q536</f>
        <v>1.2984599999999999</v>
      </c>
      <c r="R20" s="11">
        <f>'ПС 110 кВ'!R496+'ПС 110 кВ'!R524+'ПС 110 кВ'!R504+'ПС 110 кВ'!R508+'ПС 110 кВ'!R532+'ПС 110 кВ'!R512+'ПС 110 кВ'!R556+'ПС 110 кВ'!R536</f>
        <v>1.2737400000000001</v>
      </c>
      <c r="S20" s="11">
        <f>'ПС 110 кВ'!S496+'ПС 110 кВ'!S524+'ПС 110 кВ'!S504+'ПС 110 кВ'!S508+'ПС 110 кВ'!S532+'ПС 110 кВ'!S512+'ПС 110 кВ'!S556+'ПС 110 кВ'!S536</f>
        <v>1.2435599999999998</v>
      </c>
      <c r="T20" s="11">
        <f>'ПС 110 кВ'!T496+'ПС 110 кВ'!T524+'ПС 110 кВ'!T504+'ПС 110 кВ'!T508+'ПС 110 кВ'!T532+'ПС 110 кВ'!T512+'ПС 110 кВ'!T556+'ПС 110 кВ'!T536</f>
        <v>1.22658</v>
      </c>
      <c r="U20" s="11">
        <f>'ПС 110 кВ'!U496+'ПС 110 кВ'!U524+'ПС 110 кВ'!U504+'ПС 110 кВ'!U508+'ПС 110 кВ'!U532+'ПС 110 кВ'!U512+'ПС 110 кВ'!U556+'ПС 110 кВ'!U536</f>
        <v>1.2429600000000001</v>
      </c>
      <c r="V20" s="11">
        <f>'ПС 110 кВ'!V496+'ПС 110 кВ'!V524+'ПС 110 кВ'!V504+'ПС 110 кВ'!V508+'ПС 110 кВ'!V532+'ПС 110 кВ'!V512+'ПС 110 кВ'!V556+'ПС 110 кВ'!V536</f>
        <v>1.2587399999999997</v>
      </c>
      <c r="W20" s="11">
        <f>'ПС 110 кВ'!W496+'ПС 110 кВ'!W524+'ПС 110 кВ'!W504+'ПС 110 кВ'!W508+'ПС 110 кВ'!W532+'ПС 110 кВ'!W512+'ПС 110 кВ'!W556+'ПС 110 кВ'!W536</f>
        <v>1.3211399999999998</v>
      </c>
      <c r="X20" s="11">
        <f>'ПС 110 кВ'!X496+'ПС 110 кВ'!X524+'ПС 110 кВ'!X504+'ПС 110 кВ'!X508+'ПС 110 кВ'!X532+'ПС 110 кВ'!X512+'ПС 110 кВ'!X556+'ПС 110 кВ'!X536</f>
        <v>1.3405199999999999</v>
      </c>
      <c r="Y20" s="11">
        <f>'ПС 110 кВ'!Y496+'ПС 110 кВ'!Y524+'ПС 110 кВ'!Y504+'ПС 110 кВ'!Y508+'ПС 110 кВ'!Y532+'ПС 110 кВ'!Y512+'ПС 110 кВ'!Y556+'ПС 110 кВ'!Y536</f>
        <v>1.3967999999999998</v>
      </c>
      <c r="Z20" s="11">
        <f>'ПС 110 кВ'!Z496+'ПС 110 кВ'!Z524+'ПС 110 кВ'!Z504+'ПС 110 кВ'!Z508+'ПС 110 кВ'!Z532+'ПС 110 кВ'!Z512+'ПС 110 кВ'!Z556+'ПС 110 кВ'!Z536</f>
        <v>1.3669199999999997</v>
      </c>
      <c r="AA20" s="11">
        <f>'ПС 110 кВ'!AA496+'ПС 110 кВ'!AA524+'ПС 110 кВ'!AA504+'ПС 110 кВ'!AA508+'ПС 110 кВ'!AA532+'ПС 110 кВ'!AA512+'ПС 110 кВ'!AA556+'ПС 110 кВ'!AA536</f>
        <v>1.2895799999999997</v>
      </c>
      <c r="AB20" s="11">
        <f>'ПС 110 кВ'!AB496+'ПС 110 кВ'!AB524+'ПС 110 кВ'!AB504+'ПС 110 кВ'!AB508+'ПС 110 кВ'!AB532+'ПС 110 кВ'!AB512+'ПС 110 кВ'!AB556+'ПС 110 кВ'!AB536</f>
        <v>1.1324400000000001</v>
      </c>
      <c r="AC20" s="12" t="s">
        <v>36</v>
      </c>
      <c r="AD20" s="12" t="s">
        <v>37</v>
      </c>
    </row>
    <row r="21" spans="1:30" x14ac:dyDescent="0.2">
      <c r="A21" s="23"/>
      <c r="B21" s="23"/>
      <c r="C21" s="24"/>
      <c r="D21" s="25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3"/>
      <c r="AD21" s="23"/>
    </row>
    <row r="22" spans="1:30" x14ac:dyDescent="0.2">
      <c r="A22" s="23"/>
      <c r="B22" s="23"/>
      <c r="C22" s="24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3"/>
      <c r="AD22" s="23"/>
    </row>
    <row r="23" spans="1:30" ht="15.75" x14ac:dyDescent="0.25">
      <c r="B23" s="5" t="s">
        <v>56</v>
      </c>
      <c r="H23" s="5" t="s">
        <v>57</v>
      </c>
    </row>
  </sheetData>
  <mergeCells count="14">
    <mergeCell ref="A11:A13"/>
    <mergeCell ref="B11:B13"/>
    <mergeCell ref="A16:A19"/>
    <mergeCell ref="B16:B19"/>
    <mergeCell ref="Y2:AD2"/>
    <mergeCell ref="AC3:AD3"/>
    <mergeCell ref="A5:AD5"/>
    <mergeCell ref="A7:A10"/>
    <mergeCell ref="B7:B10"/>
    <mergeCell ref="C7:C10"/>
    <mergeCell ref="D7:D10"/>
    <mergeCell ref="E7:AA9"/>
    <mergeCell ref="AC7:AC10"/>
    <mergeCell ref="AD7:AD10"/>
  </mergeCells>
  <pageMargins left="0.31496062992126" right="0.118110236220472" top="0.35433070866141703" bottom="0.35433070866141703" header="0.31496062992126" footer="0.31496062992126"/>
  <pageSetup paperSize="9" scale="4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G34" sqref="G34"/>
    </sheetView>
  </sheetViews>
  <sheetFormatPr defaultColWidth="9.140625" defaultRowHeight="12.75" customHeight="1" x14ac:dyDescent="0.2"/>
  <cols>
    <col min="1" max="1" width="12.85546875" style="1" customWidth="1"/>
    <col min="2" max="2" width="14.85546875" style="1" customWidth="1"/>
    <col min="3" max="3" width="13.7109375" style="1" customWidth="1"/>
    <col min="4" max="4" width="12.42578125" style="1" customWidth="1"/>
    <col min="5" max="6" width="9.140625" style="1" customWidth="1"/>
    <col min="7" max="7" width="11.28515625" style="1" customWidth="1"/>
    <col min="8" max="10" width="9.140625" style="1" customWidth="1"/>
  </cols>
  <sheetData>
    <row r="1" spans="1:10" ht="15.75" x14ac:dyDescent="0.25">
      <c r="A1" s="24"/>
      <c r="B1" s="27"/>
      <c r="C1" s="27"/>
      <c r="D1" s="27"/>
      <c r="E1" s="959" t="s">
        <v>58</v>
      </c>
      <c r="F1" s="964"/>
      <c r="G1" s="964"/>
      <c r="H1" s="28"/>
      <c r="I1" s="28"/>
      <c r="J1" s="28"/>
    </row>
    <row r="2" spans="1:10" ht="15.75" x14ac:dyDescent="0.25">
      <c r="A2" s="24"/>
      <c r="B2" s="27"/>
      <c r="C2" s="965" t="s">
        <v>1</v>
      </c>
      <c r="D2" s="965"/>
      <c r="E2" s="965"/>
      <c r="F2" s="965"/>
      <c r="G2" s="965"/>
      <c r="H2" s="30"/>
      <c r="I2" s="30"/>
      <c r="J2" s="30"/>
    </row>
    <row r="3" spans="1:10" ht="15.75" x14ac:dyDescent="0.25">
      <c r="A3" s="24"/>
      <c r="B3" s="27"/>
      <c r="C3" s="27"/>
      <c r="D3" s="27"/>
      <c r="E3" s="31"/>
      <c r="F3" s="966" t="s">
        <v>2</v>
      </c>
      <c r="G3" s="966"/>
      <c r="H3" s="33"/>
    </row>
    <row r="4" spans="1:10" x14ac:dyDescent="0.2">
      <c r="A4" s="24"/>
      <c r="B4" s="24"/>
      <c r="C4" s="24"/>
      <c r="D4" s="24"/>
      <c r="E4" s="24"/>
      <c r="F4" s="24"/>
      <c r="G4" s="24"/>
    </row>
    <row r="5" spans="1:10" x14ac:dyDescent="0.2">
      <c r="A5" s="24" t="s">
        <v>59</v>
      </c>
      <c r="B5" s="24"/>
      <c r="C5" s="24"/>
      <c r="D5" s="24"/>
      <c r="E5" s="24"/>
      <c r="F5" s="24"/>
      <c r="G5" s="24"/>
    </row>
    <row r="6" spans="1:10" x14ac:dyDescent="0.2">
      <c r="A6" s="24"/>
      <c r="B6" s="24"/>
      <c r="C6" s="24"/>
      <c r="D6" s="24"/>
      <c r="E6" s="24"/>
      <c r="F6" s="24"/>
      <c r="G6" s="24"/>
    </row>
    <row r="7" spans="1:10" x14ac:dyDescent="0.2">
      <c r="A7" s="967" t="s">
        <v>60</v>
      </c>
      <c r="B7" s="967" t="s">
        <v>61</v>
      </c>
      <c r="C7" s="967" t="s">
        <v>62</v>
      </c>
      <c r="D7" s="967" t="s">
        <v>63</v>
      </c>
      <c r="E7" s="967" t="s">
        <v>64</v>
      </c>
      <c r="F7" s="967"/>
      <c r="G7" s="967"/>
    </row>
    <row r="8" spans="1:10" x14ac:dyDescent="0.2">
      <c r="A8" s="967"/>
      <c r="B8" s="967"/>
      <c r="C8" s="967"/>
      <c r="D8" s="967"/>
      <c r="E8" s="34" t="s">
        <v>65</v>
      </c>
      <c r="F8" s="34" t="s">
        <v>66</v>
      </c>
      <c r="G8" s="34" t="s">
        <v>67</v>
      </c>
    </row>
    <row r="9" spans="1:10" x14ac:dyDescent="0.2">
      <c r="A9" s="9"/>
      <c r="B9" s="9"/>
      <c r="C9" s="35"/>
      <c r="D9" s="36"/>
      <c r="E9" s="35"/>
      <c r="F9" s="35"/>
      <c r="G9" s="35"/>
    </row>
    <row r="12" spans="1:10" ht="15.75" x14ac:dyDescent="0.25">
      <c r="A12" s="27" t="s">
        <v>56</v>
      </c>
      <c r="B12" s="24"/>
      <c r="C12" s="24"/>
      <c r="D12" s="24"/>
      <c r="E12" s="24"/>
      <c r="F12" s="37" t="s">
        <v>57</v>
      </c>
      <c r="G12" s="24"/>
    </row>
  </sheetData>
  <mergeCells count="8">
    <mergeCell ref="E1:G1"/>
    <mergeCell ref="C2:G2"/>
    <mergeCell ref="F3:G3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workbookViewId="0">
      <selection activeCell="J13" sqref="J13"/>
    </sheetView>
  </sheetViews>
  <sheetFormatPr defaultColWidth="9.140625" defaultRowHeight="12.75" customHeight="1" x14ac:dyDescent="0.2"/>
  <cols>
    <col min="1" max="1" width="7.85546875" style="24" customWidth="1"/>
    <col min="2" max="11" width="9.140625" style="24" customWidth="1"/>
    <col min="12" max="12" width="8.7109375" style="24" customWidth="1"/>
    <col min="13" max="13" width="9.140625" style="24" customWidth="1"/>
    <col min="14" max="14" width="58.85546875" style="32" customWidth="1"/>
    <col min="15" max="15" width="68.85546875" style="24" customWidth="1"/>
    <col min="16" max="16" width="9.140625" style="38" customWidth="1"/>
    <col min="17" max="17" width="34.42578125" style="29" customWidth="1"/>
    <col min="18" max="18" width="9.140625" style="24" customWidth="1"/>
    <col min="19" max="16384" width="9.140625" style="24"/>
  </cols>
  <sheetData>
    <row r="1" spans="1:40" s="1" customFormat="1" ht="15.75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/>
      <c r="O1" s="4"/>
      <c r="P1" s="41"/>
      <c r="Q1" s="4" t="s">
        <v>68</v>
      </c>
      <c r="R1" s="33"/>
      <c r="S1" s="33"/>
      <c r="T1" s="976"/>
      <c r="U1" s="976"/>
      <c r="V1" s="976"/>
    </row>
    <row r="2" spans="1:40" s="1" customFormat="1" ht="15.75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O2" s="959" t="s">
        <v>1</v>
      </c>
      <c r="P2" s="959"/>
      <c r="Q2" s="959"/>
      <c r="R2" s="4"/>
      <c r="S2" s="4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0" s="1" customFormat="1" ht="15.75" x14ac:dyDescent="0.25">
      <c r="A3" s="960" t="s">
        <v>69</v>
      </c>
      <c r="B3" s="960"/>
      <c r="C3" s="960"/>
      <c r="D3" s="960"/>
      <c r="E3" s="960"/>
      <c r="F3" s="960"/>
      <c r="G3" s="960"/>
      <c r="H3" s="960"/>
      <c r="I3" s="960"/>
      <c r="J3" s="39"/>
      <c r="K3" s="39"/>
      <c r="L3" s="39"/>
      <c r="M3" s="39"/>
      <c r="N3" s="24"/>
      <c r="O3" s="29"/>
      <c r="P3" s="29" t="s">
        <v>2</v>
      </c>
      <c r="Q3" s="24"/>
      <c r="R3" s="24"/>
      <c r="S3" s="33"/>
      <c r="T3" s="27"/>
      <c r="U3" s="27"/>
      <c r="V3" s="3"/>
    </row>
    <row r="4" spans="1:40" s="1" customFormat="1" ht="20.25" x14ac:dyDescent="0.3">
      <c r="A4" s="977"/>
      <c r="B4" s="977"/>
      <c r="C4" s="977"/>
      <c r="D4" s="977"/>
      <c r="E4" s="977"/>
      <c r="F4" s="977"/>
      <c r="G4" s="977"/>
      <c r="H4" s="977"/>
      <c r="I4" s="977"/>
      <c r="J4" s="977"/>
      <c r="K4" s="977"/>
      <c r="L4" s="977"/>
      <c r="M4" s="977"/>
      <c r="N4" s="977"/>
      <c r="O4" s="977"/>
      <c r="P4" s="42"/>
      <c r="Q4" s="42"/>
    </row>
    <row r="5" spans="1:40" ht="12.75" customHeight="1" x14ac:dyDescent="0.2">
      <c r="A5" s="978" t="s">
        <v>70</v>
      </c>
      <c r="B5" s="980" t="s">
        <v>71</v>
      </c>
      <c r="C5" s="981"/>
      <c r="D5" s="981"/>
      <c r="E5" s="981"/>
      <c r="F5" s="981"/>
      <c r="G5" s="981"/>
      <c r="H5" s="981"/>
      <c r="I5" s="982"/>
      <c r="J5" s="983" t="s">
        <v>72</v>
      </c>
      <c r="K5" s="984"/>
      <c r="L5" s="984"/>
      <c r="M5" s="985"/>
      <c r="N5" s="992" t="s">
        <v>73</v>
      </c>
      <c r="O5" s="992" t="s">
        <v>74</v>
      </c>
      <c r="P5" s="992" t="s">
        <v>75</v>
      </c>
      <c r="Q5" s="992" t="s">
        <v>76</v>
      </c>
    </row>
    <row r="6" spans="1:40" x14ac:dyDescent="0.2">
      <c r="A6" s="979"/>
      <c r="B6" s="994" t="s">
        <v>77</v>
      </c>
      <c r="C6" s="995"/>
      <c r="D6" s="994" t="s">
        <v>78</v>
      </c>
      <c r="E6" s="995"/>
      <c r="F6" s="994" t="s">
        <v>79</v>
      </c>
      <c r="G6" s="995"/>
      <c r="H6" s="994" t="s">
        <v>80</v>
      </c>
      <c r="I6" s="995"/>
      <c r="J6" s="986"/>
      <c r="K6" s="987"/>
      <c r="L6" s="987"/>
      <c r="M6" s="988"/>
      <c r="N6" s="993"/>
      <c r="O6" s="993"/>
      <c r="P6" s="993"/>
      <c r="Q6" s="993"/>
    </row>
    <row r="7" spans="1:40" x14ac:dyDescent="0.2">
      <c r="A7" s="979"/>
      <c r="B7" s="996"/>
      <c r="C7" s="997"/>
      <c r="D7" s="996"/>
      <c r="E7" s="997"/>
      <c r="F7" s="996"/>
      <c r="G7" s="997"/>
      <c r="H7" s="996"/>
      <c r="I7" s="997"/>
      <c r="J7" s="986"/>
      <c r="K7" s="987"/>
      <c r="L7" s="987"/>
      <c r="M7" s="988"/>
      <c r="N7" s="993"/>
      <c r="O7" s="993"/>
      <c r="P7" s="993"/>
      <c r="Q7" s="993"/>
    </row>
    <row r="8" spans="1:40" x14ac:dyDescent="0.2">
      <c r="A8" s="979"/>
      <c r="B8" s="998"/>
      <c r="C8" s="999"/>
      <c r="D8" s="998"/>
      <c r="E8" s="999"/>
      <c r="F8" s="998"/>
      <c r="G8" s="999"/>
      <c r="H8" s="998"/>
      <c r="I8" s="999"/>
      <c r="J8" s="989"/>
      <c r="K8" s="990"/>
      <c r="L8" s="990"/>
      <c r="M8" s="991"/>
      <c r="N8" s="993"/>
      <c r="O8" s="993"/>
      <c r="P8" s="993"/>
      <c r="Q8" s="993"/>
    </row>
    <row r="9" spans="1:40" x14ac:dyDescent="0.2">
      <c r="A9" s="979"/>
      <c r="B9" s="46" t="s">
        <v>81</v>
      </c>
      <c r="C9" s="46" t="s">
        <v>82</v>
      </c>
      <c r="D9" s="46" t="s">
        <v>81</v>
      </c>
      <c r="E9" s="46" t="s">
        <v>82</v>
      </c>
      <c r="F9" s="46" t="s">
        <v>81</v>
      </c>
      <c r="G9" s="46" t="s">
        <v>82</v>
      </c>
      <c r="H9" s="46" t="s">
        <v>81</v>
      </c>
      <c r="I9" s="46" t="s">
        <v>82</v>
      </c>
      <c r="J9" s="46" t="s">
        <v>83</v>
      </c>
      <c r="K9" s="46" t="s">
        <v>84</v>
      </c>
      <c r="L9" s="46" t="s">
        <v>85</v>
      </c>
      <c r="M9" s="47" t="s">
        <v>86</v>
      </c>
      <c r="N9" s="993"/>
      <c r="O9" s="993"/>
      <c r="P9" s="993"/>
      <c r="Q9" s="993"/>
    </row>
    <row r="10" spans="1:40" s="2" customFormat="1" x14ac:dyDescent="0.2">
      <c r="A10" s="48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49">
        <v>9</v>
      </c>
      <c r="J10" s="49">
        <v>10</v>
      </c>
      <c r="K10" s="49">
        <v>11</v>
      </c>
      <c r="L10" s="49">
        <v>12</v>
      </c>
      <c r="M10" s="49">
        <v>13</v>
      </c>
      <c r="N10" s="49">
        <v>14</v>
      </c>
      <c r="O10" s="49">
        <v>15</v>
      </c>
      <c r="P10" s="50">
        <v>16</v>
      </c>
      <c r="Q10" s="51">
        <v>17</v>
      </c>
    </row>
    <row r="11" spans="1:40" x14ac:dyDescent="0.2">
      <c r="A11" s="974" t="s">
        <v>87</v>
      </c>
      <c r="B11" s="975"/>
      <c r="C11" s="975"/>
      <c r="D11" s="975"/>
      <c r="E11" s="975"/>
      <c r="F11" s="975"/>
      <c r="G11" s="975"/>
      <c r="H11" s="975"/>
      <c r="I11" s="975"/>
      <c r="J11" s="975"/>
      <c r="K11" s="975"/>
      <c r="L11" s="975"/>
      <c r="M11" s="975"/>
      <c r="N11" s="52"/>
      <c r="O11" s="52"/>
      <c r="P11" s="45"/>
      <c r="Q11" s="53"/>
    </row>
    <row r="12" spans="1:40" x14ac:dyDescent="0.2">
      <c r="A12" s="54">
        <v>1</v>
      </c>
      <c r="B12" s="55">
        <v>48.8</v>
      </c>
      <c r="C12" s="55">
        <v>0.3</v>
      </c>
      <c r="D12" s="55">
        <v>49</v>
      </c>
      <c r="E12" s="55">
        <v>10</v>
      </c>
      <c r="F12" s="56" t="s">
        <v>88</v>
      </c>
      <c r="G12" s="56" t="s">
        <v>88</v>
      </c>
      <c r="H12" s="55">
        <v>49.8</v>
      </c>
      <c r="I12" s="55">
        <v>25</v>
      </c>
      <c r="J12" s="57">
        <f>'ПС 110 кВ'!H2149</f>
        <v>1.4484400000000002</v>
      </c>
      <c r="K12" s="57">
        <f>'ПС 110 кВ'!N2149</f>
        <v>2.9627599999999998</v>
      </c>
      <c r="L12" s="57">
        <f>'ПС 110 кВ'!V2149</f>
        <v>2.6590400000000001</v>
      </c>
      <c r="M12" s="57">
        <f>'ПС 110 кВ'!Y2149</f>
        <v>2.4998</v>
      </c>
      <c r="N12" s="58" t="s">
        <v>89</v>
      </c>
      <c r="O12" s="58" t="s">
        <v>90</v>
      </c>
      <c r="P12" s="55">
        <v>30</v>
      </c>
      <c r="Q12" s="59"/>
    </row>
    <row r="13" spans="1:40" ht="25.5" x14ac:dyDescent="0.2">
      <c r="A13" s="60">
        <v>2</v>
      </c>
      <c r="B13" s="60">
        <v>48.6</v>
      </c>
      <c r="C13" s="21">
        <v>0.3</v>
      </c>
      <c r="D13" s="60">
        <v>48.9</v>
      </c>
      <c r="E13" s="21">
        <v>20</v>
      </c>
      <c r="F13" s="21" t="s">
        <v>88</v>
      </c>
      <c r="G13" s="21" t="s">
        <v>88</v>
      </c>
      <c r="H13" s="21" t="s">
        <v>88</v>
      </c>
      <c r="I13" s="21" t="s">
        <v>88</v>
      </c>
      <c r="J13" s="61">
        <f>'ПС 110 кВ'!H164</f>
        <v>3.9717999999999996</v>
      </c>
      <c r="K13" s="61">
        <f>'ПС 110 кВ'!N164</f>
        <v>7.1685999999999996</v>
      </c>
      <c r="L13" s="61">
        <f>'ПС 110 кВ'!V164</f>
        <v>6.6490000000000009</v>
      </c>
      <c r="M13" s="61">
        <f>'ПС 110 кВ'!Y164</f>
        <v>6.9427999999999992</v>
      </c>
      <c r="N13" s="62" t="s">
        <v>91</v>
      </c>
      <c r="O13" s="62" t="s">
        <v>92</v>
      </c>
      <c r="P13" s="21">
        <v>30</v>
      </c>
      <c r="Q13" s="63"/>
    </row>
    <row r="14" spans="1:40" x14ac:dyDescent="0.2">
      <c r="A14" s="968">
        <v>3</v>
      </c>
      <c r="B14" s="64">
        <v>48.4</v>
      </c>
      <c r="C14" s="64">
        <v>0.3</v>
      </c>
      <c r="D14" s="64">
        <v>48.9</v>
      </c>
      <c r="E14" s="64">
        <v>25</v>
      </c>
      <c r="F14" s="65" t="s">
        <v>88</v>
      </c>
      <c r="G14" s="65" t="s">
        <v>88</v>
      </c>
      <c r="H14" s="64">
        <v>49.8</v>
      </c>
      <c r="I14" s="64">
        <v>100</v>
      </c>
      <c r="J14" s="66">
        <f>'РП 6-10 кВ'!H261</f>
        <v>1.1152</v>
      </c>
      <c r="K14" s="66">
        <f>'РП 6-10 кВ'!N261</f>
        <v>2.1724000000000001</v>
      </c>
      <c r="L14" s="66">
        <f>'РП 6-10 кВ'!V261</f>
        <v>1.9048</v>
      </c>
      <c r="M14" s="66">
        <f>'РП 6-10 кВ'!Y261</f>
        <v>1.9883999999999999</v>
      </c>
      <c r="N14" s="67" t="s">
        <v>93</v>
      </c>
      <c r="O14" s="67" t="s">
        <v>94</v>
      </c>
      <c r="P14" s="64">
        <v>30</v>
      </c>
      <c r="Q14" s="68" t="s">
        <v>95</v>
      </c>
    </row>
    <row r="15" spans="1:40" x14ac:dyDescent="0.2">
      <c r="A15" s="969"/>
      <c r="B15" s="12">
        <v>48.4</v>
      </c>
      <c r="C15" s="12">
        <v>0.3</v>
      </c>
      <c r="D15" s="12">
        <v>48.9</v>
      </c>
      <c r="E15" s="12">
        <v>30</v>
      </c>
      <c r="F15" s="69" t="s">
        <v>88</v>
      </c>
      <c r="G15" s="69" t="s">
        <v>88</v>
      </c>
      <c r="H15" s="69" t="s">
        <v>88</v>
      </c>
      <c r="I15" s="69" t="s">
        <v>88</v>
      </c>
      <c r="J15" s="70">
        <f>'ПС 35 кВ'!H514</f>
        <v>0.17907000000000001</v>
      </c>
      <c r="K15" s="70">
        <f>'ПС 35 кВ'!N514</f>
        <v>0.26624999999999999</v>
      </c>
      <c r="L15" s="70">
        <f>'ПС 35 кВ'!V514</f>
        <v>0.20423999999999998</v>
      </c>
      <c r="M15" s="70">
        <f>'ПС 35 кВ'!Y514</f>
        <v>0.24017999999999998</v>
      </c>
      <c r="N15" s="71" t="s">
        <v>96</v>
      </c>
      <c r="O15" s="71" t="s">
        <v>42</v>
      </c>
      <c r="P15" s="12">
        <v>30</v>
      </c>
      <c r="Q15" s="72" t="s">
        <v>97</v>
      </c>
    </row>
    <row r="16" spans="1:40" x14ac:dyDescent="0.2">
      <c r="A16" s="970"/>
      <c r="B16" s="15">
        <v>48.4</v>
      </c>
      <c r="C16" s="15">
        <v>0.3</v>
      </c>
      <c r="D16" s="15">
        <v>48.8</v>
      </c>
      <c r="E16" s="15">
        <v>35</v>
      </c>
      <c r="F16" s="73" t="s">
        <v>88</v>
      </c>
      <c r="G16" s="73" t="s">
        <v>88</v>
      </c>
      <c r="H16" s="73">
        <v>49.8</v>
      </c>
      <c r="I16" s="73">
        <v>80</v>
      </c>
      <c r="J16" s="74">
        <f>'ПС 110 кВ'!H2076</f>
        <v>0.251</v>
      </c>
      <c r="K16" s="74">
        <f>'ПС 110 кВ'!N2076</f>
        <v>0.44919999999999999</v>
      </c>
      <c r="L16" s="74">
        <f>'ПС 110 кВ'!V2076</f>
        <v>0.37519999999999998</v>
      </c>
      <c r="M16" s="74">
        <f>'ПС 110 кВ'!Y2076</f>
        <v>0.41539999999999999</v>
      </c>
      <c r="N16" s="75" t="s">
        <v>98</v>
      </c>
      <c r="O16" s="75" t="s">
        <v>42</v>
      </c>
      <c r="P16" s="76">
        <v>30</v>
      </c>
      <c r="Q16" s="77"/>
    </row>
    <row r="17" spans="1:17" x14ac:dyDescent="0.2">
      <c r="A17" s="78">
        <v>4</v>
      </c>
      <c r="B17" s="79">
        <v>48.2</v>
      </c>
      <c r="C17" s="79">
        <v>0.3</v>
      </c>
      <c r="D17" s="79">
        <v>48.8</v>
      </c>
      <c r="E17" s="79">
        <v>40</v>
      </c>
      <c r="F17" s="55" t="s">
        <v>88</v>
      </c>
      <c r="G17" s="55" t="s">
        <v>88</v>
      </c>
      <c r="H17" s="55" t="s">
        <v>88</v>
      </c>
      <c r="I17" s="55" t="s">
        <v>88</v>
      </c>
      <c r="J17" s="80">
        <f>'ПС 110 кВ'!H568</f>
        <v>0.92502000000000006</v>
      </c>
      <c r="K17" s="80">
        <f>'ПС 110 кВ'!N568</f>
        <v>1.34148</v>
      </c>
      <c r="L17" s="80">
        <f>'ПС 110 кВ'!V568</f>
        <v>1.25874</v>
      </c>
      <c r="M17" s="80">
        <f>'ПС 110 кВ'!Y568</f>
        <v>1.3967999999999998</v>
      </c>
      <c r="N17" s="58" t="s">
        <v>99</v>
      </c>
      <c r="O17" s="58" t="s">
        <v>100</v>
      </c>
      <c r="P17" s="56">
        <v>30</v>
      </c>
      <c r="Q17" s="81"/>
    </row>
    <row r="18" spans="1:17" x14ac:dyDescent="0.2">
      <c r="A18" s="78">
        <v>5</v>
      </c>
      <c r="B18" s="79">
        <v>48</v>
      </c>
      <c r="C18" s="79">
        <v>0.3</v>
      </c>
      <c r="D18" s="79">
        <v>48.8</v>
      </c>
      <c r="E18" s="79">
        <v>35</v>
      </c>
      <c r="F18" s="43" t="s">
        <v>88</v>
      </c>
      <c r="G18" s="43" t="s">
        <v>88</v>
      </c>
      <c r="H18" s="43" t="s">
        <v>88</v>
      </c>
      <c r="I18" s="43" t="s">
        <v>88</v>
      </c>
      <c r="J18" s="57">
        <f>'ПС 110 кВ'!H810</f>
        <v>8.4463460762829783</v>
      </c>
      <c r="K18" s="57">
        <f>'ПС 110 кВ'!N810</f>
        <v>8.3524126699758892</v>
      </c>
      <c r="L18" s="57">
        <f>'ПС 110 кВ'!V810</f>
        <v>8.7876257653122387</v>
      </c>
      <c r="M18" s="57">
        <f>'ПС 110 кВ'!Y810</f>
        <v>8.6270927957692169</v>
      </c>
      <c r="N18" s="82" t="s">
        <v>101</v>
      </c>
      <c r="O18" s="82" t="s">
        <v>102</v>
      </c>
      <c r="P18" s="18">
        <v>30</v>
      </c>
      <c r="Q18" s="83"/>
    </row>
    <row r="19" spans="1:17" x14ac:dyDescent="0.2">
      <c r="A19" s="54">
        <v>6</v>
      </c>
      <c r="B19" s="56">
        <v>47.8</v>
      </c>
      <c r="C19" s="56">
        <v>0.3</v>
      </c>
      <c r="D19" s="56">
        <v>48.8</v>
      </c>
      <c r="E19" s="56">
        <v>35</v>
      </c>
      <c r="F19" s="55" t="s">
        <v>88</v>
      </c>
      <c r="G19" s="55" t="s">
        <v>88</v>
      </c>
      <c r="H19" s="55" t="s">
        <v>88</v>
      </c>
      <c r="I19" s="55" t="s">
        <v>88</v>
      </c>
      <c r="J19" s="80">
        <f>'ПС 110 кВ'!H703</f>
        <v>4.3764000000000003</v>
      </c>
      <c r="K19" s="80">
        <f>'ПС 110 кВ'!N703</f>
        <v>4.6368</v>
      </c>
      <c r="L19" s="80">
        <f>'ПС 110 кВ'!V703</f>
        <v>4.5570000000000004</v>
      </c>
      <c r="M19" s="80">
        <f>'ПС 110 кВ'!Y703</f>
        <v>4.7026000000000003</v>
      </c>
      <c r="N19" s="58" t="s">
        <v>103</v>
      </c>
      <c r="O19" s="58" t="s">
        <v>104</v>
      </c>
      <c r="P19" s="55">
        <v>30</v>
      </c>
      <c r="Q19" s="84"/>
    </row>
    <row r="20" spans="1:17" x14ac:dyDescent="0.2">
      <c r="A20" s="85">
        <v>7</v>
      </c>
      <c r="B20" s="79">
        <v>47.6</v>
      </c>
      <c r="C20" s="79">
        <v>0.3</v>
      </c>
      <c r="D20" s="79">
        <v>48.8</v>
      </c>
      <c r="E20" s="79">
        <v>45</v>
      </c>
      <c r="F20" s="43" t="s">
        <v>88</v>
      </c>
      <c r="G20" s="43" t="s">
        <v>88</v>
      </c>
      <c r="H20" s="43" t="s">
        <v>88</v>
      </c>
      <c r="I20" s="43" t="s">
        <v>88</v>
      </c>
      <c r="J20" s="57">
        <f>'ПС 110 кВ'!H436</f>
        <v>2.992113554534912</v>
      </c>
      <c r="K20" s="57">
        <f>'ПС 110 кВ'!N436</f>
        <v>5.1263426993522652</v>
      </c>
      <c r="L20" s="57">
        <f>'ПС 110 кВ'!V436</f>
        <v>3.0106733247299191</v>
      </c>
      <c r="M20" s="57">
        <f>'ПС 110 кВ'!Y436</f>
        <v>3.4787265697631837</v>
      </c>
      <c r="N20" s="86" t="s">
        <v>105</v>
      </c>
      <c r="O20" s="58" t="s">
        <v>106</v>
      </c>
      <c r="P20" s="56">
        <v>30</v>
      </c>
      <c r="Q20" s="87"/>
    </row>
    <row r="21" spans="1:17" x14ac:dyDescent="0.2">
      <c r="A21" s="971">
        <v>8</v>
      </c>
      <c r="B21" s="64">
        <v>47.4</v>
      </c>
      <c r="C21" s="64">
        <v>0.3</v>
      </c>
      <c r="D21" s="64">
        <v>48.8</v>
      </c>
      <c r="E21" s="64">
        <v>45</v>
      </c>
      <c r="F21" s="43" t="s">
        <v>88</v>
      </c>
      <c r="G21" s="43" t="s">
        <v>88</v>
      </c>
      <c r="H21" s="79">
        <v>49.8</v>
      </c>
      <c r="I21" s="79">
        <v>100</v>
      </c>
      <c r="J21" s="88">
        <f>'ПС 110 кВ'!H1687</f>
        <v>1.9587832002639771</v>
      </c>
      <c r="K21" s="88">
        <f>'ПС 110 кВ'!N1687</f>
        <v>3.7488170991420744</v>
      </c>
      <c r="L21" s="88">
        <f>'ПС 110 кВ'!V1687</f>
        <v>3.3506276031017306</v>
      </c>
      <c r="M21" s="88">
        <f>'ПС 110 кВ'!Y1687</f>
        <v>3.4664325981521609</v>
      </c>
      <c r="N21" s="89" t="s">
        <v>107</v>
      </c>
      <c r="O21" s="89" t="s">
        <v>108</v>
      </c>
      <c r="P21" s="21">
        <v>30</v>
      </c>
      <c r="Q21" s="90"/>
    </row>
    <row r="22" spans="1:17" x14ac:dyDescent="0.2">
      <c r="A22" s="972"/>
      <c r="B22" s="12">
        <v>47.4</v>
      </c>
      <c r="C22" s="12">
        <v>0.3</v>
      </c>
      <c r="D22" s="12">
        <v>48.8</v>
      </c>
      <c r="E22" s="12">
        <v>45</v>
      </c>
      <c r="F22" s="69" t="s">
        <v>88</v>
      </c>
      <c r="G22" s="69" t="s">
        <v>88</v>
      </c>
      <c r="H22" s="69" t="s">
        <v>88</v>
      </c>
      <c r="I22" s="69" t="s">
        <v>88</v>
      </c>
      <c r="J22" s="70">
        <f>'ПС 110 кВ'!H284</f>
        <v>1.6039999999999999</v>
      </c>
      <c r="K22" s="70">
        <f>'ПС 110 кВ'!N284</f>
        <v>2.4772799999999995</v>
      </c>
      <c r="L22" s="70">
        <f>'ПС 110 кВ'!V284</f>
        <v>2.1013999999999999</v>
      </c>
      <c r="M22" s="70">
        <f>'ПС 110 кВ'!Y284</f>
        <v>2.2619399999999996</v>
      </c>
      <c r="N22" s="92" t="s">
        <v>109</v>
      </c>
      <c r="O22" s="92" t="s">
        <v>110</v>
      </c>
      <c r="P22" s="12">
        <v>30</v>
      </c>
      <c r="Q22" s="93"/>
    </row>
    <row r="23" spans="1:17" ht="25.5" x14ac:dyDescent="0.2">
      <c r="A23" s="973"/>
      <c r="B23" s="76">
        <v>47.4</v>
      </c>
      <c r="C23" s="76">
        <v>0.3</v>
      </c>
      <c r="D23" s="76">
        <v>48.7</v>
      </c>
      <c r="E23" s="76">
        <v>50</v>
      </c>
      <c r="F23" s="95" t="s">
        <v>88</v>
      </c>
      <c r="G23" s="95" t="s">
        <v>88</v>
      </c>
      <c r="H23" s="95" t="s">
        <v>88</v>
      </c>
      <c r="I23" s="95" t="s">
        <v>88</v>
      </c>
      <c r="J23" s="80">
        <f>'ПС 35 кВ'!H159</f>
        <v>1.2730600000000001</v>
      </c>
      <c r="K23" s="80">
        <f>'ПС 35 кВ'!N159</f>
        <v>2.1779999999999999</v>
      </c>
      <c r="L23" s="80">
        <f>'ПС 35 кВ'!V159</f>
        <v>1.3766400000000003</v>
      </c>
      <c r="M23" s="80">
        <f>'ПС 35 кВ'!Y159</f>
        <v>1.6612599999999997</v>
      </c>
      <c r="N23" s="96" t="s">
        <v>111</v>
      </c>
      <c r="O23" s="97" t="s">
        <v>112</v>
      </c>
      <c r="P23" s="98">
        <v>30</v>
      </c>
      <c r="Q23" s="99" t="s">
        <v>113</v>
      </c>
    </row>
    <row r="24" spans="1:17" x14ac:dyDescent="0.2">
      <c r="A24" s="971">
        <v>9</v>
      </c>
      <c r="B24" s="100">
        <v>47.2</v>
      </c>
      <c r="C24" s="100">
        <v>0.3</v>
      </c>
      <c r="D24" s="100">
        <v>48.7</v>
      </c>
      <c r="E24" s="100">
        <v>55</v>
      </c>
      <c r="F24" s="101" t="s">
        <v>88</v>
      </c>
      <c r="G24" s="101" t="s">
        <v>88</v>
      </c>
      <c r="H24" s="100">
        <v>49.7</v>
      </c>
      <c r="I24" s="100">
        <v>15</v>
      </c>
      <c r="J24" s="102"/>
      <c r="K24" s="102"/>
      <c r="L24" s="102"/>
      <c r="M24" s="102"/>
      <c r="N24" s="103" t="s">
        <v>114</v>
      </c>
      <c r="O24" s="67" t="s">
        <v>115</v>
      </c>
      <c r="P24" s="64">
        <v>30</v>
      </c>
      <c r="Q24" s="104" t="s">
        <v>116</v>
      </c>
    </row>
    <row r="25" spans="1:17" x14ac:dyDescent="0.2">
      <c r="A25" s="973"/>
      <c r="B25" s="76">
        <v>47.2</v>
      </c>
      <c r="C25" s="76">
        <v>0.3</v>
      </c>
      <c r="D25" s="76">
        <v>48.7</v>
      </c>
      <c r="E25" s="76">
        <v>55</v>
      </c>
      <c r="F25" s="73" t="s">
        <v>88</v>
      </c>
      <c r="G25" s="73" t="s">
        <v>88</v>
      </c>
      <c r="H25" s="76">
        <v>49.7</v>
      </c>
      <c r="I25" s="76">
        <v>15</v>
      </c>
      <c r="J25" s="74">
        <f>'ПС 110 кВ'!H1913</f>
        <v>0.14200000000000002</v>
      </c>
      <c r="K25" s="74">
        <f>'ПС 110 кВ'!N1913</f>
        <v>0.22059999999999999</v>
      </c>
      <c r="L25" s="74">
        <f>'ПС 110 кВ'!V1913</f>
        <v>0.20379999999999998</v>
      </c>
      <c r="M25" s="74">
        <f>'ПС 110 кВ'!Y1913</f>
        <v>0.2092</v>
      </c>
      <c r="N25" s="75" t="s">
        <v>117</v>
      </c>
      <c r="O25" s="75" t="s">
        <v>118</v>
      </c>
      <c r="P25" s="76">
        <v>30</v>
      </c>
      <c r="Q25" s="105"/>
    </row>
    <row r="26" spans="1:17" x14ac:dyDescent="0.2">
      <c r="A26" s="94">
        <v>12</v>
      </c>
      <c r="B26" s="98">
        <v>46.8</v>
      </c>
      <c r="C26" s="98">
        <v>0.3</v>
      </c>
      <c r="D26" s="98">
        <v>48.7</v>
      </c>
      <c r="E26" s="98">
        <v>65</v>
      </c>
      <c r="F26" s="106" t="s">
        <v>88</v>
      </c>
      <c r="G26" s="107" t="s">
        <v>88</v>
      </c>
      <c r="H26" s="98">
        <v>49.5</v>
      </c>
      <c r="I26" s="98">
        <v>10</v>
      </c>
      <c r="J26" s="80">
        <f>'ПС 110 кВ'!H1974</f>
        <v>0.25319999999999998</v>
      </c>
      <c r="K26" s="80">
        <f>'ПС 110 кВ'!N1974</f>
        <v>0.57989999999999997</v>
      </c>
      <c r="L26" s="80">
        <f>'ПС 110 кВ'!V1974</f>
        <v>0.45779999999999998</v>
      </c>
      <c r="M26" s="80">
        <f>'ПС 110 кВ'!Y1974</f>
        <v>0.52590000000000003</v>
      </c>
      <c r="N26" s="108" t="s">
        <v>119</v>
      </c>
      <c r="O26" s="108" t="s">
        <v>120</v>
      </c>
      <c r="P26" s="98">
        <v>30</v>
      </c>
      <c r="Q26" s="109"/>
    </row>
    <row r="27" spans="1:17" x14ac:dyDescent="0.2">
      <c r="A27" s="85">
        <v>13</v>
      </c>
      <c r="B27" s="79">
        <v>46.6</v>
      </c>
      <c r="C27" s="79">
        <v>0.3</v>
      </c>
      <c r="D27" s="79">
        <v>48.7</v>
      </c>
      <c r="E27" s="79">
        <v>65</v>
      </c>
      <c r="F27" s="56" t="s">
        <v>88</v>
      </c>
      <c r="G27" s="56" t="s">
        <v>88</v>
      </c>
      <c r="H27" s="56">
        <v>49.6</v>
      </c>
      <c r="I27" s="56">
        <v>10</v>
      </c>
      <c r="J27" s="57">
        <f>'ПС 110 кВ'!H1239</f>
        <v>0.97614999999999996</v>
      </c>
      <c r="K27" s="57">
        <f>'ПС 110 кВ'!N1239</f>
        <v>1.7049500000000002</v>
      </c>
      <c r="L27" s="57">
        <f>'ПС 110 кВ'!V1239</f>
        <v>1.3477499999999998</v>
      </c>
      <c r="M27" s="57">
        <f>'ПС 110 кВ'!Y1239</f>
        <v>1.4565499999999998</v>
      </c>
      <c r="N27" s="86" t="s">
        <v>121</v>
      </c>
      <c r="O27" s="86" t="s">
        <v>122</v>
      </c>
      <c r="P27" s="56">
        <v>30</v>
      </c>
      <c r="Q27" s="110"/>
    </row>
    <row r="28" spans="1:17" x14ac:dyDescent="0.2">
      <c r="A28" s="971">
        <v>14</v>
      </c>
      <c r="B28" s="64">
        <v>46.5</v>
      </c>
      <c r="C28" s="64">
        <v>0.3</v>
      </c>
      <c r="D28" s="64">
        <v>48.7</v>
      </c>
      <c r="E28" s="64">
        <v>55</v>
      </c>
      <c r="F28" s="60" t="s">
        <v>88</v>
      </c>
      <c r="G28" s="60" t="s">
        <v>88</v>
      </c>
      <c r="H28" s="60" t="s">
        <v>88</v>
      </c>
      <c r="I28" s="60" t="s">
        <v>88</v>
      </c>
      <c r="J28" s="70">
        <f>'ПС 110 кВ'!H1483</f>
        <v>2.344449977350235</v>
      </c>
      <c r="K28" s="70">
        <f>'ПС 110 кВ'!N1483</f>
        <v>3.2527499988079072</v>
      </c>
      <c r="L28" s="70">
        <f>'ПС 110 кВ'!V1483</f>
        <v>2.8030000119209291</v>
      </c>
      <c r="M28" s="70">
        <f>'ПС 110 кВ'!Y1483</f>
        <v>2.8274000357627869</v>
      </c>
      <c r="N28" s="89" t="s">
        <v>123</v>
      </c>
      <c r="O28" s="89" t="s">
        <v>124</v>
      </c>
      <c r="P28" s="60">
        <v>30</v>
      </c>
      <c r="Q28" s="68"/>
    </row>
    <row r="29" spans="1:17" x14ac:dyDescent="0.2">
      <c r="A29" s="973"/>
      <c r="B29" s="76">
        <v>46.5</v>
      </c>
      <c r="C29" s="76">
        <v>0.3</v>
      </c>
      <c r="D29" s="76">
        <v>48.7</v>
      </c>
      <c r="E29" s="76">
        <v>65</v>
      </c>
      <c r="F29" s="73" t="s">
        <v>88</v>
      </c>
      <c r="G29" s="73" t="s">
        <v>88</v>
      </c>
      <c r="H29" s="73" t="s">
        <v>88</v>
      </c>
      <c r="I29" s="73" t="s">
        <v>88</v>
      </c>
      <c r="J29" s="74">
        <f>'РП 6-10 кВ'!H155</f>
        <v>0.56420000000000003</v>
      </c>
      <c r="K29" s="74">
        <f>'РП 6-10 кВ'!N155</f>
        <v>0.90800000000000003</v>
      </c>
      <c r="L29" s="74">
        <f>'РП 6-10 кВ'!V155</f>
        <v>0.83620000000000005</v>
      </c>
      <c r="M29" s="74">
        <f>'РП 6-10 кВ'!Y155</f>
        <v>0.9678000000000001</v>
      </c>
      <c r="N29" s="75" t="s">
        <v>125</v>
      </c>
      <c r="O29" s="75" t="s">
        <v>42</v>
      </c>
      <c r="P29" s="76">
        <v>30</v>
      </c>
      <c r="Q29" s="77" t="s">
        <v>126</v>
      </c>
    </row>
    <row r="30" spans="1:17" x14ac:dyDescent="0.2">
      <c r="A30" s="91">
        <v>17</v>
      </c>
      <c r="B30" s="56" t="s">
        <v>88</v>
      </c>
      <c r="C30" s="56" t="s">
        <v>88</v>
      </c>
      <c r="D30" s="56" t="s">
        <v>88</v>
      </c>
      <c r="E30" s="56" t="s">
        <v>88</v>
      </c>
      <c r="F30" s="56">
        <v>49.1</v>
      </c>
      <c r="G30" s="56">
        <v>15</v>
      </c>
      <c r="H30" s="55" t="s">
        <v>88</v>
      </c>
      <c r="I30" s="55" t="s">
        <v>88</v>
      </c>
      <c r="J30" s="57">
        <f>'ПС 110 кВ'!H703</f>
        <v>4.3764000000000003</v>
      </c>
      <c r="K30" s="57">
        <f>'ПС 110 кВ'!N703</f>
        <v>4.6368</v>
      </c>
      <c r="L30" s="57">
        <f>'ПС 110 кВ'!V703</f>
        <v>4.5570000000000004</v>
      </c>
      <c r="M30" s="57">
        <f>'ПС 110 кВ'!Y703</f>
        <v>4.7026000000000003</v>
      </c>
      <c r="N30" s="58" t="s">
        <v>127</v>
      </c>
      <c r="O30" s="58" t="s">
        <v>128</v>
      </c>
      <c r="P30" s="43">
        <v>30</v>
      </c>
      <c r="Q30" s="110"/>
    </row>
    <row r="31" spans="1:17" x14ac:dyDescent="0.2">
      <c r="A31" s="111">
        <v>18</v>
      </c>
      <c r="B31" s="98" t="s">
        <v>88</v>
      </c>
      <c r="C31" s="98" t="s">
        <v>88</v>
      </c>
      <c r="D31" s="98" t="s">
        <v>88</v>
      </c>
      <c r="E31" s="98" t="s">
        <v>88</v>
      </c>
      <c r="F31" s="98">
        <v>49.1</v>
      </c>
      <c r="G31" s="98">
        <v>20</v>
      </c>
      <c r="H31" s="95" t="s">
        <v>88</v>
      </c>
      <c r="I31" s="95" t="s">
        <v>88</v>
      </c>
      <c r="J31" s="74">
        <f>'ПС 110 кВ'!H1051</f>
        <v>2.0941999999999998</v>
      </c>
      <c r="K31" s="80">
        <f>'ПС 110 кВ'!N1051</f>
        <v>2.8134000000000001</v>
      </c>
      <c r="L31" s="80">
        <f>'ПС 110 кВ'!V1051</f>
        <v>2.4418000000000002</v>
      </c>
      <c r="M31" s="80">
        <f>'ПС 110 кВ'!Y1051</f>
        <v>2.39405</v>
      </c>
      <c r="N31" s="58" t="s">
        <v>129</v>
      </c>
      <c r="O31" s="112" t="s">
        <v>130</v>
      </c>
      <c r="P31" s="55">
        <v>30</v>
      </c>
      <c r="Q31" s="84"/>
    </row>
    <row r="32" spans="1:17" x14ac:dyDescent="0.2">
      <c r="A32" s="85">
        <v>19</v>
      </c>
      <c r="B32" s="56" t="s">
        <v>88</v>
      </c>
      <c r="C32" s="56" t="s">
        <v>88</v>
      </c>
      <c r="D32" s="56" t="s">
        <v>88</v>
      </c>
      <c r="E32" s="56" t="s">
        <v>88</v>
      </c>
      <c r="F32" s="79">
        <v>49.1</v>
      </c>
      <c r="G32" s="79">
        <v>25</v>
      </c>
      <c r="H32" s="55" t="s">
        <v>88</v>
      </c>
      <c r="I32" s="55" t="s">
        <v>88</v>
      </c>
      <c r="J32" s="57">
        <f>'ПС 110 кВ'!H1347</f>
        <v>0.92004999999999992</v>
      </c>
      <c r="K32" s="57">
        <f>'ПС 110 кВ'!N1347</f>
        <v>1.03023</v>
      </c>
      <c r="L32" s="57">
        <f>'ПС 110 кВ'!V1347</f>
        <v>0.94205000000000017</v>
      </c>
      <c r="M32" s="57">
        <f>'ПС 110 кВ'!Y1347</f>
        <v>0.95603999999999989</v>
      </c>
      <c r="N32" s="86" t="s">
        <v>131</v>
      </c>
      <c r="O32" s="58" t="s">
        <v>132</v>
      </c>
      <c r="P32" s="56">
        <v>30</v>
      </c>
      <c r="Q32" s="84"/>
    </row>
    <row r="33" spans="1:17" x14ac:dyDescent="0.2">
      <c r="A33" s="971">
        <v>22</v>
      </c>
      <c r="B33" s="21" t="s">
        <v>88</v>
      </c>
      <c r="C33" s="21" t="s">
        <v>88</v>
      </c>
      <c r="D33" s="21" t="s">
        <v>88</v>
      </c>
      <c r="E33" s="21" t="s">
        <v>88</v>
      </c>
      <c r="F33" s="113">
        <v>49.1</v>
      </c>
      <c r="G33" s="114">
        <v>40</v>
      </c>
      <c r="H33" s="115">
        <v>49.7</v>
      </c>
      <c r="I33" s="115">
        <v>25</v>
      </c>
      <c r="J33" s="66">
        <f>'ПС 110 кВ'!H2221</f>
        <v>1.2658</v>
      </c>
      <c r="K33" s="66">
        <f>'ПС 110 кВ'!N2221</f>
        <v>2.2025999999999999</v>
      </c>
      <c r="L33" s="66">
        <f>'ПС 110 кВ'!V2221</f>
        <v>1.9144000000000001</v>
      </c>
      <c r="M33" s="66">
        <f>'ПС 110 кВ'!Y2221</f>
        <v>1.9244999999999999</v>
      </c>
      <c r="N33" s="67" t="s">
        <v>133</v>
      </c>
      <c r="O33" s="116" t="s">
        <v>90</v>
      </c>
      <c r="P33" s="44">
        <v>30</v>
      </c>
      <c r="Q33" s="90"/>
    </row>
    <row r="34" spans="1:17" x14ac:dyDescent="0.2">
      <c r="A34" s="972"/>
      <c r="B34" s="12" t="s">
        <v>88</v>
      </c>
      <c r="C34" s="12" t="s">
        <v>88</v>
      </c>
      <c r="D34" s="12" t="s">
        <v>88</v>
      </c>
      <c r="E34" s="12" t="s">
        <v>88</v>
      </c>
      <c r="F34" s="117">
        <v>49.1</v>
      </c>
      <c r="G34" s="118">
        <v>40</v>
      </c>
      <c r="H34" s="118">
        <v>49.8</v>
      </c>
      <c r="I34" s="118">
        <v>105</v>
      </c>
      <c r="J34" s="119">
        <f>'ПС 110 кВ'!H2040</f>
        <v>0.23139999999999999</v>
      </c>
      <c r="K34" s="119">
        <f>'ПС 110 кВ'!N2040</f>
        <v>0.48039999999999999</v>
      </c>
      <c r="L34" s="119">
        <f>'ПС 110 кВ'!V2040</f>
        <v>0.34639999999999999</v>
      </c>
      <c r="M34" s="119">
        <f>'ПС 110 кВ'!Y2040</f>
        <v>0.33019999999999999</v>
      </c>
      <c r="N34" s="116" t="s">
        <v>134</v>
      </c>
      <c r="O34" s="120" t="s">
        <v>135</v>
      </c>
      <c r="P34" s="43">
        <v>30</v>
      </c>
      <c r="Q34" s="121"/>
    </row>
    <row r="35" spans="1:17" x14ac:dyDescent="0.2">
      <c r="A35" s="972"/>
      <c r="B35" s="12" t="s">
        <v>88</v>
      </c>
      <c r="C35" s="12" t="s">
        <v>88</v>
      </c>
      <c r="D35" s="12" t="s">
        <v>88</v>
      </c>
      <c r="E35" s="12" t="s">
        <v>88</v>
      </c>
      <c r="F35" s="117">
        <v>49.1</v>
      </c>
      <c r="G35" s="118">
        <v>40</v>
      </c>
      <c r="H35" s="69" t="s">
        <v>88</v>
      </c>
      <c r="I35" s="69" t="s">
        <v>88</v>
      </c>
      <c r="J35" s="70">
        <f>'ПС 110 кВ'!H1841</f>
        <v>2.9614000000000003</v>
      </c>
      <c r="K35" s="70">
        <f>'ПС 110 кВ'!N1841</f>
        <v>4.9443000000000001</v>
      </c>
      <c r="L35" s="70">
        <f>'ПС 110 кВ'!V1841</f>
        <v>4.3039000000000005</v>
      </c>
      <c r="M35" s="70">
        <f>'ПС 110 кВ'!Y1841</f>
        <v>4.7814999999999994</v>
      </c>
      <c r="N35" s="92" t="s">
        <v>136</v>
      </c>
      <c r="O35" s="71" t="s">
        <v>137</v>
      </c>
      <c r="P35" s="69">
        <v>30</v>
      </c>
      <c r="Q35" s="93"/>
    </row>
    <row r="36" spans="1:17" x14ac:dyDescent="0.2">
      <c r="A36" s="973"/>
      <c r="B36" s="98" t="s">
        <v>88</v>
      </c>
      <c r="C36" s="98" t="s">
        <v>88</v>
      </c>
      <c r="D36" s="98" t="s">
        <v>88</v>
      </c>
      <c r="E36" s="98" t="s">
        <v>88</v>
      </c>
      <c r="F36" s="122">
        <v>49.1</v>
      </c>
      <c r="G36" s="123">
        <v>40</v>
      </c>
      <c r="H36" s="124">
        <v>49.8</v>
      </c>
      <c r="I36" s="76">
        <v>75</v>
      </c>
      <c r="J36" s="74">
        <f>'ПС 110 кВ'!H1568</f>
        <v>1.5748</v>
      </c>
      <c r="K36" s="74">
        <f>'ПС 110 кВ'!N1568</f>
        <v>2.5813000000000001</v>
      </c>
      <c r="L36" s="74">
        <f>'ПС 110 кВ'!V1568</f>
        <v>2.0541</v>
      </c>
      <c r="M36" s="74">
        <f>'ПС 110 кВ'!Y1568</f>
        <v>2.2189000000000001</v>
      </c>
      <c r="N36" s="75" t="s">
        <v>138</v>
      </c>
      <c r="O36" s="75" t="s">
        <v>139</v>
      </c>
      <c r="P36" s="73">
        <v>30</v>
      </c>
      <c r="Q36" s="125"/>
    </row>
    <row r="38" spans="1:17" s="1" customFormat="1" ht="15.75" x14ac:dyDescent="0.25">
      <c r="B38" s="5" t="s">
        <v>56</v>
      </c>
      <c r="N38" s="5" t="s">
        <v>57</v>
      </c>
    </row>
  </sheetData>
  <mergeCells count="21">
    <mergeCell ref="A11:M11"/>
    <mergeCell ref="T1:V1"/>
    <mergeCell ref="O2:Q2"/>
    <mergeCell ref="A3:I3"/>
    <mergeCell ref="A4:O4"/>
    <mergeCell ref="A5:A9"/>
    <mergeCell ref="B5:I5"/>
    <mergeCell ref="J5:M8"/>
    <mergeCell ref="N5:N9"/>
    <mergeCell ref="O5:O9"/>
    <mergeCell ref="P5:P9"/>
    <mergeCell ref="Q5:Q9"/>
    <mergeCell ref="B6:C8"/>
    <mergeCell ref="D6:E8"/>
    <mergeCell ref="F6:G8"/>
    <mergeCell ref="H6:I8"/>
    <mergeCell ref="A14:A16"/>
    <mergeCell ref="A21:A23"/>
    <mergeCell ref="A24:A25"/>
    <mergeCell ref="A28:A29"/>
    <mergeCell ref="A33:A36"/>
  </mergeCells>
  <pageMargins left="0.31496062992126" right="0.31496062992126" top="0.35433070866141703" bottom="0.15748031496063" header="0.31496062992126" footer="0.31496062992126"/>
  <pageSetup paperSize="9" scale="49" orientation="landscape"/>
  <colBreaks count="1" manualBreakCount="1">
    <brk id="1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2"/>
  <sheetViews>
    <sheetView zoomScale="72" zoomScaleNormal="72" workbookViewId="0">
      <pane xSplit="2" ySplit="3" topLeftCell="C4" activePane="bottomRight" state="frozen"/>
      <selection pane="topRight"/>
      <selection pane="bottomLeft"/>
      <selection pane="bottomRight" activeCell="AD405" sqref="AD405:AD406"/>
    </sheetView>
  </sheetViews>
  <sheetFormatPr defaultColWidth="9.140625" defaultRowHeight="11.25" customHeight="1" x14ac:dyDescent="0.2"/>
  <cols>
    <col min="1" max="1" width="10.140625" style="126" customWidth="1"/>
    <col min="2" max="2" width="12.140625" style="127" customWidth="1"/>
    <col min="3" max="3" width="10.85546875" style="128" customWidth="1"/>
    <col min="4" max="4" width="8.7109375" style="128" customWidth="1"/>
    <col min="5" max="29" width="7.28515625" style="41" customWidth="1"/>
    <col min="30" max="30" width="9.140625" style="128" customWidth="1"/>
    <col min="31" max="16384" width="9.140625" style="128"/>
  </cols>
  <sheetData>
    <row r="1" spans="1:32" x14ac:dyDescent="0.2">
      <c r="Y1" s="129"/>
      <c r="Z1" s="129"/>
      <c r="AA1" s="129"/>
      <c r="AB1" s="129"/>
      <c r="AC1" s="129"/>
    </row>
    <row r="2" spans="1:32" ht="15.75" customHeight="1" x14ac:dyDescent="0.2">
      <c r="Y2" s="130"/>
      <c r="Z2" s="130"/>
      <c r="AA2" s="131"/>
      <c r="AB2" s="131"/>
      <c r="AC2" s="131"/>
    </row>
    <row r="3" spans="1:32" ht="15.75" customHeight="1" x14ac:dyDescent="0.2">
      <c r="V3" s="131"/>
      <c r="W3" s="131"/>
      <c r="X3" s="131"/>
      <c r="Y3" s="131"/>
      <c r="Z3" s="131"/>
      <c r="AA3" s="1044" t="s">
        <v>140</v>
      </c>
      <c r="AB3" s="1044"/>
      <c r="AC3" s="1044"/>
    </row>
    <row r="4" spans="1:32" x14ac:dyDescent="0.2">
      <c r="Y4" s="130"/>
      <c r="Z4" s="130"/>
      <c r="AA4" s="129"/>
      <c r="AB4" s="129"/>
      <c r="AC4" s="129"/>
    </row>
    <row r="5" spans="1:32" x14ac:dyDescent="0.2">
      <c r="A5" s="132" t="s">
        <v>141</v>
      </c>
      <c r="B5" s="128"/>
      <c r="Y5" s="129"/>
      <c r="Z5" s="129"/>
      <c r="AA5" s="129"/>
      <c r="AB5" s="129"/>
      <c r="AC5" s="129"/>
    </row>
    <row r="6" spans="1:32" ht="11.25" customHeight="1" x14ac:dyDescent="0.2">
      <c r="A6" s="1051" t="s">
        <v>142</v>
      </c>
      <c r="B6" s="1051"/>
      <c r="C6" s="1051"/>
      <c r="D6" s="1051"/>
      <c r="E6" s="1051"/>
      <c r="F6" s="1051"/>
      <c r="G6" s="1051"/>
      <c r="H6" s="1051"/>
      <c r="I6" s="1051"/>
      <c r="J6" s="1051"/>
      <c r="K6" s="1051"/>
      <c r="L6" s="1051"/>
      <c r="M6" s="1051"/>
      <c r="N6" s="1051"/>
      <c r="O6" s="1051"/>
      <c r="P6" s="1051"/>
      <c r="Q6" s="1051"/>
      <c r="R6" s="1051"/>
      <c r="S6" s="1051"/>
      <c r="T6" s="1051"/>
      <c r="U6" s="1051"/>
      <c r="V6" s="1051"/>
      <c r="W6" s="1051"/>
      <c r="X6" s="1051"/>
      <c r="Y6" s="1051"/>
      <c r="Z6" s="1051"/>
      <c r="AA6" s="1051"/>
      <c r="AB6" s="1051"/>
      <c r="AC6" s="1051"/>
    </row>
    <row r="7" spans="1:32" ht="11.25" customHeight="1" x14ac:dyDescent="0.2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  <c r="L7" s="1051"/>
      <c r="M7" s="1051"/>
      <c r="N7" s="1051"/>
      <c r="O7" s="1051"/>
      <c r="P7" s="1051"/>
      <c r="Q7" s="1051"/>
      <c r="R7" s="1051"/>
      <c r="S7" s="1051"/>
      <c r="T7" s="1051"/>
      <c r="U7" s="1051"/>
      <c r="V7" s="1051"/>
      <c r="W7" s="1051"/>
      <c r="X7" s="1051"/>
      <c r="Y7" s="1051"/>
      <c r="Z7" s="1051"/>
      <c r="AA7" s="1051"/>
      <c r="AB7" s="1051"/>
      <c r="AC7" s="1051"/>
    </row>
    <row r="8" spans="1:32" ht="10.5" customHeight="1" x14ac:dyDescent="0.2">
      <c r="A8" s="1045"/>
      <c r="B8" s="1046"/>
      <c r="C8" s="1046"/>
      <c r="D8" s="1046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</row>
    <row r="9" spans="1:32" ht="28.5" customHeight="1" x14ac:dyDescent="0.2">
      <c r="A9" s="133" t="s">
        <v>143</v>
      </c>
      <c r="B9" s="134" t="s">
        <v>144</v>
      </c>
      <c r="C9" s="135" t="s">
        <v>145</v>
      </c>
      <c r="D9" s="135" t="s">
        <v>146</v>
      </c>
      <c r="E9" s="1014" t="s">
        <v>147</v>
      </c>
      <c r="F9" s="1014"/>
      <c r="G9" s="1014"/>
      <c r="H9" s="1014"/>
      <c r="I9" s="1014"/>
      <c r="J9" s="1014"/>
      <c r="K9" s="1014"/>
      <c r="L9" s="1014"/>
      <c r="M9" s="1014"/>
      <c r="N9" s="1014"/>
      <c r="O9" s="1014"/>
      <c r="P9" s="1014"/>
      <c r="Q9" s="1014"/>
      <c r="R9" s="1014"/>
      <c r="S9" s="1014"/>
      <c r="T9" s="1014"/>
      <c r="U9" s="1014"/>
      <c r="V9" s="1014"/>
      <c r="W9" s="1014"/>
      <c r="X9" s="1014"/>
      <c r="Y9" s="1014"/>
      <c r="Z9" s="1014"/>
      <c r="AA9" s="1014"/>
      <c r="AB9" s="1014"/>
      <c r="AC9" s="1015" t="s">
        <v>148</v>
      </c>
    </row>
    <row r="10" spans="1:32" s="137" customFormat="1" ht="12.75" customHeight="1" x14ac:dyDescent="0.2">
      <c r="A10" s="1017" t="s">
        <v>149</v>
      </c>
      <c r="B10" s="1018"/>
      <c r="C10" s="138"/>
      <c r="D10" s="138"/>
      <c r="E10" s="139">
        <v>1</v>
      </c>
      <c r="F10" s="139">
        <v>2</v>
      </c>
      <c r="G10" s="139">
        <v>3</v>
      </c>
      <c r="H10" s="139">
        <v>4</v>
      </c>
      <c r="I10" s="139">
        <v>5</v>
      </c>
      <c r="J10" s="139">
        <v>6</v>
      </c>
      <c r="K10" s="139">
        <v>7</v>
      </c>
      <c r="L10" s="139">
        <v>8</v>
      </c>
      <c r="M10" s="139">
        <v>9</v>
      </c>
      <c r="N10" s="139">
        <v>10</v>
      </c>
      <c r="O10" s="139">
        <v>11</v>
      </c>
      <c r="P10" s="139">
        <v>12</v>
      </c>
      <c r="Q10" s="139">
        <v>13</v>
      </c>
      <c r="R10" s="139">
        <v>14</v>
      </c>
      <c r="S10" s="139">
        <v>15</v>
      </c>
      <c r="T10" s="139">
        <v>16</v>
      </c>
      <c r="U10" s="139">
        <v>17</v>
      </c>
      <c r="V10" s="139">
        <v>18</v>
      </c>
      <c r="W10" s="139">
        <v>19</v>
      </c>
      <c r="X10" s="139">
        <v>20</v>
      </c>
      <c r="Y10" s="139">
        <v>21</v>
      </c>
      <c r="Z10" s="139">
        <v>22</v>
      </c>
      <c r="AA10" s="139">
        <v>23</v>
      </c>
      <c r="AB10" s="139">
        <v>24</v>
      </c>
      <c r="AC10" s="1016"/>
      <c r="AD10" s="1000" t="s">
        <v>76</v>
      </c>
      <c r="AE10" s="1001"/>
      <c r="AF10" s="140"/>
    </row>
    <row r="11" spans="1:32" x14ac:dyDescent="0.2">
      <c r="A11" s="1011" t="s">
        <v>150</v>
      </c>
      <c r="B11" s="1008" t="s">
        <v>151</v>
      </c>
      <c r="C11" s="143" t="s">
        <v>152</v>
      </c>
      <c r="D11" s="144" t="s">
        <v>174</v>
      </c>
      <c r="E11" s="145">
        <v>0.64319999999999999</v>
      </c>
      <c r="F11" s="145">
        <v>0.59040000000000004</v>
      </c>
      <c r="G11" s="145">
        <v>0.58879999999999999</v>
      </c>
      <c r="H11" s="145">
        <v>0.58399999999999996</v>
      </c>
      <c r="I11" s="145">
        <v>0.58879999999999999</v>
      </c>
      <c r="J11" s="145">
        <v>0.59919999999999995</v>
      </c>
      <c r="K11" s="145">
        <v>0.64880000000000004</v>
      </c>
      <c r="L11" s="145">
        <v>0.68079999999999996</v>
      </c>
      <c r="M11" s="145">
        <v>0.69440000000000002</v>
      </c>
      <c r="N11" s="145">
        <v>0.75119999999999998</v>
      </c>
      <c r="O11" s="145">
        <v>0.75839999999999996</v>
      </c>
      <c r="P11" s="145">
        <v>0.77039999999999997</v>
      </c>
      <c r="Q11" s="145">
        <v>0.75519999999999998</v>
      </c>
      <c r="R11" s="145">
        <v>0.76</v>
      </c>
      <c r="S11" s="145">
        <v>0.748</v>
      </c>
      <c r="T11" s="145">
        <v>0.76080000000000003</v>
      </c>
      <c r="U11" s="145">
        <v>0.75680000000000003</v>
      </c>
      <c r="V11" s="145">
        <v>0.76959999999999995</v>
      </c>
      <c r="W11" s="145">
        <v>0.77839999999999998</v>
      </c>
      <c r="X11" s="145">
        <v>0.82399999999999995</v>
      </c>
      <c r="Y11" s="145">
        <v>0.86080000000000001</v>
      </c>
      <c r="Z11" s="145">
        <v>0.85199999999999998</v>
      </c>
      <c r="AA11" s="145">
        <v>0.76400000000000001</v>
      </c>
      <c r="AB11" s="145">
        <v>0.68400000000000005</v>
      </c>
      <c r="AC11" s="146">
        <f>SUM(E11:AB11)</f>
        <v>17.212</v>
      </c>
    </row>
    <row r="12" spans="1:32" x14ac:dyDescent="0.2">
      <c r="A12" s="1012"/>
      <c r="B12" s="1009"/>
      <c r="C12" s="147" t="s">
        <v>154</v>
      </c>
      <c r="D12" s="148" t="s">
        <v>174</v>
      </c>
      <c r="E12" s="149">
        <v>4.6399999999999997E-2</v>
      </c>
      <c r="F12" s="149">
        <v>2.64E-2</v>
      </c>
      <c r="G12" s="149">
        <v>4.24E-2</v>
      </c>
      <c r="H12" s="149">
        <v>0.04</v>
      </c>
      <c r="I12" s="149">
        <v>4.3200000000000002E-2</v>
      </c>
      <c r="J12" s="149">
        <v>3.5999999999999997E-2</v>
      </c>
      <c r="K12" s="149">
        <v>4.8800000000000003E-2</v>
      </c>
      <c r="L12" s="149">
        <v>5.1999999999999998E-2</v>
      </c>
      <c r="M12" s="149">
        <v>5.04E-2</v>
      </c>
      <c r="N12" s="149">
        <v>7.6799999999999993E-2</v>
      </c>
      <c r="O12" s="149">
        <v>6.88E-2</v>
      </c>
      <c r="P12" s="149">
        <v>8.48E-2</v>
      </c>
      <c r="Q12" s="149">
        <v>8.1600000000000006E-2</v>
      </c>
      <c r="R12" s="149">
        <v>9.2799999999999994E-2</v>
      </c>
      <c r="S12" s="149">
        <v>9.5200000000000007E-2</v>
      </c>
      <c r="T12" s="149">
        <v>9.6000000000000002E-2</v>
      </c>
      <c r="U12" s="149">
        <v>9.7600000000000006E-2</v>
      </c>
      <c r="V12" s="149">
        <v>9.9199999999999997E-2</v>
      </c>
      <c r="W12" s="149">
        <v>9.2799999999999994E-2</v>
      </c>
      <c r="X12" s="149">
        <v>8.7999999999999995E-2</v>
      </c>
      <c r="Y12" s="149">
        <v>7.7600000000000002E-2</v>
      </c>
      <c r="Z12" s="149">
        <v>5.6800000000000003E-2</v>
      </c>
      <c r="AA12" s="149">
        <v>0.06</v>
      </c>
      <c r="AB12" s="149">
        <v>5.3600000000000002E-2</v>
      </c>
      <c r="AC12" s="146">
        <f>SUM(E12:AB12)</f>
        <v>1.6072</v>
      </c>
    </row>
    <row r="13" spans="1:32" x14ac:dyDescent="0.2">
      <c r="A13" s="1012"/>
      <c r="B13" s="1009"/>
      <c r="C13" s="147" t="s">
        <v>155</v>
      </c>
      <c r="D13" s="150" t="s">
        <v>156</v>
      </c>
      <c r="E13" s="227">
        <f>SQRT(E11*E11+E12*E12)*1000/(1.732*E24)</f>
        <v>36.043333550728455</v>
      </c>
      <c r="F13" s="227">
        <f t="shared" ref="F13:AB13" si="0">SQRT(F11*F11+F12*F12)*1000/(1.732*F24)</f>
        <v>32.936122273560883</v>
      </c>
      <c r="G13" s="227">
        <f t="shared" si="0"/>
        <v>32.962678164558561</v>
      </c>
      <c r="H13" s="227">
        <f t="shared" si="0"/>
        <v>32.591363578632375</v>
      </c>
      <c r="I13" s="227">
        <f t="shared" si="0"/>
        <v>32.997830258074814</v>
      </c>
      <c r="J13" s="227">
        <f t="shared" si="0"/>
        <v>33.357290160979701</v>
      </c>
      <c r="K13" s="227">
        <f t="shared" si="0"/>
        <v>36.225069868005342</v>
      </c>
      <c r="L13" s="227">
        <f t="shared" si="0"/>
        <v>38.16229641026775</v>
      </c>
      <c r="M13" s="227">
        <f t="shared" si="0"/>
        <v>39.102960515173272</v>
      </c>
      <c r="N13" s="227">
        <f t="shared" si="0"/>
        <v>42.287003723200471</v>
      </c>
      <c r="O13" s="227">
        <f t="shared" si="0"/>
        <v>42.728219044558948</v>
      </c>
      <c r="P13" s="227">
        <f t="shared" si="0"/>
        <v>43.742934736914954</v>
      </c>
      <c r="Q13" s="227">
        <f t="shared" si="0"/>
        <v>42.662027977401586</v>
      </c>
      <c r="R13" s="227">
        <f t="shared" si="0"/>
        <v>42.835093655893438</v>
      </c>
      <c r="S13" s="227">
        <f t="shared" si="0"/>
        <v>42.432203166465655</v>
      </c>
      <c r="T13" s="227">
        <f t="shared" si="0"/>
        <v>43.110431117651729</v>
      </c>
      <c r="U13" s="227">
        <f t="shared" si="0"/>
        <v>42.898746529957783</v>
      </c>
      <c r="V13" s="227">
        <f t="shared" si="0"/>
        <v>43.58150929652151</v>
      </c>
      <c r="W13" s="227">
        <f t="shared" si="0"/>
        <v>43.857096199188675</v>
      </c>
      <c r="X13" s="227">
        <f t="shared" si="0"/>
        <v>46.362012086127258</v>
      </c>
      <c r="Y13" s="227">
        <f t="shared" si="0"/>
        <v>48.589394282508962</v>
      </c>
      <c r="Z13" s="227">
        <f t="shared" si="0"/>
        <v>47.679766779981001</v>
      </c>
      <c r="AA13" s="227">
        <f t="shared" si="0"/>
        <v>42.874685693986663</v>
      </c>
      <c r="AB13" s="227">
        <f t="shared" si="0"/>
        <v>38.310429946043207</v>
      </c>
      <c r="AC13" s="153"/>
    </row>
    <row r="14" spans="1:32" x14ac:dyDescent="0.2">
      <c r="A14" s="1012"/>
      <c r="B14" s="1009"/>
      <c r="C14" s="147" t="s">
        <v>157</v>
      </c>
      <c r="D14" s="148"/>
      <c r="E14" s="149">
        <f t="shared" ref="E14:AC14" si="1">E12/E11</f>
        <v>7.2139303482587055E-2</v>
      </c>
      <c r="F14" s="149">
        <f t="shared" si="1"/>
        <v>4.4715447154471545E-2</v>
      </c>
      <c r="G14" s="149">
        <f t="shared" si="1"/>
        <v>7.2010869565217392E-2</v>
      </c>
      <c r="H14" s="154">
        <f t="shared" si="1"/>
        <v>6.8493150684931517E-2</v>
      </c>
      <c r="I14" s="149">
        <f t="shared" si="1"/>
        <v>7.3369565217391311E-2</v>
      </c>
      <c r="J14" s="149">
        <f t="shared" si="1"/>
        <v>6.008010680907877E-2</v>
      </c>
      <c r="K14" s="149">
        <f t="shared" si="1"/>
        <v>7.52157829839704E-2</v>
      </c>
      <c r="L14" s="149">
        <f t="shared" si="1"/>
        <v>7.6380728554641605E-2</v>
      </c>
      <c r="M14" s="149">
        <f t="shared" si="1"/>
        <v>7.2580645161290328E-2</v>
      </c>
      <c r="N14" s="154">
        <f t="shared" si="1"/>
        <v>0.10223642172523961</v>
      </c>
      <c r="O14" s="149">
        <f t="shared" si="1"/>
        <v>9.0717299578059074E-2</v>
      </c>
      <c r="P14" s="149">
        <f t="shared" si="1"/>
        <v>0.11007268951194185</v>
      </c>
      <c r="Q14" s="149">
        <f t="shared" si="1"/>
        <v>0.10805084745762712</v>
      </c>
      <c r="R14" s="149">
        <f t="shared" si="1"/>
        <v>0.12210526315789473</v>
      </c>
      <c r="S14" s="149">
        <f t="shared" si="1"/>
        <v>0.12727272727272729</v>
      </c>
      <c r="T14" s="149">
        <f t="shared" si="1"/>
        <v>0.12618296529968454</v>
      </c>
      <c r="U14" s="149">
        <f t="shared" si="1"/>
        <v>0.12896405919661735</v>
      </c>
      <c r="V14" s="154">
        <f t="shared" si="1"/>
        <v>0.12889812889812891</v>
      </c>
      <c r="W14" s="149">
        <f t="shared" si="1"/>
        <v>0.11921891058581706</v>
      </c>
      <c r="X14" s="149">
        <f t="shared" si="1"/>
        <v>0.10679611650485436</v>
      </c>
      <c r="Y14" s="149">
        <f t="shared" si="1"/>
        <v>9.0148698884758363E-2</v>
      </c>
      <c r="Z14" s="149">
        <f t="shared" si="1"/>
        <v>6.6666666666666666E-2</v>
      </c>
      <c r="AA14" s="149">
        <f t="shared" si="1"/>
        <v>7.8534031413612565E-2</v>
      </c>
      <c r="AB14" s="149">
        <f t="shared" si="1"/>
        <v>7.8362573099415203E-2</v>
      </c>
      <c r="AC14" s="153">
        <f t="shared" si="1"/>
        <v>9.3376713920520563E-2</v>
      </c>
    </row>
    <row r="15" spans="1:32" x14ac:dyDescent="0.2">
      <c r="A15" s="1011" t="s">
        <v>158</v>
      </c>
      <c r="B15" s="1008" t="s">
        <v>159</v>
      </c>
      <c r="C15" s="143" t="s">
        <v>152</v>
      </c>
      <c r="D15" s="144" t="s">
        <v>174</v>
      </c>
      <c r="E15" s="145">
        <v>0</v>
      </c>
      <c r="F15" s="145">
        <v>0</v>
      </c>
      <c r="G15" s="145">
        <v>0</v>
      </c>
      <c r="H15" s="145">
        <v>0</v>
      </c>
      <c r="I15" s="145">
        <v>8.0000000000000004E-4</v>
      </c>
      <c r="J15" s="145">
        <v>1.6000000000000001E-3</v>
      </c>
      <c r="K15" s="145">
        <v>0</v>
      </c>
      <c r="L15" s="145">
        <v>8.0000000000000004E-4</v>
      </c>
      <c r="M15" s="145">
        <v>1.6000000000000001E-3</v>
      </c>
      <c r="N15" s="145">
        <v>3.2000000000000002E-3</v>
      </c>
      <c r="O15" s="145">
        <v>8.0000000000000004E-4</v>
      </c>
      <c r="P15" s="145">
        <v>8.0000000000000004E-4</v>
      </c>
      <c r="Q15" s="145">
        <v>8.0000000000000004E-4</v>
      </c>
      <c r="R15" s="145">
        <v>0</v>
      </c>
      <c r="S15" s="145">
        <v>0</v>
      </c>
      <c r="T15" s="145">
        <v>8.0000000000000004E-4</v>
      </c>
      <c r="U15" s="145">
        <v>0</v>
      </c>
      <c r="V15" s="145">
        <v>8.0000000000000004E-4</v>
      </c>
      <c r="W15" s="145">
        <v>1.6000000000000001E-3</v>
      </c>
      <c r="X15" s="145">
        <v>8.0000000000000004E-4</v>
      </c>
      <c r="Y15" s="145">
        <v>8.0000000000000002E-3</v>
      </c>
      <c r="Z15" s="145">
        <v>0</v>
      </c>
      <c r="AA15" s="145">
        <v>2.3999999999999998E-3</v>
      </c>
      <c r="AB15" s="145">
        <v>0</v>
      </c>
      <c r="AC15" s="146">
        <f>SUM(E15:AB15)</f>
        <v>2.4800000000000003E-2</v>
      </c>
    </row>
    <row r="16" spans="1:32" x14ac:dyDescent="0.2">
      <c r="A16" s="1024"/>
      <c r="B16" s="1025"/>
      <c r="C16" s="147" t="s">
        <v>154</v>
      </c>
      <c r="D16" s="148" t="s">
        <v>174</v>
      </c>
      <c r="E16" s="149">
        <v>4.1599999999999998E-2</v>
      </c>
      <c r="F16" s="149">
        <v>2.9600000000000001E-2</v>
      </c>
      <c r="G16" s="149">
        <v>2.9600000000000001E-2</v>
      </c>
      <c r="H16" s="149">
        <v>0.04</v>
      </c>
      <c r="I16" s="149">
        <v>2.7199999999999998E-2</v>
      </c>
      <c r="J16" s="149">
        <v>1.7600000000000001E-2</v>
      </c>
      <c r="K16" s="149">
        <v>2.64E-2</v>
      </c>
      <c r="L16" s="149">
        <v>4.1599999999999998E-2</v>
      </c>
      <c r="M16" s="149">
        <v>3.8399999999999997E-2</v>
      </c>
      <c r="N16" s="149">
        <v>3.3599999999999998E-2</v>
      </c>
      <c r="O16" s="149">
        <v>3.8399999999999997E-2</v>
      </c>
      <c r="P16" s="149">
        <v>3.44E-2</v>
      </c>
      <c r="Q16" s="149">
        <v>1.84E-2</v>
      </c>
      <c r="R16" s="149">
        <v>2.24E-2</v>
      </c>
      <c r="S16" s="149">
        <v>3.1199999999999999E-2</v>
      </c>
      <c r="T16" s="149">
        <v>0.02</v>
      </c>
      <c r="U16" s="149">
        <v>2.7199999999999998E-2</v>
      </c>
      <c r="V16" s="149">
        <v>4.1599999999999998E-2</v>
      </c>
      <c r="W16" s="149">
        <v>4.3200000000000002E-2</v>
      </c>
      <c r="X16" s="149">
        <v>2.64E-2</v>
      </c>
      <c r="Y16" s="149">
        <v>4.5600000000000002E-2</v>
      </c>
      <c r="Z16" s="149">
        <v>3.3599999999999998E-2</v>
      </c>
      <c r="AA16" s="149">
        <v>2.8000000000000001E-2</v>
      </c>
      <c r="AB16" s="149">
        <v>2.4E-2</v>
      </c>
      <c r="AC16" s="146">
        <f>SUM(E16:AB16)</f>
        <v>0.76</v>
      </c>
    </row>
    <row r="17" spans="1:31" x14ac:dyDescent="0.2">
      <c r="A17" s="1024"/>
      <c r="B17" s="1025"/>
      <c r="C17" s="147" t="s">
        <v>155</v>
      </c>
      <c r="D17" s="150" t="s">
        <v>156</v>
      </c>
      <c r="E17" s="227">
        <f>SQRT(E15*E15+E16*E16)*1000/(1.732*E25)</f>
        <v>2.3161500497241763</v>
      </c>
      <c r="F17" s="227">
        <f t="shared" ref="F17:AB17" si="2">SQRT(F15*F15+F16*F16)*1000/(1.732*F25)</f>
        <v>1.6416973616299524</v>
      </c>
      <c r="G17" s="227">
        <f t="shared" si="2"/>
        <v>1.6416973616299524</v>
      </c>
      <c r="H17" s="227">
        <f t="shared" si="2"/>
        <v>2.2206431796939574</v>
      </c>
      <c r="I17" s="227">
        <f t="shared" si="2"/>
        <v>1.5121442308589723</v>
      </c>
      <c r="J17" s="227">
        <f t="shared" si="2"/>
        <v>0.97829016883757158</v>
      </c>
      <c r="K17" s="227">
        <f t="shared" si="2"/>
        <v>1.4698644546326503</v>
      </c>
      <c r="L17" s="227">
        <f t="shared" si="2"/>
        <v>2.3210546609483869</v>
      </c>
      <c r="M17" s="227">
        <f t="shared" si="2"/>
        <v>2.167005704734041</v>
      </c>
      <c r="N17" s="227">
        <f t="shared" si="2"/>
        <v>1.8883061866494968</v>
      </c>
      <c r="O17" s="227">
        <f t="shared" si="2"/>
        <v>2.1634840550501306</v>
      </c>
      <c r="P17" s="227">
        <f t="shared" si="2"/>
        <v>1.9420139678779431</v>
      </c>
      <c r="Q17" s="227">
        <f t="shared" si="2"/>
        <v>1.0333909668926118</v>
      </c>
      <c r="R17" s="227">
        <f t="shared" si="2"/>
        <v>1.2568537854326733</v>
      </c>
      <c r="S17" s="227">
        <f t="shared" si="2"/>
        <v>1.7489181047915892</v>
      </c>
      <c r="T17" s="227">
        <f t="shared" si="2"/>
        <v>1.1219978718390415</v>
      </c>
      <c r="U17" s="227">
        <f t="shared" si="2"/>
        <v>1.5261795965968179</v>
      </c>
      <c r="V17" s="227">
        <f t="shared" si="2"/>
        <v>2.3255485773139557</v>
      </c>
      <c r="W17" s="227">
        <f t="shared" si="2"/>
        <v>2.4255942357431546</v>
      </c>
      <c r="X17" s="227">
        <f t="shared" si="2"/>
        <v>1.4805330804307528</v>
      </c>
      <c r="Y17" s="227">
        <f t="shared" si="2"/>
        <v>2.5976719207400256</v>
      </c>
      <c r="Z17" s="227">
        <f t="shared" si="2"/>
        <v>1.8798002596807246</v>
      </c>
      <c r="AA17" s="227">
        <f t="shared" si="2"/>
        <v>1.5722441761682096</v>
      </c>
      <c r="AB17" s="227">
        <f t="shared" si="2"/>
        <v>1.3362404133024093</v>
      </c>
      <c r="AC17" s="153"/>
    </row>
    <row r="18" spans="1:31" x14ac:dyDescent="0.2">
      <c r="A18" s="1024"/>
      <c r="B18" s="1025"/>
      <c r="C18" s="147" t="s">
        <v>157</v>
      </c>
      <c r="D18" s="147"/>
      <c r="E18" s="149" t="e">
        <f t="shared" ref="E18:AC18" si="3">E16/E15</f>
        <v>#DIV/0!</v>
      </c>
      <c r="F18" s="149" t="e">
        <f t="shared" si="3"/>
        <v>#DIV/0!</v>
      </c>
      <c r="G18" s="149" t="e">
        <f t="shared" si="3"/>
        <v>#DIV/0!</v>
      </c>
      <c r="H18" s="154" t="e">
        <f t="shared" si="3"/>
        <v>#DIV/0!</v>
      </c>
      <c r="I18" s="149">
        <f t="shared" si="3"/>
        <v>34</v>
      </c>
      <c r="J18" s="149">
        <f t="shared" si="3"/>
        <v>11</v>
      </c>
      <c r="K18" s="149" t="e">
        <f t="shared" si="3"/>
        <v>#DIV/0!</v>
      </c>
      <c r="L18" s="149">
        <f t="shared" si="3"/>
        <v>51.999999999999993</v>
      </c>
      <c r="M18" s="149">
        <f t="shared" si="3"/>
        <v>23.999999999999996</v>
      </c>
      <c r="N18" s="154">
        <f t="shared" si="3"/>
        <v>10.499999999999998</v>
      </c>
      <c r="O18" s="149">
        <f t="shared" si="3"/>
        <v>47.999999999999993</v>
      </c>
      <c r="P18" s="149">
        <f t="shared" si="3"/>
        <v>43</v>
      </c>
      <c r="Q18" s="149">
        <f t="shared" si="3"/>
        <v>23</v>
      </c>
      <c r="R18" s="149" t="e">
        <f t="shared" si="3"/>
        <v>#DIV/0!</v>
      </c>
      <c r="S18" s="149" t="e">
        <f t="shared" si="3"/>
        <v>#DIV/0!</v>
      </c>
      <c r="T18" s="149">
        <f t="shared" si="3"/>
        <v>25</v>
      </c>
      <c r="U18" s="149" t="e">
        <f t="shared" si="3"/>
        <v>#DIV/0!</v>
      </c>
      <c r="V18" s="154">
        <f t="shared" si="3"/>
        <v>51.999999999999993</v>
      </c>
      <c r="W18" s="149">
        <f t="shared" si="3"/>
        <v>27</v>
      </c>
      <c r="X18" s="149">
        <f t="shared" si="3"/>
        <v>33</v>
      </c>
      <c r="Y18" s="149">
        <f t="shared" si="3"/>
        <v>5.7</v>
      </c>
      <c r="Z18" s="149" t="e">
        <f t="shared" si="3"/>
        <v>#DIV/0!</v>
      </c>
      <c r="AA18" s="149">
        <f t="shared" si="3"/>
        <v>11.666666666666668</v>
      </c>
      <c r="AB18" s="149" t="e">
        <f t="shared" si="3"/>
        <v>#DIV/0!</v>
      </c>
      <c r="AC18" s="153">
        <f t="shared" si="3"/>
        <v>30.645161290322577</v>
      </c>
    </row>
    <row r="19" spans="1:31" x14ac:dyDescent="0.2">
      <c r="A19" s="1052"/>
      <c r="B19" s="1053"/>
      <c r="C19" s="156" t="s">
        <v>160</v>
      </c>
      <c r="D19" s="156"/>
      <c r="E19" s="157"/>
      <c r="F19" s="157"/>
      <c r="G19" s="157"/>
      <c r="H19" s="158"/>
      <c r="I19" s="157"/>
      <c r="J19" s="157"/>
      <c r="K19" s="157"/>
      <c r="L19" s="157"/>
      <c r="M19" s="157"/>
      <c r="N19" s="158"/>
      <c r="O19" s="157"/>
      <c r="P19" s="157"/>
      <c r="Q19" s="157"/>
      <c r="R19" s="157"/>
      <c r="S19" s="157"/>
      <c r="T19" s="157"/>
      <c r="U19" s="157"/>
      <c r="V19" s="158"/>
      <c r="W19" s="157"/>
      <c r="X19" s="157"/>
      <c r="Y19" s="157"/>
      <c r="Z19" s="157"/>
      <c r="AA19" s="157"/>
      <c r="AB19" s="157"/>
      <c r="AC19" s="159"/>
    </row>
    <row r="20" spans="1:31" x14ac:dyDescent="0.2">
      <c r="A20" s="160" t="s">
        <v>161</v>
      </c>
      <c r="B20" s="161"/>
      <c r="C20" s="162"/>
      <c r="D20" s="162"/>
      <c r="E20" s="163">
        <f t="shared" ref="E20:AB20" si="4">1.73*(E13+E17)*E24*0.9/1000</f>
        <v>0.61696664137108559</v>
      </c>
      <c r="F20" s="163">
        <f t="shared" si="4"/>
        <v>0.55775819269814308</v>
      </c>
      <c r="G20" s="163">
        <f t="shared" si="4"/>
        <v>0.55710899948009374</v>
      </c>
      <c r="H20" s="163">
        <f t="shared" si="4"/>
        <v>0.5620777879975849</v>
      </c>
      <c r="I20" s="163">
        <f t="shared" si="4"/>
        <v>0.55505186868542955</v>
      </c>
      <c r="J20" s="163">
        <f t="shared" si="4"/>
        <v>0.5554545985331355</v>
      </c>
      <c r="K20" s="163">
        <f t="shared" si="4"/>
        <v>0.60862579540074868</v>
      </c>
      <c r="L20" s="163">
        <f t="shared" si="4"/>
        <v>0.65112652198373278</v>
      </c>
      <c r="M20" s="163">
        <f t="shared" si="4"/>
        <v>0.66056541135862734</v>
      </c>
      <c r="N20" s="163">
        <f t="shared" si="4"/>
        <v>0.70913170099218947</v>
      </c>
      <c r="O20" s="163">
        <f t="shared" si="4"/>
        <v>0.7192337652951446</v>
      </c>
      <c r="P20" s="163">
        <f t="shared" si="4"/>
        <v>0.72767485575289814</v>
      </c>
      <c r="Q20" s="163">
        <f t="shared" si="4"/>
        <v>0.69938710963863937</v>
      </c>
      <c r="R20" s="163">
        <f t="shared" si="4"/>
        <v>0.7084799726039418</v>
      </c>
      <c r="S20" s="163">
        <f t="shared" si="4"/>
        <v>0.70578547545128845</v>
      </c>
      <c r="T20" s="163">
        <f t="shared" si="4"/>
        <v>0.7072938217153979</v>
      </c>
      <c r="U20" s="163">
        <f t="shared" si="4"/>
        <v>0.71037192614813205</v>
      </c>
      <c r="V20" s="163">
        <f t="shared" si="4"/>
        <v>0.73478651295980002</v>
      </c>
      <c r="W20" s="163">
        <f t="shared" si="4"/>
        <v>0.74368135576256644</v>
      </c>
      <c r="X20" s="163">
        <f t="shared" si="4"/>
        <v>0.76874547521429304</v>
      </c>
      <c r="Y20" s="163">
        <f t="shared" si="4"/>
        <v>0.81850118802873972</v>
      </c>
      <c r="Z20" s="163">
        <f t="shared" si="4"/>
        <v>0.79787831418131872</v>
      </c>
      <c r="AA20" s="163">
        <f t="shared" si="4"/>
        <v>0.71418391529747238</v>
      </c>
      <c r="AB20" s="163">
        <f t="shared" si="4"/>
        <v>0.63828682126907166</v>
      </c>
      <c r="AC20" s="164"/>
    </row>
    <row r="21" spans="1:31" x14ac:dyDescent="0.2">
      <c r="A21" s="165" t="s">
        <v>162</v>
      </c>
      <c r="B21" s="166"/>
      <c r="C21" s="167"/>
      <c r="D21" s="167"/>
      <c r="E21" s="168">
        <f t="shared" ref="E21:AB21" si="5">E20*0.4</f>
        <v>0.24678665654843424</v>
      </c>
      <c r="F21" s="168">
        <f t="shared" si="5"/>
        <v>0.22310327707925726</v>
      </c>
      <c r="G21" s="168">
        <f t="shared" si="5"/>
        <v>0.22284359979203749</v>
      </c>
      <c r="H21" s="168">
        <f t="shared" si="5"/>
        <v>0.22483111519903398</v>
      </c>
      <c r="I21" s="168">
        <f t="shared" si="5"/>
        <v>0.22202074747417183</v>
      </c>
      <c r="J21" s="168">
        <f t="shared" si="5"/>
        <v>0.2221818394132542</v>
      </c>
      <c r="K21" s="168">
        <f t="shared" si="5"/>
        <v>0.24345031816029949</v>
      </c>
      <c r="L21" s="168">
        <f t="shared" si="5"/>
        <v>0.26045060879349313</v>
      </c>
      <c r="M21" s="168">
        <f t="shared" si="5"/>
        <v>0.26422616454345094</v>
      </c>
      <c r="N21" s="168">
        <f t="shared" si="5"/>
        <v>0.2836526803968758</v>
      </c>
      <c r="O21" s="168">
        <f t="shared" si="5"/>
        <v>0.28769350611805783</v>
      </c>
      <c r="P21" s="168">
        <f t="shared" si="5"/>
        <v>0.29106994230115929</v>
      </c>
      <c r="Q21" s="168">
        <f t="shared" si="5"/>
        <v>0.27975484385545574</v>
      </c>
      <c r="R21" s="168">
        <f t="shared" si="5"/>
        <v>0.28339198904157675</v>
      </c>
      <c r="S21" s="168">
        <f t="shared" si="5"/>
        <v>0.2823141901805154</v>
      </c>
      <c r="T21" s="168">
        <f t="shared" si="5"/>
        <v>0.28291752868615916</v>
      </c>
      <c r="U21" s="168">
        <f t="shared" si="5"/>
        <v>0.28414877045925285</v>
      </c>
      <c r="V21" s="168">
        <f t="shared" si="5"/>
        <v>0.29391460518392004</v>
      </c>
      <c r="W21" s="168">
        <f t="shared" si="5"/>
        <v>0.29747254230502657</v>
      </c>
      <c r="X21" s="168">
        <f t="shared" si="5"/>
        <v>0.30749819008571722</v>
      </c>
      <c r="Y21" s="168">
        <f t="shared" si="5"/>
        <v>0.3274004752114959</v>
      </c>
      <c r="Z21" s="168">
        <f t="shared" si="5"/>
        <v>0.31915132567252752</v>
      </c>
      <c r="AA21" s="168">
        <f t="shared" si="5"/>
        <v>0.28567356611898898</v>
      </c>
      <c r="AB21" s="168">
        <f t="shared" si="5"/>
        <v>0.25531472850762865</v>
      </c>
      <c r="AC21" s="169"/>
    </row>
    <row r="22" spans="1:31" x14ac:dyDescent="0.2">
      <c r="A22" s="170" t="s">
        <v>163</v>
      </c>
      <c r="B22" s="171"/>
      <c r="C22" s="172"/>
      <c r="D22" s="172"/>
      <c r="E22" s="173">
        <f t="shared" ref="E22:AB22" si="6">SQRT(E20*E20+E21*E21)</f>
        <v>0.66449340885750896</v>
      </c>
      <c r="F22" s="173">
        <f t="shared" si="6"/>
        <v>0.60072395804179712</v>
      </c>
      <c r="G22" s="173">
        <f t="shared" si="6"/>
        <v>0.60002475554762313</v>
      </c>
      <c r="H22" s="173">
        <f t="shared" si="6"/>
        <v>0.60537630455932057</v>
      </c>
      <c r="I22" s="173">
        <f t="shared" si="6"/>
        <v>0.59780915787580347</v>
      </c>
      <c r="J22" s="173">
        <f t="shared" si="6"/>
        <v>0.59824291119633322</v>
      </c>
      <c r="K22" s="173">
        <f t="shared" si="6"/>
        <v>0.65551004282127134</v>
      </c>
      <c r="L22" s="173">
        <f t="shared" si="6"/>
        <v>0.70128472623573779</v>
      </c>
      <c r="M22" s="173">
        <f t="shared" si="6"/>
        <v>0.71145072121176134</v>
      </c>
      <c r="N22" s="173">
        <f t="shared" si="6"/>
        <v>0.76375821596131344</v>
      </c>
      <c r="O22" s="173">
        <f t="shared" si="6"/>
        <v>0.77463847219405013</v>
      </c>
      <c r="P22" s="173">
        <f t="shared" si="6"/>
        <v>0.78372980484743671</v>
      </c>
      <c r="Q22" s="173">
        <f t="shared" si="6"/>
        <v>0.75326296987790431</v>
      </c>
      <c r="R22" s="173">
        <f t="shared" si="6"/>
        <v>0.76305628300527306</v>
      </c>
      <c r="S22" s="173">
        <f t="shared" si="6"/>
        <v>0.76015422075739447</v>
      </c>
      <c r="T22" s="173">
        <f t="shared" si="6"/>
        <v>0.76177875940108541</v>
      </c>
      <c r="U22" s="173">
        <f t="shared" si="6"/>
        <v>0.76509397933385437</v>
      </c>
      <c r="V22" s="173">
        <f t="shared" si="6"/>
        <v>0.7913892940696392</v>
      </c>
      <c r="W22" s="173">
        <f t="shared" si="6"/>
        <v>0.80096933295492945</v>
      </c>
      <c r="X22" s="173">
        <f t="shared" si="6"/>
        <v>0.82796421575358026</v>
      </c>
      <c r="Y22" s="173">
        <f t="shared" si="6"/>
        <v>0.88155275847403003</v>
      </c>
      <c r="Z22" s="173">
        <f t="shared" si="6"/>
        <v>0.85934124358100883</v>
      </c>
      <c r="AA22" s="173">
        <f t="shared" si="6"/>
        <v>0.7691996172962956</v>
      </c>
      <c r="AB22" s="173">
        <f t="shared" si="6"/>
        <v>0.68745594535119114</v>
      </c>
      <c r="AC22" s="174"/>
    </row>
    <row r="23" spans="1:31" s="137" customFormat="1" ht="14.25" customHeight="1" thickBot="1" x14ac:dyDescent="0.25">
      <c r="A23" s="175" t="s">
        <v>164</v>
      </c>
      <c r="B23" s="176"/>
      <c r="C23" s="177"/>
      <c r="D23" s="177"/>
      <c r="E23" s="178">
        <v>1</v>
      </c>
      <c r="F23" s="178">
        <v>2</v>
      </c>
      <c r="G23" s="178">
        <v>3</v>
      </c>
      <c r="H23" s="178">
        <v>4</v>
      </c>
      <c r="I23" s="178">
        <v>5</v>
      </c>
      <c r="J23" s="178">
        <v>6</v>
      </c>
      <c r="K23" s="178">
        <v>7</v>
      </c>
      <c r="L23" s="178">
        <v>8</v>
      </c>
      <c r="M23" s="178">
        <v>9</v>
      </c>
      <c r="N23" s="178">
        <v>10</v>
      </c>
      <c r="O23" s="178">
        <v>11</v>
      </c>
      <c r="P23" s="178">
        <v>12</v>
      </c>
      <c r="Q23" s="178">
        <v>13</v>
      </c>
      <c r="R23" s="178">
        <v>14</v>
      </c>
      <c r="S23" s="178">
        <v>15</v>
      </c>
      <c r="T23" s="178">
        <v>16</v>
      </c>
      <c r="U23" s="178">
        <v>17</v>
      </c>
      <c r="V23" s="178">
        <v>18</v>
      </c>
      <c r="W23" s="178">
        <v>19</v>
      </c>
      <c r="X23" s="178">
        <v>20</v>
      </c>
      <c r="Y23" s="178">
        <v>21</v>
      </c>
      <c r="Z23" s="178">
        <v>22</v>
      </c>
      <c r="AA23" s="178">
        <v>23</v>
      </c>
      <c r="AB23" s="178">
        <v>24</v>
      </c>
      <c r="AC23" s="179"/>
    </row>
    <row r="24" spans="1:31" s="137" customFormat="1" ht="14.25" customHeight="1" x14ac:dyDescent="0.2">
      <c r="A24" s="180" t="s">
        <v>165</v>
      </c>
      <c r="B24" s="181"/>
      <c r="C24" s="182" t="s">
        <v>160</v>
      </c>
      <c r="D24" s="702" t="s">
        <v>156</v>
      </c>
      <c r="E24" s="789">
        <v>10.329999923706055</v>
      </c>
      <c r="F24" s="785">
        <v>10.359999656677246</v>
      </c>
      <c r="G24" s="785">
        <v>10.340000152587891</v>
      </c>
      <c r="H24" s="785">
        <v>10.369999885559082</v>
      </c>
      <c r="I24" s="785">
        <v>10.329999923706055</v>
      </c>
      <c r="J24" s="785">
        <v>10.390000343322754</v>
      </c>
      <c r="K24" s="785">
        <v>10.369999885559082</v>
      </c>
      <c r="L24" s="785">
        <v>10.329999923706055</v>
      </c>
      <c r="M24" s="785">
        <v>10.279999732971191</v>
      </c>
      <c r="N24" s="785">
        <v>10.310000419616699</v>
      </c>
      <c r="O24" s="785">
        <v>10.289999961853027</v>
      </c>
      <c r="P24" s="785">
        <v>10.229999542236328</v>
      </c>
      <c r="Q24" s="785">
        <v>10.279999732971191</v>
      </c>
      <c r="R24" s="785">
        <v>10.319999694824219</v>
      </c>
      <c r="S24" s="785">
        <v>10.260000228881836</v>
      </c>
      <c r="T24" s="785">
        <v>10.270000457763672</v>
      </c>
      <c r="U24" s="785">
        <v>10.270000457763672</v>
      </c>
      <c r="V24" s="785">
        <v>10.279999732971191</v>
      </c>
      <c r="W24" s="785">
        <v>10.319999694824219</v>
      </c>
      <c r="X24" s="785">
        <v>10.319999694824219</v>
      </c>
      <c r="Y24" s="785">
        <v>10.270000457763672</v>
      </c>
      <c r="Z24" s="785">
        <v>10.340000152587891</v>
      </c>
      <c r="AA24" s="785">
        <v>10.319999694824219</v>
      </c>
      <c r="AB24" s="787">
        <v>10.340000152587891</v>
      </c>
      <c r="AC24" s="183"/>
    </row>
    <row r="25" spans="1:31" s="137" customFormat="1" ht="14.25" customHeight="1" thickBot="1" x14ac:dyDescent="0.25">
      <c r="A25" s="184" t="s">
        <v>166</v>
      </c>
      <c r="B25" s="185"/>
      <c r="C25" s="186" t="s">
        <v>160</v>
      </c>
      <c r="D25" s="703" t="s">
        <v>156</v>
      </c>
      <c r="E25" s="790">
        <v>10.369999885559082</v>
      </c>
      <c r="F25" s="786">
        <v>10.409999847412109</v>
      </c>
      <c r="G25" s="786">
        <v>10.409999847412109</v>
      </c>
      <c r="H25" s="786">
        <v>10.399999618530273</v>
      </c>
      <c r="I25" s="786">
        <v>10.390000343322754</v>
      </c>
      <c r="J25" s="786">
        <v>10.430000305175781</v>
      </c>
      <c r="K25" s="786">
        <v>10.369999885559082</v>
      </c>
      <c r="L25" s="786">
        <v>10.350000381469727</v>
      </c>
      <c r="M25" s="786">
        <v>10.239999771118164</v>
      </c>
      <c r="N25" s="786">
        <v>10.319999694824219</v>
      </c>
      <c r="O25" s="786">
        <v>10.25</v>
      </c>
      <c r="P25" s="786">
        <v>10.229999542236328</v>
      </c>
      <c r="Q25" s="786">
        <v>10.289999961853027</v>
      </c>
      <c r="R25" s="786">
        <v>10.289999961853027</v>
      </c>
      <c r="S25" s="786">
        <v>10.300000190734863</v>
      </c>
      <c r="T25" s="786">
        <v>10.300000190734863</v>
      </c>
      <c r="U25" s="786">
        <v>10.289999961853027</v>
      </c>
      <c r="V25" s="786">
        <v>10.329999923706055</v>
      </c>
      <c r="W25" s="786">
        <v>10.289999961853027</v>
      </c>
      <c r="X25" s="786">
        <v>10.300000190734863</v>
      </c>
      <c r="Y25" s="786">
        <v>10.289999961853027</v>
      </c>
      <c r="Z25" s="786">
        <v>10.319999694824219</v>
      </c>
      <c r="AA25" s="786">
        <v>10.319999694824219</v>
      </c>
      <c r="AB25" s="788">
        <v>10.369999885559082</v>
      </c>
      <c r="AC25" s="187"/>
    </row>
    <row r="26" spans="1:31" x14ac:dyDescent="0.2">
      <c r="A26" s="1011" t="s">
        <v>167</v>
      </c>
      <c r="B26" s="1008" t="s">
        <v>168</v>
      </c>
      <c r="C26" s="143" t="s">
        <v>152</v>
      </c>
      <c r="D26" s="144" t="s">
        <v>174</v>
      </c>
      <c r="E26" s="188">
        <v>0</v>
      </c>
      <c r="F26" s="188">
        <v>0</v>
      </c>
      <c r="G26" s="188">
        <v>0</v>
      </c>
      <c r="H26" s="188">
        <v>0</v>
      </c>
      <c r="I26" s="188">
        <v>0</v>
      </c>
      <c r="J26" s="188">
        <v>0</v>
      </c>
      <c r="K26" s="188">
        <v>0</v>
      </c>
      <c r="L26" s="188">
        <v>0</v>
      </c>
      <c r="M26" s="188">
        <v>0</v>
      </c>
      <c r="N26" s="188">
        <v>0</v>
      </c>
      <c r="O26" s="188">
        <v>0</v>
      </c>
      <c r="P26" s="188">
        <v>0</v>
      </c>
      <c r="Q26" s="188">
        <v>0</v>
      </c>
      <c r="R26" s="188">
        <v>0</v>
      </c>
      <c r="S26" s="188">
        <v>0</v>
      </c>
      <c r="T26" s="188">
        <v>0</v>
      </c>
      <c r="U26" s="188">
        <v>0</v>
      </c>
      <c r="V26" s="188">
        <v>0</v>
      </c>
      <c r="W26" s="188">
        <v>0</v>
      </c>
      <c r="X26" s="188">
        <v>0</v>
      </c>
      <c r="Y26" s="188">
        <v>0</v>
      </c>
      <c r="Z26" s="188">
        <v>0</v>
      </c>
      <c r="AA26" s="188">
        <v>0</v>
      </c>
      <c r="AB26" s="188">
        <v>0</v>
      </c>
      <c r="AC26" s="146">
        <f>SUM(E26:AB26)</f>
        <v>0</v>
      </c>
      <c r="AD26" s="128">
        <f>MAX(E26:AB26)</f>
        <v>0</v>
      </c>
      <c r="AE26" s="128">
        <f>MIN(E26:AB26)</f>
        <v>0</v>
      </c>
    </row>
    <row r="27" spans="1:31" x14ac:dyDescent="0.2">
      <c r="A27" s="1012"/>
      <c r="B27" s="1009"/>
      <c r="C27" s="147" t="s">
        <v>154</v>
      </c>
      <c r="D27" s="148" t="s">
        <v>174</v>
      </c>
      <c r="E27" s="189">
        <v>0</v>
      </c>
      <c r="F27" s="189">
        <v>0</v>
      </c>
      <c r="G27" s="189">
        <v>0</v>
      </c>
      <c r="H27" s="189">
        <v>0</v>
      </c>
      <c r="I27" s="189">
        <v>0</v>
      </c>
      <c r="J27" s="189">
        <v>0</v>
      </c>
      <c r="K27" s="189">
        <v>0</v>
      </c>
      <c r="L27" s="189">
        <v>0</v>
      </c>
      <c r="M27" s="189">
        <v>0</v>
      </c>
      <c r="N27" s="189">
        <v>0</v>
      </c>
      <c r="O27" s="189">
        <v>0</v>
      </c>
      <c r="P27" s="189">
        <v>0</v>
      </c>
      <c r="Q27" s="189">
        <v>0</v>
      </c>
      <c r="R27" s="189">
        <v>0</v>
      </c>
      <c r="S27" s="189">
        <v>0</v>
      </c>
      <c r="T27" s="189">
        <v>0</v>
      </c>
      <c r="U27" s="189">
        <v>0</v>
      </c>
      <c r="V27" s="189">
        <v>0</v>
      </c>
      <c r="W27" s="189">
        <v>0</v>
      </c>
      <c r="X27" s="189">
        <v>0</v>
      </c>
      <c r="Y27" s="189">
        <v>0</v>
      </c>
      <c r="Z27" s="189">
        <v>0</v>
      </c>
      <c r="AA27" s="189">
        <v>0</v>
      </c>
      <c r="AB27" s="189">
        <v>0</v>
      </c>
      <c r="AC27" s="146">
        <f>SUM(E27:AB27)</f>
        <v>0</v>
      </c>
    </row>
    <row r="28" spans="1:31" x14ac:dyDescent="0.2">
      <c r="A28" s="1012"/>
      <c r="B28" s="1009"/>
      <c r="C28" s="147" t="s">
        <v>155</v>
      </c>
      <c r="D28" s="150" t="s">
        <v>156</v>
      </c>
      <c r="E28" s="227">
        <f>SQRT(E26*E26+E27*E27)*1000/(1.732*E24)</f>
        <v>0</v>
      </c>
      <c r="F28" s="227">
        <f t="shared" ref="F28:AB28" si="7">SQRT(F26*F26+F27*F27)*1000/(1.732*F24)</f>
        <v>0</v>
      </c>
      <c r="G28" s="227">
        <f t="shared" si="7"/>
        <v>0</v>
      </c>
      <c r="H28" s="227">
        <f t="shared" si="7"/>
        <v>0</v>
      </c>
      <c r="I28" s="227">
        <f t="shared" si="7"/>
        <v>0</v>
      </c>
      <c r="J28" s="227">
        <f t="shared" si="7"/>
        <v>0</v>
      </c>
      <c r="K28" s="227">
        <f t="shared" si="7"/>
        <v>0</v>
      </c>
      <c r="L28" s="227">
        <f t="shared" si="7"/>
        <v>0</v>
      </c>
      <c r="M28" s="227">
        <f t="shared" si="7"/>
        <v>0</v>
      </c>
      <c r="N28" s="227">
        <f t="shared" si="7"/>
        <v>0</v>
      </c>
      <c r="O28" s="227">
        <f t="shared" si="7"/>
        <v>0</v>
      </c>
      <c r="P28" s="227">
        <f t="shared" si="7"/>
        <v>0</v>
      </c>
      <c r="Q28" s="227">
        <f t="shared" si="7"/>
        <v>0</v>
      </c>
      <c r="R28" s="227">
        <f t="shared" si="7"/>
        <v>0</v>
      </c>
      <c r="S28" s="227">
        <f t="shared" si="7"/>
        <v>0</v>
      </c>
      <c r="T28" s="227">
        <f t="shared" si="7"/>
        <v>0</v>
      </c>
      <c r="U28" s="227">
        <f t="shared" si="7"/>
        <v>0</v>
      </c>
      <c r="V28" s="227">
        <f t="shared" si="7"/>
        <v>0</v>
      </c>
      <c r="W28" s="227">
        <f t="shared" si="7"/>
        <v>0</v>
      </c>
      <c r="X28" s="227">
        <f t="shared" si="7"/>
        <v>0</v>
      </c>
      <c r="Y28" s="227">
        <f t="shared" si="7"/>
        <v>0</v>
      </c>
      <c r="Z28" s="227">
        <f t="shared" si="7"/>
        <v>0</v>
      </c>
      <c r="AA28" s="227">
        <f t="shared" si="7"/>
        <v>0</v>
      </c>
      <c r="AB28" s="227">
        <f t="shared" si="7"/>
        <v>0</v>
      </c>
      <c r="AC28" s="153"/>
    </row>
    <row r="29" spans="1:31" x14ac:dyDescent="0.2">
      <c r="A29" s="1013"/>
      <c r="B29" s="1010"/>
      <c r="C29" s="190" t="s">
        <v>157</v>
      </c>
      <c r="D29" s="190"/>
      <c r="E29" s="149" t="e">
        <f t="shared" ref="E29:AC29" si="8">E27/E26</f>
        <v>#DIV/0!</v>
      </c>
      <c r="F29" s="149" t="e">
        <f t="shared" si="8"/>
        <v>#DIV/0!</v>
      </c>
      <c r="G29" s="149" t="e">
        <f t="shared" si="8"/>
        <v>#DIV/0!</v>
      </c>
      <c r="H29" s="154" t="e">
        <f t="shared" si="8"/>
        <v>#DIV/0!</v>
      </c>
      <c r="I29" s="149" t="e">
        <f t="shared" si="8"/>
        <v>#DIV/0!</v>
      </c>
      <c r="J29" s="149" t="e">
        <f t="shared" si="8"/>
        <v>#DIV/0!</v>
      </c>
      <c r="K29" s="149" t="e">
        <f t="shared" si="8"/>
        <v>#DIV/0!</v>
      </c>
      <c r="L29" s="149" t="e">
        <f t="shared" si="8"/>
        <v>#DIV/0!</v>
      </c>
      <c r="M29" s="149" t="e">
        <f t="shared" si="8"/>
        <v>#DIV/0!</v>
      </c>
      <c r="N29" s="154" t="e">
        <f t="shared" si="8"/>
        <v>#DIV/0!</v>
      </c>
      <c r="O29" s="149" t="e">
        <f t="shared" si="8"/>
        <v>#DIV/0!</v>
      </c>
      <c r="P29" s="149" t="e">
        <f t="shared" si="8"/>
        <v>#DIV/0!</v>
      </c>
      <c r="Q29" s="149" t="e">
        <f t="shared" si="8"/>
        <v>#DIV/0!</v>
      </c>
      <c r="R29" s="149" t="e">
        <f t="shared" si="8"/>
        <v>#DIV/0!</v>
      </c>
      <c r="S29" s="149" t="e">
        <f t="shared" si="8"/>
        <v>#DIV/0!</v>
      </c>
      <c r="T29" s="149" t="e">
        <f t="shared" si="8"/>
        <v>#DIV/0!</v>
      </c>
      <c r="U29" s="149" t="e">
        <f t="shared" si="8"/>
        <v>#DIV/0!</v>
      </c>
      <c r="V29" s="154" t="e">
        <f t="shared" si="8"/>
        <v>#DIV/0!</v>
      </c>
      <c r="W29" s="149" t="e">
        <f t="shared" si="8"/>
        <v>#DIV/0!</v>
      </c>
      <c r="X29" s="149" t="e">
        <f t="shared" si="8"/>
        <v>#DIV/0!</v>
      </c>
      <c r="Y29" s="149" t="e">
        <f t="shared" si="8"/>
        <v>#DIV/0!</v>
      </c>
      <c r="Z29" s="149" t="e">
        <f t="shared" si="8"/>
        <v>#DIV/0!</v>
      </c>
      <c r="AA29" s="149" t="e">
        <f t="shared" si="8"/>
        <v>#DIV/0!</v>
      </c>
      <c r="AB29" s="149" t="e">
        <f t="shared" si="8"/>
        <v>#DIV/0!</v>
      </c>
      <c r="AC29" s="191" t="e">
        <f t="shared" si="8"/>
        <v>#DIV/0!</v>
      </c>
    </row>
    <row r="30" spans="1:31" x14ac:dyDescent="0.2">
      <c r="A30" s="1011" t="s">
        <v>170</v>
      </c>
      <c r="B30" s="1008" t="s">
        <v>171</v>
      </c>
      <c r="C30" s="143" t="s">
        <v>152</v>
      </c>
      <c r="D30" s="144" t="s">
        <v>174</v>
      </c>
      <c r="E30" s="188">
        <v>0</v>
      </c>
      <c r="F30" s="188">
        <v>0</v>
      </c>
      <c r="G30" s="188">
        <v>0</v>
      </c>
      <c r="H30" s="192">
        <v>0</v>
      </c>
      <c r="I30" s="188">
        <v>0</v>
      </c>
      <c r="J30" s="188">
        <v>0</v>
      </c>
      <c r="K30" s="188">
        <v>0</v>
      </c>
      <c r="L30" s="188">
        <v>0</v>
      </c>
      <c r="M30" s="188">
        <v>0</v>
      </c>
      <c r="N30" s="192">
        <v>0</v>
      </c>
      <c r="O30" s="188">
        <v>0</v>
      </c>
      <c r="P30" s="188">
        <v>0</v>
      </c>
      <c r="Q30" s="188">
        <v>0</v>
      </c>
      <c r="R30" s="188">
        <v>0</v>
      </c>
      <c r="S30" s="188">
        <v>0</v>
      </c>
      <c r="T30" s="188">
        <v>0</v>
      </c>
      <c r="U30" s="188">
        <v>0</v>
      </c>
      <c r="V30" s="192">
        <v>0</v>
      </c>
      <c r="W30" s="188">
        <v>0</v>
      </c>
      <c r="X30" s="188">
        <v>0</v>
      </c>
      <c r="Y30" s="188">
        <v>0</v>
      </c>
      <c r="Z30" s="188">
        <v>0</v>
      </c>
      <c r="AA30" s="188">
        <v>0</v>
      </c>
      <c r="AB30" s="188">
        <v>0</v>
      </c>
      <c r="AC30" s="146">
        <f>SUM(E30:AB30)</f>
        <v>0</v>
      </c>
      <c r="AD30" s="128">
        <f>MAX(E30:AB30)</f>
        <v>0</v>
      </c>
      <c r="AE30" s="128">
        <f>MIN(E30:AB30)</f>
        <v>0</v>
      </c>
    </row>
    <row r="31" spans="1:31" x14ac:dyDescent="0.2">
      <c r="A31" s="1012"/>
      <c r="B31" s="1009"/>
      <c r="C31" s="147" t="s">
        <v>154</v>
      </c>
      <c r="D31" s="148" t="s">
        <v>174</v>
      </c>
      <c r="E31" s="189">
        <v>0</v>
      </c>
      <c r="F31" s="189">
        <v>0</v>
      </c>
      <c r="G31" s="189">
        <v>0</v>
      </c>
      <c r="H31" s="193">
        <v>0</v>
      </c>
      <c r="I31" s="189">
        <v>0</v>
      </c>
      <c r="J31" s="189">
        <v>0</v>
      </c>
      <c r="K31" s="189">
        <v>0</v>
      </c>
      <c r="L31" s="189">
        <v>0</v>
      </c>
      <c r="M31" s="189">
        <v>0</v>
      </c>
      <c r="N31" s="193">
        <v>0</v>
      </c>
      <c r="O31" s="189">
        <v>0</v>
      </c>
      <c r="P31" s="189">
        <v>0</v>
      </c>
      <c r="Q31" s="189">
        <v>0</v>
      </c>
      <c r="R31" s="189">
        <v>0</v>
      </c>
      <c r="S31" s="189">
        <v>0</v>
      </c>
      <c r="T31" s="189">
        <v>0</v>
      </c>
      <c r="U31" s="189">
        <v>0</v>
      </c>
      <c r="V31" s="193">
        <v>0</v>
      </c>
      <c r="W31" s="189">
        <v>0</v>
      </c>
      <c r="X31" s="189">
        <v>0</v>
      </c>
      <c r="Y31" s="189">
        <v>0</v>
      </c>
      <c r="Z31" s="189">
        <v>0</v>
      </c>
      <c r="AA31" s="189">
        <v>0</v>
      </c>
      <c r="AB31" s="189">
        <v>0</v>
      </c>
      <c r="AC31" s="146">
        <f>SUM(E31:AB31)</f>
        <v>0</v>
      </c>
    </row>
    <row r="32" spans="1:31" x14ac:dyDescent="0.2">
      <c r="A32" s="1012"/>
      <c r="B32" s="1009"/>
      <c r="C32" s="147" t="s">
        <v>155</v>
      </c>
      <c r="D32" s="150" t="s">
        <v>156</v>
      </c>
      <c r="E32" s="227">
        <f>SQRT(E30*E30+E31*E31)*1000/(1.732*E24)</f>
        <v>0</v>
      </c>
      <c r="F32" s="227">
        <f t="shared" ref="F32:AB32" si="9">SQRT(F30*F30+F31*F31)*1000/(1.732*F24)</f>
        <v>0</v>
      </c>
      <c r="G32" s="227">
        <f t="shared" si="9"/>
        <v>0</v>
      </c>
      <c r="H32" s="227">
        <f t="shared" si="9"/>
        <v>0</v>
      </c>
      <c r="I32" s="227">
        <f t="shared" si="9"/>
        <v>0</v>
      </c>
      <c r="J32" s="227">
        <f t="shared" si="9"/>
        <v>0</v>
      </c>
      <c r="K32" s="227">
        <f t="shared" si="9"/>
        <v>0</v>
      </c>
      <c r="L32" s="227">
        <f t="shared" si="9"/>
        <v>0</v>
      </c>
      <c r="M32" s="227">
        <f t="shared" si="9"/>
        <v>0</v>
      </c>
      <c r="N32" s="227">
        <f t="shared" si="9"/>
        <v>0</v>
      </c>
      <c r="O32" s="227">
        <f t="shared" si="9"/>
        <v>0</v>
      </c>
      <c r="P32" s="227">
        <f t="shared" si="9"/>
        <v>0</v>
      </c>
      <c r="Q32" s="227">
        <f t="shared" si="9"/>
        <v>0</v>
      </c>
      <c r="R32" s="227">
        <f t="shared" si="9"/>
        <v>0</v>
      </c>
      <c r="S32" s="227">
        <f t="shared" si="9"/>
        <v>0</v>
      </c>
      <c r="T32" s="227">
        <f t="shared" si="9"/>
        <v>0</v>
      </c>
      <c r="U32" s="227">
        <f t="shared" si="9"/>
        <v>0</v>
      </c>
      <c r="V32" s="227">
        <f t="shared" si="9"/>
        <v>0</v>
      </c>
      <c r="W32" s="227">
        <f t="shared" si="9"/>
        <v>0</v>
      </c>
      <c r="X32" s="227">
        <f t="shared" si="9"/>
        <v>0</v>
      </c>
      <c r="Y32" s="227">
        <f t="shared" si="9"/>
        <v>0</v>
      </c>
      <c r="Z32" s="227">
        <f t="shared" si="9"/>
        <v>0</v>
      </c>
      <c r="AA32" s="227">
        <f t="shared" si="9"/>
        <v>0</v>
      </c>
      <c r="AB32" s="227">
        <f t="shared" si="9"/>
        <v>0</v>
      </c>
      <c r="AC32" s="153"/>
    </row>
    <row r="33" spans="1:31" x14ac:dyDescent="0.2">
      <c r="A33" s="1013"/>
      <c r="B33" s="1010"/>
      <c r="C33" s="190" t="s">
        <v>157</v>
      </c>
      <c r="D33" s="190"/>
      <c r="E33" s="149" t="e">
        <f t="shared" ref="E33:AC33" si="10">E31/E30</f>
        <v>#DIV/0!</v>
      </c>
      <c r="F33" s="149" t="e">
        <f t="shared" si="10"/>
        <v>#DIV/0!</v>
      </c>
      <c r="G33" s="149" t="e">
        <f t="shared" si="10"/>
        <v>#DIV/0!</v>
      </c>
      <c r="H33" s="154" t="e">
        <f t="shared" si="10"/>
        <v>#DIV/0!</v>
      </c>
      <c r="I33" s="149" t="e">
        <f t="shared" si="10"/>
        <v>#DIV/0!</v>
      </c>
      <c r="J33" s="149" t="e">
        <f t="shared" si="10"/>
        <v>#DIV/0!</v>
      </c>
      <c r="K33" s="149" t="e">
        <f t="shared" si="10"/>
        <v>#DIV/0!</v>
      </c>
      <c r="L33" s="149" t="e">
        <f t="shared" si="10"/>
        <v>#DIV/0!</v>
      </c>
      <c r="M33" s="149" t="e">
        <f t="shared" si="10"/>
        <v>#DIV/0!</v>
      </c>
      <c r="N33" s="154" t="e">
        <f t="shared" si="10"/>
        <v>#DIV/0!</v>
      </c>
      <c r="O33" s="149" t="e">
        <f t="shared" si="10"/>
        <v>#DIV/0!</v>
      </c>
      <c r="P33" s="149" t="e">
        <f t="shared" si="10"/>
        <v>#DIV/0!</v>
      </c>
      <c r="Q33" s="149" t="e">
        <f t="shared" si="10"/>
        <v>#DIV/0!</v>
      </c>
      <c r="R33" s="149" t="e">
        <f t="shared" si="10"/>
        <v>#DIV/0!</v>
      </c>
      <c r="S33" s="149" t="e">
        <f t="shared" si="10"/>
        <v>#DIV/0!</v>
      </c>
      <c r="T33" s="149" t="e">
        <f t="shared" si="10"/>
        <v>#DIV/0!</v>
      </c>
      <c r="U33" s="149" t="e">
        <f t="shared" si="10"/>
        <v>#DIV/0!</v>
      </c>
      <c r="V33" s="154" t="e">
        <f t="shared" si="10"/>
        <v>#DIV/0!</v>
      </c>
      <c r="W33" s="149" t="e">
        <f t="shared" si="10"/>
        <v>#DIV/0!</v>
      </c>
      <c r="X33" s="149" t="e">
        <f t="shared" si="10"/>
        <v>#DIV/0!</v>
      </c>
      <c r="Y33" s="149" t="e">
        <f t="shared" si="10"/>
        <v>#DIV/0!</v>
      </c>
      <c r="Z33" s="149" t="e">
        <f t="shared" si="10"/>
        <v>#DIV/0!</v>
      </c>
      <c r="AA33" s="149" t="e">
        <f t="shared" si="10"/>
        <v>#DIV/0!</v>
      </c>
      <c r="AB33" s="149" t="e">
        <f t="shared" si="10"/>
        <v>#DIV/0!</v>
      </c>
      <c r="AC33" s="191" t="e">
        <f t="shared" si="10"/>
        <v>#DIV/0!</v>
      </c>
    </row>
    <row r="34" spans="1:31" x14ac:dyDescent="0.2">
      <c r="A34" s="1011" t="s">
        <v>172</v>
      </c>
      <c r="B34" s="1054" t="s">
        <v>173</v>
      </c>
      <c r="C34" s="143" t="s">
        <v>152</v>
      </c>
      <c r="D34" s="148" t="s">
        <v>174</v>
      </c>
      <c r="E34" s="194">
        <f t="shared" ref="E34:AB34" si="11">1.73*E36*E24*0.9/1000</f>
        <v>0.30559238774299619</v>
      </c>
      <c r="F34" s="194">
        <f t="shared" si="11"/>
        <v>0.27421883091259003</v>
      </c>
      <c r="G34" s="194">
        <f t="shared" si="11"/>
        <v>0.35418636522674563</v>
      </c>
      <c r="H34" s="194">
        <f t="shared" si="11"/>
        <v>0.25833743714904783</v>
      </c>
      <c r="I34" s="194">
        <f t="shared" si="11"/>
        <v>0.38601143714904784</v>
      </c>
      <c r="J34" s="194">
        <f t="shared" si="11"/>
        <v>0.3397218412256241</v>
      </c>
      <c r="K34" s="194">
        <f t="shared" si="11"/>
        <v>0.3713600659017563</v>
      </c>
      <c r="L34" s="194">
        <f t="shared" si="11"/>
        <v>0.28950857786178591</v>
      </c>
      <c r="M34" s="194">
        <f t="shared" si="11"/>
        <v>0.33612515126895903</v>
      </c>
      <c r="N34" s="194">
        <f t="shared" si="11"/>
        <v>0.35315875437355043</v>
      </c>
      <c r="O34" s="194">
        <f t="shared" si="11"/>
        <v>0.28838753893089297</v>
      </c>
      <c r="P34" s="194">
        <f t="shared" si="11"/>
        <v>0.35041840431976323</v>
      </c>
      <c r="Q34" s="194">
        <f t="shared" si="11"/>
        <v>0.28810727251625062</v>
      </c>
      <c r="R34" s="194">
        <f t="shared" si="11"/>
        <v>0.32136479049682626</v>
      </c>
      <c r="S34" s="194">
        <f t="shared" si="11"/>
        <v>0.36742086819648739</v>
      </c>
      <c r="T34" s="194">
        <f t="shared" si="11"/>
        <v>0.35178859568023685</v>
      </c>
      <c r="U34" s="194">
        <f t="shared" si="11"/>
        <v>0.36777898639297485</v>
      </c>
      <c r="V34" s="194">
        <f t="shared" si="11"/>
        <v>0.36813707043743138</v>
      </c>
      <c r="W34" s="194">
        <f t="shared" si="11"/>
        <v>0.27316007192230224</v>
      </c>
      <c r="X34" s="194">
        <f t="shared" si="11"/>
        <v>0.33743303002166747</v>
      </c>
      <c r="Y34" s="194">
        <f t="shared" si="11"/>
        <v>0.31980781425476079</v>
      </c>
      <c r="Z34" s="194">
        <f t="shared" si="11"/>
        <v>0.2897888442764282</v>
      </c>
      <c r="AA34" s="194">
        <f t="shared" si="11"/>
        <v>0.36956950907135006</v>
      </c>
      <c r="AB34" s="194">
        <f t="shared" si="11"/>
        <v>0.30588822451400749</v>
      </c>
      <c r="AC34" s="146">
        <f>SUM(E34:AB34)</f>
        <v>7.867271869843484</v>
      </c>
      <c r="AD34" s="128">
        <f>MAX(E34:AB34)</f>
        <v>0.38601143714904784</v>
      </c>
    </row>
    <row r="35" spans="1:31" ht="12" x14ac:dyDescent="0.2">
      <c r="A35" s="1012"/>
      <c r="B35" s="1055"/>
      <c r="C35" s="147" t="s">
        <v>154</v>
      </c>
      <c r="D35" s="148" t="s">
        <v>174</v>
      </c>
      <c r="E35" s="195">
        <f t="shared" ref="E35:AB35" si="12">0.4*E34</f>
        <v>0.12223695509719848</v>
      </c>
      <c r="F35" s="195">
        <f t="shared" si="12"/>
        <v>0.10968753236503602</v>
      </c>
      <c r="G35" s="195">
        <f t="shared" si="12"/>
        <v>0.14167454609069827</v>
      </c>
      <c r="H35" s="195">
        <f t="shared" si="12"/>
        <v>0.10333497485961914</v>
      </c>
      <c r="I35" s="195">
        <f t="shared" si="12"/>
        <v>0.15440457485961914</v>
      </c>
      <c r="J35" s="195">
        <f t="shared" si="12"/>
        <v>0.13588873649024966</v>
      </c>
      <c r="K35" s="195">
        <f t="shared" si="12"/>
        <v>0.14854402636070252</v>
      </c>
      <c r="L35" s="195">
        <f t="shared" si="12"/>
        <v>0.11580343114471436</v>
      </c>
      <c r="M35" s="195">
        <f t="shared" si="12"/>
        <v>0.13445006050758362</v>
      </c>
      <c r="N35" s="195">
        <f t="shared" si="12"/>
        <v>0.14126350174942018</v>
      </c>
      <c r="O35" s="195">
        <f t="shared" si="12"/>
        <v>0.11535501557235719</v>
      </c>
      <c r="P35" s="195">
        <f t="shared" si="12"/>
        <v>0.14016736172790531</v>
      </c>
      <c r="Q35" s="195">
        <f t="shared" si="12"/>
        <v>0.11524290900650025</v>
      </c>
      <c r="R35" s="195">
        <f t="shared" si="12"/>
        <v>0.12854591619873051</v>
      </c>
      <c r="S35" s="195">
        <f t="shared" si="12"/>
        <v>0.14696834727859495</v>
      </c>
      <c r="T35" s="195">
        <f t="shared" si="12"/>
        <v>0.14071543827209473</v>
      </c>
      <c r="U35" s="195">
        <f t="shared" si="12"/>
        <v>0.14711159455718995</v>
      </c>
      <c r="V35" s="195">
        <f t="shared" si="12"/>
        <v>0.14725482817497257</v>
      </c>
      <c r="W35" s="195">
        <f t="shared" si="12"/>
        <v>0.1092640287689209</v>
      </c>
      <c r="X35" s="195">
        <f t="shared" si="12"/>
        <v>0.13497321200866699</v>
      </c>
      <c r="Y35" s="195">
        <f t="shared" si="12"/>
        <v>0.12792312570190431</v>
      </c>
      <c r="Z35" s="195">
        <f t="shared" si="12"/>
        <v>0.11591553771057128</v>
      </c>
      <c r="AA35" s="195">
        <f t="shared" si="12"/>
        <v>0.14782780362854003</v>
      </c>
      <c r="AB35" s="195">
        <f t="shared" si="12"/>
        <v>0.12235528980560301</v>
      </c>
      <c r="AC35" s="146">
        <f>SUM(E35:AB35)</f>
        <v>3.1469087479373936</v>
      </c>
    </row>
    <row r="36" spans="1:31" ht="12" x14ac:dyDescent="0.2">
      <c r="A36" s="1012"/>
      <c r="B36" s="1055"/>
      <c r="C36" s="147" t="s">
        <v>155</v>
      </c>
      <c r="D36" s="696" t="s">
        <v>156</v>
      </c>
      <c r="E36" s="792">
        <v>19</v>
      </c>
      <c r="F36" s="793">
        <v>17</v>
      </c>
      <c r="G36" s="793">
        <v>22</v>
      </c>
      <c r="H36" s="793">
        <v>16</v>
      </c>
      <c r="I36" s="793">
        <v>24</v>
      </c>
      <c r="J36" s="793">
        <v>21</v>
      </c>
      <c r="K36" s="793">
        <v>23</v>
      </c>
      <c r="L36" s="793">
        <v>18</v>
      </c>
      <c r="M36" s="793">
        <v>21</v>
      </c>
      <c r="N36" s="793">
        <v>22</v>
      </c>
      <c r="O36" s="793">
        <v>18</v>
      </c>
      <c r="P36" s="793">
        <v>22</v>
      </c>
      <c r="Q36" s="793">
        <v>18</v>
      </c>
      <c r="R36" s="793">
        <v>20</v>
      </c>
      <c r="S36" s="793">
        <v>23</v>
      </c>
      <c r="T36" s="793">
        <v>22</v>
      </c>
      <c r="U36" s="793">
        <v>23</v>
      </c>
      <c r="V36" s="793">
        <v>23</v>
      </c>
      <c r="W36" s="793">
        <v>17</v>
      </c>
      <c r="X36" s="793">
        <v>21</v>
      </c>
      <c r="Y36" s="793">
        <v>20</v>
      </c>
      <c r="Z36" s="793">
        <v>18</v>
      </c>
      <c r="AA36" s="793">
        <v>23</v>
      </c>
      <c r="AB36" s="794">
        <v>19</v>
      </c>
      <c r="AC36" s="153"/>
      <c r="AD36" s="41"/>
    </row>
    <row r="37" spans="1:31" ht="12" thickBot="1" x14ac:dyDescent="0.25">
      <c r="A37" s="1013"/>
      <c r="B37" s="1056"/>
      <c r="C37" s="190" t="s">
        <v>157</v>
      </c>
      <c r="D37" s="196"/>
      <c r="E37" s="149">
        <f t="shared" ref="E37:AC37" si="13">E35/E34</f>
        <v>0.4</v>
      </c>
      <c r="F37" s="149">
        <f t="shared" si="13"/>
        <v>0.4</v>
      </c>
      <c r="G37" s="149">
        <f t="shared" si="13"/>
        <v>0.4</v>
      </c>
      <c r="H37" s="154">
        <f t="shared" si="13"/>
        <v>0.4</v>
      </c>
      <c r="I37" s="149">
        <f t="shared" si="13"/>
        <v>0.4</v>
      </c>
      <c r="J37" s="149">
        <f t="shared" si="13"/>
        <v>0.4</v>
      </c>
      <c r="K37" s="149">
        <f t="shared" si="13"/>
        <v>0.4</v>
      </c>
      <c r="L37" s="149">
        <f t="shared" si="13"/>
        <v>0.4</v>
      </c>
      <c r="M37" s="149">
        <f t="shared" si="13"/>
        <v>0.4</v>
      </c>
      <c r="N37" s="154">
        <f t="shared" si="13"/>
        <v>0.4</v>
      </c>
      <c r="O37" s="149">
        <f t="shared" si="13"/>
        <v>0.4</v>
      </c>
      <c r="P37" s="149">
        <f t="shared" si="13"/>
        <v>0.4</v>
      </c>
      <c r="Q37" s="149">
        <f t="shared" si="13"/>
        <v>0.4</v>
      </c>
      <c r="R37" s="149">
        <f t="shared" si="13"/>
        <v>0.4</v>
      </c>
      <c r="S37" s="149">
        <f t="shared" si="13"/>
        <v>0.39999999999999997</v>
      </c>
      <c r="T37" s="149">
        <f t="shared" si="13"/>
        <v>0.39999999999999997</v>
      </c>
      <c r="U37" s="149">
        <f t="shared" si="13"/>
        <v>0.4</v>
      </c>
      <c r="V37" s="154">
        <f t="shared" si="13"/>
        <v>0.4</v>
      </c>
      <c r="W37" s="149">
        <f t="shared" si="13"/>
        <v>0.4</v>
      </c>
      <c r="X37" s="149">
        <f t="shared" si="13"/>
        <v>0.4</v>
      </c>
      <c r="Y37" s="149">
        <f t="shared" si="13"/>
        <v>0.39999999999999997</v>
      </c>
      <c r="Z37" s="149">
        <f t="shared" si="13"/>
        <v>0.4</v>
      </c>
      <c r="AA37" s="149">
        <f t="shared" si="13"/>
        <v>0.4</v>
      </c>
      <c r="AB37" s="149">
        <f t="shared" si="13"/>
        <v>0.4</v>
      </c>
      <c r="AC37" s="191">
        <f t="shared" si="13"/>
        <v>0.4</v>
      </c>
    </row>
    <row r="38" spans="1:31" x14ac:dyDescent="0.2">
      <c r="A38" s="1011" t="s">
        <v>175</v>
      </c>
      <c r="B38" s="1008" t="s">
        <v>176</v>
      </c>
      <c r="C38" s="143" t="s">
        <v>152</v>
      </c>
      <c r="D38" s="144" t="s">
        <v>174</v>
      </c>
      <c r="E38" s="188">
        <v>0</v>
      </c>
      <c r="F38" s="188">
        <v>0</v>
      </c>
      <c r="G38" s="188">
        <v>0</v>
      </c>
      <c r="H38" s="192">
        <v>0</v>
      </c>
      <c r="I38" s="188">
        <v>0</v>
      </c>
      <c r="J38" s="188">
        <v>0</v>
      </c>
      <c r="K38" s="188">
        <v>0</v>
      </c>
      <c r="L38" s="188">
        <v>0</v>
      </c>
      <c r="M38" s="188">
        <v>0</v>
      </c>
      <c r="N38" s="192">
        <v>0</v>
      </c>
      <c r="O38" s="188">
        <v>0</v>
      </c>
      <c r="P38" s="188">
        <v>0</v>
      </c>
      <c r="Q38" s="188">
        <v>0</v>
      </c>
      <c r="R38" s="188">
        <v>0</v>
      </c>
      <c r="S38" s="188">
        <v>0</v>
      </c>
      <c r="T38" s="188">
        <v>0</v>
      </c>
      <c r="U38" s="188">
        <v>0</v>
      </c>
      <c r="V38" s="192">
        <v>0</v>
      </c>
      <c r="W38" s="188">
        <v>0</v>
      </c>
      <c r="X38" s="188">
        <v>0</v>
      </c>
      <c r="Y38" s="188">
        <v>0</v>
      </c>
      <c r="Z38" s="188">
        <v>0</v>
      </c>
      <c r="AA38" s="188">
        <v>0</v>
      </c>
      <c r="AB38" s="188">
        <v>0</v>
      </c>
      <c r="AC38" s="146">
        <f>SUM(E38:AB38)</f>
        <v>0</v>
      </c>
      <c r="AE38" s="128">
        <f>30.25+30.33+17.44+81.59+8.53+0.62+14.1+0.6+6.48+8.03+19.81+1.9+6.23+0.65+771</f>
        <v>997.56</v>
      </c>
    </row>
    <row r="39" spans="1:31" ht="11.25" customHeight="1" x14ac:dyDescent="0.2">
      <c r="A39" s="1012"/>
      <c r="B39" s="1009"/>
      <c r="C39" s="147" t="s">
        <v>154</v>
      </c>
      <c r="D39" s="148" t="s">
        <v>174</v>
      </c>
      <c r="E39" s="189">
        <v>0</v>
      </c>
      <c r="F39" s="189">
        <v>0</v>
      </c>
      <c r="G39" s="189">
        <v>0</v>
      </c>
      <c r="H39" s="193">
        <v>0</v>
      </c>
      <c r="I39" s="189">
        <v>0</v>
      </c>
      <c r="J39" s="189">
        <v>0</v>
      </c>
      <c r="K39" s="189">
        <v>0</v>
      </c>
      <c r="L39" s="189">
        <v>0</v>
      </c>
      <c r="M39" s="189">
        <v>0</v>
      </c>
      <c r="N39" s="193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3">
        <v>0</v>
      </c>
      <c r="W39" s="197">
        <v>0</v>
      </c>
      <c r="X39" s="197">
        <v>0</v>
      </c>
      <c r="Y39" s="197">
        <v>0</v>
      </c>
      <c r="Z39" s="197">
        <v>0</v>
      </c>
      <c r="AA39" s="197">
        <v>0</v>
      </c>
      <c r="AB39" s="197">
        <v>0</v>
      </c>
      <c r="AC39" s="146">
        <f>SUM(E39:AB39)</f>
        <v>0</v>
      </c>
    </row>
    <row r="40" spans="1:31" ht="11.25" customHeight="1" x14ac:dyDescent="0.2">
      <c r="A40" s="1012"/>
      <c r="B40" s="1009"/>
      <c r="C40" s="147" t="s">
        <v>155</v>
      </c>
      <c r="D40" s="148" t="s">
        <v>156</v>
      </c>
      <c r="E40" s="198" t="s">
        <v>177</v>
      </c>
      <c r="F40" s="197">
        <v>0</v>
      </c>
      <c r="G40" s="197">
        <v>0</v>
      </c>
      <c r="H40" s="199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9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9">
        <v>0</v>
      </c>
      <c r="W40" s="197">
        <v>0</v>
      </c>
      <c r="X40" s="197">
        <v>0</v>
      </c>
      <c r="Y40" s="197">
        <v>0</v>
      </c>
      <c r="Z40" s="197">
        <v>0</v>
      </c>
      <c r="AA40" s="197">
        <v>0</v>
      </c>
      <c r="AB40" s="197">
        <v>0</v>
      </c>
      <c r="AC40" s="153"/>
    </row>
    <row r="41" spans="1:31" ht="11.25" customHeight="1" x14ac:dyDescent="0.2">
      <c r="A41" s="1013"/>
      <c r="B41" s="1010"/>
      <c r="C41" s="190" t="s">
        <v>157</v>
      </c>
      <c r="D41" s="190"/>
      <c r="E41" s="149" t="e">
        <f t="shared" ref="E41:AC41" si="14">E39/E38</f>
        <v>#DIV/0!</v>
      </c>
      <c r="F41" s="149" t="e">
        <f t="shared" si="14"/>
        <v>#DIV/0!</v>
      </c>
      <c r="G41" s="149" t="e">
        <f t="shared" si="14"/>
        <v>#DIV/0!</v>
      </c>
      <c r="H41" s="154" t="e">
        <f t="shared" si="14"/>
        <v>#DIV/0!</v>
      </c>
      <c r="I41" s="149" t="e">
        <f t="shared" si="14"/>
        <v>#DIV/0!</v>
      </c>
      <c r="J41" s="149" t="e">
        <f t="shared" si="14"/>
        <v>#DIV/0!</v>
      </c>
      <c r="K41" s="149" t="e">
        <f t="shared" si="14"/>
        <v>#DIV/0!</v>
      </c>
      <c r="L41" s="149" t="e">
        <f t="shared" si="14"/>
        <v>#DIV/0!</v>
      </c>
      <c r="M41" s="149" t="e">
        <f t="shared" si="14"/>
        <v>#DIV/0!</v>
      </c>
      <c r="N41" s="154" t="e">
        <f t="shared" si="14"/>
        <v>#DIV/0!</v>
      </c>
      <c r="O41" s="149" t="e">
        <f t="shared" si="14"/>
        <v>#DIV/0!</v>
      </c>
      <c r="P41" s="149" t="e">
        <f t="shared" si="14"/>
        <v>#DIV/0!</v>
      </c>
      <c r="Q41" s="149" t="e">
        <f t="shared" si="14"/>
        <v>#DIV/0!</v>
      </c>
      <c r="R41" s="149" t="e">
        <f t="shared" si="14"/>
        <v>#DIV/0!</v>
      </c>
      <c r="S41" s="149" t="e">
        <f t="shared" si="14"/>
        <v>#DIV/0!</v>
      </c>
      <c r="T41" s="149" t="e">
        <f t="shared" si="14"/>
        <v>#DIV/0!</v>
      </c>
      <c r="U41" s="149" t="e">
        <f t="shared" si="14"/>
        <v>#DIV/0!</v>
      </c>
      <c r="V41" s="154" t="e">
        <f t="shared" si="14"/>
        <v>#DIV/0!</v>
      </c>
      <c r="W41" s="149" t="e">
        <f t="shared" si="14"/>
        <v>#DIV/0!</v>
      </c>
      <c r="X41" s="149" t="e">
        <f t="shared" si="14"/>
        <v>#DIV/0!</v>
      </c>
      <c r="Y41" s="149" t="e">
        <f t="shared" si="14"/>
        <v>#DIV/0!</v>
      </c>
      <c r="Z41" s="149" t="e">
        <f t="shared" si="14"/>
        <v>#DIV/0!</v>
      </c>
      <c r="AA41" s="149" t="e">
        <f t="shared" si="14"/>
        <v>#DIV/0!</v>
      </c>
      <c r="AB41" s="149" t="e">
        <f t="shared" si="14"/>
        <v>#DIV/0!</v>
      </c>
      <c r="AC41" s="191" t="e">
        <f t="shared" si="14"/>
        <v>#DIV/0!</v>
      </c>
    </row>
    <row r="42" spans="1:31" x14ac:dyDescent="0.2">
      <c r="A42" s="1011" t="s">
        <v>178</v>
      </c>
      <c r="B42" s="1005" t="s">
        <v>179</v>
      </c>
      <c r="C42" s="143" t="s">
        <v>152</v>
      </c>
      <c r="D42" s="144" t="s">
        <v>174</v>
      </c>
      <c r="E42" s="194">
        <v>0.27560000000000001</v>
      </c>
      <c r="F42" s="194">
        <v>0.24679999999999999</v>
      </c>
      <c r="G42" s="194">
        <v>0.2392</v>
      </c>
      <c r="H42" s="194">
        <v>0.23119999999999999</v>
      </c>
      <c r="I42" s="194">
        <v>0.22639999999999999</v>
      </c>
      <c r="J42" s="194">
        <v>0.23400000000000001</v>
      </c>
      <c r="K42" s="194">
        <v>0.2732</v>
      </c>
      <c r="L42" s="194">
        <v>0.3044</v>
      </c>
      <c r="M42" s="194">
        <v>0.31519999999999998</v>
      </c>
      <c r="N42" s="194">
        <v>0.34160000000000001</v>
      </c>
      <c r="O42" s="194">
        <v>0.37</v>
      </c>
      <c r="P42" s="194">
        <v>0.36680000000000001</v>
      </c>
      <c r="Q42" s="194">
        <v>0.36520000000000002</v>
      </c>
      <c r="R42" s="194">
        <v>0.3624</v>
      </c>
      <c r="S42" s="194">
        <v>0.35799999999999998</v>
      </c>
      <c r="T42" s="194">
        <v>0.3644</v>
      </c>
      <c r="U42" s="194">
        <v>0.372</v>
      </c>
      <c r="V42" s="194">
        <v>0.38919999999999999</v>
      </c>
      <c r="W42" s="194">
        <v>0.40160000000000001</v>
      </c>
      <c r="X42" s="194">
        <v>0.44640000000000002</v>
      </c>
      <c r="Y42" s="194">
        <v>0.45800000000000002</v>
      </c>
      <c r="Z42" s="194">
        <v>0.45079999999999998</v>
      </c>
      <c r="AA42" s="194">
        <v>0.37680000000000002</v>
      </c>
      <c r="AB42" s="194">
        <v>0.31680000000000003</v>
      </c>
      <c r="AC42" s="146">
        <f>SUM(E42:AB42)</f>
        <v>8.0860000000000003</v>
      </c>
      <c r="AE42" s="128">
        <f>MIN(E42:AB42)</f>
        <v>0.22639999999999999</v>
      </c>
    </row>
    <row r="43" spans="1:31" ht="12" x14ac:dyDescent="0.2">
      <c r="A43" s="1012"/>
      <c r="B43" s="1006"/>
      <c r="C43" s="147" t="s">
        <v>154</v>
      </c>
      <c r="D43" s="148" t="s">
        <v>174</v>
      </c>
      <c r="E43" s="195">
        <v>7.2400000000000006E-2</v>
      </c>
      <c r="F43" s="195">
        <v>6.6799999999999998E-2</v>
      </c>
      <c r="G43" s="195">
        <v>6.6799999999999998E-2</v>
      </c>
      <c r="H43" s="195">
        <v>6.4399999999999999E-2</v>
      </c>
      <c r="I43" s="195">
        <v>6.3200000000000006E-2</v>
      </c>
      <c r="J43" s="195">
        <v>6.3600000000000004E-2</v>
      </c>
      <c r="K43" s="195">
        <v>7.0000000000000007E-2</v>
      </c>
      <c r="L43" s="195">
        <v>7.3999999999999996E-2</v>
      </c>
      <c r="M43" s="195">
        <v>7.4800000000000005E-2</v>
      </c>
      <c r="N43" s="195">
        <v>7.7600000000000002E-2</v>
      </c>
      <c r="O43" s="195">
        <v>8.5999999999999993E-2</v>
      </c>
      <c r="P43" s="195">
        <v>8.4400000000000003E-2</v>
      </c>
      <c r="Q43" s="195">
        <v>8.48E-2</v>
      </c>
      <c r="R43" s="195">
        <v>8.4000000000000005E-2</v>
      </c>
      <c r="S43" s="195">
        <v>8.7599999999999997E-2</v>
      </c>
      <c r="T43" s="195">
        <v>8.8800000000000004E-2</v>
      </c>
      <c r="U43" s="195">
        <v>9.1600000000000001E-2</v>
      </c>
      <c r="V43" s="195">
        <v>9.3600000000000003E-2</v>
      </c>
      <c r="W43" s="195">
        <v>9.4399999999999998E-2</v>
      </c>
      <c r="X43" s="195">
        <v>9.3600000000000003E-2</v>
      </c>
      <c r="Y43" s="195">
        <v>9.1200000000000003E-2</v>
      </c>
      <c r="Z43" s="195">
        <v>8.7599999999999997E-2</v>
      </c>
      <c r="AA43" s="195">
        <v>8.0399999999999999E-2</v>
      </c>
      <c r="AB43" s="195">
        <v>7.3599999999999999E-2</v>
      </c>
      <c r="AC43" s="146">
        <f>SUM(E43:AB43)</f>
        <v>1.9151999999999996</v>
      </c>
    </row>
    <row r="44" spans="1:31" x14ac:dyDescent="0.2">
      <c r="A44" s="1012"/>
      <c r="B44" s="1006"/>
      <c r="C44" s="147" t="s">
        <v>155</v>
      </c>
      <c r="D44" s="150" t="s">
        <v>156</v>
      </c>
      <c r="E44" s="227">
        <f>SQRT(E42*E42+E43*E43)*1000/(1.732*E24)</f>
        <v>15.926564571558828</v>
      </c>
      <c r="F44" s="227">
        <f t="shared" ref="F44:AB44" si="15">SQRT(F42*F42+F43*F43)*1000/(1.732*F24)</f>
        <v>14.249179314015402</v>
      </c>
      <c r="G44" s="227">
        <f t="shared" si="15"/>
        <v>13.867552114070248</v>
      </c>
      <c r="H44" s="227">
        <f t="shared" si="15"/>
        <v>13.362496927175039</v>
      </c>
      <c r="I44" s="227">
        <f t="shared" si="15"/>
        <v>13.137800158668409</v>
      </c>
      <c r="J44" s="227">
        <f t="shared" si="15"/>
        <v>13.474999529075864</v>
      </c>
      <c r="K44" s="227">
        <f t="shared" si="15"/>
        <v>15.702230530929828</v>
      </c>
      <c r="L44" s="227">
        <f t="shared" si="15"/>
        <v>17.509129466128783</v>
      </c>
      <c r="M44" s="227">
        <f t="shared" si="15"/>
        <v>18.194583547780592</v>
      </c>
      <c r="N44" s="227">
        <f t="shared" si="15"/>
        <v>19.617222270930391</v>
      </c>
      <c r="O44" s="227">
        <f t="shared" si="15"/>
        <v>21.313947186046015</v>
      </c>
      <c r="P44" s="227">
        <f t="shared" si="15"/>
        <v>21.242650347448702</v>
      </c>
      <c r="Q44" s="227">
        <f t="shared" si="15"/>
        <v>21.05683511892768</v>
      </c>
      <c r="R44" s="227">
        <f t="shared" si="15"/>
        <v>20.812507432801389</v>
      </c>
      <c r="S44" s="227">
        <f t="shared" si="15"/>
        <v>20.740298258237488</v>
      </c>
      <c r="T44" s="227">
        <f t="shared" si="15"/>
        <v>21.085636498189736</v>
      </c>
      <c r="U44" s="227">
        <f t="shared" si="15"/>
        <v>21.538082835539605</v>
      </c>
      <c r="V44" s="227">
        <f t="shared" si="15"/>
        <v>22.482325162116691</v>
      </c>
      <c r="W44" s="227">
        <f t="shared" si="15"/>
        <v>23.080459380578425</v>
      </c>
      <c r="X44" s="227">
        <f t="shared" si="15"/>
        <v>25.517581126324128</v>
      </c>
      <c r="Y44" s="227">
        <f t="shared" si="15"/>
        <v>26.253729269102326</v>
      </c>
      <c r="Z44" s="227">
        <f t="shared" si="15"/>
        <v>25.642720050668927</v>
      </c>
      <c r="AA44" s="227">
        <f t="shared" si="15"/>
        <v>21.555167973915907</v>
      </c>
      <c r="AB44" s="227">
        <f t="shared" si="15"/>
        <v>18.160663282718989</v>
      </c>
      <c r="AC44" s="200"/>
    </row>
    <row r="45" spans="1:31" x14ac:dyDescent="0.2">
      <c r="A45" s="1013"/>
      <c r="B45" s="1007"/>
      <c r="C45" s="190" t="s">
        <v>157</v>
      </c>
      <c r="D45" s="190"/>
      <c r="E45" s="149">
        <f t="shared" ref="E45:AC45" si="16">E43/E42</f>
        <v>0.26269956458635707</v>
      </c>
      <c r="F45" s="149">
        <f t="shared" si="16"/>
        <v>0.27066450567260941</v>
      </c>
      <c r="G45" s="149">
        <f t="shared" si="16"/>
        <v>0.27926421404682272</v>
      </c>
      <c r="H45" s="154">
        <f t="shared" si="16"/>
        <v>0.27854671280276816</v>
      </c>
      <c r="I45" s="149">
        <f t="shared" si="16"/>
        <v>0.27915194346289757</v>
      </c>
      <c r="J45" s="149">
        <f t="shared" si="16"/>
        <v>0.27179487179487177</v>
      </c>
      <c r="K45" s="149">
        <f t="shared" si="16"/>
        <v>0.25622254758418744</v>
      </c>
      <c r="L45" s="149">
        <f t="shared" si="16"/>
        <v>0.24310118265440209</v>
      </c>
      <c r="M45" s="149">
        <f t="shared" si="16"/>
        <v>0.23730964467005081</v>
      </c>
      <c r="N45" s="154">
        <f t="shared" si="16"/>
        <v>0.22716627634660422</v>
      </c>
      <c r="O45" s="149">
        <f t="shared" si="16"/>
        <v>0.23243243243243242</v>
      </c>
      <c r="P45" s="149">
        <f t="shared" si="16"/>
        <v>0.23009814612868049</v>
      </c>
      <c r="Q45" s="149">
        <f t="shared" si="16"/>
        <v>0.23220153340635266</v>
      </c>
      <c r="R45" s="149">
        <f t="shared" si="16"/>
        <v>0.23178807947019869</v>
      </c>
      <c r="S45" s="149">
        <f t="shared" si="16"/>
        <v>0.24469273743016759</v>
      </c>
      <c r="T45" s="149">
        <f t="shared" si="16"/>
        <v>0.24368825466520308</v>
      </c>
      <c r="U45" s="149">
        <f t="shared" si="16"/>
        <v>0.24623655913978496</v>
      </c>
      <c r="V45" s="154">
        <f t="shared" si="16"/>
        <v>0.24049331963001028</v>
      </c>
      <c r="W45" s="149">
        <f t="shared" si="16"/>
        <v>0.23505976095617528</v>
      </c>
      <c r="X45" s="149">
        <f t="shared" si="16"/>
        <v>0.20967741935483872</v>
      </c>
      <c r="Y45" s="149">
        <f t="shared" si="16"/>
        <v>0.19912663755458515</v>
      </c>
      <c r="Z45" s="149">
        <f t="shared" si="16"/>
        <v>0.19432120674356698</v>
      </c>
      <c r="AA45" s="149">
        <f t="shared" si="16"/>
        <v>0.21337579617834393</v>
      </c>
      <c r="AB45" s="149">
        <f t="shared" si="16"/>
        <v>0.23232323232323229</v>
      </c>
      <c r="AC45" s="191">
        <f t="shared" si="16"/>
        <v>0.23685382141973776</v>
      </c>
    </row>
    <row r="46" spans="1:31" x14ac:dyDescent="0.2">
      <c r="A46" s="1011" t="s">
        <v>180</v>
      </c>
      <c r="B46" s="1008" t="s">
        <v>168</v>
      </c>
      <c r="C46" s="143" t="s">
        <v>152</v>
      </c>
      <c r="D46" s="144" t="s">
        <v>174</v>
      </c>
      <c r="E46" s="194">
        <v>0.69479999999999997</v>
      </c>
      <c r="F46" s="194">
        <v>0.63200000000000001</v>
      </c>
      <c r="G46" s="194">
        <v>0.6048</v>
      </c>
      <c r="H46" s="194">
        <v>0.61839999999999995</v>
      </c>
      <c r="I46" s="194">
        <v>0.62560000000000004</v>
      </c>
      <c r="J46" s="194">
        <v>0.66120000000000001</v>
      </c>
      <c r="K46" s="194">
        <v>0.73360000000000003</v>
      </c>
      <c r="L46" s="194">
        <v>0.83160000000000001</v>
      </c>
      <c r="M46" s="194">
        <v>0.98599999999999999</v>
      </c>
      <c r="N46" s="194">
        <v>1.0900000000000001</v>
      </c>
      <c r="O46" s="194">
        <v>1.0788</v>
      </c>
      <c r="P46" s="194">
        <v>1.0276000000000001</v>
      </c>
      <c r="Q46" s="194">
        <v>1.0331999999999999</v>
      </c>
      <c r="R46" s="194">
        <v>1.0172000000000001</v>
      </c>
      <c r="S46" s="194">
        <v>1.0027999999999999</v>
      </c>
      <c r="T46" s="194">
        <v>0.99680000000000002</v>
      </c>
      <c r="U46" s="194">
        <v>0.98040000000000005</v>
      </c>
      <c r="V46" s="194">
        <v>0.90159999999999996</v>
      </c>
      <c r="W46" s="194">
        <v>0.91359999999999997</v>
      </c>
      <c r="X46" s="194">
        <v>0.9556</v>
      </c>
      <c r="Y46" s="194">
        <v>0.9728</v>
      </c>
      <c r="Z46" s="194">
        <v>0.93920000000000003</v>
      </c>
      <c r="AA46" s="194">
        <v>0.84960000000000002</v>
      </c>
      <c r="AB46" s="194">
        <v>0.73440000000000005</v>
      </c>
      <c r="AC46" s="146">
        <f>SUM(E46:AB46)</f>
        <v>20.881599999999999</v>
      </c>
      <c r="AD46" s="128">
        <f>MAX(E46:AB46)</f>
        <v>1.0900000000000001</v>
      </c>
      <c r="AE46" s="128">
        <f>MIN(E46:AB46)</f>
        <v>0.6048</v>
      </c>
    </row>
    <row r="47" spans="1:31" ht="12" x14ac:dyDescent="0.2">
      <c r="A47" s="1012"/>
      <c r="B47" s="1009"/>
      <c r="C47" s="147" t="s">
        <v>154</v>
      </c>
      <c r="D47" s="148" t="s">
        <v>174</v>
      </c>
      <c r="E47" s="195">
        <v>0.2072</v>
      </c>
      <c r="F47" s="195">
        <v>0.2056</v>
      </c>
      <c r="G47" s="195">
        <v>0.2</v>
      </c>
      <c r="H47" s="195">
        <v>0.20200000000000001</v>
      </c>
      <c r="I47" s="195">
        <v>0.2044</v>
      </c>
      <c r="J47" s="195">
        <v>0.20480000000000001</v>
      </c>
      <c r="K47" s="195">
        <v>0.21079999999999999</v>
      </c>
      <c r="L47" s="195">
        <v>0.22800000000000001</v>
      </c>
      <c r="M47" s="195">
        <v>0.2636</v>
      </c>
      <c r="N47" s="195">
        <v>0.30599999999999999</v>
      </c>
      <c r="O47" s="195">
        <v>0.27560000000000001</v>
      </c>
      <c r="P47" s="195">
        <v>0.24879999999999999</v>
      </c>
      <c r="Q47" s="195">
        <v>0.2392</v>
      </c>
      <c r="R47" s="195">
        <v>0.27079999999999999</v>
      </c>
      <c r="S47" s="195">
        <v>0.27079999999999999</v>
      </c>
      <c r="T47" s="195">
        <v>0.2596</v>
      </c>
      <c r="U47" s="195">
        <v>0.26279999999999998</v>
      </c>
      <c r="V47" s="195">
        <v>0.24079999999999999</v>
      </c>
      <c r="W47" s="195">
        <v>0.23760000000000001</v>
      </c>
      <c r="X47" s="195">
        <v>0.24199999999999999</v>
      </c>
      <c r="Y47" s="195">
        <v>0.2392</v>
      </c>
      <c r="Z47" s="195">
        <v>0.22919999999999999</v>
      </c>
      <c r="AA47" s="195">
        <v>0.22159999999999999</v>
      </c>
      <c r="AB47" s="195">
        <v>0.2132</v>
      </c>
      <c r="AC47" s="146">
        <f>SUM(E47:AB47)</f>
        <v>5.6835999999999984</v>
      </c>
    </row>
    <row r="48" spans="1:31" x14ac:dyDescent="0.2">
      <c r="A48" s="1012"/>
      <c r="B48" s="1009"/>
      <c r="C48" s="147" t="s">
        <v>155</v>
      </c>
      <c r="D48" s="150" t="s">
        <v>156</v>
      </c>
      <c r="E48" s="227">
        <f>SQRT(E46*E46+E47*E47)*1000/(1.732*E25)</f>
        <v>40.367664634272693</v>
      </c>
      <c r="F48" s="227">
        <f t="shared" ref="F48:AB48" si="17">SQRT(F46*F46+F47*F47)*1000/(1.732*F25)</f>
        <v>36.860634586483926</v>
      </c>
      <c r="G48" s="227">
        <f t="shared" si="17"/>
        <v>35.330382141107648</v>
      </c>
      <c r="H48" s="227">
        <f t="shared" si="17"/>
        <v>36.116295179583901</v>
      </c>
      <c r="I48" s="227">
        <f t="shared" si="17"/>
        <v>36.572788628506082</v>
      </c>
      <c r="J48" s="227">
        <f t="shared" si="17"/>
        <v>38.31720164750795</v>
      </c>
      <c r="K48" s="227">
        <f t="shared" si="17"/>
        <v>42.497236335950902</v>
      </c>
      <c r="L48" s="227">
        <f t="shared" si="17"/>
        <v>48.102169319813825</v>
      </c>
      <c r="M48" s="227">
        <f t="shared" si="17"/>
        <v>57.546581310844758</v>
      </c>
      <c r="N48" s="227">
        <f t="shared" si="17"/>
        <v>63.339075355297275</v>
      </c>
      <c r="O48" s="227">
        <f t="shared" si="17"/>
        <v>62.718822713911905</v>
      </c>
      <c r="P48" s="227">
        <f t="shared" si="17"/>
        <v>59.67203209853021</v>
      </c>
      <c r="Q48" s="227">
        <f t="shared" si="17"/>
        <v>59.505722398746357</v>
      </c>
      <c r="R48" s="227">
        <f t="shared" si="17"/>
        <v>59.062550996480283</v>
      </c>
      <c r="S48" s="227">
        <f t="shared" si="17"/>
        <v>58.225553175155902</v>
      </c>
      <c r="T48" s="227">
        <f t="shared" si="17"/>
        <v>57.739505844526832</v>
      </c>
      <c r="U48" s="227">
        <f t="shared" si="17"/>
        <v>56.951822872767337</v>
      </c>
      <c r="V48" s="227">
        <f t="shared" si="17"/>
        <v>52.158820382965139</v>
      </c>
      <c r="W48" s="227">
        <f t="shared" si="17"/>
        <v>52.966895981479908</v>
      </c>
      <c r="X48" s="227">
        <f t="shared" si="17"/>
        <v>55.257201047433867</v>
      </c>
      <c r="Y48" s="227">
        <f t="shared" si="17"/>
        <v>56.209231672396129</v>
      </c>
      <c r="Z48" s="227">
        <f t="shared" si="17"/>
        <v>54.086903562083762</v>
      </c>
      <c r="AA48" s="227">
        <f t="shared" si="17"/>
        <v>49.122332118484778</v>
      </c>
      <c r="AB48" s="227">
        <f t="shared" si="17"/>
        <v>42.577107251806332</v>
      </c>
      <c r="AC48" s="153"/>
    </row>
    <row r="49" spans="1:31" x14ac:dyDescent="0.2">
      <c r="A49" s="1013"/>
      <c r="B49" s="1010"/>
      <c r="C49" s="190" t="s">
        <v>157</v>
      </c>
      <c r="D49" s="190"/>
      <c r="E49" s="149">
        <f t="shared" ref="E49:AC49" si="18">E47/E46</f>
        <v>0.29821531375935523</v>
      </c>
      <c r="F49" s="149">
        <f t="shared" si="18"/>
        <v>0.32531645569620254</v>
      </c>
      <c r="G49" s="149">
        <f t="shared" si="18"/>
        <v>0.3306878306878307</v>
      </c>
      <c r="H49" s="154">
        <f t="shared" si="18"/>
        <v>0.32664941785252266</v>
      </c>
      <c r="I49" s="149">
        <f t="shared" si="18"/>
        <v>0.32672634271099743</v>
      </c>
      <c r="J49" s="149">
        <f t="shared" si="18"/>
        <v>0.30973986690865096</v>
      </c>
      <c r="K49" s="149">
        <f t="shared" si="18"/>
        <v>0.28735005452562701</v>
      </c>
      <c r="L49" s="149">
        <f t="shared" si="18"/>
        <v>0.27417027417027418</v>
      </c>
      <c r="M49" s="149">
        <f t="shared" si="18"/>
        <v>0.26734279918864096</v>
      </c>
      <c r="N49" s="154">
        <f t="shared" si="18"/>
        <v>0.2807339449541284</v>
      </c>
      <c r="O49" s="149">
        <f t="shared" si="18"/>
        <v>0.25546903967371154</v>
      </c>
      <c r="P49" s="149">
        <f t="shared" si="18"/>
        <v>0.24211755546905409</v>
      </c>
      <c r="Q49" s="149">
        <f t="shared" si="18"/>
        <v>0.23151374370886568</v>
      </c>
      <c r="R49" s="149">
        <f t="shared" si="18"/>
        <v>0.26622099882029093</v>
      </c>
      <c r="S49" s="149">
        <f t="shared" si="18"/>
        <v>0.2700438771439968</v>
      </c>
      <c r="T49" s="149">
        <f t="shared" si="18"/>
        <v>0.2604333868378812</v>
      </c>
      <c r="U49" s="149">
        <f t="shared" si="18"/>
        <v>0.2680538555691554</v>
      </c>
      <c r="V49" s="154">
        <f t="shared" si="18"/>
        <v>0.26708074534161491</v>
      </c>
      <c r="W49" s="149">
        <f t="shared" si="18"/>
        <v>0.26007005253940457</v>
      </c>
      <c r="X49" s="149">
        <f t="shared" si="18"/>
        <v>0.25324403516115529</v>
      </c>
      <c r="Y49" s="149">
        <f t="shared" si="18"/>
        <v>0.24588815789473684</v>
      </c>
      <c r="Z49" s="149">
        <f t="shared" si="18"/>
        <v>0.24403747870528106</v>
      </c>
      <c r="AA49" s="149">
        <f t="shared" si="18"/>
        <v>0.2608286252354049</v>
      </c>
      <c r="AB49" s="149">
        <f t="shared" si="18"/>
        <v>0.29030501089324617</v>
      </c>
      <c r="AC49" s="191">
        <f t="shared" si="18"/>
        <v>0.27218220825990341</v>
      </c>
    </row>
    <row r="50" spans="1:31" x14ac:dyDescent="0.2">
      <c r="A50" s="1011" t="s">
        <v>181</v>
      </c>
      <c r="B50" s="1008" t="s">
        <v>171</v>
      </c>
      <c r="C50" s="143" t="s">
        <v>152</v>
      </c>
      <c r="D50" s="144" t="s">
        <v>174</v>
      </c>
      <c r="E50" s="194">
        <v>0.33679999999999999</v>
      </c>
      <c r="F50" s="194">
        <v>0.29959999999999998</v>
      </c>
      <c r="G50" s="194">
        <v>0.28199999999999997</v>
      </c>
      <c r="H50" s="194">
        <v>0.27679999999999999</v>
      </c>
      <c r="I50" s="194">
        <v>0.27439999999999998</v>
      </c>
      <c r="J50" s="194">
        <v>0.29399999999999998</v>
      </c>
      <c r="K50" s="194">
        <v>0.3584</v>
      </c>
      <c r="L50" s="194">
        <v>0.38679999999999998</v>
      </c>
      <c r="M50" s="194">
        <v>0.38200000000000001</v>
      </c>
      <c r="N50" s="194">
        <v>0.40160000000000001</v>
      </c>
      <c r="O50" s="194">
        <v>0.42399999999999999</v>
      </c>
      <c r="P50" s="194">
        <v>0.4304</v>
      </c>
      <c r="Q50" s="194">
        <v>0.43280000000000002</v>
      </c>
      <c r="R50" s="194">
        <v>0.42680000000000001</v>
      </c>
      <c r="S50" s="194">
        <v>0.4224</v>
      </c>
      <c r="T50" s="194">
        <v>0.40279999999999999</v>
      </c>
      <c r="U50" s="194">
        <v>0.41120000000000001</v>
      </c>
      <c r="V50" s="194">
        <v>0.432</v>
      </c>
      <c r="W50" s="194">
        <v>0.4556</v>
      </c>
      <c r="X50" s="194">
        <v>0.51359999999999995</v>
      </c>
      <c r="Y50" s="194">
        <v>0.52559999999999996</v>
      </c>
      <c r="Z50" s="194">
        <v>0.53639999999999999</v>
      </c>
      <c r="AA50" s="194">
        <v>0.46479999999999999</v>
      </c>
      <c r="AB50" s="194">
        <v>0.38240000000000002</v>
      </c>
      <c r="AC50" s="146">
        <f>SUM(E50:AB50)</f>
        <v>9.5532000000000021</v>
      </c>
      <c r="AE50" s="128">
        <f>MIN(E50:AB50)</f>
        <v>0.27439999999999998</v>
      </c>
    </row>
    <row r="51" spans="1:31" ht="12" x14ac:dyDescent="0.2">
      <c r="A51" s="1012"/>
      <c r="B51" s="1009"/>
      <c r="C51" s="147" t="s">
        <v>154</v>
      </c>
      <c r="D51" s="148" t="s">
        <v>174</v>
      </c>
      <c r="E51" s="195">
        <v>9.1200000000000003E-2</v>
      </c>
      <c r="F51" s="195">
        <v>8.5999999999999993E-2</v>
      </c>
      <c r="G51" s="195">
        <v>8.3599999999999994E-2</v>
      </c>
      <c r="H51" s="195">
        <v>8.5199999999999998E-2</v>
      </c>
      <c r="I51" s="195">
        <v>8.2799999999999999E-2</v>
      </c>
      <c r="J51" s="195">
        <v>8.48E-2</v>
      </c>
      <c r="K51" s="195">
        <v>8.72E-2</v>
      </c>
      <c r="L51" s="195">
        <v>9.8000000000000004E-2</v>
      </c>
      <c r="M51" s="195">
        <v>0.1004</v>
      </c>
      <c r="N51" s="195">
        <v>0.1012</v>
      </c>
      <c r="O51" s="195">
        <v>0.10199999999999999</v>
      </c>
      <c r="P51" s="195">
        <v>0.1032</v>
      </c>
      <c r="Q51" s="195">
        <v>0.1084</v>
      </c>
      <c r="R51" s="195">
        <v>0.1084</v>
      </c>
      <c r="S51" s="195">
        <v>0.1108</v>
      </c>
      <c r="T51" s="195">
        <v>0.106</v>
      </c>
      <c r="U51" s="195">
        <v>0.1072</v>
      </c>
      <c r="V51" s="195">
        <v>0.1148</v>
      </c>
      <c r="W51" s="195">
        <v>0.11799999999999999</v>
      </c>
      <c r="X51" s="195">
        <v>0.11600000000000001</v>
      </c>
      <c r="Y51" s="195">
        <v>0.112</v>
      </c>
      <c r="Z51" s="195">
        <v>0.1084</v>
      </c>
      <c r="AA51" s="195">
        <v>0.1032</v>
      </c>
      <c r="AB51" s="195">
        <v>9.8400000000000001E-2</v>
      </c>
      <c r="AC51" s="146">
        <f>SUM(E51:AB51)</f>
        <v>2.4172000000000002</v>
      </c>
    </row>
    <row r="52" spans="1:31" x14ac:dyDescent="0.2">
      <c r="A52" s="1012"/>
      <c r="B52" s="1009"/>
      <c r="C52" s="147" t="s">
        <v>155</v>
      </c>
      <c r="D52" s="150" t="s">
        <v>156</v>
      </c>
      <c r="E52" s="227">
        <f>SQRT(E50*E50+E51*E51)*1000/(1.732*E25)</f>
        <v>19.427228218201627</v>
      </c>
      <c r="F52" s="227">
        <f t="shared" ref="F52:AB52" si="19">SQRT(F50*F50+F51*F51)*1000/(1.732*F25)</f>
        <v>17.287673824071671</v>
      </c>
      <c r="G52" s="227">
        <f t="shared" si="19"/>
        <v>16.313305709787485</v>
      </c>
      <c r="H52" s="227">
        <f t="shared" si="19"/>
        <v>16.078330745434364</v>
      </c>
      <c r="I52" s="227">
        <f t="shared" si="19"/>
        <v>15.927349359828915</v>
      </c>
      <c r="J52" s="227">
        <f t="shared" si="19"/>
        <v>16.938246075448326</v>
      </c>
      <c r="K52" s="227">
        <f t="shared" si="19"/>
        <v>20.536652592184844</v>
      </c>
      <c r="L52" s="227">
        <f t="shared" si="19"/>
        <v>22.259128466626944</v>
      </c>
      <c r="M52" s="227">
        <f t="shared" si="19"/>
        <v>22.270001950902337</v>
      </c>
      <c r="N52" s="227">
        <f t="shared" si="19"/>
        <v>23.170471738528409</v>
      </c>
      <c r="O52" s="227">
        <f t="shared" si="19"/>
        <v>24.564654967381639</v>
      </c>
      <c r="P52" s="227">
        <f t="shared" si="19"/>
        <v>24.979716695966466</v>
      </c>
      <c r="Q52" s="227">
        <f t="shared" si="19"/>
        <v>25.034315455718772</v>
      </c>
      <c r="R52" s="227">
        <f t="shared" si="19"/>
        <v>24.70788086071099</v>
      </c>
      <c r="S52" s="227">
        <f t="shared" si="19"/>
        <v>24.478703063588302</v>
      </c>
      <c r="T52" s="227">
        <f t="shared" si="19"/>
        <v>23.347715510440448</v>
      </c>
      <c r="U52" s="227">
        <f t="shared" si="19"/>
        <v>23.843405932930541</v>
      </c>
      <c r="V52" s="227">
        <f t="shared" si="19"/>
        <v>24.983474698962112</v>
      </c>
      <c r="W52" s="227">
        <f t="shared" si="19"/>
        <v>26.406999400121169</v>
      </c>
      <c r="X52" s="227">
        <f t="shared" si="19"/>
        <v>29.515053622263959</v>
      </c>
      <c r="Y52" s="227">
        <f t="shared" si="19"/>
        <v>30.153300264351675</v>
      </c>
      <c r="Z52" s="227">
        <f t="shared" si="19"/>
        <v>30.61632727880583</v>
      </c>
      <c r="AA52" s="227">
        <f t="shared" si="19"/>
        <v>26.637160002714079</v>
      </c>
      <c r="AB52" s="227">
        <f t="shared" si="19"/>
        <v>21.984347373773907</v>
      </c>
      <c r="AC52" s="153"/>
    </row>
    <row r="53" spans="1:31" x14ac:dyDescent="0.2">
      <c r="A53" s="1013"/>
      <c r="B53" s="1010"/>
      <c r="C53" s="190" t="s">
        <v>157</v>
      </c>
      <c r="D53" s="190"/>
      <c r="E53" s="149">
        <f t="shared" ref="E53:AC53" si="20">E51/E50</f>
        <v>0.27078384798099764</v>
      </c>
      <c r="F53" s="149">
        <f t="shared" si="20"/>
        <v>0.28704939919893191</v>
      </c>
      <c r="G53" s="149">
        <f t="shared" si="20"/>
        <v>0.29645390070921984</v>
      </c>
      <c r="H53" s="154">
        <f t="shared" si="20"/>
        <v>0.30780346820809251</v>
      </c>
      <c r="I53" s="149">
        <f t="shared" si="20"/>
        <v>0.30174927113702626</v>
      </c>
      <c r="J53" s="149">
        <f t="shared" si="20"/>
        <v>0.28843537414965986</v>
      </c>
      <c r="K53" s="149">
        <f t="shared" si="20"/>
        <v>0.24330357142857142</v>
      </c>
      <c r="L53" s="149">
        <f t="shared" si="20"/>
        <v>0.25336091003102379</v>
      </c>
      <c r="M53" s="149">
        <f t="shared" si="20"/>
        <v>0.26282722513089007</v>
      </c>
      <c r="N53" s="154">
        <f t="shared" si="20"/>
        <v>0.25199203187250996</v>
      </c>
      <c r="O53" s="149">
        <f t="shared" si="20"/>
        <v>0.24056603773584906</v>
      </c>
      <c r="P53" s="149">
        <f t="shared" si="20"/>
        <v>0.23977695167286245</v>
      </c>
      <c r="Q53" s="149">
        <f t="shared" si="20"/>
        <v>0.25046210720887246</v>
      </c>
      <c r="R53" s="149">
        <f t="shared" si="20"/>
        <v>0.25398313027179004</v>
      </c>
      <c r="S53" s="149">
        <f t="shared" si="20"/>
        <v>0.26231060606060608</v>
      </c>
      <c r="T53" s="149">
        <f t="shared" si="20"/>
        <v>0.26315789473684209</v>
      </c>
      <c r="U53" s="149">
        <f t="shared" si="20"/>
        <v>0.26070038910505838</v>
      </c>
      <c r="V53" s="154">
        <f t="shared" si="20"/>
        <v>0.26574074074074072</v>
      </c>
      <c r="W53" s="149">
        <f t="shared" si="20"/>
        <v>0.25899912203687442</v>
      </c>
      <c r="X53" s="149">
        <f t="shared" si="20"/>
        <v>0.22585669781931467</v>
      </c>
      <c r="Y53" s="149">
        <f t="shared" si="20"/>
        <v>0.21308980213089804</v>
      </c>
      <c r="Z53" s="149">
        <f t="shared" si="20"/>
        <v>0.20208799403430275</v>
      </c>
      <c r="AA53" s="149">
        <f t="shared" si="20"/>
        <v>0.22203098106712565</v>
      </c>
      <c r="AB53" s="149">
        <f t="shared" si="20"/>
        <v>0.25732217573221755</v>
      </c>
      <c r="AC53" s="191">
        <f t="shared" si="20"/>
        <v>0.25302516434283795</v>
      </c>
    </row>
    <row r="54" spans="1:31" x14ac:dyDescent="0.2">
      <c r="A54" s="1011" t="s">
        <v>182</v>
      </c>
      <c r="B54" s="1048" t="s">
        <v>183</v>
      </c>
      <c r="C54" s="143" t="s">
        <v>152</v>
      </c>
      <c r="D54" s="148" t="s">
        <v>174</v>
      </c>
      <c r="E54" s="145">
        <f t="shared" ref="E54:AB54" si="21">1.73*E56*E25*0.9/1000</f>
        <v>3.2292179643630979E-2</v>
      </c>
      <c r="F54" s="145">
        <f t="shared" si="21"/>
        <v>1.6208369762420655E-2</v>
      </c>
      <c r="G54" s="145">
        <f t="shared" si="21"/>
        <v>1.6208369762420655E-2</v>
      </c>
      <c r="H54" s="145">
        <f t="shared" si="21"/>
        <v>1.6192799406051634E-2</v>
      </c>
      <c r="I54" s="145">
        <f t="shared" si="21"/>
        <v>1.6177230534553527E-2</v>
      </c>
      <c r="J54" s="145">
        <f t="shared" si="21"/>
        <v>1.6239510475158692E-2</v>
      </c>
      <c r="K54" s="145">
        <f t="shared" si="21"/>
        <v>0</v>
      </c>
      <c r="L54" s="145">
        <f t="shared" si="21"/>
        <v>1.6114950593948366E-2</v>
      </c>
      <c r="M54" s="145">
        <f t="shared" si="21"/>
        <v>0</v>
      </c>
      <c r="N54" s="145">
        <f t="shared" si="21"/>
        <v>1.6068239524841307E-2</v>
      </c>
      <c r="O54" s="145">
        <f t="shared" si="21"/>
        <v>1.5959249999999998E-2</v>
      </c>
      <c r="P54" s="145">
        <f t="shared" si="21"/>
        <v>1.5928109287261964E-2</v>
      </c>
      <c r="Q54" s="145">
        <f t="shared" si="21"/>
        <v>1.6021529940605163E-2</v>
      </c>
      <c r="R54" s="145">
        <f t="shared" si="21"/>
        <v>1.6021529940605163E-2</v>
      </c>
      <c r="S54" s="145">
        <f t="shared" si="21"/>
        <v>1.603710029697418E-2</v>
      </c>
      <c r="T54" s="145">
        <f t="shared" si="21"/>
        <v>1.603710029697418E-2</v>
      </c>
      <c r="U54" s="145">
        <f t="shared" si="21"/>
        <v>1.6021529940605163E-2</v>
      </c>
      <c r="V54" s="145">
        <f t="shared" si="21"/>
        <v>1.6083809881210328E-2</v>
      </c>
      <c r="W54" s="145">
        <f t="shared" si="21"/>
        <v>1.6021529940605163E-2</v>
      </c>
      <c r="X54" s="145">
        <f t="shared" si="21"/>
        <v>1.603710029697418E-2</v>
      </c>
      <c r="Y54" s="145">
        <f t="shared" si="21"/>
        <v>1.6021529940605163E-2</v>
      </c>
      <c r="Z54" s="145">
        <f t="shared" si="21"/>
        <v>1.6068239524841307E-2</v>
      </c>
      <c r="AA54" s="145">
        <f t="shared" si="21"/>
        <v>1.6068239524841307E-2</v>
      </c>
      <c r="AB54" s="145">
        <f t="shared" si="21"/>
        <v>3.2292179643630979E-2</v>
      </c>
      <c r="AC54" s="146">
        <f>SUM(E54:AB54)</f>
        <v>0.38612042815876013</v>
      </c>
    </row>
    <row r="55" spans="1:31" x14ac:dyDescent="0.2">
      <c r="A55" s="1012"/>
      <c r="B55" s="1049"/>
      <c r="C55" s="147" t="s">
        <v>154</v>
      </c>
      <c r="D55" s="148" t="s">
        <v>174</v>
      </c>
      <c r="E55" s="149">
        <f t="shared" ref="E55:AB55" si="22">0.4*E54</f>
        <v>1.2916871857452392E-2</v>
      </c>
      <c r="F55" s="149">
        <f t="shared" si="22"/>
        <v>6.4833479049682622E-3</v>
      </c>
      <c r="G55" s="149">
        <f t="shared" si="22"/>
        <v>6.4833479049682622E-3</v>
      </c>
      <c r="H55" s="149">
        <f t="shared" si="22"/>
        <v>6.4771197624206543E-3</v>
      </c>
      <c r="I55" s="149">
        <f t="shared" si="22"/>
        <v>6.4708922138214109E-3</v>
      </c>
      <c r="J55" s="149">
        <f t="shared" si="22"/>
        <v>6.4958041900634771E-3</v>
      </c>
      <c r="K55" s="149">
        <f t="shared" si="22"/>
        <v>0</v>
      </c>
      <c r="L55" s="149">
        <f t="shared" si="22"/>
        <v>6.4459802375793464E-3</v>
      </c>
      <c r="M55" s="149">
        <f t="shared" si="22"/>
        <v>0</v>
      </c>
      <c r="N55" s="149">
        <f t="shared" si="22"/>
        <v>6.4272958099365236E-3</v>
      </c>
      <c r="O55" s="149">
        <f t="shared" si="22"/>
        <v>6.3836999999999991E-3</v>
      </c>
      <c r="P55" s="149">
        <f t="shared" si="22"/>
        <v>6.3712437149047859E-3</v>
      </c>
      <c r="Q55" s="149">
        <f t="shared" si="22"/>
        <v>6.4086119762420653E-3</v>
      </c>
      <c r="R55" s="149">
        <f t="shared" si="22"/>
        <v>6.4086119762420653E-3</v>
      </c>
      <c r="S55" s="149">
        <f t="shared" si="22"/>
        <v>6.4148401187896723E-3</v>
      </c>
      <c r="T55" s="149">
        <f t="shared" si="22"/>
        <v>6.4148401187896723E-3</v>
      </c>
      <c r="U55" s="149">
        <f t="shared" si="22"/>
        <v>6.4086119762420653E-3</v>
      </c>
      <c r="V55" s="149">
        <f t="shared" si="22"/>
        <v>6.4335239524841315E-3</v>
      </c>
      <c r="W55" s="149">
        <f t="shared" si="22"/>
        <v>6.4086119762420653E-3</v>
      </c>
      <c r="X55" s="149">
        <f t="shared" si="22"/>
        <v>6.4148401187896723E-3</v>
      </c>
      <c r="Y55" s="149">
        <f t="shared" si="22"/>
        <v>6.4086119762420653E-3</v>
      </c>
      <c r="Z55" s="149">
        <f t="shared" si="22"/>
        <v>6.4272958099365236E-3</v>
      </c>
      <c r="AA55" s="149">
        <f t="shared" si="22"/>
        <v>6.4272958099365236E-3</v>
      </c>
      <c r="AB55" s="149">
        <f t="shared" si="22"/>
        <v>1.2916871857452392E-2</v>
      </c>
      <c r="AC55" s="146">
        <f>SUM(E55:AB55)</f>
        <v>0.15444817126350407</v>
      </c>
    </row>
    <row r="56" spans="1:31" ht="12" x14ac:dyDescent="0.2">
      <c r="A56" s="1012"/>
      <c r="B56" s="1049"/>
      <c r="C56" s="147" t="s">
        <v>155</v>
      </c>
      <c r="D56" s="696" t="s">
        <v>156</v>
      </c>
      <c r="E56" s="795">
        <v>2</v>
      </c>
      <c r="F56" s="796">
        <v>1</v>
      </c>
      <c r="G56" s="796">
        <v>1</v>
      </c>
      <c r="H56" s="796">
        <v>1</v>
      </c>
      <c r="I56" s="796">
        <v>1</v>
      </c>
      <c r="J56" s="796">
        <v>1</v>
      </c>
      <c r="K56" s="796">
        <v>0</v>
      </c>
      <c r="L56" s="796">
        <v>1</v>
      </c>
      <c r="M56" s="796">
        <v>0</v>
      </c>
      <c r="N56" s="796">
        <v>1</v>
      </c>
      <c r="O56" s="796">
        <v>1</v>
      </c>
      <c r="P56" s="796">
        <v>1</v>
      </c>
      <c r="Q56" s="796">
        <v>1</v>
      </c>
      <c r="R56" s="796">
        <v>1</v>
      </c>
      <c r="S56" s="796">
        <v>1</v>
      </c>
      <c r="T56" s="796">
        <v>1</v>
      </c>
      <c r="U56" s="796">
        <v>1</v>
      </c>
      <c r="V56" s="796">
        <v>1</v>
      </c>
      <c r="W56" s="796">
        <v>1</v>
      </c>
      <c r="X56" s="796">
        <v>1</v>
      </c>
      <c r="Y56" s="796">
        <v>1</v>
      </c>
      <c r="Z56" s="796">
        <v>1</v>
      </c>
      <c r="AA56" s="796">
        <v>1</v>
      </c>
      <c r="AB56" s="797">
        <v>2</v>
      </c>
      <c r="AC56" s="153"/>
      <c r="AD56" s="41"/>
    </row>
    <row r="57" spans="1:31" ht="12" thickBot="1" x14ac:dyDescent="0.25">
      <c r="A57" s="1013"/>
      <c r="B57" s="1050"/>
      <c r="C57" s="190" t="s">
        <v>157</v>
      </c>
      <c r="D57" s="190"/>
      <c r="E57" s="149">
        <f t="shared" ref="E57:AC57" si="23">E55/E54</f>
        <v>0.4</v>
      </c>
      <c r="F57" s="149">
        <f t="shared" si="23"/>
        <v>0.4</v>
      </c>
      <c r="G57" s="149">
        <f t="shared" si="23"/>
        <v>0.4</v>
      </c>
      <c r="H57" s="154">
        <f t="shared" si="23"/>
        <v>0.4</v>
      </c>
      <c r="I57" s="149">
        <f t="shared" si="23"/>
        <v>0.4</v>
      </c>
      <c r="J57" s="149">
        <f t="shared" si="23"/>
        <v>0.4</v>
      </c>
      <c r="K57" s="149" t="e">
        <f t="shared" si="23"/>
        <v>#DIV/0!</v>
      </c>
      <c r="L57" s="149">
        <f t="shared" si="23"/>
        <v>0.4</v>
      </c>
      <c r="M57" s="149" t="e">
        <f t="shared" si="23"/>
        <v>#DIV/0!</v>
      </c>
      <c r="N57" s="154">
        <f t="shared" si="23"/>
        <v>0.4</v>
      </c>
      <c r="O57" s="149">
        <f t="shared" si="23"/>
        <v>0.4</v>
      </c>
      <c r="P57" s="149">
        <f t="shared" si="23"/>
        <v>0.4</v>
      </c>
      <c r="Q57" s="149">
        <f t="shared" si="23"/>
        <v>0.4</v>
      </c>
      <c r="R57" s="149">
        <f t="shared" si="23"/>
        <v>0.4</v>
      </c>
      <c r="S57" s="149">
        <f t="shared" si="23"/>
        <v>0.4</v>
      </c>
      <c r="T57" s="149">
        <f t="shared" si="23"/>
        <v>0.4</v>
      </c>
      <c r="U57" s="149">
        <f t="shared" si="23"/>
        <v>0.4</v>
      </c>
      <c r="V57" s="154">
        <f t="shared" si="23"/>
        <v>0.4</v>
      </c>
      <c r="W57" s="149">
        <f t="shared" si="23"/>
        <v>0.4</v>
      </c>
      <c r="X57" s="149">
        <f t="shared" si="23"/>
        <v>0.4</v>
      </c>
      <c r="Y57" s="149">
        <f t="shared" si="23"/>
        <v>0.4</v>
      </c>
      <c r="Z57" s="149">
        <f t="shared" si="23"/>
        <v>0.4</v>
      </c>
      <c r="AA57" s="149">
        <f t="shared" si="23"/>
        <v>0.4</v>
      </c>
      <c r="AB57" s="149">
        <f t="shared" si="23"/>
        <v>0.4</v>
      </c>
      <c r="AC57" s="191">
        <f t="shared" si="23"/>
        <v>0.40000000000000008</v>
      </c>
    </row>
    <row r="58" spans="1:31" x14ac:dyDescent="0.2">
      <c r="A58" s="1011" t="s">
        <v>184</v>
      </c>
      <c r="B58" s="1008" t="s">
        <v>185</v>
      </c>
      <c r="C58" s="143" t="s">
        <v>152</v>
      </c>
      <c r="D58" s="144" t="s">
        <v>174</v>
      </c>
      <c r="E58" s="194">
        <v>1.1599999999999999E-2</v>
      </c>
      <c r="F58" s="194">
        <v>1.04E-2</v>
      </c>
      <c r="G58" s="194">
        <v>0.01</v>
      </c>
      <c r="H58" s="194">
        <v>0.01</v>
      </c>
      <c r="I58" s="194">
        <v>9.5999999999999992E-3</v>
      </c>
      <c r="J58" s="194">
        <v>0.01</v>
      </c>
      <c r="K58" s="194">
        <v>0.01</v>
      </c>
      <c r="L58" s="194">
        <v>1.04E-2</v>
      </c>
      <c r="M58" s="194">
        <v>1.12E-2</v>
      </c>
      <c r="N58" s="194">
        <v>1.8800000000000001E-2</v>
      </c>
      <c r="O58" s="194">
        <v>2.3199999999999998E-2</v>
      </c>
      <c r="P58" s="194">
        <v>2.0400000000000001E-2</v>
      </c>
      <c r="Q58" s="194">
        <v>2.24E-2</v>
      </c>
      <c r="R58" s="194">
        <v>1.9599999999999999E-2</v>
      </c>
      <c r="S58" s="194">
        <v>2.3599999999999999E-2</v>
      </c>
      <c r="T58" s="194">
        <v>2.4E-2</v>
      </c>
      <c r="U58" s="194">
        <v>2.12E-2</v>
      </c>
      <c r="V58" s="194">
        <v>2.12E-2</v>
      </c>
      <c r="W58" s="194">
        <v>2.3199999999999998E-2</v>
      </c>
      <c r="X58" s="194">
        <v>2.24E-2</v>
      </c>
      <c r="Y58" s="194">
        <v>1.7600000000000001E-2</v>
      </c>
      <c r="Z58" s="194">
        <v>1.44E-2</v>
      </c>
      <c r="AA58" s="194">
        <v>1.32E-2</v>
      </c>
      <c r="AB58" s="194">
        <v>1.24E-2</v>
      </c>
      <c r="AC58" s="146">
        <f>SUM(E58:AB58)</f>
        <v>0.39080000000000004</v>
      </c>
    </row>
    <row r="59" spans="1:31" ht="12" x14ac:dyDescent="0.2">
      <c r="A59" s="1012"/>
      <c r="B59" s="1009"/>
      <c r="C59" s="147" t="s">
        <v>154</v>
      </c>
      <c r="D59" s="148" t="s">
        <v>174</v>
      </c>
      <c r="E59" s="195">
        <v>1.84E-2</v>
      </c>
      <c r="F59" s="195">
        <v>1.84E-2</v>
      </c>
      <c r="G59" s="195">
        <v>1.8800000000000001E-2</v>
      </c>
      <c r="H59" s="195">
        <v>1.8800000000000001E-2</v>
      </c>
      <c r="I59" s="195">
        <v>1.9199999999999998E-2</v>
      </c>
      <c r="J59" s="195">
        <v>1.8800000000000001E-2</v>
      </c>
      <c r="K59" s="195">
        <v>1.9599999999999999E-2</v>
      </c>
      <c r="L59" s="195">
        <v>1.84E-2</v>
      </c>
      <c r="M59" s="195">
        <v>1.7600000000000001E-2</v>
      </c>
      <c r="N59" s="195">
        <v>1.8800000000000001E-2</v>
      </c>
      <c r="O59" s="195">
        <v>1.8800000000000001E-2</v>
      </c>
      <c r="P59" s="195">
        <v>1.7999999999999999E-2</v>
      </c>
      <c r="Q59" s="195">
        <v>2.0799999999999999E-2</v>
      </c>
      <c r="R59" s="195">
        <v>1.8800000000000001E-2</v>
      </c>
      <c r="S59" s="195">
        <v>2.24E-2</v>
      </c>
      <c r="T59" s="195">
        <v>2.1600000000000001E-2</v>
      </c>
      <c r="U59" s="195">
        <v>1.9599999999999999E-2</v>
      </c>
      <c r="V59" s="195">
        <v>0.02</v>
      </c>
      <c r="W59" s="195">
        <v>2.0400000000000001E-2</v>
      </c>
      <c r="X59" s="195">
        <v>2.3199999999999998E-2</v>
      </c>
      <c r="Y59" s="195">
        <v>1.9599999999999999E-2</v>
      </c>
      <c r="Z59" s="195">
        <v>1.8800000000000001E-2</v>
      </c>
      <c r="AA59" s="195">
        <v>1.7600000000000001E-2</v>
      </c>
      <c r="AB59" s="195">
        <v>1.7600000000000001E-2</v>
      </c>
      <c r="AC59" s="146">
        <f>SUM(E59:AB59)</f>
        <v>0.46399999999999997</v>
      </c>
    </row>
    <row r="60" spans="1:31" x14ac:dyDescent="0.2">
      <c r="A60" s="1012"/>
      <c r="B60" s="1009"/>
      <c r="C60" s="147" t="s">
        <v>155</v>
      </c>
      <c r="D60" s="150" t="s">
        <v>156</v>
      </c>
      <c r="E60" s="227">
        <f>SQRT(E58*E58+E59*E59)*1000/(1.732*E25)</f>
        <v>1.2110414679357198</v>
      </c>
      <c r="F60" s="227">
        <f t="shared" ref="F60:AB60" si="24">SQRT(F58*F58+F59*F59)*1000/(1.732*F25)</f>
        <v>1.1722468853008559</v>
      </c>
      <c r="G60" s="227">
        <f t="shared" si="24"/>
        <v>1.1810310169236462</v>
      </c>
      <c r="H60" s="227">
        <f t="shared" si="24"/>
        <v>1.1821666497043186</v>
      </c>
      <c r="I60" s="227">
        <f t="shared" si="24"/>
        <v>1.192869091276046</v>
      </c>
      <c r="J60" s="227">
        <f t="shared" si="24"/>
        <v>1.1787662843943627</v>
      </c>
      <c r="K60" s="227">
        <f t="shared" si="24"/>
        <v>1.2250894894663691</v>
      </c>
      <c r="L60" s="227">
        <f t="shared" si="24"/>
        <v>1.1790424586804085</v>
      </c>
      <c r="M60" s="227">
        <f t="shared" si="24"/>
        <v>1.1762417997470735</v>
      </c>
      <c r="N60" s="227">
        <f t="shared" si="24"/>
        <v>1.4874599288603392</v>
      </c>
      <c r="O60" s="227">
        <f t="shared" si="24"/>
        <v>1.6820262135606638</v>
      </c>
      <c r="P60" s="227">
        <f t="shared" si="24"/>
        <v>1.5354628156554961</v>
      </c>
      <c r="Q60" s="227">
        <f t="shared" si="24"/>
        <v>1.7151541325009858</v>
      </c>
      <c r="R60" s="227">
        <f t="shared" si="24"/>
        <v>1.5238674521728699</v>
      </c>
      <c r="S60" s="227">
        <f t="shared" si="24"/>
        <v>1.8239185412237844</v>
      </c>
      <c r="T60" s="227">
        <f t="shared" si="24"/>
        <v>1.8099451285374388</v>
      </c>
      <c r="U60" s="227">
        <f t="shared" si="24"/>
        <v>1.6200021545629506</v>
      </c>
      <c r="V60" s="227">
        <f t="shared" si="24"/>
        <v>1.6289889862243097</v>
      </c>
      <c r="W60" s="227">
        <f t="shared" si="24"/>
        <v>1.7334126216155812</v>
      </c>
      <c r="X60" s="227">
        <f t="shared" si="24"/>
        <v>1.8077216078840519</v>
      </c>
      <c r="Y60" s="227">
        <f t="shared" si="24"/>
        <v>1.4780578814438579</v>
      </c>
      <c r="Z60" s="227">
        <f t="shared" si="24"/>
        <v>1.3248796528003082</v>
      </c>
      <c r="AA60" s="227">
        <f t="shared" si="24"/>
        <v>1.2308215986004745</v>
      </c>
      <c r="AB60" s="227">
        <f t="shared" si="24"/>
        <v>1.198691980044996</v>
      </c>
      <c r="AC60" s="153"/>
    </row>
    <row r="61" spans="1:31" x14ac:dyDescent="0.2">
      <c r="A61" s="1013"/>
      <c r="B61" s="1010"/>
      <c r="C61" s="190" t="s">
        <v>157</v>
      </c>
      <c r="D61" s="190"/>
      <c r="E61" s="149">
        <f t="shared" ref="E61:AC61" si="25">E59/E58</f>
        <v>1.5862068965517242</v>
      </c>
      <c r="F61" s="149">
        <f t="shared" si="25"/>
        <v>1.7692307692307694</v>
      </c>
      <c r="G61" s="149">
        <f t="shared" si="25"/>
        <v>1.8800000000000001</v>
      </c>
      <c r="H61" s="154">
        <f t="shared" si="25"/>
        <v>1.8800000000000001</v>
      </c>
      <c r="I61" s="149">
        <f t="shared" si="25"/>
        <v>2</v>
      </c>
      <c r="J61" s="149">
        <f t="shared" si="25"/>
        <v>1.8800000000000001</v>
      </c>
      <c r="K61" s="149">
        <f t="shared" si="25"/>
        <v>1.96</v>
      </c>
      <c r="L61" s="149">
        <f t="shared" si="25"/>
        <v>1.7692307692307694</v>
      </c>
      <c r="M61" s="149">
        <f t="shared" si="25"/>
        <v>1.5714285714285716</v>
      </c>
      <c r="N61" s="154">
        <f t="shared" si="25"/>
        <v>1</v>
      </c>
      <c r="O61" s="149">
        <f t="shared" si="25"/>
        <v>0.81034482758620696</v>
      </c>
      <c r="P61" s="149">
        <f t="shared" si="25"/>
        <v>0.88235294117647045</v>
      </c>
      <c r="Q61" s="149">
        <f t="shared" si="25"/>
        <v>0.92857142857142849</v>
      </c>
      <c r="R61" s="149">
        <f t="shared" si="25"/>
        <v>0.95918367346938782</v>
      </c>
      <c r="S61" s="149">
        <f t="shared" si="25"/>
        <v>0.94915254237288138</v>
      </c>
      <c r="T61" s="149">
        <f t="shared" si="25"/>
        <v>0.9</v>
      </c>
      <c r="U61" s="149">
        <f t="shared" si="25"/>
        <v>0.92452830188679247</v>
      </c>
      <c r="V61" s="154">
        <f t="shared" si="25"/>
        <v>0.94339622641509435</v>
      </c>
      <c r="W61" s="149">
        <f t="shared" si="25"/>
        <v>0.8793103448275863</v>
      </c>
      <c r="X61" s="149">
        <f t="shared" si="25"/>
        <v>1.0357142857142856</v>
      </c>
      <c r="Y61" s="149">
        <f t="shared" si="25"/>
        <v>1.1136363636363635</v>
      </c>
      <c r="Z61" s="149">
        <f t="shared" si="25"/>
        <v>1.3055555555555556</v>
      </c>
      <c r="AA61" s="149">
        <f t="shared" si="25"/>
        <v>1.3333333333333335</v>
      </c>
      <c r="AB61" s="149">
        <f t="shared" si="25"/>
        <v>1.4193548387096775</v>
      </c>
      <c r="AC61" s="191">
        <f t="shared" si="25"/>
        <v>1.1873080859774818</v>
      </c>
    </row>
    <row r="62" spans="1:31" ht="11.25" customHeight="1" x14ac:dyDescent="0.2">
      <c r="A62" s="1011" t="s">
        <v>186</v>
      </c>
      <c r="B62" s="1005" t="s">
        <v>179</v>
      </c>
      <c r="C62" s="143" t="s">
        <v>152</v>
      </c>
      <c r="D62" s="144" t="s">
        <v>174</v>
      </c>
      <c r="E62" s="194">
        <v>0.1188</v>
      </c>
      <c r="F62" s="194">
        <v>0.1072</v>
      </c>
      <c r="G62" s="194">
        <v>0.1012</v>
      </c>
      <c r="H62" s="194">
        <v>9.9199999999999997E-2</v>
      </c>
      <c r="I62" s="194">
        <v>0.1016</v>
      </c>
      <c r="J62" s="194">
        <v>0.11360000000000001</v>
      </c>
      <c r="K62" s="194">
        <v>0.12559999999999999</v>
      </c>
      <c r="L62" s="194">
        <v>0.1464</v>
      </c>
      <c r="M62" s="194">
        <v>0.15279999999999999</v>
      </c>
      <c r="N62" s="194">
        <v>0.17</v>
      </c>
      <c r="O62" s="194">
        <v>0.1772</v>
      </c>
      <c r="P62" s="194">
        <v>0.17280000000000001</v>
      </c>
      <c r="Q62" s="194">
        <v>0.1676</v>
      </c>
      <c r="R62" s="194">
        <v>0.15640000000000001</v>
      </c>
      <c r="S62" s="194">
        <v>0.1532</v>
      </c>
      <c r="T62" s="194">
        <v>0.1452</v>
      </c>
      <c r="U62" s="194">
        <v>0.14599999999999999</v>
      </c>
      <c r="V62" s="194">
        <v>0.15040000000000001</v>
      </c>
      <c r="W62" s="194">
        <v>0.15079999999999999</v>
      </c>
      <c r="X62" s="194">
        <v>0.16039999999999999</v>
      </c>
      <c r="Y62" s="194">
        <v>0.16239999999999999</v>
      </c>
      <c r="Z62" s="194">
        <v>0.16600000000000001</v>
      </c>
      <c r="AA62" s="194">
        <v>0.15679999999999999</v>
      </c>
      <c r="AB62" s="194">
        <v>0.1384</v>
      </c>
      <c r="AC62" s="146">
        <f>SUM(E62:AB62)</f>
        <v>3.4399999999999995</v>
      </c>
      <c r="AD62" s="128">
        <f>MAX(E62:AB62)</f>
        <v>0.1772</v>
      </c>
      <c r="AE62" s="128">
        <f>MIN(E62:AB62)</f>
        <v>9.9199999999999997E-2</v>
      </c>
    </row>
    <row r="63" spans="1:31" ht="12" x14ac:dyDescent="0.2">
      <c r="A63" s="1012"/>
      <c r="B63" s="1006"/>
      <c r="C63" s="147" t="s">
        <v>154</v>
      </c>
      <c r="D63" s="148" t="s">
        <v>174</v>
      </c>
      <c r="E63" s="195">
        <v>3.5200000000000002E-2</v>
      </c>
      <c r="F63" s="195">
        <v>3.4799999999999998E-2</v>
      </c>
      <c r="G63" s="195">
        <v>3.4000000000000002E-2</v>
      </c>
      <c r="H63" s="195">
        <v>3.32E-2</v>
      </c>
      <c r="I63" s="195">
        <v>3.44E-2</v>
      </c>
      <c r="J63" s="195">
        <v>3.4000000000000002E-2</v>
      </c>
      <c r="K63" s="195">
        <v>3.32E-2</v>
      </c>
      <c r="L63" s="195">
        <v>3.4000000000000002E-2</v>
      </c>
      <c r="M63" s="195">
        <v>3.8399999999999997E-2</v>
      </c>
      <c r="N63" s="195">
        <v>3.5999999999999997E-2</v>
      </c>
      <c r="O63" s="195">
        <v>3.7199999999999997E-2</v>
      </c>
      <c r="P63" s="195">
        <v>3.56E-2</v>
      </c>
      <c r="Q63" s="195">
        <v>3.5200000000000002E-2</v>
      </c>
      <c r="R63" s="195">
        <v>3.9199999999999999E-2</v>
      </c>
      <c r="S63" s="195">
        <v>3.7199999999999997E-2</v>
      </c>
      <c r="T63" s="195">
        <v>3.9600000000000003E-2</v>
      </c>
      <c r="U63" s="195">
        <v>3.7999999999999999E-2</v>
      </c>
      <c r="V63" s="195">
        <v>3.56E-2</v>
      </c>
      <c r="W63" s="195">
        <v>3.7199999999999997E-2</v>
      </c>
      <c r="X63" s="195">
        <v>3.8399999999999997E-2</v>
      </c>
      <c r="Y63" s="195">
        <v>3.9600000000000003E-2</v>
      </c>
      <c r="Z63" s="195">
        <v>4.0399999999999998E-2</v>
      </c>
      <c r="AA63" s="195">
        <v>3.8399999999999997E-2</v>
      </c>
      <c r="AB63" s="195">
        <v>3.7600000000000001E-2</v>
      </c>
      <c r="AC63" s="146">
        <f>SUM(E63:AB63)</f>
        <v>0.87639999999999996</v>
      </c>
    </row>
    <row r="64" spans="1:31" x14ac:dyDescent="0.2">
      <c r="A64" s="1012"/>
      <c r="B64" s="1006"/>
      <c r="C64" s="147" t="s">
        <v>155</v>
      </c>
      <c r="D64" s="150" t="s">
        <v>156</v>
      </c>
      <c r="E64" s="227">
        <f>SQRT(E62*E62+E63*E63)*1000/(1.732*E25)</f>
        <v>6.8986264763942593</v>
      </c>
      <c r="F64" s="227">
        <f t="shared" ref="F64:AB64" si="26">SQRT(F62*F62+F63*F63)*1000/(1.732*F25)</f>
        <v>6.2510430078826689</v>
      </c>
      <c r="G64" s="227">
        <f t="shared" si="26"/>
        <v>5.9211361385100636</v>
      </c>
      <c r="H64" s="227">
        <f t="shared" si="26"/>
        <v>5.8074383389161826</v>
      </c>
      <c r="I64" s="227">
        <f t="shared" si="26"/>
        <v>5.9606994642075533</v>
      </c>
      <c r="J64" s="227">
        <f t="shared" si="26"/>
        <v>6.5641013442113447</v>
      </c>
      <c r="K64" s="227">
        <f t="shared" si="26"/>
        <v>7.2331705544167129</v>
      </c>
      <c r="L64" s="227">
        <f t="shared" si="26"/>
        <v>8.38416592837042</v>
      </c>
      <c r="M64" s="227">
        <f t="shared" si="26"/>
        <v>8.8832942983172423</v>
      </c>
      <c r="N64" s="227">
        <f t="shared" si="26"/>
        <v>9.7218101592330495</v>
      </c>
      <c r="O64" s="227">
        <f t="shared" si="26"/>
        <v>10.198988401632425</v>
      </c>
      <c r="P64" s="227">
        <f t="shared" si="26"/>
        <v>9.9574131268647967</v>
      </c>
      <c r="Q64" s="227">
        <f t="shared" si="26"/>
        <v>9.609125956779538</v>
      </c>
      <c r="R64" s="227">
        <f t="shared" si="26"/>
        <v>9.0469745345649351</v>
      </c>
      <c r="S64" s="227">
        <f t="shared" si="26"/>
        <v>8.8371804988905502</v>
      </c>
      <c r="T64" s="227">
        <f t="shared" si="26"/>
        <v>8.4364645690529301</v>
      </c>
      <c r="U64" s="227">
        <f t="shared" si="26"/>
        <v>8.4649201945234189</v>
      </c>
      <c r="V64" s="227">
        <f t="shared" si="26"/>
        <v>8.638479875637838</v>
      </c>
      <c r="W64" s="227">
        <f t="shared" si="26"/>
        <v>8.7149664519716392</v>
      </c>
      <c r="X64" s="227">
        <f t="shared" si="26"/>
        <v>9.2453007901299262</v>
      </c>
      <c r="Y64" s="227">
        <f t="shared" si="26"/>
        <v>9.3791798042871317</v>
      </c>
      <c r="Z64" s="227">
        <f t="shared" si="26"/>
        <v>9.5581928107887997</v>
      </c>
      <c r="AA64" s="227">
        <f t="shared" si="26"/>
        <v>9.0316333699143101</v>
      </c>
      <c r="AB64" s="227">
        <f t="shared" si="26"/>
        <v>7.9849604781307235</v>
      </c>
      <c r="AC64" s="153"/>
    </row>
    <row r="65" spans="1:32" x14ac:dyDescent="0.2">
      <c r="A65" s="1013"/>
      <c r="B65" s="1007"/>
      <c r="C65" s="190" t="s">
        <v>157</v>
      </c>
      <c r="D65" s="196"/>
      <c r="E65" s="149">
        <f t="shared" ref="E65:AC65" si="27">E63/E62</f>
        <v>0.29629629629629628</v>
      </c>
      <c r="F65" s="149">
        <f t="shared" si="27"/>
        <v>0.32462686567164178</v>
      </c>
      <c r="G65" s="149">
        <f t="shared" si="27"/>
        <v>0.33596837944664032</v>
      </c>
      <c r="H65" s="154">
        <f t="shared" si="27"/>
        <v>0.33467741935483875</v>
      </c>
      <c r="I65" s="149">
        <f t="shared" si="27"/>
        <v>0.33858267716535434</v>
      </c>
      <c r="J65" s="149">
        <f t="shared" si="27"/>
        <v>0.29929577464788731</v>
      </c>
      <c r="K65" s="149">
        <f t="shared" si="27"/>
        <v>0.26433121019108285</v>
      </c>
      <c r="L65" s="149">
        <f t="shared" si="27"/>
        <v>0.23224043715846995</v>
      </c>
      <c r="M65" s="149">
        <f t="shared" si="27"/>
        <v>0.2513089005235602</v>
      </c>
      <c r="N65" s="154">
        <f t="shared" si="27"/>
        <v>0.21176470588235291</v>
      </c>
      <c r="O65" s="149">
        <f t="shared" si="27"/>
        <v>0.20993227990970653</v>
      </c>
      <c r="P65" s="149">
        <f t="shared" si="27"/>
        <v>0.20601851851851852</v>
      </c>
      <c r="Q65" s="149">
        <f t="shared" si="27"/>
        <v>0.21002386634844869</v>
      </c>
      <c r="R65" s="149">
        <f t="shared" si="27"/>
        <v>0.2506393861892583</v>
      </c>
      <c r="S65" s="149">
        <f t="shared" si="27"/>
        <v>0.24281984334203652</v>
      </c>
      <c r="T65" s="149">
        <f t="shared" si="27"/>
        <v>0.27272727272727276</v>
      </c>
      <c r="U65" s="149">
        <f t="shared" si="27"/>
        <v>0.26027397260273971</v>
      </c>
      <c r="V65" s="154">
        <f t="shared" si="27"/>
        <v>0.23670212765957446</v>
      </c>
      <c r="W65" s="149">
        <f t="shared" si="27"/>
        <v>0.24668435013262599</v>
      </c>
      <c r="X65" s="149">
        <f t="shared" si="27"/>
        <v>0.23940149625935161</v>
      </c>
      <c r="Y65" s="149">
        <f t="shared" si="27"/>
        <v>0.24384236453201974</v>
      </c>
      <c r="Z65" s="149">
        <f t="shared" si="27"/>
        <v>0.2433734939759036</v>
      </c>
      <c r="AA65" s="149">
        <f t="shared" si="27"/>
        <v>0.24489795918367346</v>
      </c>
      <c r="AB65" s="149">
        <f t="shared" si="27"/>
        <v>0.27167630057803471</v>
      </c>
      <c r="AC65" s="191">
        <f t="shared" si="27"/>
        <v>0.25476744186046513</v>
      </c>
    </row>
    <row r="66" spans="1:32" x14ac:dyDescent="0.2">
      <c r="A66" s="1011" t="s">
        <v>187</v>
      </c>
      <c r="B66" s="1008" t="s">
        <v>188</v>
      </c>
      <c r="C66" s="143" t="s">
        <v>152</v>
      </c>
      <c r="D66" s="144" t="s">
        <v>174</v>
      </c>
      <c r="E66" s="188">
        <v>0.44280000000000003</v>
      </c>
      <c r="F66" s="188">
        <v>0.4</v>
      </c>
      <c r="G66" s="188">
        <v>0.38719999999999999</v>
      </c>
      <c r="H66" s="192">
        <v>0.40679999999999999</v>
      </c>
      <c r="I66" s="188">
        <v>0.41160000000000002</v>
      </c>
      <c r="J66" s="188">
        <v>0.4264</v>
      </c>
      <c r="K66" s="188">
        <v>0.47439999999999999</v>
      </c>
      <c r="L66" s="188">
        <v>0.57079999999999997</v>
      </c>
      <c r="M66" s="188">
        <v>0.62639999999999996</v>
      </c>
      <c r="N66" s="192">
        <v>0.64680000000000004</v>
      </c>
      <c r="O66" s="188">
        <v>0.62160000000000004</v>
      </c>
      <c r="P66" s="188">
        <v>0.63319999999999999</v>
      </c>
      <c r="Q66" s="188">
        <v>0.63839999999999997</v>
      </c>
      <c r="R66" s="188">
        <v>0.68520000000000003</v>
      </c>
      <c r="S66" s="188">
        <v>0.61360000000000003</v>
      </c>
      <c r="T66" s="188">
        <v>0.59399999999999997</v>
      </c>
      <c r="U66" s="188">
        <v>0.56399999999999995</v>
      </c>
      <c r="V66" s="192">
        <v>0.53239999999999998</v>
      </c>
      <c r="W66" s="188">
        <v>0.5524</v>
      </c>
      <c r="X66" s="188">
        <v>0.60719999999999996</v>
      </c>
      <c r="Y66" s="188">
        <v>0.67159999999999997</v>
      </c>
      <c r="Z66" s="188">
        <v>0.63600000000000001</v>
      </c>
      <c r="AA66" s="188">
        <v>0.56040000000000001</v>
      </c>
      <c r="AB66" s="188">
        <v>0.51480000000000004</v>
      </c>
      <c r="AC66" s="146">
        <f>SUM(E66:AB66)</f>
        <v>13.217999999999998</v>
      </c>
      <c r="AD66" s="128">
        <f>MAX(E66:AB66)</f>
        <v>0.68520000000000003</v>
      </c>
      <c r="AE66" s="128">
        <f>MIN(E66:AB66)</f>
        <v>0.38719999999999999</v>
      </c>
    </row>
    <row r="67" spans="1:32" x14ac:dyDescent="0.2">
      <c r="A67" s="1012"/>
      <c r="B67" s="1009"/>
      <c r="C67" s="147" t="s">
        <v>154</v>
      </c>
      <c r="D67" s="148" t="s">
        <v>174</v>
      </c>
      <c r="E67" s="189">
        <v>0.1656</v>
      </c>
      <c r="F67" s="189">
        <v>0.1484</v>
      </c>
      <c r="G67" s="189">
        <v>0.15</v>
      </c>
      <c r="H67" s="189">
        <v>0.1512</v>
      </c>
      <c r="I67" s="189">
        <v>0.14799999999999999</v>
      </c>
      <c r="J67" s="189">
        <v>0.15359999999999999</v>
      </c>
      <c r="K67" s="189">
        <v>0.16</v>
      </c>
      <c r="L67" s="189">
        <v>0.1792</v>
      </c>
      <c r="M67" s="189">
        <v>0.1996</v>
      </c>
      <c r="N67" s="189">
        <v>0.21920000000000001</v>
      </c>
      <c r="O67" s="189">
        <v>0.20119999999999999</v>
      </c>
      <c r="P67" s="189">
        <v>0.2072</v>
      </c>
      <c r="Q67" s="189">
        <v>0.19919999999999999</v>
      </c>
      <c r="R67" s="189">
        <v>0.26479999999999998</v>
      </c>
      <c r="S67" s="189">
        <v>0.21160000000000001</v>
      </c>
      <c r="T67" s="189">
        <v>0.21360000000000001</v>
      </c>
      <c r="U67" s="189">
        <v>0.1996</v>
      </c>
      <c r="V67" s="189">
        <v>0.1948</v>
      </c>
      <c r="W67" s="189">
        <v>0.19</v>
      </c>
      <c r="X67" s="189">
        <v>0.18920000000000001</v>
      </c>
      <c r="Y67" s="189">
        <v>0.1908</v>
      </c>
      <c r="Z67" s="189">
        <v>0.186</v>
      </c>
      <c r="AA67" s="189">
        <v>0.18279999999999999</v>
      </c>
      <c r="AB67" s="189">
        <v>0.17799999999999999</v>
      </c>
      <c r="AC67" s="146">
        <f>SUM(E67:AB67)</f>
        <v>4.4836</v>
      </c>
    </row>
    <row r="68" spans="1:32" x14ac:dyDescent="0.2">
      <c r="A68" s="1012"/>
      <c r="B68" s="1009"/>
      <c r="C68" s="147" t="s">
        <v>155</v>
      </c>
      <c r="D68" s="150" t="s">
        <v>156</v>
      </c>
      <c r="E68" s="227">
        <f>SQRT(E66*E66+E67*E67)*1000/(1.732*E25)</f>
        <v>26.321307619148659</v>
      </c>
      <c r="F68" s="227">
        <f t="shared" ref="F68:AB68" si="28">SQRT(F66*F66+F67*F67)*1000/(1.732*F25)</f>
        <v>23.662683682424817</v>
      </c>
      <c r="G68" s="227">
        <f t="shared" si="28"/>
        <v>23.030323882729054</v>
      </c>
      <c r="H68" s="227">
        <f t="shared" si="28"/>
        <v>24.093446358110146</v>
      </c>
      <c r="I68" s="227">
        <f t="shared" si="28"/>
        <v>24.306090024995324</v>
      </c>
      <c r="J68" s="227">
        <f t="shared" si="28"/>
        <v>25.088719611399732</v>
      </c>
      <c r="K68" s="227">
        <f t="shared" si="28"/>
        <v>27.874806333691055</v>
      </c>
      <c r="L68" s="227">
        <f t="shared" si="28"/>
        <v>33.373974763398287</v>
      </c>
      <c r="M68" s="227">
        <f t="shared" si="28"/>
        <v>37.06834086615995</v>
      </c>
      <c r="N68" s="227">
        <f t="shared" si="28"/>
        <v>38.20772482426834</v>
      </c>
      <c r="O68" s="227">
        <f t="shared" si="28"/>
        <v>36.802307232327777</v>
      </c>
      <c r="P68" s="227">
        <f t="shared" si="28"/>
        <v>37.601605668639159</v>
      </c>
      <c r="Q68" s="227">
        <f t="shared" si="28"/>
        <v>37.523619895543703</v>
      </c>
      <c r="R68" s="227">
        <f t="shared" si="28"/>
        <v>41.21734233493423</v>
      </c>
      <c r="S68" s="227">
        <f t="shared" si="28"/>
        <v>36.383129567253832</v>
      </c>
      <c r="T68" s="227">
        <f t="shared" si="28"/>
        <v>35.384068576310895</v>
      </c>
      <c r="U68" s="227">
        <f t="shared" si="28"/>
        <v>33.569086755963404</v>
      </c>
      <c r="V68" s="227">
        <f t="shared" si="28"/>
        <v>31.686375768363082</v>
      </c>
      <c r="W68" s="227">
        <f t="shared" si="28"/>
        <v>32.777088303334203</v>
      </c>
      <c r="X68" s="227">
        <f t="shared" si="28"/>
        <v>35.650691509088304</v>
      </c>
      <c r="Y68" s="227">
        <f t="shared" si="28"/>
        <v>39.174396176935169</v>
      </c>
      <c r="Z68" s="227">
        <f t="shared" si="28"/>
        <v>37.072356276136006</v>
      </c>
      <c r="AA68" s="227">
        <f t="shared" si="28"/>
        <v>32.978229450111485</v>
      </c>
      <c r="AB68" s="227">
        <f t="shared" si="28"/>
        <v>30.327342695433607</v>
      </c>
      <c r="AC68" s="153"/>
    </row>
    <row r="69" spans="1:32" x14ac:dyDescent="0.2">
      <c r="A69" s="1013"/>
      <c r="B69" s="1010"/>
      <c r="C69" s="190" t="s">
        <v>157</v>
      </c>
      <c r="D69" s="196"/>
      <c r="E69" s="202"/>
      <c r="F69" s="202"/>
      <c r="G69" s="202"/>
      <c r="H69" s="203"/>
      <c r="I69" s="202"/>
      <c r="J69" s="202"/>
      <c r="K69" s="202"/>
      <c r="L69" s="202"/>
      <c r="M69" s="202"/>
      <c r="N69" s="203"/>
      <c r="O69" s="202"/>
      <c r="P69" s="202"/>
      <c r="Q69" s="202"/>
      <c r="R69" s="202"/>
      <c r="S69" s="202"/>
      <c r="T69" s="202"/>
      <c r="U69" s="202"/>
      <c r="V69" s="203"/>
      <c r="W69" s="202"/>
      <c r="X69" s="202"/>
      <c r="Y69" s="202"/>
      <c r="Z69" s="202"/>
      <c r="AA69" s="202"/>
      <c r="AB69" s="202"/>
      <c r="AC69" s="204"/>
    </row>
    <row r="70" spans="1:32" x14ac:dyDescent="0.2">
      <c r="A70" s="141"/>
      <c r="B70" s="142" t="s">
        <v>189</v>
      </c>
      <c r="C70" s="143" t="s">
        <v>152</v>
      </c>
      <c r="D70" s="144" t="s">
        <v>174</v>
      </c>
      <c r="E70" s="188">
        <v>1.2659999999999999E-2</v>
      </c>
      <c r="F70" s="188">
        <v>1.3065E-2</v>
      </c>
      <c r="G70" s="188">
        <v>1.1639999999999999E-2</v>
      </c>
      <c r="H70" s="192">
        <v>1.1820000000000001E-2</v>
      </c>
      <c r="I70" s="188">
        <v>1.251E-2</v>
      </c>
      <c r="J70" s="188">
        <v>1.218E-2</v>
      </c>
      <c r="K70" s="188">
        <v>1.2930000000000001E-2</v>
      </c>
      <c r="L70" s="188">
        <v>1.3275E-2</v>
      </c>
      <c r="M70" s="188">
        <v>1.3095000000000001E-2</v>
      </c>
      <c r="N70" s="192">
        <v>1.5254999999999999E-2</v>
      </c>
      <c r="O70" s="188">
        <v>1.6424999999999999E-2</v>
      </c>
      <c r="P70" s="188">
        <v>1.6365000000000001E-2</v>
      </c>
      <c r="Q70" s="188">
        <v>1.545E-2</v>
      </c>
      <c r="R70" s="188">
        <v>1.5630000000000002E-2</v>
      </c>
      <c r="S70" s="188">
        <v>1.7069999999999998E-2</v>
      </c>
      <c r="T70" s="188">
        <v>1.4985E-2</v>
      </c>
      <c r="U70" s="188">
        <v>1.4805E-2</v>
      </c>
      <c r="V70" s="192">
        <v>1.521E-2</v>
      </c>
      <c r="W70" s="188">
        <v>1.4460000000000001E-2</v>
      </c>
      <c r="X70" s="188">
        <v>1.5299999999999999E-2</v>
      </c>
      <c r="Y70" s="188">
        <v>1.413E-2</v>
      </c>
      <c r="Z70" s="188">
        <v>1.4565E-2</v>
      </c>
      <c r="AA70" s="188">
        <v>1.3875E-2</v>
      </c>
      <c r="AB70" s="188">
        <v>1.3305000000000001E-2</v>
      </c>
      <c r="AC70" s="205">
        <f>SUM(E70:AB70)</f>
        <v>0.340005</v>
      </c>
      <c r="AD70" s="206">
        <f>MAX(E70:AB70)</f>
        <v>1.7069999999999998E-2</v>
      </c>
    </row>
    <row r="71" spans="1:32" x14ac:dyDescent="0.2">
      <c r="A71" s="207"/>
      <c r="B71" s="208" t="s">
        <v>190</v>
      </c>
      <c r="C71" s="156" t="s">
        <v>152</v>
      </c>
      <c r="D71" s="209" t="s">
        <v>174</v>
      </c>
      <c r="E71" s="210">
        <v>0</v>
      </c>
      <c r="F71" s="210">
        <v>0</v>
      </c>
      <c r="G71" s="210">
        <v>0</v>
      </c>
      <c r="H71" s="210">
        <v>0</v>
      </c>
      <c r="I71" s="210">
        <v>0</v>
      </c>
      <c r="J71" s="210">
        <v>0</v>
      </c>
      <c r="K71" s="210">
        <v>0</v>
      </c>
      <c r="L71" s="210">
        <v>0</v>
      </c>
      <c r="M71" s="210">
        <v>0</v>
      </c>
      <c r="N71" s="210">
        <v>0</v>
      </c>
      <c r="O71" s="210">
        <v>0</v>
      </c>
      <c r="P71" s="210">
        <v>0</v>
      </c>
      <c r="Q71" s="210">
        <v>0</v>
      </c>
      <c r="R71" s="210">
        <v>0</v>
      </c>
      <c r="S71" s="210">
        <v>0</v>
      </c>
      <c r="T71" s="210">
        <v>0</v>
      </c>
      <c r="U71" s="210">
        <v>0</v>
      </c>
      <c r="V71" s="210">
        <v>0</v>
      </c>
      <c r="W71" s="210">
        <v>0</v>
      </c>
      <c r="X71" s="210">
        <v>0</v>
      </c>
      <c r="Y71" s="210">
        <v>0</v>
      </c>
      <c r="Z71" s="210">
        <v>0</v>
      </c>
      <c r="AA71" s="210">
        <v>0</v>
      </c>
      <c r="AB71" s="210">
        <v>0</v>
      </c>
      <c r="AC71" s="211">
        <f>SUM(E71:AB71)</f>
        <v>0</v>
      </c>
    </row>
    <row r="72" spans="1:32" ht="10.5" customHeight="1" x14ac:dyDescent="0.2">
      <c r="A72" s="1026" t="s">
        <v>191</v>
      </c>
      <c r="B72" s="1027"/>
      <c r="C72" s="214" t="s">
        <v>152</v>
      </c>
      <c r="D72" s="143"/>
      <c r="E72" s="215">
        <f t="shared" ref="E72:AC72" si="29">E26+E30+E34+E38+E42+E46+E50+E54+E58+E62+E66</f>
        <v>2.2182845673866272</v>
      </c>
      <c r="F72" s="145">
        <f t="shared" si="29"/>
        <v>1.9864272006750108</v>
      </c>
      <c r="G72" s="145">
        <f t="shared" si="29"/>
        <v>1.9947947349891662</v>
      </c>
      <c r="H72" s="216">
        <f t="shared" si="29"/>
        <v>1.9169302365550993</v>
      </c>
      <c r="I72" s="145">
        <f t="shared" si="29"/>
        <v>2.0513886676836015</v>
      </c>
      <c r="J72" s="145">
        <f t="shared" si="29"/>
        <v>2.0951613517007828</v>
      </c>
      <c r="K72" s="145">
        <f t="shared" si="29"/>
        <v>2.3465600659017563</v>
      </c>
      <c r="L72" s="145">
        <f t="shared" si="29"/>
        <v>2.556023528455734</v>
      </c>
      <c r="M72" s="145">
        <f t="shared" si="29"/>
        <v>2.8097251512689589</v>
      </c>
      <c r="N72" s="216">
        <f t="shared" si="29"/>
        <v>3.0380269938983924</v>
      </c>
      <c r="O72" s="145">
        <f t="shared" si="29"/>
        <v>2.9991467889308927</v>
      </c>
      <c r="P72" s="145">
        <f t="shared" si="29"/>
        <v>3.0175465136070256</v>
      </c>
      <c r="Q72" s="145">
        <f t="shared" si="29"/>
        <v>2.9637288024568558</v>
      </c>
      <c r="R72" s="145">
        <f t="shared" si="29"/>
        <v>3.0049863204374314</v>
      </c>
      <c r="S72" s="145">
        <f t="shared" si="29"/>
        <v>2.9570579684934613</v>
      </c>
      <c r="T72" s="145">
        <f t="shared" si="29"/>
        <v>2.8950256959772109</v>
      </c>
      <c r="U72" s="145">
        <f t="shared" si="29"/>
        <v>2.8786005163335799</v>
      </c>
      <c r="V72" s="216">
        <f t="shared" si="29"/>
        <v>2.8110208803186412</v>
      </c>
      <c r="W72" s="145">
        <f t="shared" si="29"/>
        <v>2.7863816018629071</v>
      </c>
      <c r="X72" s="145">
        <f t="shared" si="29"/>
        <v>3.0590701303186414</v>
      </c>
      <c r="Y72" s="145">
        <f t="shared" si="29"/>
        <v>3.1438293441953657</v>
      </c>
      <c r="Z72" s="145">
        <f t="shared" si="29"/>
        <v>3.0486570838012699</v>
      </c>
      <c r="AA72" s="145">
        <f t="shared" si="29"/>
        <v>2.8072377485961915</v>
      </c>
      <c r="AB72" s="145">
        <f t="shared" si="29"/>
        <v>2.4373804041576386</v>
      </c>
      <c r="AC72" s="217">
        <f t="shared" si="29"/>
        <v>63.822992298002241</v>
      </c>
    </row>
    <row r="73" spans="1:32" ht="10.5" customHeight="1" x14ac:dyDescent="0.2">
      <c r="A73" s="1028"/>
      <c r="B73" s="1029"/>
      <c r="C73" s="220" t="s">
        <v>154</v>
      </c>
      <c r="D73" s="221"/>
      <c r="E73" s="222">
        <f t="shared" ref="E73:AC73" si="30">E27+E31+E35+E39+E43+E47+E51+E55+E59+E63+E67</f>
        <v>0.7251538269546508</v>
      </c>
      <c r="F73" s="202">
        <f t="shared" si="30"/>
        <v>0.67617088027000427</v>
      </c>
      <c r="G73" s="202">
        <f t="shared" si="30"/>
        <v>0.70135789399566661</v>
      </c>
      <c r="H73" s="203">
        <f t="shared" si="30"/>
        <v>0.66461209462203974</v>
      </c>
      <c r="I73" s="202">
        <f t="shared" si="30"/>
        <v>0.71287546707344052</v>
      </c>
      <c r="J73" s="202">
        <f t="shared" si="30"/>
        <v>0.70198454068031313</v>
      </c>
      <c r="K73" s="202">
        <f t="shared" si="30"/>
        <v>0.7293440263607025</v>
      </c>
      <c r="L73" s="202">
        <f t="shared" si="30"/>
        <v>0.75384941138229378</v>
      </c>
      <c r="M73" s="202">
        <f t="shared" si="30"/>
        <v>0.82885006050758359</v>
      </c>
      <c r="N73" s="203">
        <f t="shared" si="30"/>
        <v>0.9064907975593568</v>
      </c>
      <c r="O73" s="202">
        <f t="shared" si="30"/>
        <v>0.84253871557235716</v>
      </c>
      <c r="P73" s="202">
        <f t="shared" si="30"/>
        <v>0.84373860544280999</v>
      </c>
      <c r="Q73" s="202">
        <f t="shared" si="30"/>
        <v>0.80925152098274244</v>
      </c>
      <c r="R73" s="202">
        <f t="shared" si="30"/>
        <v>0.9209545281749727</v>
      </c>
      <c r="S73" s="202">
        <f t="shared" si="30"/>
        <v>0.8937831873973846</v>
      </c>
      <c r="T73" s="202">
        <f t="shared" si="30"/>
        <v>0.8763302783908844</v>
      </c>
      <c r="U73" s="202">
        <f t="shared" si="30"/>
        <v>0.87232020653343201</v>
      </c>
      <c r="V73" s="203">
        <f t="shared" si="30"/>
        <v>0.85328835212745657</v>
      </c>
      <c r="W73" s="202">
        <f t="shared" si="30"/>
        <v>0.81327264074516292</v>
      </c>
      <c r="X73" s="202">
        <f t="shared" si="30"/>
        <v>0.84378805212745667</v>
      </c>
      <c r="Y73" s="202">
        <f t="shared" si="30"/>
        <v>0.82673173767814634</v>
      </c>
      <c r="Z73" s="202">
        <f t="shared" si="30"/>
        <v>0.79274283352050778</v>
      </c>
      <c r="AA73" s="202">
        <f t="shared" si="30"/>
        <v>0.79825509943847639</v>
      </c>
      <c r="AB73" s="202">
        <f t="shared" si="30"/>
        <v>0.75367216166305528</v>
      </c>
      <c r="AC73" s="146">
        <f t="shared" si="30"/>
        <v>19.141356919200899</v>
      </c>
    </row>
    <row r="74" spans="1:32" ht="10.5" customHeight="1" x14ac:dyDescent="0.2">
      <c r="A74" s="1030" t="s">
        <v>192</v>
      </c>
      <c r="B74" s="1031"/>
      <c r="C74" s="223" t="s">
        <v>152</v>
      </c>
      <c r="D74" s="143"/>
      <c r="E74" s="215">
        <f t="shared" ref="E74:AB74" si="31">E20-E72</f>
        <v>-1.6013179260155415</v>
      </c>
      <c r="F74" s="215">
        <f t="shared" si="31"/>
        <v>-1.4286690079768678</v>
      </c>
      <c r="G74" s="215">
        <f t="shared" si="31"/>
        <v>-1.4376857355090724</v>
      </c>
      <c r="H74" s="215">
        <f t="shared" si="31"/>
        <v>-1.3548524485575144</v>
      </c>
      <c r="I74" s="215">
        <f t="shared" si="31"/>
        <v>-1.496336798998172</v>
      </c>
      <c r="J74" s="215">
        <f t="shared" si="31"/>
        <v>-1.5397067531676472</v>
      </c>
      <c r="K74" s="215">
        <f t="shared" si="31"/>
        <v>-1.7379342705010075</v>
      </c>
      <c r="L74" s="215">
        <f t="shared" si="31"/>
        <v>-1.9048970064720012</v>
      </c>
      <c r="M74" s="215">
        <f t="shared" si="31"/>
        <v>-2.1491597399103317</v>
      </c>
      <c r="N74" s="215">
        <f t="shared" si="31"/>
        <v>-2.328895292906203</v>
      </c>
      <c r="O74" s="215">
        <f t="shared" si="31"/>
        <v>-2.2799130236357481</v>
      </c>
      <c r="P74" s="215">
        <f t="shared" si="31"/>
        <v>-2.2898716578541274</v>
      </c>
      <c r="Q74" s="215">
        <f t="shared" si="31"/>
        <v>-2.2643416928182165</v>
      </c>
      <c r="R74" s="215">
        <f t="shared" si="31"/>
        <v>-2.2965063478334895</v>
      </c>
      <c r="S74" s="215">
        <f t="shared" si="31"/>
        <v>-2.2512724930421726</v>
      </c>
      <c r="T74" s="215">
        <f t="shared" si="31"/>
        <v>-2.187731874261813</v>
      </c>
      <c r="U74" s="215">
        <f t="shared" si="31"/>
        <v>-2.1682285901854481</v>
      </c>
      <c r="V74" s="215">
        <f t="shared" si="31"/>
        <v>-2.076234367358841</v>
      </c>
      <c r="W74" s="215">
        <f t="shared" si="31"/>
        <v>-2.0427002461003405</v>
      </c>
      <c r="X74" s="215">
        <f t="shared" si="31"/>
        <v>-2.2903246551043486</v>
      </c>
      <c r="Y74" s="215">
        <f t="shared" si="31"/>
        <v>-2.3253281561666261</v>
      </c>
      <c r="Z74" s="215">
        <f t="shared" si="31"/>
        <v>-2.2507787696199513</v>
      </c>
      <c r="AA74" s="215">
        <f t="shared" si="31"/>
        <v>-2.0930538332987192</v>
      </c>
      <c r="AB74" s="215">
        <f t="shared" si="31"/>
        <v>-1.7990935828885668</v>
      </c>
      <c r="AC74" s="215"/>
    </row>
    <row r="75" spans="1:32" ht="10.5" customHeight="1" x14ac:dyDescent="0.2">
      <c r="A75" s="1028"/>
      <c r="B75" s="1029"/>
      <c r="C75" s="220" t="s">
        <v>154</v>
      </c>
      <c r="D75" s="156"/>
      <c r="E75" s="224">
        <f t="shared" ref="E75:AB75" si="32">E21-E73</f>
        <v>-0.47836717040621657</v>
      </c>
      <c r="F75" s="224">
        <f t="shared" si="32"/>
        <v>-0.45306760319074701</v>
      </c>
      <c r="G75" s="224">
        <f t="shared" si="32"/>
        <v>-0.47851429420362912</v>
      </c>
      <c r="H75" s="224">
        <f t="shared" si="32"/>
        <v>-0.43978097942300576</v>
      </c>
      <c r="I75" s="224">
        <f t="shared" si="32"/>
        <v>-0.49085471959926869</v>
      </c>
      <c r="J75" s="224">
        <f t="shared" si="32"/>
        <v>-0.47980270126705893</v>
      </c>
      <c r="K75" s="224">
        <f t="shared" si="32"/>
        <v>-0.48589370820040301</v>
      </c>
      <c r="L75" s="224">
        <f t="shared" si="32"/>
        <v>-0.49339880258880064</v>
      </c>
      <c r="M75" s="224">
        <f t="shared" si="32"/>
        <v>-0.56462389596413265</v>
      </c>
      <c r="N75" s="224">
        <f t="shared" si="32"/>
        <v>-0.62283811716248105</v>
      </c>
      <c r="O75" s="224">
        <f t="shared" si="32"/>
        <v>-0.55484520945429927</v>
      </c>
      <c r="P75" s="224">
        <f t="shared" si="32"/>
        <v>-0.55266866314165064</v>
      </c>
      <c r="Q75" s="224">
        <f t="shared" si="32"/>
        <v>-0.52949667712728665</v>
      </c>
      <c r="R75" s="224">
        <f t="shared" si="32"/>
        <v>-0.63756253913339589</v>
      </c>
      <c r="S75" s="224">
        <f t="shared" si="32"/>
        <v>-0.6114689972168692</v>
      </c>
      <c r="T75" s="224">
        <f t="shared" si="32"/>
        <v>-0.59341274970472524</v>
      </c>
      <c r="U75" s="224">
        <f t="shared" si="32"/>
        <v>-0.58817143607417921</v>
      </c>
      <c r="V75" s="224">
        <f t="shared" si="32"/>
        <v>-0.55937374694353648</v>
      </c>
      <c r="W75" s="224">
        <f t="shared" si="32"/>
        <v>-0.5158000984401363</v>
      </c>
      <c r="X75" s="224">
        <f t="shared" si="32"/>
        <v>-0.53628986204173945</v>
      </c>
      <c r="Y75" s="224">
        <f t="shared" si="32"/>
        <v>-0.49933126246665044</v>
      </c>
      <c r="Z75" s="224">
        <f t="shared" si="32"/>
        <v>-0.47359150784798026</v>
      </c>
      <c r="AA75" s="224">
        <f t="shared" si="32"/>
        <v>-0.51258153331948741</v>
      </c>
      <c r="AB75" s="224">
        <f t="shared" si="32"/>
        <v>-0.49835743315542663</v>
      </c>
      <c r="AC75" s="224"/>
    </row>
    <row r="76" spans="1:32" ht="30" customHeight="1" x14ac:dyDescent="0.2"/>
    <row r="77" spans="1:32" ht="28.5" customHeight="1" x14ac:dyDescent="0.2">
      <c r="A77" s="133" t="s">
        <v>143</v>
      </c>
      <c r="B77" s="134" t="s">
        <v>144</v>
      </c>
      <c r="C77" s="135" t="s">
        <v>145</v>
      </c>
      <c r="D77" s="135" t="s">
        <v>146</v>
      </c>
      <c r="E77" s="1014" t="s">
        <v>147</v>
      </c>
      <c r="F77" s="1014"/>
      <c r="G77" s="1014"/>
      <c r="H77" s="1014"/>
      <c r="I77" s="1014"/>
      <c r="J77" s="1014"/>
      <c r="K77" s="1014"/>
      <c r="L77" s="1014"/>
      <c r="M77" s="1014"/>
      <c r="N77" s="1014"/>
      <c r="O77" s="1014"/>
      <c r="P77" s="1014"/>
      <c r="Q77" s="1014"/>
      <c r="R77" s="1014"/>
      <c r="S77" s="1014"/>
      <c r="T77" s="1014"/>
      <c r="U77" s="1014"/>
      <c r="V77" s="1014"/>
      <c r="W77" s="1014"/>
      <c r="X77" s="1014"/>
      <c r="Y77" s="1014"/>
      <c r="Z77" s="1014"/>
      <c r="AA77" s="1014"/>
      <c r="AB77" s="1014"/>
      <c r="AC77" s="1015" t="s">
        <v>148</v>
      </c>
    </row>
    <row r="78" spans="1:32" s="137" customFormat="1" ht="12.75" customHeight="1" x14ac:dyDescent="0.2">
      <c r="A78" s="1017" t="s">
        <v>193</v>
      </c>
      <c r="B78" s="1018"/>
      <c r="C78" s="138"/>
      <c r="D78" s="138"/>
      <c r="E78" s="139">
        <v>1</v>
      </c>
      <c r="F78" s="139">
        <v>2</v>
      </c>
      <c r="G78" s="139">
        <v>3</v>
      </c>
      <c r="H78" s="139">
        <v>4</v>
      </c>
      <c r="I78" s="139">
        <v>5</v>
      </c>
      <c r="J78" s="139">
        <v>6</v>
      </c>
      <c r="K78" s="139">
        <v>7</v>
      </c>
      <c r="L78" s="139">
        <v>8</v>
      </c>
      <c r="M78" s="139">
        <v>9</v>
      </c>
      <c r="N78" s="139">
        <v>10</v>
      </c>
      <c r="O78" s="139">
        <v>11</v>
      </c>
      <c r="P78" s="139">
        <v>12</v>
      </c>
      <c r="Q78" s="139">
        <v>13</v>
      </c>
      <c r="R78" s="139">
        <v>14</v>
      </c>
      <c r="S78" s="139">
        <v>15</v>
      </c>
      <c r="T78" s="139">
        <v>16</v>
      </c>
      <c r="U78" s="139">
        <v>17</v>
      </c>
      <c r="V78" s="139">
        <v>18</v>
      </c>
      <c r="W78" s="139">
        <v>19</v>
      </c>
      <c r="X78" s="139">
        <v>20</v>
      </c>
      <c r="Y78" s="139">
        <v>21</v>
      </c>
      <c r="Z78" s="139">
        <v>22</v>
      </c>
      <c r="AA78" s="139">
        <v>23</v>
      </c>
      <c r="AB78" s="139">
        <v>24</v>
      </c>
      <c r="AC78" s="1057"/>
      <c r="AD78" s="1000" t="s">
        <v>76</v>
      </c>
      <c r="AE78" s="1001"/>
      <c r="AF78" s="140"/>
    </row>
    <row r="79" spans="1:32" x14ac:dyDescent="0.2">
      <c r="A79" s="1011" t="s">
        <v>194</v>
      </c>
      <c r="B79" s="1008" t="s">
        <v>151</v>
      </c>
      <c r="C79" s="143" t="s">
        <v>152</v>
      </c>
      <c r="D79" s="144" t="s">
        <v>174</v>
      </c>
      <c r="E79" s="225">
        <v>1.5012000000000001</v>
      </c>
      <c r="F79" s="225">
        <v>1.3344</v>
      </c>
      <c r="G79" s="225">
        <v>1.254</v>
      </c>
      <c r="H79" s="225">
        <v>1.224</v>
      </c>
      <c r="I79" s="225">
        <v>1.2263999999999999</v>
      </c>
      <c r="J79" s="225">
        <v>1.3475999999999999</v>
      </c>
      <c r="K79" s="225">
        <v>1.5911999999999999</v>
      </c>
      <c r="L79" s="225">
        <v>1.8168</v>
      </c>
      <c r="M79" s="225">
        <v>1.9523999999999999</v>
      </c>
      <c r="N79" s="225">
        <v>2.052</v>
      </c>
      <c r="O79" s="225">
        <v>2.1156000000000001</v>
      </c>
      <c r="P79" s="225">
        <v>2.1383999999999999</v>
      </c>
      <c r="Q79" s="225">
        <v>2.1312000000000002</v>
      </c>
      <c r="R79" s="225">
        <v>2.0868000000000002</v>
      </c>
      <c r="S79" s="225">
        <v>1.9944</v>
      </c>
      <c r="T79" s="225">
        <v>1.9632000000000001</v>
      </c>
      <c r="U79" s="225">
        <v>1.9356</v>
      </c>
      <c r="V79" s="225">
        <v>1.9416</v>
      </c>
      <c r="W79" s="225">
        <v>1.9812000000000001</v>
      </c>
      <c r="X79" s="225">
        <v>2.0388000000000002</v>
      </c>
      <c r="Y79" s="225">
        <v>2.1</v>
      </c>
      <c r="Z79" s="225">
        <v>2.0579999999999998</v>
      </c>
      <c r="AA79" s="225">
        <v>1.8779999999999999</v>
      </c>
      <c r="AB79" s="225">
        <v>1.6319999999999999</v>
      </c>
      <c r="AC79" s="146">
        <f>SUM(E79:AB79)</f>
        <v>43.294800000000002</v>
      </c>
    </row>
    <row r="80" spans="1:32" x14ac:dyDescent="0.2">
      <c r="A80" s="1012"/>
      <c r="B80" s="1009"/>
      <c r="C80" s="147" t="s">
        <v>154</v>
      </c>
      <c r="D80" s="148" t="s">
        <v>174</v>
      </c>
      <c r="E80" s="225">
        <v>0.41760000000000003</v>
      </c>
      <c r="F80" s="225">
        <v>0.40920000000000001</v>
      </c>
      <c r="G80" s="225">
        <v>0.39960000000000001</v>
      </c>
      <c r="H80" s="225">
        <v>0.3972</v>
      </c>
      <c r="I80" s="225">
        <v>0.3972</v>
      </c>
      <c r="J80" s="225">
        <v>0.39600000000000002</v>
      </c>
      <c r="K80" s="225">
        <v>0.438</v>
      </c>
      <c r="L80" s="225">
        <v>0.4536</v>
      </c>
      <c r="M80" s="225">
        <v>0.48120000000000002</v>
      </c>
      <c r="N80" s="225">
        <v>0.50160000000000005</v>
      </c>
      <c r="O80" s="225">
        <v>0.49559999999999998</v>
      </c>
      <c r="P80" s="225">
        <v>0.54239999999999999</v>
      </c>
      <c r="Q80" s="225">
        <v>0.55320000000000003</v>
      </c>
      <c r="R80" s="225">
        <v>0.55320000000000003</v>
      </c>
      <c r="S80" s="225">
        <v>0.5484</v>
      </c>
      <c r="T80" s="225">
        <v>0.55200000000000005</v>
      </c>
      <c r="U80" s="225">
        <v>0.55920000000000003</v>
      </c>
      <c r="V80" s="225">
        <v>0.56399999999999995</v>
      </c>
      <c r="W80" s="225">
        <v>0.56759999999999999</v>
      </c>
      <c r="X80" s="225">
        <v>0.55920000000000003</v>
      </c>
      <c r="Y80" s="225">
        <v>0.53759999999999997</v>
      </c>
      <c r="Z80" s="225">
        <v>0.49199999999999999</v>
      </c>
      <c r="AA80" s="225">
        <v>0.45479999999999998</v>
      </c>
      <c r="AB80" s="225">
        <v>0.4476</v>
      </c>
      <c r="AC80" s="226">
        <f>SUM(E80:AB80)</f>
        <v>11.718</v>
      </c>
    </row>
    <row r="81" spans="1:29" x14ac:dyDescent="0.2">
      <c r="A81" s="1012"/>
      <c r="B81" s="1009"/>
      <c r="C81" s="147" t="s">
        <v>155</v>
      </c>
      <c r="D81" s="150" t="s">
        <v>156</v>
      </c>
      <c r="E81" s="227">
        <f t="shared" ref="E81:AB81" si="33">SQRT(E79*E79+E80*E80)*1000/(1.732*E91)</f>
        <v>87.345077347123834</v>
      </c>
      <c r="F81" s="227">
        <f t="shared" si="33"/>
        <v>77.485572324870645</v>
      </c>
      <c r="G81" s="227">
        <f t="shared" si="33"/>
        <v>73.066335164516914</v>
      </c>
      <c r="H81" s="227">
        <f t="shared" si="33"/>
        <v>71.44002385941873</v>
      </c>
      <c r="I81" s="227">
        <f t="shared" si="33"/>
        <v>71.566768364034274</v>
      </c>
      <c r="J81" s="227">
        <f t="shared" si="33"/>
        <v>77.976711369169593</v>
      </c>
      <c r="K81" s="227">
        <f t="shared" si="33"/>
        <v>91.622749978516723</v>
      </c>
      <c r="L81" s="227">
        <f t="shared" si="33"/>
        <v>104.96698970686654</v>
      </c>
      <c r="M81" s="227">
        <f t="shared" si="33"/>
        <v>113.82203163787501</v>
      </c>
      <c r="N81" s="227">
        <f t="shared" si="33"/>
        <v>119.57259379476208</v>
      </c>
      <c r="O81" s="227">
        <f t="shared" si="33"/>
        <v>122.99474368310166</v>
      </c>
      <c r="P81" s="227">
        <f t="shared" si="33"/>
        <v>122.47496802873067</v>
      </c>
      <c r="Q81" s="227">
        <f t="shared" si="33"/>
        <v>122.23682220101233</v>
      </c>
      <c r="R81" s="227">
        <f t="shared" si="33"/>
        <v>118.71111715008696</v>
      </c>
      <c r="S81" s="227">
        <f t="shared" si="33"/>
        <v>113.73710829790296</v>
      </c>
      <c r="T81" s="227">
        <f t="shared" si="33"/>
        <v>113.21548921229771</v>
      </c>
      <c r="U81" s="227">
        <f t="shared" si="33"/>
        <v>110.7862392129976</v>
      </c>
      <c r="V81" s="227">
        <f t="shared" si="33"/>
        <v>111.1765756978114</v>
      </c>
      <c r="W81" s="227">
        <f t="shared" si="33"/>
        <v>113.32362758111793</v>
      </c>
      <c r="X81" s="227">
        <f t="shared" si="33"/>
        <v>116.24864925165541</v>
      </c>
      <c r="Y81" s="227">
        <f t="shared" si="33"/>
        <v>119.19723235673366</v>
      </c>
      <c r="Z81" s="227">
        <f t="shared" si="33"/>
        <v>118.61215187272767</v>
      </c>
      <c r="AA81" s="227">
        <f t="shared" si="33"/>
        <v>108.314390959995</v>
      </c>
      <c r="AB81" s="227">
        <f t="shared" si="33"/>
        <v>93.948064736139074</v>
      </c>
      <c r="AC81" s="228"/>
    </row>
    <row r="82" spans="1:29" x14ac:dyDescent="0.2">
      <c r="A82" s="1012"/>
      <c r="B82" s="1009"/>
      <c r="C82" s="147" t="s">
        <v>157</v>
      </c>
      <c r="D82" s="148"/>
      <c r="E82" s="149">
        <f t="shared" ref="E82:AC82" si="34">E80/E79</f>
        <v>0.27817745803357313</v>
      </c>
      <c r="F82" s="149">
        <f t="shared" si="34"/>
        <v>0.30665467625899279</v>
      </c>
      <c r="G82" s="149">
        <f t="shared" si="34"/>
        <v>0.3186602870813397</v>
      </c>
      <c r="H82" s="154">
        <f t="shared" si="34"/>
        <v>0.32450980392156864</v>
      </c>
      <c r="I82" s="149">
        <f t="shared" si="34"/>
        <v>0.32387475538160471</v>
      </c>
      <c r="J82" s="149">
        <f t="shared" si="34"/>
        <v>0.2938557435440784</v>
      </c>
      <c r="K82" s="149">
        <f t="shared" si="34"/>
        <v>0.27526395173453999</v>
      </c>
      <c r="L82" s="149">
        <f t="shared" si="34"/>
        <v>0.24966974900924704</v>
      </c>
      <c r="M82" s="149">
        <f t="shared" si="34"/>
        <v>0.24646588813767673</v>
      </c>
      <c r="N82" s="154">
        <f t="shared" si="34"/>
        <v>0.24444444444444446</v>
      </c>
      <c r="O82" s="149">
        <f t="shared" si="34"/>
        <v>0.23425978445830967</v>
      </c>
      <c r="P82" s="149">
        <f t="shared" si="34"/>
        <v>0.25364758698092033</v>
      </c>
      <c r="Q82" s="149">
        <f t="shared" si="34"/>
        <v>0.25957207207207206</v>
      </c>
      <c r="R82" s="149">
        <f t="shared" si="34"/>
        <v>0.26509488211615867</v>
      </c>
      <c r="S82" s="149">
        <f t="shared" si="34"/>
        <v>0.27496991576413959</v>
      </c>
      <c r="T82" s="149">
        <f t="shared" si="34"/>
        <v>0.28117359413202936</v>
      </c>
      <c r="U82" s="149">
        <f t="shared" si="34"/>
        <v>0.28890266584004959</v>
      </c>
      <c r="V82" s="154">
        <f t="shared" si="34"/>
        <v>0.29048207663782444</v>
      </c>
      <c r="W82" s="149">
        <f t="shared" si="34"/>
        <v>0.28649303452453057</v>
      </c>
      <c r="X82" s="149">
        <f t="shared" si="34"/>
        <v>0.27427898763978809</v>
      </c>
      <c r="Y82" s="149">
        <f t="shared" si="34"/>
        <v>0.25599999999999995</v>
      </c>
      <c r="Z82" s="149">
        <f t="shared" si="34"/>
        <v>0.23906705539358603</v>
      </c>
      <c r="AA82" s="149">
        <f t="shared" si="34"/>
        <v>0.24217252396166133</v>
      </c>
      <c r="AB82" s="149">
        <f t="shared" si="34"/>
        <v>0.27426470588235297</v>
      </c>
      <c r="AC82" s="226">
        <f t="shared" si="34"/>
        <v>0.27065606031209288</v>
      </c>
    </row>
    <row r="83" spans="1:29" x14ac:dyDescent="0.2">
      <c r="A83" s="1011" t="s">
        <v>195</v>
      </c>
      <c r="B83" s="1008" t="s">
        <v>159</v>
      </c>
      <c r="C83" s="143" t="s">
        <v>152</v>
      </c>
      <c r="D83" s="144" t="s">
        <v>174</v>
      </c>
      <c r="E83" s="225">
        <v>1.244</v>
      </c>
      <c r="F83" s="225">
        <v>1.1295999999999999</v>
      </c>
      <c r="G83" s="225">
        <v>1.0680000000000001</v>
      </c>
      <c r="H83" s="225">
        <v>1.0351999999999999</v>
      </c>
      <c r="I83" s="225">
        <v>1.0888</v>
      </c>
      <c r="J83" s="225">
        <v>1.1415999999999999</v>
      </c>
      <c r="K83" s="225">
        <v>1.34</v>
      </c>
      <c r="L83" s="225">
        <v>1.6015999999999999</v>
      </c>
      <c r="M83" s="225">
        <v>1.7423999999999999</v>
      </c>
      <c r="N83" s="225">
        <v>1.8560000000000001</v>
      </c>
      <c r="O83" s="225">
        <v>1.9079999999999999</v>
      </c>
      <c r="P83" s="225">
        <v>1.8952</v>
      </c>
      <c r="Q83" s="225">
        <v>1.8919999999999999</v>
      </c>
      <c r="R83" s="225">
        <v>1.8184</v>
      </c>
      <c r="S83" s="225">
        <v>1.7687999999999999</v>
      </c>
      <c r="T83" s="225">
        <v>1.7664</v>
      </c>
      <c r="U83" s="225">
        <v>1.7407999999999999</v>
      </c>
      <c r="V83" s="225">
        <v>1.7088000000000001</v>
      </c>
      <c r="W83" s="225">
        <v>1.716</v>
      </c>
      <c r="X83" s="225">
        <v>1.7527999999999999</v>
      </c>
      <c r="Y83" s="225">
        <v>1.8191999999999999</v>
      </c>
      <c r="Z83" s="225">
        <v>1.7744</v>
      </c>
      <c r="AA83" s="225">
        <v>1.5824</v>
      </c>
      <c r="AB83" s="225">
        <v>1.3864000000000001</v>
      </c>
      <c r="AC83" s="146">
        <f>SUM(E83:AB83)</f>
        <v>37.776800000000001</v>
      </c>
    </row>
    <row r="84" spans="1:29" x14ac:dyDescent="0.2">
      <c r="A84" s="1024"/>
      <c r="B84" s="1025"/>
      <c r="C84" s="147" t="s">
        <v>154</v>
      </c>
      <c r="D84" s="148" t="s">
        <v>174</v>
      </c>
      <c r="E84" s="225">
        <v>0.28560000000000002</v>
      </c>
      <c r="F84" s="225">
        <v>0.28399999999999997</v>
      </c>
      <c r="G84" s="225">
        <v>0.28160000000000002</v>
      </c>
      <c r="H84" s="225">
        <v>0.28239999999999998</v>
      </c>
      <c r="I84" s="225">
        <v>0.2792</v>
      </c>
      <c r="J84" s="225">
        <v>0.28399999999999997</v>
      </c>
      <c r="K84" s="225">
        <v>0.29520000000000002</v>
      </c>
      <c r="L84" s="225">
        <v>0.3216</v>
      </c>
      <c r="M84" s="225">
        <v>0.3352</v>
      </c>
      <c r="N84" s="225">
        <v>0.33600000000000002</v>
      </c>
      <c r="O84" s="225">
        <v>0.34639999999999999</v>
      </c>
      <c r="P84" s="225">
        <v>0.34399999999999997</v>
      </c>
      <c r="Q84" s="225">
        <v>0.35599999999999998</v>
      </c>
      <c r="R84" s="225">
        <v>0.34720000000000001</v>
      </c>
      <c r="S84" s="225">
        <v>0.34320000000000001</v>
      </c>
      <c r="T84" s="225">
        <v>0.34160000000000001</v>
      </c>
      <c r="U84" s="225">
        <v>0.34079999999999999</v>
      </c>
      <c r="V84" s="225">
        <v>0.33600000000000002</v>
      </c>
      <c r="W84" s="225">
        <v>0.34160000000000001</v>
      </c>
      <c r="X84" s="225">
        <v>0.33600000000000002</v>
      </c>
      <c r="Y84" s="225">
        <v>0.33679999999999999</v>
      </c>
      <c r="Z84" s="225">
        <v>0.32400000000000001</v>
      </c>
      <c r="AA84" s="225">
        <v>0.30719999999999997</v>
      </c>
      <c r="AB84" s="225">
        <v>0.30320000000000003</v>
      </c>
      <c r="AC84" s="146">
        <f>SUM(E84:AB84)</f>
        <v>7.6888000000000005</v>
      </c>
    </row>
    <row r="85" spans="1:29" x14ac:dyDescent="0.2">
      <c r="A85" s="1024"/>
      <c r="B85" s="1025"/>
      <c r="C85" s="147" t="s">
        <v>155</v>
      </c>
      <c r="D85" s="150" t="s">
        <v>156</v>
      </c>
      <c r="E85" s="227">
        <f t="shared" ref="E85:AB85" si="35">SQRT(E83*E83+E84*E84)*1000/(1.732*E92)</f>
        <v>70.858688303208154</v>
      </c>
      <c r="F85" s="227">
        <f t="shared" si="35"/>
        <v>64.662582313603124</v>
      </c>
      <c r="G85" s="227">
        <f t="shared" si="35"/>
        <v>61.317567853660158</v>
      </c>
      <c r="H85" s="227">
        <f t="shared" si="35"/>
        <v>59.002961917684118</v>
      </c>
      <c r="I85" s="227">
        <f t="shared" si="35"/>
        <v>62.401606443651964</v>
      </c>
      <c r="J85" s="227">
        <f t="shared" si="35"/>
        <v>64.686878902808729</v>
      </c>
      <c r="K85" s="227">
        <f t="shared" si="35"/>
        <v>76.175324745283461</v>
      </c>
      <c r="L85" s="227">
        <f t="shared" si="35"/>
        <v>90.689370967143049</v>
      </c>
      <c r="M85" s="227">
        <f t="shared" si="35"/>
        <v>99.461291218953406</v>
      </c>
      <c r="N85" s="227">
        <f t="shared" si="35"/>
        <v>105.72930830019921</v>
      </c>
      <c r="O85" s="227">
        <f t="shared" si="35"/>
        <v>108.70141331868955</v>
      </c>
      <c r="P85" s="227">
        <f t="shared" si="35"/>
        <v>107.97141717043026</v>
      </c>
      <c r="Q85" s="227">
        <f t="shared" si="35"/>
        <v>107.91728808530708</v>
      </c>
      <c r="R85" s="227">
        <f t="shared" si="35"/>
        <v>103.77194117745833</v>
      </c>
      <c r="S85" s="227">
        <f t="shared" si="35"/>
        <v>100.9993429607138</v>
      </c>
      <c r="T85" s="227">
        <f t="shared" si="35"/>
        <v>100.85020962553681</v>
      </c>
      <c r="U85" s="227">
        <f t="shared" si="35"/>
        <v>99.43305163863694</v>
      </c>
      <c r="V85" s="227">
        <f t="shared" si="35"/>
        <v>97.621045702098655</v>
      </c>
      <c r="W85" s="227">
        <f t="shared" si="35"/>
        <v>98.077893129769848</v>
      </c>
      <c r="X85" s="227">
        <f t="shared" si="35"/>
        <v>100.04226018593873</v>
      </c>
      <c r="Y85" s="227">
        <f t="shared" si="35"/>
        <v>103.70828124517075</v>
      </c>
      <c r="Z85" s="227">
        <f t="shared" si="35"/>
        <v>101.10866439913413</v>
      </c>
      <c r="AA85" s="227">
        <f t="shared" si="35"/>
        <v>89.488779226467358</v>
      </c>
      <c r="AB85" s="227">
        <f t="shared" si="35"/>
        <v>78.786592407511293</v>
      </c>
      <c r="AC85" s="153"/>
    </row>
    <row r="86" spans="1:29" x14ac:dyDescent="0.2">
      <c r="A86" s="1024"/>
      <c r="B86" s="1025"/>
      <c r="C86" s="147" t="s">
        <v>157</v>
      </c>
      <c r="D86" s="147"/>
      <c r="E86" s="149">
        <f t="shared" ref="E86:AC86" si="36">E84/E83</f>
        <v>0.22958199356913184</v>
      </c>
      <c r="F86" s="149">
        <f t="shared" si="36"/>
        <v>0.25141643059490082</v>
      </c>
      <c r="G86" s="149">
        <f t="shared" si="36"/>
        <v>0.26367041198501873</v>
      </c>
      <c r="H86" s="154">
        <f t="shared" si="36"/>
        <v>0.27279752704791344</v>
      </c>
      <c r="I86" s="149">
        <f t="shared" si="36"/>
        <v>0.25642909625275534</v>
      </c>
      <c r="J86" s="149">
        <f t="shared" si="36"/>
        <v>0.24877365101611773</v>
      </c>
      <c r="K86" s="149">
        <f t="shared" si="36"/>
        <v>0.22029850746268656</v>
      </c>
      <c r="L86" s="149">
        <f t="shared" si="36"/>
        <v>0.2007992007992008</v>
      </c>
      <c r="M86" s="149">
        <f t="shared" si="36"/>
        <v>0.19237832874196512</v>
      </c>
      <c r="N86" s="154">
        <f t="shared" si="36"/>
        <v>0.18103448275862069</v>
      </c>
      <c r="O86" s="149">
        <f t="shared" si="36"/>
        <v>0.18155136268343816</v>
      </c>
      <c r="P86" s="149">
        <f t="shared" si="36"/>
        <v>0.18151118615449555</v>
      </c>
      <c r="Q86" s="149">
        <f t="shared" si="36"/>
        <v>0.18816067653276955</v>
      </c>
      <c r="R86" s="149">
        <f t="shared" si="36"/>
        <v>0.19093708754949407</v>
      </c>
      <c r="S86" s="149">
        <f t="shared" si="36"/>
        <v>0.19402985074626866</v>
      </c>
      <c r="T86" s="149">
        <f t="shared" si="36"/>
        <v>0.19338768115942029</v>
      </c>
      <c r="U86" s="149">
        <f t="shared" si="36"/>
        <v>0.19577205882352941</v>
      </c>
      <c r="V86" s="154">
        <f t="shared" si="36"/>
        <v>0.19662921348314608</v>
      </c>
      <c r="W86" s="149">
        <f t="shared" si="36"/>
        <v>0.19906759906759908</v>
      </c>
      <c r="X86" s="149">
        <f t="shared" si="36"/>
        <v>0.1916932907348243</v>
      </c>
      <c r="Y86" s="149">
        <f t="shared" si="36"/>
        <v>0.1851363236587511</v>
      </c>
      <c r="Z86" s="149">
        <f t="shared" si="36"/>
        <v>0.18259693417493239</v>
      </c>
      <c r="AA86" s="149">
        <f t="shared" si="36"/>
        <v>0.1941354903943377</v>
      </c>
      <c r="AB86" s="149">
        <f t="shared" si="36"/>
        <v>0.21869590305828043</v>
      </c>
      <c r="AC86" s="226">
        <f t="shared" si="36"/>
        <v>0.2035323267190445</v>
      </c>
    </row>
    <row r="87" spans="1:29" x14ac:dyDescent="0.2">
      <c r="A87" s="160" t="s">
        <v>161</v>
      </c>
      <c r="B87" s="161"/>
      <c r="C87" s="162"/>
      <c r="D87" s="163"/>
      <c r="E87" s="163">
        <f t="shared" ref="E87:AB87" si="37">E79+E83</f>
        <v>2.7452000000000001</v>
      </c>
      <c r="F87" s="163">
        <f t="shared" si="37"/>
        <v>2.464</v>
      </c>
      <c r="G87" s="163">
        <f t="shared" si="37"/>
        <v>2.3220000000000001</v>
      </c>
      <c r="H87" s="163">
        <f t="shared" si="37"/>
        <v>2.2591999999999999</v>
      </c>
      <c r="I87" s="163">
        <f t="shared" si="37"/>
        <v>2.3151999999999999</v>
      </c>
      <c r="J87" s="163">
        <f t="shared" si="37"/>
        <v>2.4891999999999999</v>
      </c>
      <c r="K87" s="163">
        <f t="shared" si="37"/>
        <v>2.9312</v>
      </c>
      <c r="L87" s="163">
        <f t="shared" si="37"/>
        <v>3.4184000000000001</v>
      </c>
      <c r="M87" s="163">
        <f t="shared" si="37"/>
        <v>3.6947999999999999</v>
      </c>
      <c r="N87" s="163">
        <f t="shared" si="37"/>
        <v>3.9080000000000004</v>
      </c>
      <c r="O87" s="163">
        <f t="shared" si="37"/>
        <v>4.0236000000000001</v>
      </c>
      <c r="P87" s="163">
        <f t="shared" si="37"/>
        <v>4.0335999999999999</v>
      </c>
      <c r="Q87" s="163">
        <f t="shared" si="37"/>
        <v>4.0232000000000001</v>
      </c>
      <c r="R87" s="163">
        <f t="shared" si="37"/>
        <v>3.9052000000000002</v>
      </c>
      <c r="S87" s="163">
        <f t="shared" si="37"/>
        <v>3.7631999999999999</v>
      </c>
      <c r="T87" s="163">
        <f t="shared" si="37"/>
        <v>3.7296</v>
      </c>
      <c r="U87" s="163">
        <f t="shared" si="37"/>
        <v>3.6764000000000001</v>
      </c>
      <c r="V87" s="163">
        <f t="shared" si="37"/>
        <v>3.6504000000000003</v>
      </c>
      <c r="W87" s="163">
        <f t="shared" si="37"/>
        <v>3.6972</v>
      </c>
      <c r="X87" s="163">
        <f t="shared" si="37"/>
        <v>3.7915999999999999</v>
      </c>
      <c r="Y87" s="163">
        <f t="shared" si="37"/>
        <v>3.9192</v>
      </c>
      <c r="Z87" s="163">
        <f t="shared" si="37"/>
        <v>3.8323999999999998</v>
      </c>
      <c r="AA87" s="163">
        <f t="shared" si="37"/>
        <v>3.4603999999999999</v>
      </c>
      <c r="AB87" s="163">
        <f t="shared" si="37"/>
        <v>3.0183999999999997</v>
      </c>
      <c r="AC87" s="164"/>
    </row>
    <row r="88" spans="1:29" x14ac:dyDescent="0.2">
      <c r="A88" s="165" t="s">
        <v>162</v>
      </c>
      <c r="B88" s="166"/>
      <c r="C88" s="167"/>
      <c r="D88" s="229"/>
      <c r="E88" s="168">
        <f t="shared" ref="E88:AB88" si="38">E80+E84</f>
        <v>0.70320000000000005</v>
      </c>
      <c r="F88" s="168">
        <f t="shared" si="38"/>
        <v>0.69320000000000004</v>
      </c>
      <c r="G88" s="168">
        <f t="shared" si="38"/>
        <v>0.68120000000000003</v>
      </c>
      <c r="H88" s="168">
        <f t="shared" si="38"/>
        <v>0.67959999999999998</v>
      </c>
      <c r="I88" s="168">
        <f t="shared" si="38"/>
        <v>0.6764</v>
      </c>
      <c r="J88" s="168">
        <f t="shared" si="38"/>
        <v>0.67999999999999994</v>
      </c>
      <c r="K88" s="168">
        <f t="shared" si="38"/>
        <v>0.73320000000000007</v>
      </c>
      <c r="L88" s="168">
        <f t="shared" si="38"/>
        <v>0.7752</v>
      </c>
      <c r="M88" s="168">
        <f t="shared" si="38"/>
        <v>0.81640000000000001</v>
      </c>
      <c r="N88" s="168">
        <f t="shared" si="38"/>
        <v>0.83760000000000012</v>
      </c>
      <c r="O88" s="168">
        <f t="shared" si="38"/>
        <v>0.84199999999999997</v>
      </c>
      <c r="P88" s="168">
        <f t="shared" si="38"/>
        <v>0.88639999999999997</v>
      </c>
      <c r="Q88" s="168">
        <f t="shared" si="38"/>
        <v>0.90920000000000001</v>
      </c>
      <c r="R88" s="168">
        <f t="shared" si="38"/>
        <v>0.90040000000000009</v>
      </c>
      <c r="S88" s="168">
        <f t="shared" si="38"/>
        <v>0.89159999999999995</v>
      </c>
      <c r="T88" s="168">
        <f t="shared" si="38"/>
        <v>0.89360000000000006</v>
      </c>
      <c r="U88" s="168">
        <f t="shared" si="38"/>
        <v>0.9</v>
      </c>
      <c r="V88" s="168">
        <f t="shared" si="38"/>
        <v>0.89999999999999991</v>
      </c>
      <c r="W88" s="168">
        <f t="shared" si="38"/>
        <v>0.90920000000000001</v>
      </c>
      <c r="X88" s="168">
        <f t="shared" si="38"/>
        <v>0.8952</v>
      </c>
      <c r="Y88" s="168">
        <f t="shared" si="38"/>
        <v>0.87439999999999996</v>
      </c>
      <c r="Z88" s="168">
        <f t="shared" si="38"/>
        <v>0.81600000000000006</v>
      </c>
      <c r="AA88" s="168">
        <f t="shared" si="38"/>
        <v>0.76200000000000001</v>
      </c>
      <c r="AB88" s="168">
        <f t="shared" si="38"/>
        <v>0.75080000000000002</v>
      </c>
      <c r="AC88" s="169"/>
    </row>
    <row r="89" spans="1:29" x14ac:dyDescent="0.2">
      <c r="A89" s="170" t="s">
        <v>163</v>
      </c>
      <c r="B89" s="171"/>
      <c r="C89" s="172"/>
      <c r="D89" s="173"/>
      <c r="E89" s="173">
        <f t="shared" ref="E89:AB89" si="39">SQRT(E87*E87+E88*E88)</f>
        <v>2.8338336719010169</v>
      </c>
      <c r="F89" s="173">
        <f t="shared" si="39"/>
        <v>2.5596527576997627</v>
      </c>
      <c r="G89" s="173">
        <f t="shared" si="39"/>
        <v>2.4198589710972827</v>
      </c>
      <c r="H89" s="173">
        <f t="shared" si="39"/>
        <v>2.3592034248873071</v>
      </c>
      <c r="I89" s="173">
        <f t="shared" si="39"/>
        <v>2.4119842453880165</v>
      </c>
      <c r="J89" s="173">
        <f t="shared" si="39"/>
        <v>2.5804101689460146</v>
      </c>
      <c r="K89" s="173">
        <f t="shared" si="39"/>
        <v>3.0215088416220133</v>
      </c>
      <c r="L89" s="173">
        <f t="shared" si="39"/>
        <v>3.5051952299408375</v>
      </c>
      <c r="M89" s="173">
        <f t="shared" si="39"/>
        <v>3.783920717985513</v>
      </c>
      <c r="N89" s="173">
        <f t="shared" si="39"/>
        <v>3.9967534024505444</v>
      </c>
      <c r="O89" s="173">
        <f t="shared" si="39"/>
        <v>4.1107567381201235</v>
      </c>
      <c r="P89" s="173">
        <f t="shared" si="39"/>
        <v>4.1298467187051866</v>
      </c>
      <c r="Q89" s="173">
        <f t="shared" si="39"/>
        <v>4.1246554862194253</v>
      </c>
      <c r="R89" s="173">
        <f t="shared" si="39"/>
        <v>4.007656073068147</v>
      </c>
      <c r="S89" s="173">
        <f t="shared" si="39"/>
        <v>3.8673795779571472</v>
      </c>
      <c r="T89" s="173">
        <f t="shared" si="39"/>
        <v>3.8351580306422837</v>
      </c>
      <c r="U89" s="173">
        <f t="shared" si="39"/>
        <v>3.784959307575182</v>
      </c>
      <c r="V89" s="173">
        <f t="shared" si="39"/>
        <v>3.7597101164850466</v>
      </c>
      <c r="W89" s="173">
        <f t="shared" si="39"/>
        <v>3.8073524239292587</v>
      </c>
      <c r="X89" s="173">
        <f t="shared" si="39"/>
        <v>3.8958456848289047</v>
      </c>
      <c r="Y89" s="173">
        <f t="shared" si="39"/>
        <v>4.0155577445729751</v>
      </c>
      <c r="Z89" s="173">
        <f t="shared" si="39"/>
        <v>3.91830904345229</v>
      </c>
      <c r="AA89" s="173">
        <f t="shared" si="39"/>
        <v>3.5433052592177261</v>
      </c>
      <c r="AB89" s="173">
        <f t="shared" si="39"/>
        <v>3.1103760544345755</v>
      </c>
      <c r="AC89" s="174"/>
    </row>
    <row r="90" spans="1:29" s="137" customFormat="1" ht="14.25" customHeight="1" thickBot="1" x14ac:dyDescent="0.25">
      <c r="A90" s="175" t="s">
        <v>164</v>
      </c>
      <c r="B90" s="176"/>
      <c r="C90" s="177"/>
      <c r="D90" s="230"/>
      <c r="E90" s="231">
        <v>1</v>
      </c>
      <c r="F90" s="231">
        <v>2</v>
      </c>
      <c r="G90" s="231">
        <v>3</v>
      </c>
      <c r="H90" s="231">
        <v>4</v>
      </c>
      <c r="I90" s="231">
        <v>5</v>
      </c>
      <c r="J90" s="231">
        <v>6</v>
      </c>
      <c r="K90" s="231">
        <v>7</v>
      </c>
      <c r="L90" s="231">
        <v>8</v>
      </c>
      <c r="M90" s="231">
        <v>9</v>
      </c>
      <c r="N90" s="231">
        <v>10</v>
      </c>
      <c r="O90" s="231">
        <v>11</v>
      </c>
      <c r="P90" s="231">
        <v>12</v>
      </c>
      <c r="Q90" s="231">
        <v>13</v>
      </c>
      <c r="R90" s="231">
        <v>14</v>
      </c>
      <c r="S90" s="231">
        <v>15</v>
      </c>
      <c r="T90" s="231">
        <v>16</v>
      </c>
      <c r="U90" s="231">
        <v>17</v>
      </c>
      <c r="V90" s="231">
        <v>18</v>
      </c>
      <c r="W90" s="231">
        <v>19</v>
      </c>
      <c r="X90" s="231">
        <v>20</v>
      </c>
      <c r="Y90" s="231">
        <v>21</v>
      </c>
      <c r="Z90" s="231">
        <v>22</v>
      </c>
      <c r="AA90" s="231">
        <v>23</v>
      </c>
      <c r="AB90" s="231">
        <v>24</v>
      </c>
      <c r="AC90" s="232"/>
    </row>
    <row r="91" spans="1:29" s="137" customFormat="1" ht="14.25" customHeight="1" x14ac:dyDescent="0.2">
      <c r="A91" s="180" t="s">
        <v>165</v>
      </c>
      <c r="B91" s="181"/>
      <c r="C91" s="182" t="s">
        <v>160</v>
      </c>
      <c r="D91" s="702" t="s">
        <v>156</v>
      </c>
      <c r="E91" s="799">
        <v>10.300000190734863</v>
      </c>
      <c r="F91" s="798">
        <v>10.399999618530273</v>
      </c>
      <c r="G91" s="798">
        <v>10.399999618530273</v>
      </c>
      <c r="H91" s="798">
        <v>10.399999618530273</v>
      </c>
      <c r="I91" s="798">
        <v>10.399999618530273</v>
      </c>
      <c r="J91" s="798">
        <v>10.399999618530273</v>
      </c>
      <c r="K91" s="798">
        <v>10.399999618530273</v>
      </c>
      <c r="L91" s="798">
        <v>10.300000190734863</v>
      </c>
      <c r="M91" s="798">
        <v>10.199999809265137</v>
      </c>
      <c r="N91" s="798">
        <v>10.199999809265137</v>
      </c>
      <c r="O91" s="798">
        <v>10.199999809265137</v>
      </c>
      <c r="P91" s="798">
        <v>10.399999618530273</v>
      </c>
      <c r="Q91" s="798">
        <v>10.399999618530273</v>
      </c>
      <c r="R91" s="798">
        <v>10.5</v>
      </c>
      <c r="S91" s="798">
        <v>10.5</v>
      </c>
      <c r="T91" s="798">
        <v>10.399999618530273</v>
      </c>
      <c r="U91" s="798">
        <v>10.5</v>
      </c>
      <c r="V91" s="798">
        <v>10.5</v>
      </c>
      <c r="W91" s="798">
        <v>10.5</v>
      </c>
      <c r="X91" s="798">
        <v>10.5</v>
      </c>
      <c r="Y91" s="798">
        <v>10.5</v>
      </c>
      <c r="Z91" s="798">
        <v>10.300000190734863</v>
      </c>
      <c r="AA91" s="798">
        <v>10.300000190734863</v>
      </c>
      <c r="AB91" s="800">
        <v>10.399999618530273</v>
      </c>
      <c r="AC91" s="183"/>
    </row>
    <row r="92" spans="1:29" s="137" customFormat="1" ht="14.25" customHeight="1" thickBot="1" x14ac:dyDescent="0.25">
      <c r="A92" s="184" t="s">
        <v>166</v>
      </c>
      <c r="B92" s="185"/>
      <c r="C92" s="186" t="s">
        <v>160</v>
      </c>
      <c r="D92" s="703" t="s">
        <v>156</v>
      </c>
      <c r="E92" s="799">
        <v>10.399999618530273</v>
      </c>
      <c r="F92" s="798">
        <v>10.399999618530273</v>
      </c>
      <c r="G92" s="798">
        <v>10.399999618530273</v>
      </c>
      <c r="H92" s="798">
        <v>10.5</v>
      </c>
      <c r="I92" s="798">
        <v>10.399999618530273</v>
      </c>
      <c r="J92" s="798">
        <v>10.5</v>
      </c>
      <c r="K92" s="798">
        <v>10.399999618530273</v>
      </c>
      <c r="L92" s="798">
        <v>10.399999618530273</v>
      </c>
      <c r="M92" s="798">
        <v>10.300000190734863</v>
      </c>
      <c r="N92" s="798">
        <v>10.300000190734863</v>
      </c>
      <c r="O92" s="798">
        <v>10.300000190734863</v>
      </c>
      <c r="P92" s="798">
        <v>10.300000190734863</v>
      </c>
      <c r="Q92" s="798">
        <v>10.300000190734863</v>
      </c>
      <c r="R92" s="798">
        <v>10.300000190734863</v>
      </c>
      <c r="S92" s="798">
        <v>10.300000190734863</v>
      </c>
      <c r="T92" s="798">
        <v>10.300000190734863</v>
      </c>
      <c r="U92" s="798">
        <v>10.300000190734863</v>
      </c>
      <c r="V92" s="798">
        <v>10.300000190734863</v>
      </c>
      <c r="W92" s="798">
        <v>10.300000190734863</v>
      </c>
      <c r="X92" s="798">
        <v>10.300000190734863</v>
      </c>
      <c r="Y92" s="798">
        <v>10.300000190734863</v>
      </c>
      <c r="Z92" s="798">
        <v>10.300000190734863</v>
      </c>
      <c r="AA92" s="798">
        <v>10.399999618530273</v>
      </c>
      <c r="AB92" s="800">
        <v>10.399999618530273</v>
      </c>
      <c r="AC92" s="187"/>
    </row>
    <row r="93" spans="1:29" x14ac:dyDescent="0.2">
      <c r="A93" s="1011" t="s">
        <v>150</v>
      </c>
      <c r="B93" s="1008" t="s">
        <v>196</v>
      </c>
      <c r="C93" s="143" t="s">
        <v>152</v>
      </c>
      <c r="D93" s="144" t="s">
        <v>174</v>
      </c>
      <c r="E93" s="188">
        <v>0.36159999999999998</v>
      </c>
      <c r="F93" s="188">
        <v>0.308</v>
      </c>
      <c r="G93" s="188">
        <v>0.28720000000000001</v>
      </c>
      <c r="H93" s="188">
        <v>0.2792</v>
      </c>
      <c r="I93" s="188">
        <v>0.29120000000000001</v>
      </c>
      <c r="J93" s="188">
        <v>0.3392</v>
      </c>
      <c r="K93" s="188">
        <v>0.40720000000000001</v>
      </c>
      <c r="L93" s="188">
        <v>0.44879999999999998</v>
      </c>
      <c r="M93" s="188">
        <v>0.46560000000000001</v>
      </c>
      <c r="N93" s="188">
        <v>0.50639999999999996</v>
      </c>
      <c r="O93" s="188">
        <v>0.53280000000000005</v>
      </c>
      <c r="P93" s="188">
        <v>0.50560000000000005</v>
      </c>
      <c r="Q93" s="188">
        <v>0.52239999999999998</v>
      </c>
      <c r="R93" s="188">
        <v>0.49919999999999998</v>
      </c>
      <c r="S93" s="188">
        <v>0.46960000000000002</v>
      </c>
      <c r="T93" s="188">
        <v>0.47520000000000001</v>
      </c>
      <c r="U93" s="188">
        <v>0.49199999999999999</v>
      </c>
      <c r="V93" s="188">
        <v>0.48399999999999999</v>
      </c>
      <c r="W93" s="188">
        <v>0.496</v>
      </c>
      <c r="X93" s="188">
        <v>0.51280000000000003</v>
      </c>
      <c r="Y93" s="188">
        <v>0.53439999999999999</v>
      </c>
      <c r="Z93" s="188">
        <v>0.5272</v>
      </c>
      <c r="AA93" s="188">
        <v>0.4824</v>
      </c>
      <c r="AB93" s="188">
        <v>0.40400000000000003</v>
      </c>
      <c r="AC93" s="146">
        <f>SUM(E93:AB93)</f>
        <v>10.632000000000001</v>
      </c>
    </row>
    <row r="94" spans="1:29" x14ac:dyDescent="0.2">
      <c r="A94" s="1012"/>
      <c r="B94" s="1009"/>
      <c r="C94" s="147" t="s">
        <v>154</v>
      </c>
      <c r="D94" s="148" t="s">
        <v>174</v>
      </c>
      <c r="E94" s="189">
        <v>0.1024</v>
      </c>
      <c r="F94" s="189">
        <v>0.1</v>
      </c>
      <c r="G94" s="189">
        <v>9.6799999999999997E-2</v>
      </c>
      <c r="H94" s="154">
        <v>0.1</v>
      </c>
      <c r="I94" s="189">
        <v>9.8400000000000001E-2</v>
      </c>
      <c r="J94" s="189">
        <v>0.1</v>
      </c>
      <c r="K94" s="189">
        <v>0.1048</v>
      </c>
      <c r="L94" s="189">
        <v>0.1056</v>
      </c>
      <c r="M94" s="189">
        <v>0.11119999999999999</v>
      </c>
      <c r="N94" s="154">
        <v>0.1096</v>
      </c>
      <c r="O94" s="189">
        <v>0.11360000000000001</v>
      </c>
      <c r="P94" s="189">
        <v>0.12</v>
      </c>
      <c r="Q94" s="189">
        <v>0.12559999999999999</v>
      </c>
      <c r="R94" s="189">
        <v>0.12720000000000001</v>
      </c>
      <c r="S94" s="189">
        <v>0.12479999999999999</v>
      </c>
      <c r="T94" s="189">
        <v>0.128</v>
      </c>
      <c r="U94" s="189">
        <v>0.13439999999999999</v>
      </c>
      <c r="V94" s="154">
        <v>0.13200000000000001</v>
      </c>
      <c r="W94" s="189">
        <v>0.13200000000000001</v>
      </c>
      <c r="X94" s="189">
        <v>0.13120000000000001</v>
      </c>
      <c r="Y94" s="189">
        <v>0.1288</v>
      </c>
      <c r="Z94" s="189">
        <v>0.11840000000000001</v>
      </c>
      <c r="AA94" s="189">
        <v>0.1128</v>
      </c>
      <c r="AB94" s="189">
        <v>0.10639999999999999</v>
      </c>
      <c r="AC94" s="146">
        <f>SUM(E94:AB94)</f>
        <v>2.7639999999999998</v>
      </c>
    </row>
    <row r="95" spans="1:29" x14ac:dyDescent="0.2">
      <c r="A95" s="1012"/>
      <c r="B95" s="1009"/>
      <c r="C95" s="147" t="s">
        <v>155</v>
      </c>
      <c r="D95" s="150" t="s">
        <v>156</v>
      </c>
      <c r="E95" s="227">
        <f t="shared" ref="E95:AB95" si="40">SQRT(E93*E93+E94*E94)*1000/(1.732*E91)</f>
        <v>21.06658917233764</v>
      </c>
      <c r="F95" s="227">
        <f t="shared" si="40"/>
        <v>17.977611823039936</v>
      </c>
      <c r="G95" s="227">
        <f t="shared" si="40"/>
        <v>16.825501389357743</v>
      </c>
      <c r="H95" s="227">
        <f t="shared" si="40"/>
        <v>16.464298407529483</v>
      </c>
      <c r="I95" s="227">
        <f t="shared" si="40"/>
        <v>17.064309964552688</v>
      </c>
      <c r="J95" s="227">
        <f t="shared" si="40"/>
        <v>19.632344529937235</v>
      </c>
      <c r="K95" s="227">
        <f t="shared" si="40"/>
        <v>23.342836642393777</v>
      </c>
      <c r="L95" s="227">
        <f t="shared" si="40"/>
        <v>25.844535205481765</v>
      </c>
      <c r="M95" s="227">
        <f t="shared" si="40"/>
        <v>27.096346813219885</v>
      </c>
      <c r="N95" s="227">
        <f t="shared" si="40"/>
        <v>29.328251817192264</v>
      </c>
      <c r="O95" s="227">
        <f t="shared" si="40"/>
        <v>30.836838712060022</v>
      </c>
      <c r="P95" s="227">
        <f t="shared" si="40"/>
        <v>28.848676309570866</v>
      </c>
      <c r="Q95" s="227">
        <f t="shared" si="40"/>
        <v>29.828057450472567</v>
      </c>
      <c r="R95" s="227">
        <f t="shared" si="40"/>
        <v>28.326785952938</v>
      </c>
      <c r="S95" s="227">
        <f t="shared" si="40"/>
        <v>26.718376845759249</v>
      </c>
      <c r="T95" s="227">
        <f t="shared" si="40"/>
        <v>27.321528840007407</v>
      </c>
      <c r="U95" s="227">
        <f t="shared" si="40"/>
        <v>28.045024899596118</v>
      </c>
      <c r="V95" s="227">
        <f t="shared" si="40"/>
        <v>27.585900530277176</v>
      </c>
      <c r="W95" s="227">
        <f t="shared" si="40"/>
        <v>28.223032255060929</v>
      </c>
      <c r="X95" s="227">
        <f t="shared" si="40"/>
        <v>29.10578189600222</v>
      </c>
      <c r="Y95" s="227">
        <f t="shared" si="40"/>
        <v>30.226683436455069</v>
      </c>
      <c r="Z95" s="227">
        <f t="shared" si="40"/>
        <v>30.288332694703715</v>
      </c>
      <c r="AA95" s="227">
        <f t="shared" si="40"/>
        <v>27.770384211393424</v>
      </c>
      <c r="AB95" s="227">
        <f t="shared" si="40"/>
        <v>23.193297175276282</v>
      </c>
      <c r="AC95" s="153"/>
    </row>
    <row r="96" spans="1:29" x14ac:dyDescent="0.2">
      <c r="A96" s="1013"/>
      <c r="B96" s="1010"/>
      <c r="C96" s="190" t="s">
        <v>157</v>
      </c>
      <c r="D96" s="196"/>
      <c r="E96" s="149">
        <f t="shared" ref="E96:AC96" si="41">E94/E93</f>
        <v>0.28318584070796465</v>
      </c>
      <c r="F96" s="149">
        <f t="shared" si="41"/>
        <v>0.32467532467532467</v>
      </c>
      <c r="G96" s="149">
        <f t="shared" si="41"/>
        <v>0.33704735376044564</v>
      </c>
      <c r="H96" s="154">
        <f t="shared" si="41"/>
        <v>0.35816618911174786</v>
      </c>
      <c r="I96" s="149">
        <f t="shared" si="41"/>
        <v>0.33791208791208788</v>
      </c>
      <c r="J96" s="149">
        <f t="shared" si="41"/>
        <v>0.294811320754717</v>
      </c>
      <c r="K96" s="149">
        <f t="shared" si="41"/>
        <v>0.25736738703339884</v>
      </c>
      <c r="L96" s="149">
        <f t="shared" si="41"/>
        <v>0.23529411764705885</v>
      </c>
      <c r="M96" s="149">
        <f t="shared" si="41"/>
        <v>0.2388316151202749</v>
      </c>
      <c r="N96" s="154">
        <f t="shared" si="41"/>
        <v>0.21642969984202215</v>
      </c>
      <c r="O96" s="149">
        <f t="shared" si="41"/>
        <v>0.21321321321321321</v>
      </c>
      <c r="P96" s="149">
        <f t="shared" si="41"/>
        <v>0.23734177215189869</v>
      </c>
      <c r="Q96" s="149">
        <f t="shared" si="41"/>
        <v>0.24042879019908114</v>
      </c>
      <c r="R96" s="149">
        <f t="shared" si="41"/>
        <v>0.25480769230769235</v>
      </c>
      <c r="S96" s="149">
        <f t="shared" si="41"/>
        <v>0.26575809199318567</v>
      </c>
      <c r="T96" s="149">
        <f t="shared" si="41"/>
        <v>0.26936026936026936</v>
      </c>
      <c r="U96" s="149">
        <f t="shared" si="41"/>
        <v>0.27317073170731704</v>
      </c>
      <c r="V96" s="154">
        <f t="shared" si="41"/>
        <v>0.27272727272727276</v>
      </c>
      <c r="W96" s="149">
        <f t="shared" si="41"/>
        <v>0.26612903225806456</v>
      </c>
      <c r="X96" s="149">
        <f t="shared" si="41"/>
        <v>0.25585023400936036</v>
      </c>
      <c r="Y96" s="149">
        <f t="shared" si="41"/>
        <v>0.2410179640718563</v>
      </c>
      <c r="Z96" s="149">
        <f t="shared" si="41"/>
        <v>0.22458270106221548</v>
      </c>
      <c r="AA96" s="149">
        <f t="shared" si="41"/>
        <v>0.23383084577114427</v>
      </c>
      <c r="AB96" s="149">
        <f t="shared" si="41"/>
        <v>0.26336633663366332</v>
      </c>
      <c r="AC96" s="191">
        <f t="shared" si="41"/>
        <v>0.25996990218209176</v>
      </c>
    </row>
    <row r="97" spans="1:30" x14ac:dyDescent="0.2">
      <c r="A97" s="1002" t="s">
        <v>167</v>
      </c>
      <c r="B97" s="1008" t="s">
        <v>197</v>
      </c>
      <c r="C97" s="143" t="s">
        <v>152</v>
      </c>
      <c r="D97" s="144" t="s">
        <v>174</v>
      </c>
      <c r="E97" s="145">
        <v>0.13739999999999999</v>
      </c>
      <c r="F97" s="145">
        <v>0.12239999999999999</v>
      </c>
      <c r="G97" s="145">
        <v>0.114</v>
      </c>
      <c r="H97" s="145">
        <v>0.10979999999999999</v>
      </c>
      <c r="I97" s="145">
        <v>0.10920000000000001</v>
      </c>
      <c r="J97" s="145">
        <v>0.12720000000000001</v>
      </c>
      <c r="K97" s="145">
        <v>0.14699999999999999</v>
      </c>
      <c r="L97" s="145">
        <v>0.15659999999999999</v>
      </c>
      <c r="M97" s="145">
        <v>0.16739999999999999</v>
      </c>
      <c r="N97" s="145">
        <v>0.18959999999999999</v>
      </c>
      <c r="O97" s="145">
        <v>0.19739999999999999</v>
      </c>
      <c r="P97" s="145">
        <v>0.19919999999999999</v>
      </c>
      <c r="Q97" s="145">
        <v>0.19139999999999999</v>
      </c>
      <c r="R97" s="145">
        <v>0.19320000000000001</v>
      </c>
      <c r="S97" s="145">
        <v>0.189</v>
      </c>
      <c r="T97" s="145">
        <v>0.1794</v>
      </c>
      <c r="U97" s="145">
        <v>0.18360000000000001</v>
      </c>
      <c r="V97" s="145">
        <v>0.19800000000000001</v>
      </c>
      <c r="W97" s="145">
        <v>0.21179999999999999</v>
      </c>
      <c r="X97" s="145">
        <v>0.21479999999999999</v>
      </c>
      <c r="Y97" s="145">
        <v>0.216</v>
      </c>
      <c r="Z97" s="145">
        <v>0.21360000000000001</v>
      </c>
      <c r="AA97" s="145">
        <v>0.19500000000000001</v>
      </c>
      <c r="AB97" s="145">
        <v>0.1638</v>
      </c>
      <c r="AC97" s="146">
        <f>SUM(E97:AB97)</f>
        <v>4.1267999999999994</v>
      </c>
    </row>
    <row r="98" spans="1:30" x14ac:dyDescent="0.2">
      <c r="A98" s="1003"/>
      <c r="B98" s="1009"/>
      <c r="C98" s="147" t="s">
        <v>154</v>
      </c>
      <c r="D98" s="148" t="s">
        <v>174</v>
      </c>
      <c r="E98" s="189">
        <v>0.1206</v>
      </c>
      <c r="F98" s="189">
        <v>0.1116</v>
      </c>
      <c r="G98" s="189">
        <v>0.1038</v>
      </c>
      <c r="H98" s="154">
        <v>9.9599999999999994E-2</v>
      </c>
      <c r="I98" s="189">
        <v>9.6600000000000005E-2</v>
      </c>
      <c r="J98" s="189">
        <v>0.1074</v>
      </c>
      <c r="K98" s="189">
        <v>0.1164</v>
      </c>
      <c r="L98" s="189">
        <v>0.1212</v>
      </c>
      <c r="M98" s="189">
        <v>0.13980000000000001</v>
      </c>
      <c r="N98" s="154">
        <v>0.15240000000000001</v>
      </c>
      <c r="O98" s="189">
        <v>0.16200000000000001</v>
      </c>
      <c r="P98" s="189">
        <v>0.17280000000000001</v>
      </c>
      <c r="Q98" s="189">
        <v>0.16500000000000001</v>
      </c>
      <c r="R98" s="189">
        <v>0.16980000000000001</v>
      </c>
      <c r="S98" s="189">
        <v>0.16980000000000001</v>
      </c>
      <c r="T98" s="189">
        <v>0.16739999999999999</v>
      </c>
      <c r="U98" s="189">
        <v>0.16980000000000001</v>
      </c>
      <c r="V98" s="154">
        <v>0.17280000000000001</v>
      </c>
      <c r="W98" s="189">
        <v>0.1812</v>
      </c>
      <c r="X98" s="189">
        <v>0.1794</v>
      </c>
      <c r="Y98" s="189">
        <v>0.17879999999999999</v>
      </c>
      <c r="Z98" s="189">
        <v>0.1668</v>
      </c>
      <c r="AA98" s="189">
        <v>0.15240000000000001</v>
      </c>
      <c r="AB98" s="189">
        <v>0.1338</v>
      </c>
      <c r="AC98" s="146">
        <f>SUM(E98:AB98)</f>
        <v>3.5111999999999992</v>
      </c>
    </row>
    <row r="99" spans="1:30" x14ac:dyDescent="0.2">
      <c r="A99" s="1003"/>
      <c r="B99" s="1009"/>
      <c r="C99" s="147" t="s">
        <v>155</v>
      </c>
      <c r="D99" s="150" t="s">
        <v>156</v>
      </c>
      <c r="E99" s="227">
        <f t="shared" ref="E99:AB99" si="42">SQRT(E97*E97+E98*E98)*1000/(1.732*E91)</f>
        <v>10.247982466130392</v>
      </c>
      <c r="F99" s="227">
        <f t="shared" si="42"/>
        <v>9.1956348756617992</v>
      </c>
      <c r="G99" s="227">
        <f t="shared" si="42"/>
        <v>8.5592832643480907</v>
      </c>
      <c r="H99" s="227">
        <f t="shared" si="42"/>
        <v>8.2299100464987678</v>
      </c>
      <c r="I99" s="227">
        <f t="shared" si="42"/>
        <v>8.0939702318625297</v>
      </c>
      <c r="J99" s="227">
        <f t="shared" si="42"/>
        <v>9.2421517780851481</v>
      </c>
      <c r="K99" s="227">
        <f t="shared" si="42"/>
        <v>10.409518055059639</v>
      </c>
      <c r="L99" s="227">
        <f t="shared" si="42"/>
        <v>11.100177263029245</v>
      </c>
      <c r="M99" s="227">
        <f t="shared" si="42"/>
        <v>12.34536448422233</v>
      </c>
      <c r="N99" s="227">
        <f t="shared" si="42"/>
        <v>13.769466659135889</v>
      </c>
      <c r="O99" s="227">
        <f t="shared" si="42"/>
        <v>14.454783108507753</v>
      </c>
      <c r="P99" s="227">
        <f t="shared" si="42"/>
        <v>14.639883844931404</v>
      </c>
      <c r="Q99" s="227">
        <f t="shared" si="42"/>
        <v>14.029096729043459</v>
      </c>
      <c r="R99" s="227">
        <f t="shared" si="42"/>
        <v>14.143435562269978</v>
      </c>
      <c r="S99" s="227">
        <f t="shared" si="42"/>
        <v>13.970796377628432</v>
      </c>
      <c r="T99" s="227">
        <f t="shared" si="42"/>
        <v>13.622057702060793</v>
      </c>
      <c r="U99" s="227">
        <f t="shared" si="42"/>
        <v>13.751346450918792</v>
      </c>
      <c r="V99" s="227">
        <f t="shared" si="42"/>
        <v>14.450676344440776</v>
      </c>
      <c r="W99" s="227">
        <f t="shared" si="42"/>
        <v>15.326848499351586</v>
      </c>
      <c r="X99" s="227">
        <f t="shared" si="42"/>
        <v>15.388935492030999</v>
      </c>
      <c r="Y99" s="227">
        <f t="shared" si="42"/>
        <v>15.418579261209066</v>
      </c>
      <c r="Z99" s="227">
        <f t="shared" si="42"/>
        <v>15.191564488800134</v>
      </c>
      <c r="AA99" s="227">
        <f t="shared" si="42"/>
        <v>13.873007481076355</v>
      </c>
      <c r="AB99" s="227">
        <f t="shared" si="42"/>
        <v>11.741733495863325</v>
      </c>
      <c r="AC99" s="153"/>
    </row>
    <row r="100" spans="1:30" x14ac:dyDescent="0.2">
      <c r="A100" s="1004"/>
      <c r="B100" s="1010"/>
      <c r="C100" s="190" t="s">
        <v>157</v>
      </c>
      <c r="D100" s="196"/>
      <c r="E100" s="149">
        <f t="shared" ref="E100:AC100" si="43">E98/E97</f>
        <v>0.87772925764192145</v>
      </c>
      <c r="F100" s="149">
        <f t="shared" si="43"/>
        <v>0.91176470588235303</v>
      </c>
      <c r="G100" s="149">
        <f t="shared" si="43"/>
        <v>0.91052631578947363</v>
      </c>
      <c r="H100" s="154">
        <f t="shared" si="43"/>
        <v>0.90710382513661203</v>
      </c>
      <c r="I100" s="149">
        <f t="shared" si="43"/>
        <v>0.88461538461538458</v>
      </c>
      <c r="J100" s="149">
        <f t="shared" si="43"/>
        <v>0.8443396226415093</v>
      </c>
      <c r="K100" s="149">
        <f t="shared" si="43"/>
        <v>0.79183673469387761</v>
      </c>
      <c r="L100" s="149">
        <f t="shared" si="43"/>
        <v>0.7739463601532568</v>
      </c>
      <c r="M100" s="149">
        <f t="shared" si="43"/>
        <v>0.83512544802867394</v>
      </c>
      <c r="N100" s="154">
        <f t="shared" si="43"/>
        <v>0.80379746835443044</v>
      </c>
      <c r="O100" s="149">
        <f t="shared" si="43"/>
        <v>0.8206686930091186</v>
      </c>
      <c r="P100" s="149">
        <f t="shared" si="43"/>
        <v>0.86746987951807242</v>
      </c>
      <c r="Q100" s="149">
        <f t="shared" si="43"/>
        <v>0.86206896551724144</v>
      </c>
      <c r="R100" s="149">
        <f t="shared" si="43"/>
        <v>0.87888198757763969</v>
      </c>
      <c r="S100" s="149">
        <f t="shared" si="43"/>
        <v>0.89841269841269844</v>
      </c>
      <c r="T100" s="149">
        <f t="shared" si="43"/>
        <v>0.93311036789297652</v>
      </c>
      <c r="U100" s="149">
        <f t="shared" si="43"/>
        <v>0.92483660130718948</v>
      </c>
      <c r="V100" s="154">
        <f t="shared" si="43"/>
        <v>0.87272727272727268</v>
      </c>
      <c r="W100" s="149">
        <f t="shared" si="43"/>
        <v>0.85552407932011332</v>
      </c>
      <c r="X100" s="149">
        <f t="shared" si="43"/>
        <v>0.83519553072625707</v>
      </c>
      <c r="Y100" s="149">
        <f t="shared" si="43"/>
        <v>0.82777777777777772</v>
      </c>
      <c r="Z100" s="149">
        <f t="shared" si="43"/>
        <v>0.7808988764044944</v>
      </c>
      <c r="AA100" s="149">
        <f t="shared" si="43"/>
        <v>0.78153846153846152</v>
      </c>
      <c r="AB100" s="149">
        <f t="shared" si="43"/>
        <v>0.81684981684981683</v>
      </c>
      <c r="AC100" s="191">
        <f t="shared" si="43"/>
        <v>0.85082872928176789</v>
      </c>
    </row>
    <row r="101" spans="1:30" x14ac:dyDescent="0.2">
      <c r="A101" s="1011" t="s">
        <v>198</v>
      </c>
      <c r="B101" s="1005" t="s">
        <v>199</v>
      </c>
      <c r="C101" s="143" t="s">
        <v>152</v>
      </c>
      <c r="D101" s="144" t="s">
        <v>174</v>
      </c>
      <c r="E101" s="145">
        <v>0</v>
      </c>
      <c r="F101" s="145">
        <v>0</v>
      </c>
      <c r="G101" s="145">
        <v>0</v>
      </c>
      <c r="H101" s="145">
        <v>0</v>
      </c>
      <c r="I101" s="145">
        <v>0</v>
      </c>
      <c r="J101" s="145">
        <v>0</v>
      </c>
      <c r="K101" s="145">
        <v>0</v>
      </c>
      <c r="L101" s="145">
        <v>0</v>
      </c>
      <c r="M101" s="145">
        <v>0</v>
      </c>
      <c r="N101" s="145">
        <v>0</v>
      </c>
      <c r="O101" s="145">
        <v>0</v>
      </c>
      <c r="P101" s="145">
        <v>0</v>
      </c>
      <c r="Q101" s="145">
        <v>0</v>
      </c>
      <c r="R101" s="145">
        <v>0</v>
      </c>
      <c r="S101" s="145">
        <v>0</v>
      </c>
      <c r="T101" s="145">
        <v>0</v>
      </c>
      <c r="U101" s="145">
        <v>0</v>
      </c>
      <c r="V101" s="145">
        <v>0</v>
      </c>
      <c r="W101" s="145">
        <v>0</v>
      </c>
      <c r="X101" s="145">
        <v>0</v>
      </c>
      <c r="Y101" s="145">
        <v>0</v>
      </c>
      <c r="Z101" s="145">
        <v>0</v>
      </c>
      <c r="AA101" s="145">
        <v>0</v>
      </c>
      <c r="AB101" s="145">
        <v>0</v>
      </c>
      <c r="AC101" s="146">
        <f>SUM(E101:AB101)</f>
        <v>0</v>
      </c>
    </row>
    <row r="102" spans="1:30" x14ac:dyDescent="0.2">
      <c r="A102" s="1012"/>
      <c r="B102" s="1006"/>
      <c r="C102" s="147" t="s">
        <v>154</v>
      </c>
      <c r="D102" s="148" t="s">
        <v>174</v>
      </c>
      <c r="E102" s="189">
        <v>0</v>
      </c>
      <c r="F102" s="189">
        <v>0</v>
      </c>
      <c r="G102" s="189">
        <v>0</v>
      </c>
      <c r="H102" s="154">
        <v>0</v>
      </c>
      <c r="I102" s="189">
        <v>0</v>
      </c>
      <c r="J102" s="189">
        <v>0</v>
      </c>
      <c r="K102" s="189">
        <v>0</v>
      </c>
      <c r="L102" s="189">
        <v>0</v>
      </c>
      <c r="M102" s="189">
        <v>0</v>
      </c>
      <c r="N102" s="154">
        <v>0</v>
      </c>
      <c r="O102" s="189">
        <v>0</v>
      </c>
      <c r="P102" s="189">
        <v>0</v>
      </c>
      <c r="Q102" s="189">
        <v>0</v>
      </c>
      <c r="R102" s="189">
        <v>0</v>
      </c>
      <c r="S102" s="189">
        <v>0</v>
      </c>
      <c r="T102" s="189">
        <v>0</v>
      </c>
      <c r="U102" s="189">
        <v>0</v>
      </c>
      <c r="V102" s="154">
        <v>0</v>
      </c>
      <c r="W102" s="189">
        <v>0</v>
      </c>
      <c r="X102" s="189">
        <v>0</v>
      </c>
      <c r="Y102" s="189">
        <v>0</v>
      </c>
      <c r="Z102" s="189">
        <v>0</v>
      </c>
      <c r="AA102" s="189">
        <v>0</v>
      </c>
      <c r="AB102" s="189">
        <v>0</v>
      </c>
      <c r="AC102" s="146">
        <f>SUM(E102:AB102)</f>
        <v>0</v>
      </c>
    </row>
    <row r="103" spans="1:30" x14ac:dyDescent="0.2">
      <c r="A103" s="1012"/>
      <c r="B103" s="1006"/>
      <c r="C103" s="147" t="s">
        <v>155</v>
      </c>
      <c r="D103" s="150" t="s">
        <v>156</v>
      </c>
      <c r="E103" s="227">
        <f t="shared" ref="E103:AB103" si="44">SQRT(E101*E101+E102*E102)*1000/(1.732*E91)</f>
        <v>0</v>
      </c>
      <c r="F103" s="227">
        <f t="shared" si="44"/>
        <v>0</v>
      </c>
      <c r="G103" s="227">
        <f t="shared" si="44"/>
        <v>0</v>
      </c>
      <c r="H103" s="227">
        <f t="shared" si="44"/>
        <v>0</v>
      </c>
      <c r="I103" s="227">
        <f t="shared" si="44"/>
        <v>0</v>
      </c>
      <c r="J103" s="227">
        <f t="shared" si="44"/>
        <v>0</v>
      </c>
      <c r="K103" s="227">
        <f t="shared" si="44"/>
        <v>0</v>
      </c>
      <c r="L103" s="227">
        <f t="shared" si="44"/>
        <v>0</v>
      </c>
      <c r="M103" s="227">
        <f t="shared" si="44"/>
        <v>0</v>
      </c>
      <c r="N103" s="227">
        <f t="shared" si="44"/>
        <v>0</v>
      </c>
      <c r="O103" s="227">
        <f t="shared" si="44"/>
        <v>0</v>
      </c>
      <c r="P103" s="227">
        <f t="shared" si="44"/>
        <v>0</v>
      </c>
      <c r="Q103" s="227">
        <f t="shared" si="44"/>
        <v>0</v>
      </c>
      <c r="R103" s="227">
        <f t="shared" si="44"/>
        <v>0</v>
      </c>
      <c r="S103" s="227">
        <f t="shared" si="44"/>
        <v>0</v>
      </c>
      <c r="T103" s="227">
        <f t="shared" si="44"/>
        <v>0</v>
      </c>
      <c r="U103" s="227">
        <f t="shared" si="44"/>
        <v>0</v>
      </c>
      <c r="V103" s="227">
        <f t="shared" si="44"/>
        <v>0</v>
      </c>
      <c r="W103" s="227">
        <f t="shared" si="44"/>
        <v>0</v>
      </c>
      <c r="X103" s="227">
        <f t="shared" si="44"/>
        <v>0</v>
      </c>
      <c r="Y103" s="227">
        <f t="shared" si="44"/>
        <v>0</v>
      </c>
      <c r="Z103" s="227">
        <f t="shared" si="44"/>
        <v>0</v>
      </c>
      <c r="AA103" s="227">
        <f t="shared" si="44"/>
        <v>0</v>
      </c>
      <c r="AB103" s="227">
        <f t="shared" si="44"/>
        <v>0</v>
      </c>
      <c r="AC103" s="153"/>
      <c r="AD103" s="41"/>
    </row>
    <row r="104" spans="1:30" x14ac:dyDescent="0.2">
      <c r="A104" s="1013"/>
      <c r="B104" s="1007"/>
      <c r="C104" s="190" t="s">
        <v>157</v>
      </c>
      <c r="D104" s="196"/>
      <c r="E104" s="149" t="e">
        <f t="shared" ref="E104:AC104" si="45">E102/E101</f>
        <v>#DIV/0!</v>
      </c>
      <c r="F104" s="149" t="e">
        <f t="shared" si="45"/>
        <v>#DIV/0!</v>
      </c>
      <c r="G104" s="149" t="e">
        <f t="shared" si="45"/>
        <v>#DIV/0!</v>
      </c>
      <c r="H104" s="154" t="e">
        <f t="shared" si="45"/>
        <v>#DIV/0!</v>
      </c>
      <c r="I104" s="149" t="e">
        <f t="shared" si="45"/>
        <v>#DIV/0!</v>
      </c>
      <c r="J104" s="149" t="e">
        <f t="shared" si="45"/>
        <v>#DIV/0!</v>
      </c>
      <c r="K104" s="149" t="e">
        <f t="shared" si="45"/>
        <v>#DIV/0!</v>
      </c>
      <c r="L104" s="149" t="e">
        <f t="shared" si="45"/>
        <v>#DIV/0!</v>
      </c>
      <c r="M104" s="149" t="e">
        <f t="shared" si="45"/>
        <v>#DIV/0!</v>
      </c>
      <c r="N104" s="154" t="e">
        <f t="shared" si="45"/>
        <v>#DIV/0!</v>
      </c>
      <c r="O104" s="149" t="e">
        <f t="shared" si="45"/>
        <v>#DIV/0!</v>
      </c>
      <c r="P104" s="149" t="e">
        <f t="shared" si="45"/>
        <v>#DIV/0!</v>
      </c>
      <c r="Q104" s="149" t="e">
        <f t="shared" si="45"/>
        <v>#DIV/0!</v>
      </c>
      <c r="R104" s="149" t="e">
        <f t="shared" si="45"/>
        <v>#DIV/0!</v>
      </c>
      <c r="S104" s="149" t="e">
        <f t="shared" si="45"/>
        <v>#DIV/0!</v>
      </c>
      <c r="T104" s="149" t="e">
        <f t="shared" si="45"/>
        <v>#DIV/0!</v>
      </c>
      <c r="U104" s="149" t="e">
        <f t="shared" si="45"/>
        <v>#DIV/0!</v>
      </c>
      <c r="V104" s="154" t="e">
        <f t="shared" si="45"/>
        <v>#DIV/0!</v>
      </c>
      <c r="W104" s="149" t="e">
        <f t="shared" si="45"/>
        <v>#DIV/0!</v>
      </c>
      <c r="X104" s="149" t="e">
        <f t="shared" si="45"/>
        <v>#DIV/0!</v>
      </c>
      <c r="Y104" s="149" t="e">
        <f t="shared" si="45"/>
        <v>#DIV/0!</v>
      </c>
      <c r="Z104" s="149" t="e">
        <f t="shared" si="45"/>
        <v>#DIV/0!</v>
      </c>
      <c r="AA104" s="149" t="e">
        <f t="shared" si="45"/>
        <v>#DIV/0!</v>
      </c>
      <c r="AB104" s="149" t="e">
        <f t="shared" si="45"/>
        <v>#DIV/0!</v>
      </c>
      <c r="AC104" s="204" t="e">
        <f t="shared" si="45"/>
        <v>#DIV/0!</v>
      </c>
    </row>
    <row r="105" spans="1:30" x14ac:dyDescent="0.2">
      <c r="A105" s="1011" t="s">
        <v>175</v>
      </c>
      <c r="B105" s="1008" t="s">
        <v>200</v>
      </c>
      <c r="C105" s="143" t="s">
        <v>152</v>
      </c>
      <c r="D105" s="144" t="s">
        <v>174</v>
      </c>
      <c r="E105" s="225">
        <v>8.0799999999999997E-2</v>
      </c>
      <c r="F105" s="225">
        <v>7.8399999999999997E-2</v>
      </c>
      <c r="G105" s="225">
        <v>7.8399999999999997E-2</v>
      </c>
      <c r="H105" s="225">
        <v>8.1600000000000006E-2</v>
      </c>
      <c r="I105" s="225">
        <v>0.08</v>
      </c>
      <c r="J105" s="225">
        <v>9.9199999999999997E-2</v>
      </c>
      <c r="K105" s="225">
        <v>0.12</v>
      </c>
      <c r="L105" s="225">
        <v>0.1208</v>
      </c>
      <c r="M105" s="225">
        <v>0.13519999999999999</v>
      </c>
      <c r="N105" s="225">
        <v>0.1368</v>
      </c>
      <c r="O105" s="225">
        <v>0.1608</v>
      </c>
      <c r="P105" s="225">
        <v>0.17119999999999999</v>
      </c>
      <c r="Q105" s="225">
        <v>0.17199999999999999</v>
      </c>
      <c r="R105" s="225">
        <v>0.18559999999999999</v>
      </c>
      <c r="S105" s="225">
        <v>0.17760000000000001</v>
      </c>
      <c r="T105" s="225">
        <v>0.1736</v>
      </c>
      <c r="U105" s="225">
        <v>0.15040000000000001</v>
      </c>
      <c r="V105" s="225">
        <v>0.14319999999999999</v>
      </c>
      <c r="W105" s="225">
        <v>0.1384</v>
      </c>
      <c r="X105" s="225">
        <v>0.12239999999999999</v>
      </c>
      <c r="Y105" s="225">
        <v>0.11360000000000001</v>
      </c>
      <c r="Z105" s="225">
        <v>9.9199999999999997E-2</v>
      </c>
      <c r="AA105" s="225">
        <v>9.5200000000000007E-2</v>
      </c>
      <c r="AB105" s="225">
        <v>9.0399999999999994E-2</v>
      </c>
      <c r="AC105" s="146">
        <f>SUM(E105:AB105)</f>
        <v>3.0047999999999999</v>
      </c>
    </row>
    <row r="106" spans="1:30" ht="11.25" customHeight="1" x14ac:dyDescent="0.2">
      <c r="A106" s="1012"/>
      <c r="B106" s="1009"/>
      <c r="C106" s="147" t="s">
        <v>154</v>
      </c>
      <c r="D106" s="148" t="s">
        <v>174</v>
      </c>
      <c r="E106" s="225">
        <v>0.04</v>
      </c>
      <c r="F106" s="225">
        <v>3.9199999999999999E-2</v>
      </c>
      <c r="G106" s="225">
        <v>3.8399999999999997E-2</v>
      </c>
      <c r="H106" s="225">
        <v>3.9199999999999999E-2</v>
      </c>
      <c r="I106" s="225">
        <v>3.9199999999999999E-2</v>
      </c>
      <c r="J106" s="225">
        <v>4.24E-2</v>
      </c>
      <c r="K106" s="225">
        <v>0.04</v>
      </c>
      <c r="L106" s="225">
        <v>3.9199999999999999E-2</v>
      </c>
      <c r="M106" s="225">
        <v>4.0800000000000003E-2</v>
      </c>
      <c r="N106" s="225">
        <v>3.6799999999999999E-2</v>
      </c>
      <c r="O106" s="225">
        <v>4.1599999999999998E-2</v>
      </c>
      <c r="P106" s="225">
        <v>4.7199999999999999E-2</v>
      </c>
      <c r="Q106" s="225">
        <v>4.9599999999999998E-2</v>
      </c>
      <c r="R106" s="225">
        <v>5.04E-2</v>
      </c>
      <c r="S106" s="225">
        <v>4.8000000000000001E-2</v>
      </c>
      <c r="T106" s="225">
        <v>4.9599999999999998E-2</v>
      </c>
      <c r="U106" s="225">
        <v>4.8800000000000003E-2</v>
      </c>
      <c r="V106" s="225">
        <v>4.7199999999999999E-2</v>
      </c>
      <c r="W106" s="225">
        <v>4.8000000000000001E-2</v>
      </c>
      <c r="X106" s="225">
        <v>4.24E-2</v>
      </c>
      <c r="Y106" s="225">
        <v>4.0800000000000003E-2</v>
      </c>
      <c r="Z106" s="225">
        <v>3.8399999999999997E-2</v>
      </c>
      <c r="AA106" s="225">
        <v>3.7600000000000001E-2</v>
      </c>
      <c r="AB106" s="225">
        <v>3.5999999999999997E-2</v>
      </c>
      <c r="AC106" s="146">
        <f>SUM(E106:AB106)</f>
        <v>1.0207999999999999</v>
      </c>
    </row>
    <row r="107" spans="1:30" ht="11.25" customHeight="1" x14ac:dyDescent="0.2">
      <c r="A107" s="1012"/>
      <c r="B107" s="1009"/>
      <c r="C107" s="147" t="s">
        <v>155</v>
      </c>
      <c r="D107" s="150" t="s">
        <v>156</v>
      </c>
      <c r="E107" s="227">
        <f t="shared" ref="E107:AB107" si="46">SQRT(E105*E105+E106*E106)*1000/(1.732*E91)</f>
        <v>5.0538671855472028</v>
      </c>
      <c r="F107" s="227">
        <f t="shared" si="46"/>
        <v>4.8661989214956298</v>
      </c>
      <c r="G107" s="227">
        <f t="shared" si="46"/>
        <v>4.846499685924079</v>
      </c>
      <c r="H107" s="227">
        <f t="shared" si="46"/>
        <v>5.0257232221494297</v>
      </c>
      <c r="I107" s="227">
        <f t="shared" si="46"/>
        <v>4.9458065990087201</v>
      </c>
      <c r="J107" s="227">
        <f t="shared" si="46"/>
        <v>5.98915328745941</v>
      </c>
      <c r="K107" s="227">
        <f t="shared" si="46"/>
        <v>7.0222903183514767</v>
      </c>
      <c r="L107" s="227">
        <f t="shared" si="46"/>
        <v>7.1190553603007221</v>
      </c>
      <c r="M107" s="227">
        <f t="shared" si="46"/>
        <v>7.9938242782577236</v>
      </c>
      <c r="N107" s="227">
        <f t="shared" si="46"/>
        <v>8.0187964357896693</v>
      </c>
      <c r="O107" s="227">
        <f t="shared" si="46"/>
        <v>9.4016863890618154</v>
      </c>
      <c r="P107" s="227">
        <f t="shared" si="46"/>
        <v>9.8589554901718568</v>
      </c>
      <c r="Q107" s="227">
        <f t="shared" si="46"/>
        <v>9.9378682472477831</v>
      </c>
      <c r="R107" s="227">
        <f t="shared" si="46"/>
        <v>10.575244565350841</v>
      </c>
      <c r="S107" s="227">
        <f t="shared" si="46"/>
        <v>10.116142736647602</v>
      </c>
      <c r="T107" s="227">
        <f t="shared" si="46"/>
        <v>10.023246351293054</v>
      </c>
      <c r="U107" s="227">
        <f t="shared" si="46"/>
        <v>8.6945420967625378</v>
      </c>
      <c r="V107" s="227">
        <f t="shared" si="46"/>
        <v>8.2908967209962867</v>
      </c>
      <c r="W107" s="227">
        <f t="shared" si="46"/>
        <v>8.0549546685353235</v>
      </c>
      <c r="X107" s="227">
        <f t="shared" si="46"/>
        <v>7.1228300099576032</v>
      </c>
      <c r="Y107" s="227">
        <f t="shared" si="46"/>
        <v>6.637226332877848</v>
      </c>
      <c r="Z107" s="227">
        <f t="shared" si="46"/>
        <v>5.9627417048138698</v>
      </c>
      <c r="AA107" s="227">
        <f t="shared" si="46"/>
        <v>5.7375859747174287</v>
      </c>
      <c r="AB107" s="227">
        <f t="shared" si="46"/>
        <v>5.4019627251481825</v>
      </c>
      <c r="AC107" s="153"/>
    </row>
    <row r="108" spans="1:30" ht="11.25" customHeight="1" x14ac:dyDescent="0.2">
      <c r="A108" s="1013"/>
      <c r="B108" s="1010"/>
      <c r="C108" s="190" t="s">
        <v>157</v>
      </c>
      <c r="D108" s="196"/>
      <c r="E108" s="149">
        <f t="shared" ref="E108:AC108" si="47">E106/E105</f>
        <v>0.4950495049504951</v>
      </c>
      <c r="F108" s="149">
        <f t="shared" si="47"/>
        <v>0.5</v>
      </c>
      <c r="G108" s="149">
        <f t="shared" si="47"/>
        <v>0.48979591836734693</v>
      </c>
      <c r="H108" s="154">
        <f t="shared" si="47"/>
        <v>0.48039215686274506</v>
      </c>
      <c r="I108" s="149">
        <f t="shared" si="47"/>
        <v>0.49</v>
      </c>
      <c r="J108" s="149">
        <f t="shared" si="47"/>
        <v>0.42741935483870969</v>
      </c>
      <c r="K108" s="149">
        <f t="shared" si="47"/>
        <v>0.33333333333333337</v>
      </c>
      <c r="L108" s="149">
        <f t="shared" si="47"/>
        <v>0.32450331125827814</v>
      </c>
      <c r="M108" s="149">
        <f t="shared" si="47"/>
        <v>0.30177514792899413</v>
      </c>
      <c r="N108" s="154">
        <f t="shared" si="47"/>
        <v>0.26900584795321636</v>
      </c>
      <c r="O108" s="149">
        <f t="shared" si="47"/>
        <v>0.25870646766169153</v>
      </c>
      <c r="P108" s="149">
        <f t="shared" si="47"/>
        <v>0.27570093457943928</v>
      </c>
      <c r="Q108" s="149">
        <f t="shared" si="47"/>
        <v>0.28837209302325584</v>
      </c>
      <c r="R108" s="149">
        <f t="shared" si="47"/>
        <v>0.27155172413793105</v>
      </c>
      <c r="S108" s="149">
        <f t="shared" si="47"/>
        <v>0.27027027027027029</v>
      </c>
      <c r="T108" s="149">
        <f t="shared" si="47"/>
        <v>0.2857142857142857</v>
      </c>
      <c r="U108" s="149">
        <f t="shared" si="47"/>
        <v>0.32446808510638298</v>
      </c>
      <c r="V108" s="154">
        <f t="shared" si="47"/>
        <v>0.32960893854748602</v>
      </c>
      <c r="W108" s="149">
        <f t="shared" si="47"/>
        <v>0.34682080924855491</v>
      </c>
      <c r="X108" s="149">
        <f t="shared" si="47"/>
        <v>0.34640522875816993</v>
      </c>
      <c r="Y108" s="149">
        <f t="shared" si="47"/>
        <v>0.35915492957746481</v>
      </c>
      <c r="Z108" s="149">
        <f t="shared" si="47"/>
        <v>0.38709677419354838</v>
      </c>
      <c r="AA108" s="149">
        <f t="shared" si="47"/>
        <v>0.3949579831932773</v>
      </c>
      <c r="AB108" s="149">
        <f t="shared" si="47"/>
        <v>0.39823008849557523</v>
      </c>
      <c r="AC108" s="191">
        <f t="shared" si="47"/>
        <v>0.33972310969116082</v>
      </c>
    </row>
    <row r="109" spans="1:30" x14ac:dyDescent="0.2">
      <c r="A109" s="1011" t="s">
        <v>178</v>
      </c>
      <c r="B109" s="1005" t="s">
        <v>201</v>
      </c>
      <c r="C109" s="143" t="s">
        <v>152</v>
      </c>
      <c r="D109" s="144" t="s">
        <v>174</v>
      </c>
      <c r="E109" s="225">
        <v>0.30880000000000002</v>
      </c>
      <c r="F109" s="225">
        <v>0.28160000000000002</v>
      </c>
      <c r="G109" s="225">
        <v>0.28039999999999998</v>
      </c>
      <c r="H109" s="225">
        <v>0.27479999999999999</v>
      </c>
      <c r="I109" s="225">
        <v>0.27160000000000001</v>
      </c>
      <c r="J109" s="225">
        <v>0.28439999999999999</v>
      </c>
      <c r="K109" s="225">
        <v>0.32919999999999999</v>
      </c>
      <c r="L109" s="225">
        <v>0.38679999999999998</v>
      </c>
      <c r="M109" s="225">
        <v>0.44400000000000001</v>
      </c>
      <c r="N109" s="225">
        <v>0.48559999999999998</v>
      </c>
      <c r="O109" s="225">
        <v>0.4924</v>
      </c>
      <c r="P109" s="225">
        <v>0.51600000000000001</v>
      </c>
      <c r="Q109" s="225">
        <v>0.49399999999999999</v>
      </c>
      <c r="R109" s="225">
        <v>0.46960000000000002</v>
      </c>
      <c r="S109" s="225">
        <v>0.46600000000000003</v>
      </c>
      <c r="T109" s="225">
        <v>0.4572</v>
      </c>
      <c r="U109" s="225">
        <v>0.42720000000000002</v>
      </c>
      <c r="V109" s="225">
        <v>0.43359999999999999</v>
      </c>
      <c r="W109" s="225">
        <v>0.42480000000000001</v>
      </c>
      <c r="X109" s="225">
        <v>0.42359999999999998</v>
      </c>
      <c r="Y109" s="225">
        <v>0.44240000000000002</v>
      </c>
      <c r="Z109" s="225">
        <v>0.42920000000000003</v>
      </c>
      <c r="AA109" s="225">
        <v>0.39040000000000002</v>
      </c>
      <c r="AB109" s="225">
        <v>0.33400000000000002</v>
      </c>
      <c r="AC109" s="146">
        <f>SUM(E109:AB109)</f>
        <v>9.5475999999999992</v>
      </c>
    </row>
    <row r="110" spans="1:30" x14ac:dyDescent="0.2">
      <c r="A110" s="1012"/>
      <c r="B110" s="1006"/>
      <c r="C110" s="147" t="s">
        <v>154</v>
      </c>
      <c r="D110" s="148" t="s">
        <v>174</v>
      </c>
      <c r="E110" s="225">
        <v>8.9599999999999999E-2</v>
      </c>
      <c r="F110" s="225">
        <v>8.8800000000000004E-2</v>
      </c>
      <c r="G110" s="225">
        <v>9.1200000000000003E-2</v>
      </c>
      <c r="H110" s="225">
        <v>8.7999999999999995E-2</v>
      </c>
      <c r="I110" s="225">
        <v>8.7599999999999997E-2</v>
      </c>
      <c r="J110" s="225">
        <v>8.8400000000000006E-2</v>
      </c>
      <c r="K110" s="225">
        <v>9.2399999999999996E-2</v>
      </c>
      <c r="L110" s="225">
        <v>0.1012</v>
      </c>
      <c r="M110" s="225">
        <v>0.10639999999999999</v>
      </c>
      <c r="N110" s="225">
        <v>0.128</v>
      </c>
      <c r="O110" s="225">
        <v>0.1076</v>
      </c>
      <c r="P110" s="225">
        <v>0.12</v>
      </c>
      <c r="Q110" s="225">
        <v>0.11840000000000001</v>
      </c>
      <c r="R110" s="225">
        <v>0.114</v>
      </c>
      <c r="S110" s="225">
        <v>0.1172</v>
      </c>
      <c r="T110" s="225">
        <v>0.1164</v>
      </c>
      <c r="U110" s="225">
        <v>0.114</v>
      </c>
      <c r="V110" s="225">
        <v>0.1216</v>
      </c>
      <c r="W110" s="225">
        <v>0.1216</v>
      </c>
      <c r="X110" s="225">
        <v>0.1192</v>
      </c>
      <c r="Y110" s="225">
        <v>0.1116</v>
      </c>
      <c r="Z110" s="225">
        <v>0.10199999999999999</v>
      </c>
      <c r="AA110" s="225">
        <v>9.3600000000000003E-2</v>
      </c>
      <c r="AB110" s="225">
        <v>9.4399999999999998E-2</v>
      </c>
      <c r="AC110" s="146">
        <f>SUM(E110:AB110)</f>
        <v>2.5332000000000003</v>
      </c>
    </row>
    <row r="111" spans="1:30" x14ac:dyDescent="0.2">
      <c r="A111" s="1012"/>
      <c r="B111" s="1006"/>
      <c r="C111" s="147" t="s">
        <v>155</v>
      </c>
      <c r="D111" s="150" t="s">
        <v>156</v>
      </c>
      <c r="E111" s="227">
        <f t="shared" ref="E111:AB111" si="48">SQRT(E109*E109+E110*E110)*1000/(1.732*E91)</f>
        <v>18.02373966611173</v>
      </c>
      <c r="F111" s="227">
        <f t="shared" si="48"/>
        <v>16.392197735709363</v>
      </c>
      <c r="G111" s="227">
        <f t="shared" si="48"/>
        <v>16.369394042012352</v>
      </c>
      <c r="H111" s="227">
        <f t="shared" si="48"/>
        <v>16.01896632714983</v>
      </c>
      <c r="I111" s="227">
        <f t="shared" si="48"/>
        <v>15.843040217889367</v>
      </c>
      <c r="J111" s="227">
        <f t="shared" si="48"/>
        <v>16.533907619139537</v>
      </c>
      <c r="K111" s="227">
        <f t="shared" si="48"/>
        <v>18.982148305029362</v>
      </c>
      <c r="L111" s="227">
        <f t="shared" si="48"/>
        <v>22.411912368977173</v>
      </c>
      <c r="M111" s="227">
        <f t="shared" si="48"/>
        <v>25.844024774066927</v>
      </c>
      <c r="N111" s="227">
        <f t="shared" si="48"/>
        <v>28.426085012422973</v>
      </c>
      <c r="O111" s="227">
        <f t="shared" si="48"/>
        <v>28.529829174719119</v>
      </c>
      <c r="P111" s="227">
        <f t="shared" si="48"/>
        <v>29.410740181609668</v>
      </c>
      <c r="Q111" s="227">
        <f t="shared" si="48"/>
        <v>28.201652558704655</v>
      </c>
      <c r="R111" s="227">
        <f t="shared" si="48"/>
        <v>26.572046454280301</v>
      </c>
      <c r="S111" s="227">
        <f t="shared" si="48"/>
        <v>26.422086231301382</v>
      </c>
      <c r="T111" s="227">
        <f t="shared" si="48"/>
        <v>26.191636722899183</v>
      </c>
      <c r="U111" s="227">
        <f t="shared" si="48"/>
        <v>24.31260943134378</v>
      </c>
      <c r="V111" s="227">
        <f t="shared" si="48"/>
        <v>24.762357629264852</v>
      </c>
      <c r="W111" s="227">
        <f t="shared" si="48"/>
        <v>24.296795159321146</v>
      </c>
      <c r="X111" s="227">
        <f t="shared" si="48"/>
        <v>24.197284456774451</v>
      </c>
      <c r="Y111" s="227">
        <f t="shared" si="48"/>
        <v>25.088477357600777</v>
      </c>
      <c r="Z111" s="227">
        <f t="shared" si="48"/>
        <v>24.728903779997911</v>
      </c>
      <c r="AA111" s="227">
        <f t="shared" si="48"/>
        <v>22.504076014230893</v>
      </c>
      <c r="AB111" s="227">
        <f t="shared" si="48"/>
        <v>19.268747488617784</v>
      </c>
      <c r="AC111" s="153"/>
    </row>
    <row r="112" spans="1:30" x14ac:dyDescent="0.2">
      <c r="A112" s="1013"/>
      <c r="B112" s="1007"/>
      <c r="C112" s="190" t="s">
        <v>157</v>
      </c>
      <c r="D112" s="196"/>
      <c r="E112" s="149">
        <f t="shared" ref="E112:AC112" si="49">E110/E109</f>
        <v>0.29015544041450775</v>
      </c>
      <c r="F112" s="149">
        <f t="shared" si="49"/>
        <v>0.31534090909090906</v>
      </c>
      <c r="G112" s="149">
        <f t="shared" si="49"/>
        <v>0.32524964336661916</v>
      </c>
      <c r="H112" s="154">
        <f t="shared" si="49"/>
        <v>0.32023289665211063</v>
      </c>
      <c r="I112" s="149">
        <f t="shared" si="49"/>
        <v>0.32253313696612662</v>
      </c>
      <c r="J112" s="149">
        <f t="shared" si="49"/>
        <v>0.3108298171589311</v>
      </c>
      <c r="K112" s="149">
        <f t="shared" si="49"/>
        <v>0.28068043742405829</v>
      </c>
      <c r="L112" s="149">
        <f t="shared" si="49"/>
        <v>0.26163391933815927</v>
      </c>
      <c r="M112" s="149">
        <f t="shared" si="49"/>
        <v>0.23963963963963963</v>
      </c>
      <c r="N112" s="154">
        <f t="shared" si="49"/>
        <v>0.2635914332784185</v>
      </c>
      <c r="O112" s="149">
        <f t="shared" si="49"/>
        <v>0.21852152721364745</v>
      </c>
      <c r="P112" s="149">
        <f t="shared" si="49"/>
        <v>0.23255813953488372</v>
      </c>
      <c r="Q112" s="149">
        <f t="shared" si="49"/>
        <v>0.23967611336032391</v>
      </c>
      <c r="R112" s="149">
        <f t="shared" si="49"/>
        <v>0.24275979557069846</v>
      </c>
      <c r="S112" s="149">
        <f t="shared" si="49"/>
        <v>0.25150214592274678</v>
      </c>
      <c r="T112" s="149">
        <f t="shared" si="49"/>
        <v>0.25459317585301838</v>
      </c>
      <c r="U112" s="149">
        <f t="shared" si="49"/>
        <v>0.26685393258426965</v>
      </c>
      <c r="V112" s="154">
        <f t="shared" si="49"/>
        <v>0.28044280442804431</v>
      </c>
      <c r="W112" s="149">
        <f t="shared" si="49"/>
        <v>0.28625235404896421</v>
      </c>
      <c r="X112" s="149">
        <f t="shared" si="49"/>
        <v>0.2813975448536355</v>
      </c>
      <c r="Y112" s="149">
        <f t="shared" si="49"/>
        <v>0.25226039783001808</v>
      </c>
      <c r="Z112" s="149">
        <f t="shared" si="49"/>
        <v>0.23765144454799625</v>
      </c>
      <c r="AA112" s="149">
        <f t="shared" si="49"/>
        <v>0.23975409836065573</v>
      </c>
      <c r="AB112" s="149">
        <f t="shared" si="49"/>
        <v>0.28263473053892213</v>
      </c>
      <c r="AC112" s="191">
        <f t="shared" si="49"/>
        <v>0.26532322258997032</v>
      </c>
    </row>
    <row r="113" spans="1:29" x14ac:dyDescent="0.2">
      <c r="A113" s="1002" t="s">
        <v>202</v>
      </c>
      <c r="B113" s="1005" t="s">
        <v>203</v>
      </c>
      <c r="C113" s="143" t="s">
        <v>152</v>
      </c>
      <c r="D113" s="144" t="s">
        <v>174</v>
      </c>
      <c r="E113" s="225">
        <v>0.42870000000000003</v>
      </c>
      <c r="F113" s="225">
        <v>0.3765</v>
      </c>
      <c r="G113" s="225">
        <v>0.33960000000000001</v>
      </c>
      <c r="H113" s="225">
        <v>0.32940000000000003</v>
      </c>
      <c r="I113" s="225">
        <v>0.32579999999999998</v>
      </c>
      <c r="J113" s="225">
        <v>0.33510000000000001</v>
      </c>
      <c r="K113" s="225">
        <v>0.40710000000000002</v>
      </c>
      <c r="L113" s="225">
        <v>0.51090000000000002</v>
      </c>
      <c r="M113" s="225">
        <v>0.52590000000000003</v>
      </c>
      <c r="N113" s="225">
        <v>0.49380000000000002</v>
      </c>
      <c r="O113" s="225">
        <v>0.48570000000000002</v>
      </c>
      <c r="P113" s="225">
        <v>0.49349999999999999</v>
      </c>
      <c r="Q113" s="225">
        <v>0.50549999999999995</v>
      </c>
      <c r="R113" s="225">
        <v>0.49440000000000001</v>
      </c>
      <c r="S113" s="225">
        <v>0.44669999999999999</v>
      </c>
      <c r="T113" s="225">
        <v>0.43319999999999997</v>
      </c>
      <c r="U113" s="225">
        <v>0.43680000000000002</v>
      </c>
      <c r="V113" s="225">
        <v>0.42870000000000003</v>
      </c>
      <c r="W113" s="225">
        <v>0.45029999999999998</v>
      </c>
      <c r="X113" s="225">
        <v>0.49740000000000001</v>
      </c>
      <c r="Y113" s="225">
        <v>0.51780000000000004</v>
      </c>
      <c r="Z113" s="225">
        <v>0.53039999999999998</v>
      </c>
      <c r="AA113" s="225">
        <v>0.48</v>
      </c>
      <c r="AB113" s="225">
        <v>0.43590000000000001</v>
      </c>
      <c r="AC113" s="146">
        <f>SUM(E113:AB113)</f>
        <v>10.709100000000001</v>
      </c>
    </row>
    <row r="114" spans="1:29" x14ac:dyDescent="0.2">
      <c r="A114" s="1003"/>
      <c r="B114" s="1006"/>
      <c r="C114" s="147" t="s">
        <v>154</v>
      </c>
      <c r="D114" s="148" t="s">
        <v>174</v>
      </c>
      <c r="E114" s="225">
        <v>0.13109999999999999</v>
      </c>
      <c r="F114" s="225">
        <v>0.1278</v>
      </c>
      <c r="G114" s="225">
        <v>0.123</v>
      </c>
      <c r="H114" s="225">
        <v>0.12330000000000001</v>
      </c>
      <c r="I114" s="225">
        <v>0.12659999999999999</v>
      </c>
      <c r="J114" s="225">
        <v>0.1206</v>
      </c>
      <c r="K114" s="225">
        <v>0.12479999999999999</v>
      </c>
      <c r="L114" s="225">
        <v>0.1305</v>
      </c>
      <c r="M114" s="225">
        <v>0.13469999999999999</v>
      </c>
      <c r="N114" s="225">
        <v>0.13439999999999999</v>
      </c>
      <c r="O114" s="225">
        <v>0.13650000000000001</v>
      </c>
      <c r="P114" s="225">
        <v>0.1482</v>
      </c>
      <c r="Q114" s="225">
        <v>0.15540000000000001</v>
      </c>
      <c r="R114" s="225">
        <v>0.1512</v>
      </c>
      <c r="S114" s="225">
        <v>0.14879999999999999</v>
      </c>
      <c r="T114" s="225">
        <v>0.14549999999999999</v>
      </c>
      <c r="U114" s="225">
        <v>0.15179999999999999</v>
      </c>
      <c r="V114" s="225">
        <v>0.14699999999999999</v>
      </c>
      <c r="W114" s="225">
        <v>0.1512</v>
      </c>
      <c r="X114" s="225">
        <v>0.1575</v>
      </c>
      <c r="Y114" s="225">
        <v>0.15329999999999999</v>
      </c>
      <c r="Z114" s="225">
        <v>0.1419</v>
      </c>
      <c r="AA114" s="225">
        <v>0.12959999999999999</v>
      </c>
      <c r="AB114" s="225">
        <v>0.12809999999999999</v>
      </c>
      <c r="AC114" s="146">
        <f>SUM(E114:AB114)</f>
        <v>3.3228000000000004</v>
      </c>
    </row>
    <row r="115" spans="1:29" x14ac:dyDescent="0.2">
      <c r="A115" s="1003"/>
      <c r="B115" s="1006"/>
      <c r="C115" s="147" t="s">
        <v>155</v>
      </c>
      <c r="D115" s="150" t="s">
        <v>156</v>
      </c>
      <c r="E115" s="227">
        <f t="shared" ref="E115:AB115" si="50">SQRT(E113*E113+E114*E114)*1000/(1.732*E91)</f>
        <v>25.129362328587952</v>
      </c>
      <c r="F115" s="227">
        <f t="shared" si="50"/>
        <v>22.073146430739584</v>
      </c>
      <c r="G115" s="227">
        <f t="shared" si="50"/>
        <v>20.051771588672249</v>
      </c>
      <c r="H115" s="227">
        <f t="shared" si="50"/>
        <v>19.526138492353926</v>
      </c>
      <c r="I115" s="227">
        <f t="shared" si="50"/>
        <v>19.404692435200705</v>
      </c>
      <c r="J115" s="227">
        <f t="shared" si="50"/>
        <v>19.771548802230996</v>
      </c>
      <c r="K115" s="227">
        <f t="shared" si="50"/>
        <v>23.638734261677467</v>
      </c>
      <c r="L115" s="227">
        <f t="shared" si="50"/>
        <v>29.558037458149194</v>
      </c>
      <c r="M115" s="227">
        <f t="shared" si="50"/>
        <v>30.729323203669622</v>
      </c>
      <c r="N115" s="227">
        <f t="shared" si="50"/>
        <v>28.968178659760991</v>
      </c>
      <c r="O115" s="227">
        <f t="shared" si="50"/>
        <v>28.557960426758022</v>
      </c>
      <c r="P115" s="227">
        <f t="shared" si="50"/>
        <v>28.605895103927711</v>
      </c>
      <c r="Q115" s="227">
        <f t="shared" si="50"/>
        <v>29.359525769147268</v>
      </c>
      <c r="R115" s="227">
        <f t="shared" si="50"/>
        <v>28.42866353432828</v>
      </c>
      <c r="S115" s="227">
        <f t="shared" si="50"/>
        <v>25.889779521611612</v>
      </c>
      <c r="T115" s="227">
        <f t="shared" si="50"/>
        <v>25.369845495850953</v>
      </c>
      <c r="U115" s="227">
        <f t="shared" si="50"/>
        <v>25.427562304938558</v>
      </c>
      <c r="V115" s="227">
        <f t="shared" si="50"/>
        <v>24.920416968702408</v>
      </c>
      <c r="W115" s="227">
        <f t="shared" si="50"/>
        <v>26.119370594659465</v>
      </c>
      <c r="X115" s="227">
        <f t="shared" si="50"/>
        <v>28.689121657644737</v>
      </c>
      <c r="Y115" s="227">
        <f t="shared" si="50"/>
        <v>29.694073266090992</v>
      </c>
      <c r="Z115" s="227">
        <f t="shared" si="50"/>
        <v>30.777232214505485</v>
      </c>
      <c r="AA115" s="227">
        <f t="shared" si="50"/>
        <v>27.869921123680069</v>
      </c>
      <c r="AB115" s="227">
        <f t="shared" si="50"/>
        <v>25.22278359048542</v>
      </c>
      <c r="AC115" s="153"/>
    </row>
    <row r="116" spans="1:29" x14ac:dyDescent="0.2">
      <c r="A116" s="1004"/>
      <c r="B116" s="1007"/>
      <c r="C116" s="190" t="s">
        <v>157</v>
      </c>
      <c r="D116" s="196"/>
      <c r="E116" s="149">
        <f t="shared" ref="E116:AC116" si="51">E114/E113</f>
        <v>0.30580825752274315</v>
      </c>
      <c r="F116" s="149">
        <f t="shared" si="51"/>
        <v>0.33944223107569721</v>
      </c>
      <c r="G116" s="149">
        <f t="shared" si="51"/>
        <v>0.36219081272084802</v>
      </c>
      <c r="H116" s="154">
        <f t="shared" si="51"/>
        <v>0.37431693989071035</v>
      </c>
      <c r="I116" s="149">
        <f t="shared" si="51"/>
        <v>0.38858195211786373</v>
      </c>
      <c r="J116" s="149">
        <f t="shared" si="51"/>
        <v>0.35989256938227393</v>
      </c>
      <c r="K116" s="149">
        <f t="shared" si="51"/>
        <v>0.30655858511422251</v>
      </c>
      <c r="L116" s="149">
        <f t="shared" si="51"/>
        <v>0.25543159130945392</v>
      </c>
      <c r="M116" s="149">
        <f t="shared" si="51"/>
        <v>0.25613234455219619</v>
      </c>
      <c r="N116" s="154">
        <f t="shared" si="51"/>
        <v>0.27217496962332927</v>
      </c>
      <c r="O116" s="149">
        <f t="shared" si="51"/>
        <v>0.28103767757875231</v>
      </c>
      <c r="P116" s="149">
        <f t="shared" si="51"/>
        <v>0.30030395136778115</v>
      </c>
      <c r="Q116" s="149">
        <f t="shared" si="51"/>
        <v>0.30741839762611284</v>
      </c>
      <c r="R116" s="149">
        <f t="shared" si="51"/>
        <v>0.30582524271844658</v>
      </c>
      <c r="S116" s="149">
        <f t="shared" si="51"/>
        <v>0.33310946944257891</v>
      </c>
      <c r="T116" s="149">
        <f t="shared" si="51"/>
        <v>0.33587257617728533</v>
      </c>
      <c r="U116" s="149">
        <f t="shared" si="51"/>
        <v>0.34752747252747251</v>
      </c>
      <c r="V116" s="154">
        <f t="shared" si="51"/>
        <v>0.34289713086074175</v>
      </c>
      <c r="W116" s="149">
        <f t="shared" si="51"/>
        <v>0.33577614923384413</v>
      </c>
      <c r="X116" s="149">
        <f t="shared" si="51"/>
        <v>0.31664656212303982</v>
      </c>
      <c r="Y116" s="149">
        <f t="shared" si="51"/>
        <v>0.2960602549246813</v>
      </c>
      <c r="Z116" s="149">
        <f t="shared" si="51"/>
        <v>0.2675339366515837</v>
      </c>
      <c r="AA116" s="149">
        <f t="shared" si="51"/>
        <v>0.27</v>
      </c>
      <c r="AB116" s="149">
        <f t="shared" si="51"/>
        <v>0.29387474191328283</v>
      </c>
      <c r="AC116" s="191">
        <f t="shared" si="51"/>
        <v>0.31027817463652407</v>
      </c>
    </row>
    <row r="117" spans="1:29" x14ac:dyDescent="0.2">
      <c r="A117" s="1002" t="s">
        <v>204</v>
      </c>
      <c r="B117" s="1008" t="s">
        <v>205</v>
      </c>
      <c r="C117" s="143" t="s">
        <v>152</v>
      </c>
      <c r="D117" s="144" t="s">
        <v>174</v>
      </c>
      <c r="E117" s="225">
        <v>0.1424</v>
      </c>
      <c r="F117" s="225">
        <v>0.124</v>
      </c>
      <c r="G117" s="225">
        <v>0.1168</v>
      </c>
      <c r="H117" s="225">
        <v>0.11</v>
      </c>
      <c r="I117" s="225">
        <v>0.11559999999999999</v>
      </c>
      <c r="J117" s="225">
        <v>0.1128</v>
      </c>
      <c r="K117" s="225">
        <v>0.1376</v>
      </c>
      <c r="L117" s="225">
        <v>0.17960000000000001</v>
      </c>
      <c r="M117" s="225">
        <v>0.19639999999999999</v>
      </c>
      <c r="N117" s="225">
        <v>0.1928</v>
      </c>
      <c r="O117" s="225">
        <v>0.19719999999999999</v>
      </c>
      <c r="P117" s="225">
        <v>0.1888</v>
      </c>
      <c r="Q117" s="225">
        <v>0.19</v>
      </c>
      <c r="R117" s="225">
        <v>0.1804</v>
      </c>
      <c r="S117" s="225">
        <v>0.18</v>
      </c>
      <c r="T117" s="225">
        <v>0.18</v>
      </c>
      <c r="U117" s="225">
        <v>0.17319999999999999</v>
      </c>
      <c r="V117" s="225">
        <v>0.1744</v>
      </c>
      <c r="W117" s="225">
        <v>0.1976</v>
      </c>
      <c r="X117" s="225">
        <v>0.20119999999999999</v>
      </c>
      <c r="Y117" s="225">
        <v>0.2112</v>
      </c>
      <c r="Z117" s="225">
        <v>0.2112</v>
      </c>
      <c r="AA117" s="225">
        <v>0.18920000000000001</v>
      </c>
      <c r="AB117" s="225">
        <v>0.1648</v>
      </c>
      <c r="AC117" s="146">
        <f>SUM(E117:AB117)</f>
        <v>4.0671999999999997</v>
      </c>
    </row>
    <row r="118" spans="1:29" x14ac:dyDescent="0.2">
      <c r="A118" s="1003"/>
      <c r="B118" s="1009"/>
      <c r="C118" s="147" t="s">
        <v>154</v>
      </c>
      <c r="D118" s="148" t="s">
        <v>174</v>
      </c>
      <c r="E118" s="225">
        <v>2.24E-2</v>
      </c>
      <c r="F118" s="225">
        <v>2.0400000000000001E-2</v>
      </c>
      <c r="G118" s="225">
        <v>1.9599999999999999E-2</v>
      </c>
      <c r="H118" s="225">
        <v>1.9199999999999998E-2</v>
      </c>
      <c r="I118" s="225">
        <v>1.9199999999999998E-2</v>
      </c>
      <c r="J118" s="225">
        <v>1.52E-2</v>
      </c>
      <c r="K118" s="225">
        <v>1.6799999999999999E-2</v>
      </c>
      <c r="L118" s="225">
        <v>1.6E-2</v>
      </c>
      <c r="M118" s="225">
        <v>2.3599999999999999E-2</v>
      </c>
      <c r="N118" s="225">
        <v>2.6800000000000001E-2</v>
      </c>
      <c r="O118" s="225">
        <v>2.6800000000000001E-2</v>
      </c>
      <c r="P118" s="225">
        <v>2.7199999999999998E-2</v>
      </c>
      <c r="Q118" s="225">
        <v>2.4799999999999999E-2</v>
      </c>
      <c r="R118" s="225">
        <v>1.84E-2</v>
      </c>
      <c r="S118" s="225">
        <v>2.0799999999999999E-2</v>
      </c>
      <c r="T118" s="225">
        <v>2.52E-2</v>
      </c>
      <c r="U118" s="225">
        <v>2.76E-2</v>
      </c>
      <c r="V118" s="225">
        <v>2.92E-2</v>
      </c>
      <c r="W118" s="225">
        <v>3.2399999999999998E-2</v>
      </c>
      <c r="X118" s="225">
        <v>3.1199999999999999E-2</v>
      </c>
      <c r="Y118" s="225">
        <v>0.03</v>
      </c>
      <c r="Z118" s="225">
        <v>2.5600000000000001E-2</v>
      </c>
      <c r="AA118" s="225">
        <v>2.1600000000000001E-2</v>
      </c>
      <c r="AB118" s="225">
        <v>2.0400000000000001E-2</v>
      </c>
      <c r="AC118" s="146">
        <f>SUM(E118:AB118)</f>
        <v>0.5603999999999999</v>
      </c>
    </row>
    <row r="119" spans="1:29" x14ac:dyDescent="0.2">
      <c r="A119" s="1003"/>
      <c r="B119" s="1009"/>
      <c r="C119" s="147" t="s">
        <v>155</v>
      </c>
      <c r="D119" s="148" t="s">
        <v>153</v>
      </c>
      <c r="E119" s="227">
        <f t="shared" ref="E119:AB119" si="52">SQRT(E117*E117+E118*E118)*1000/(1.732*E92)</f>
        <v>8.0027001462814589</v>
      </c>
      <c r="F119" s="227">
        <f t="shared" si="52"/>
        <v>6.9765314550805453</v>
      </c>
      <c r="G119" s="227">
        <f t="shared" si="52"/>
        <v>6.5749415873436758</v>
      </c>
      <c r="H119" s="227">
        <f t="shared" si="52"/>
        <v>6.1400563410602125</v>
      </c>
      <c r="I119" s="227">
        <f t="shared" si="52"/>
        <v>6.505574974495449</v>
      </c>
      <c r="J119" s="227">
        <f t="shared" si="52"/>
        <v>6.2586333573544772</v>
      </c>
      <c r="K119" s="227">
        <f t="shared" si="52"/>
        <v>7.6957381802898341</v>
      </c>
      <c r="L119" s="227">
        <f t="shared" si="52"/>
        <v>10.010175708653957</v>
      </c>
      <c r="M119" s="227">
        <f t="shared" si="52"/>
        <v>11.088412137822671</v>
      </c>
      <c r="N119" s="227">
        <f t="shared" si="52"/>
        <v>10.911328743845951</v>
      </c>
      <c r="O119" s="227">
        <f t="shared" si="52"/>
        <v>11.155673878589173</v>
      </c>
      <c r="P119" s="227">
        <f t="shared" si="52"/>
        <v>10.692462609489215</v>
      </c>
      <c r="Q119" s="227">
        <f t="shared" si="52"/>
        <v>10.740806246667548</v>
      </c>
      <c r="R119" s="227">
        <f t="shared" si="52"/>
        <v>10.164797865197</v>
      </c>
      <c r="S119" s="227">
        <f t="shared" si="52"/>
        <v>10.157054481357383</v>
      </c>
      <c r="T119" s="227">
        <f t="shared" si="52"/>
        <v>10.188313455341419</v>
      </c>
      <c r="U119" s="227">
        <f t="shared" si="52"/>
        <v>9.8312342709127112</v>
      </c>
      <c r="V119" s="227">
        <f t="shared" si="52"/>
        <v>9.9120830277150631</v>
      </c>
      <c r="W119" s="227">
        <f t="shared" si="52"/>
        <v>11.224391460478842</v>
      </c>
      <c r="X119" s="227">
        <f t="shared" si="52"/>
        <v>11.413076038855293</v>
      </c>
      <c r="Y119" s="227">
        <f t="shared" si="52"/>
        <v>11.957669303253713</v>
      </c>
      <c r="Z119" s="227">
        <f t="shared" si="52"/>
        <v>11.92548340962774</v>
      </c>
      <c r="AA119" s="227">
        <f t="shared" si="52"/>
        <v>10.571870912608812</v>
      </c>
      <c r="AB119" s="227">
        <f t="shared" si="52"/>
        <v>9.2188792051259494</v>
      </c>
      <c r="AC119" s="153"/>
    </row>
    <row r="120" spans="1:29" x14ac:dyDescent="0.2">
      <c r="A120" s="1004"/>
      <c r="B120" s="1010"/>
      <c r="C120" s="190" t="s">
        <v>157</v>
      </c>
      <c r="D120" s="196"/>
      <c r="E120" s="149">
        <f t="shared" ref="E120:AC120" si="53">E118/E117</f>
        <v>0.15730337078651685</v>
      </c>
      <c r="F120" s="149">
        <f t="shared" si="53"/>
        <v>0.16451612903225807</v>
      </c>
      <c r="G120" s="149">
        <f t="shared" si="53"/>
        <v>0.1678082191780822</v>
      </c>
      <c r="H120" s="154">
        <f t="shared" si="53"/>
        <v>0.17454545454545453</v>
      </c>
      <c r="I120" s="149">
        <f t="shared" si="53"/>
        <v>0.16608996539792387</v>
      </c>
      <c r="J120" s="149">
        <f t="shared" si="53"/>
        <v>0.13475177304964539</v>
      </c>
      <c r="K120" s="149">
        <f t="shared" si="53"/>
        <v>0.12209302325581395</v>
      </c>
      <c r="L120" s="149">
        <f t="shared" si="53"/>
        <v>8.9086859688195991E-2</v>
      </c>
      <c r="M120" s="149">
        <f t="shared" si="53"/>
        <v>0.12016293279022404</v>
      </c>
      <c r="N120" s="154">
        <f t="shared" si="53"/>
        <v>0.13900414937759337</v>
      </c>
      <c r="O120" s="149">
        <f t="shared" si="53"/>
        <v>0.13590263691683571</v>
      </c>
      <c r="P120" s="149">
        <f t="shared" si="53"/>
        <v>0.1440677966101695</v>
      </c>
      <c r="Q120" s="149">
        <f t="shared" si="53"/>
        <v>0.13052631578947368</v>
      </c>
      <c r="R120" s="149">
        <f t="shared" si="53"/>
        <v>0.10199556541019955</v>
      </c>
      <c r="S120" s="149">
        <f t="shared" si="53"/>
        <v>0.11555555555555555</v>
      </c>
      <c r="T120" s="149">
        <f t="shared" si="53"/>
        <v>0.14000000000000001</v>
      </c>
      <c r="U120" s="149">
        <f t="shared" si="53"/>
        <v>0.15935334872979215</v>
      </c>
      <c r="V120" s="154">
        <f t="shared" si="53"/>
        <v>0.16743119266055045</v>
      </c>
      <c r="W120" s="149">
        <f t="shared" si="53"/>
        <v>0.16396761133603238</v>
      </c>
      <c r="X120" s="149">
        <f t="shared" si="53"/>
        <v>0.15506958250497019</v>
      </c>
      <c r="Y120" s="149">
        <f t="shared" si="53"/>
        <v>0.14204545454545453</v>
      </c>
      <c r="Z120" s="149">
        <f t="shared" si="53"/>
        <v>0.12121212121212122</v>
      </c>
      <c r="AA120" s="149">
        <f t="shared" si="53"/>
        <v>0.11416490486257928</v>
      </c>
      <c r="AB120" s="149">
        <f t="shared" si="53"/>
        <v>0.12378640776699029</v>
      </c>
      <c r="AC120" s="191">
        <f t="shared" si="53"/>
        <v>0.13778520849724624</v>
      </c>
    </row>
    <row r="121" spans="1:29" x14ac:dyDescent="0.2">
      <c r="A121" s="1011" t="s">
        <v>180</v>
      </c>
      <c r="B121" s="1008" t="s">
        <v>206</v>
      </c>
      <c r="C121" s="143" t="s">
        <v>152</v>
      </c>
      <c r="D121" s="144" t="s">
        <v>174</v>
      </c>
      <c r="E121" s="188">
        <v>0</v>
      </c>
      <c r="F121" s="188">
        <v>0</v>
      </c>
      <c r="G121" s="188">
        <v>0</v>
      </c>
      <c r="H121" s="192">
        <v>0</v>
      </c>
      <c r="I121" s="188">
        <v>0</v>
      </c>
      <c r="J121" s="188">
        <v>0</v>
      </c>
      <c r="K121" s="188">
        <v>0</v>
      </c>
      <c r="L121" s="188">
        <v>0</v>
      </c>
      <c r="M121" s="188">
        <v>0</v>
      </c>
      <c r="N121" s="216">
        <v>0</v>
      </c>
      <c r="O121" s="188">
        <v>0</v>
      </c>
      <c r="P121" s="188">
        <v>0</v>
      </c>
      <c r="Q121" s="188">
        <v>0</v>
      </c>
      <c r="R121" s="188">
        <v>0</v>
      </c>
      <c r="S121" s="188">
        <v>0</v>
      </c>
      <c r="T121" s="188">
        <v>0</v>
      </c>
      <c r="U121" s="188">
        <v>0</v>
      </c>
      <c r="V121" s="216">
        <v>0</v>
      </c>
      <c r="W121" s="188">
        <v>0</v>
      </c>
      <c r="X121" s="188">
        <v>0</v>
      </c>
      <c r="Y121" s="188">
        <v>0</v>
      </c>
      <c r="Z121" s="188">
        <v>0</v>
      </c>
      <c r="AA121" s="188">
        <v>0</v>
      </c>
      <c r="AB121" s="188">
        <v>0</v>
      </c>
      <c r="AC121" s="146">
        <f>SUM(E121:AB121)</f>
        <v>0</v>
      </c>
    </row>
    <row r="122" spans="1:29" x14ac:dyDescent="0.2">
      <c r="A122" s="1012"/>
      <c r="B122" s="1009"/>
      <c r="C122" s="147" t="s">
        <v>154</v>
      </c>
      <c r="D122" s="148" t="s">
        <v>174</v>
      </c>
      <c r="E122" s="189">
        <v>0</v>
      </c>
      <c r="F122" s="189">
        <v>0</v>
      </c>
      <c r="G122" s="189">
        <v>0</v>
      </c>
      <c r="H122" s="193">
        <v>0</v>
      </c>
      <c r="I122" s="189">
        <v>0</v>
      </c>
      <c r="J122" s="189">
        <v>0</v>
      </c>
      <c r="K122" s="189">
        <v>0</v>
      </c>
      <c r="L122" s="189">
        <v>0</v>
      </c>
      <c r="M122" s="189">
        <v>0</v>
      </c>
      <c r="N122" s="154">
        <v>0</v>
      </c>
      <c r="O122" s="189">
        <v>0</v>
      </c>
      <c r="P122" s="189">
        <v>0</v>
      </c>
      <c r="Q122" s="189">
        <v>0</v>
      </c>
      <c r="R122" s="189">
        <v>0</v>
      </c>
      <c r="S122" s="189">
        <v>0</v>
      </c>
      <c r="T122" s="189">
        <v>0</v>
      </c>
      <c r="U122" s="189">
        <v>0</v>
      </c>
      <c r="V122" s="154">
        <v>0</v>
      </c>
      <c r="W122" s="189">
        <v>0</v>
      </c>
      <c r="X122" s="189">
        <v>0</v>
      </c>
      <c r="Y122" s="189">
        <v>0</v>
      </c>
      <c r="Z122" s="189">
        <v>0</v>
      </c>
      <c r="AA122" s="189">
        <v>0</v>
      </c>
      <c r="AB122" s="189">
        <v>0</v>
      </c>
      <c r="AC122" s="146">
        <f>SUM(E122:AB122)</f>
        <v>0</v>
      </c>
    </row>
    <row r="123" spans="1:29" x14ac:dyDescent="0.2">
      <c r="A123" s="1012"/>
      <c r="B123" s="1009"/>
      <c r="C123" s="147" t="s">
        <v>155</v>
      </c>
      <c r="D123" s="148" t="s">
        <v>153</v>
      </c>
      <c r="E123" s="197" t="s">
        <v>177</v>
      </c>
      <c r="F123" s="197">
        <f t="shared" ref="F123:AB123" si="54">F121*64</f>
        <v>0</v>
      </c>
      <c r="G123" s="197">
        <f t="shared" si="54"/>
        <v>0</v>
      </c>
      <c r="H123" s="199">
        <f t="shared" si="54"/>
        <v>0</v>
      </c>
      <c r="I123" s="197">
        <f t="shared" si="54"/>
        <v>0</v>
      </c>
      <c r="J123" s="197">
        <f t="shared" si="54"/>
        <v>0</v>
      </c>
      <c r="K123" s="197">
        <f t="shared" si="54"/>
        <v>0</v>
      </c>
      <c r="L123" s="197">
        <f t="shared" si="54"/>
        <v>0</v>
      </c>
      <c r="M123" s="197">
        <f t="shared" si="54"/>
        <v>0</v>
      </c>
      <c r="N123" s="233">
        <f t="shared" si="54"/>
        <v>0</v>
      </c>
      <c r="O123" s="197">
        <f t="shared" si="54"/>
        <v>0</v>
      </c>
      <c r="P123" s="197">
        <f t="shared" si="54"/>
        <v>0</v>
      </c>
      <c r="Q123" s="197">
        <f t="shared" si="54"/>
        <v>0</v>
      </c>
      <c r="R123" s="197">
        <f t="shared" si="54"/>
        <v>0</v>
      </c>
      <c r="S123" s="197">
        <f t="shared" si="54"/>
        <v>0</v>
      </c>
      <c r="T123" s="197">
        <f t="shared" si="54"/>
        <v>0</v>
      </c>
      <c r="U123" s="197">
        <f t="shared" si="54"/>
        <v>0</v>
      </c>
      <c r="V123" s="233">
        <f t="shared" si="54"/>
        <v>0</v>
      </c>
      <c r="W123" s="197">
        <f t="shared" si="54"/>
        <v>0</v>
      </c>
      <c r="X123" s="197">
        <f t="shared" si="54"/>
        <v>0</v>
      </c>
      <c r="Y123" s="197">
        <f t="shared" si="54"/>
        <v>0</v>
      </c>
      <c r="Z123" s="197">
        <f t="shared" si="54"/>
        <v>0</v>
      </c>
      <c r="AA123" s="197">
        <f t="shared" si="54"/>
        <v>0</v>
      </c>
      <c r="AB123" s="197">
        <f t="shared" si="54"/>
        <v>0</v>
      </c>
      <c r="AC123" s="153"/>
    </row>
    <row r="124" spans="1:29" x14ac:dyDescent="0.2">
      <c r="A124" s="1013"/>
      <c r="B124" s="1010"/>
      <c r="C124" s="190" t="s">
        <v>157</v>
      </c>
      <c r="D124" s="196"/>
      <c r="E124" s="149" t="e">
        <f t="shared" ref="E124:AC124" si="55">E122/E121</f>
        <v>#DIV/0!</v>
      </c>
      <c r="F124" s="149" t="e">
        <f t="shared" si="55"/>
        <v>#DIV/0!</v>
      </c>
      <c r="G124" s="149" t="e">
        <f t="shared" si="55"/>
        <v>#DIV/0!</v>
      </c>
      <c r="H124" s="154" t="e">
        <f t="shared" si="55"/>
        <v>#DIV/0!</v>
      </c>
      <c r="I124" s="149" t="e">
        <f t="shared" si="55"/>
        <v>#DIV/0!</v>
      </c>
      <c r="J124" s="149" t="e">
        <f t="shared" si="55"/>
        <v>#DIV/0!</v>
      </c>
      <c r="K124" s="149" t="e">
        <f t="shared" si="55"/>
        <v>#DIV/0!</v>
      </c>
      <c r="L124" s="149" t="e">
        <f t="shared" si="55"/>
        <v>#DIV/0!</v>
      </c>
      <c r="M124" s="149" t="e">
        <f t="shared" si="55"/>
        <v>#DIV/0!</v>
      </c>
      <c r="N124" s="154" t="e">
        <f t="shared" si="55"/>
        <v>#DIV/0!</v>
      </c>
      <c r="O124" s="149" t="e">
        <f t="shared" si="55"/>
        <v>#DIV/0!</v>
      </c>
      <c r="P124" s="149" t="e">
        <f t="shared" si="55"/>
        <v>#DIV/0!</v>
      </c>
      <c r="Q124" s="149" t="e">
        <f t="shared" si="55"/>
        <v>#DIV/0!</v>
      </c>
      <c r="R124" s="149" t="e">
        <f t="shared" si="55"/>
        <v>#DIV/0!</v>
      </c>
      <c r="S124" s="149" t="e">
        <f t="shared" si="55"/>
        <v>#DIV/0!</v>
      </c>
      <c r="T124" s="149" t="e">
        <f t="shared" si="55"/>
        <v>#DIV/0!</v>
      </c>
      <c r="U124" s="149" t="e">
        <f t="shared" si="55"/>
        <v>#DIV/0!</v>
      </c>
      <c r="V124" s="154" t="e">
        <f t="shared" si="55"/>
        <v>#DIV/0!</v>
      </c>
      <c r="W124" s="149" t="e">
        <f t="shared" si="55"/>
        <v>#DIV/0!</v>
      </c>
      <c r="X124" s="149" t="e">
        <f t="shared" si="55"/>
        <v>#DIV/0!</v>
      </c>
      <c r="Y124" s="149" t="e">
        <f t="shared" si="55"/>
        <v>#DIV/0!</v>
      </c>
      <c r="Z124" s="149" t="e">
        <f t="shared" si="55"/>
        <v>#DIV/0!</v>
      </c>
      <c r="AA124" s="149" t="e">
        <f t="shared" si="55"/>
        <v>#DIV/0!</v>
      </c>
      <c r="AB124" s="149" t="e">
        <f t="shared" si="55"/>
        <v>#DIV/0!</v>
      </c>
      <c r="AC124" s="191" t="e">
        <f t="shared" si="55"/>
        <v>#DIV/0!</v>
      </c>
    </row>
    <row r="125" spans="1:29" x14ac:dyDescent="0.2">
      <c r="A125" s="1011" t="s">
        <v>207</v>
      </c>
      <c r="B125" s="1008" t="s">
        <v>208</v>
      </c>
      <c r="C125" s="143" t="s">
        <v>152</v>
      </c>
      <c r="D125" s="144" t="s">
        <v>174</v>
      </c>
      <c r="E125" s="188">
        <v>8.9599999999999999E-2</v>
      </c>
      <c r="F125" s="188">
        <v>8.3199999999999996E-2</v>
      </c>
      <c r="G125" s="188">
        <v>7.7600000000000002E-2</v>
      </c>
      <c r="H125" s="192">
        <v>7.2800000000000004E-2</v>
      </c>
      <c r="I125" s="188">
        <v>7.1999999999999995E-2</v>
      </c>
      <c r="J125" s="188">
        <v>7.5999999999999998E-2</v>
      </c>
      <c r="K125" s="188">
        <v>0.10639999999999999</v>
      </c>
      <c r="L125" s="188">
        <v>0.1056</v>
      </c>
      <c r="M125" s="188">
        <v>0.11119999999999999</v>
      </c>
      <c r="N125" s="216">
        <v>0.12239999999999999</v>
      </c>
      <c r="O125" s="188">
        <v>0.1144</v>
      </c>
      <c r="P125" s="188">
        <v>0.1048</v>
      </c>
      <c r="Q125" s="188">
        <v>0.1</v>
      </c>
      <c r="R125" s="188">
        <v>9.1200000000000003E-2</v>
      </c>
      <c r="S125" s="188">
        <v>8.72E-2</v>
      </c>
      <c r="T125" s="188">
        <v>8.9599999999999999E-2</v>
      </c>
      <c r="U125" s="188">
        <v>9.6000000000000002E-2</v>
      </c>
      <c r="V125" s="216">
        <v>9.8400000000000001E-2</v>
      </c>
      <c r="W125" s="188">
        <v>9.6000000000000002E-2</v>
      </c>
      <c r="X125" s="188">
        <v>0.1096</v>
      </c>
      <c r="Y125" s="188">
        <v>0.12640000000000001</v>
      </c>
      <c r="Z125" s="188">
        <v>0.1216</v>
      </c>
      <c r="AA125" s="188">
        <v>0.10879999999999999</v>
      </c>
      <c r="AB125" s="188">
        <v>0.1</v>
      </c>
      <c r="AC125" s="146">
        <f>SUM(E125:AB125)</f>
        <v>2.3608000000000002</v>
      </c>
    </row>
    <row r="126" spans="1:29" x14ac:dyDescent="0.2">
      <c r="A126" s="1012"/>
      <c r="B126" s="1009"/>
      <c r="C126" s="147" t="s">
        <v>154</v>
      </c>
      <c r="D126" s="148" t="s">
        <v>174</v>
      </c>
      <c r="E126" s="189">
        <v>1.44E-2</v>
      </c>
      <c r="F126" s="189">
        <v>1.2E-2</v>
      </c>
      <c r="G126" s="189">
        <v>1.3599999999999999E-2</v>
      </c>
      <c r="H126" s="193">
        <v>1.44E-2</v>
      </c>
      <c r="I126" s="189">
        <v>1.12E-2</v>
      </c>
      <c r="J126" s="189">
        <v>1.2800000000000001E-2</v>
      </c>
      <c r="K126" s="189">
        <v>1.2E-2</v>
      </c>
      <c r="L126" s="189">
        <v>1.3599999999999999E-2</v>
      </c>
      <c r="M126" s="189">
        <v>1.52E-2</v>
      </c>
      <c r="N126" s="154">
        <v>1.2800000000000001E-2</v>
      </c>
      <c r="O126" s="189">
        <v>1.7600000000000001E-2</v>
      </c>
      <c r="P126" s="189">
        <v>1.2800000000000001E-2</v>
      </c>
      <c r="Q126" s="189">
        <v>1.2800000000000001E-2</v>
      </c>
      <c r="R126" s="189">
        <v>1.44E-2</v>
      </c>
      <c r="S126" s="189">
        <v>1.44E-2</v>
      </c>
      <c r="T126" s="189">
        <v>1.44E-2</v>
      </c>
      <c r="U126" s="189">
        <v>1.2800000000000001E-2</v>
      </c>
      <c r="V126" s="154">
        <v>1.6799999999999999E-2</v>
      </c>
      <c r="W126" s="189">
        <v>1.6E-2</v>
      </c>
      <c r="X126" s="189">
        <v>1.44E-2</v>
      </c>
      <c r="Y126" s="189">
        <v>1.52E-2</v>
      </c>
      <c r="Z126" s="189">
        <v>1.84E-2</v>
      </c>
      <c r="AA126" s="189">
        <v>1.6799999999999999E-2</v>
      </c>
      <c r="AB126" s="189">
        <v>1.52E-2</v>
      </c>
      <c r="AC126" s="146">
        <f>SUM(E126:AB126)</f>
        <v>0.34400000000000003</v>
      </c>
    </row>
    <row r="127" spans="1:29" x14ac:dyDescent="0.2">
      <c r="A127" s="1012"/>
      <c r="B127" s="1009"/>
      <c r="C127" s="147" t="s">
        <v>155</v>
      </c>
      <c r="D127" s="150" t="s">
        <v>156</v>
      </c>
      <c r="E127" s="227">
        <f t="shared" ref="E127:AB127" si="56">SQRT(E125*E125+E126*E126)*1000/(1.732*E92)</f>
        <v>5.0380712142809552</v>
      </c>
      <c r="F127" s="227">
        <f t="shared" si="56"/>
        <v>4.666733287777503</v>
      </c>
      <c r="G127" s="227">
        <f t="shared" si="56"/>
        <v>4.3737088135125521</v>
      </c>
      <c r="H127" s="227">
        <f t="shared" si="56"/>
        <v>4.0806395790632131</v>
      </c>
      <c r="I127" s="227">
        <f t="shared" si="56"/>
        <v>4.0452293317981676</v>
      </c>
      <c r="J127" s="227">
        <f t="shared" si="56"/>
        <v>4.2378949448151637</v>
      </c>
      <c r="K127" s="227">
        <f t="shared" si="56"/>
        <v>5.9443594218409226</v>
      </c>
      <c r="L127" s="227">
        <f t="shared" si="56"/>
        <v>5.9109166753604834</v>
      </c>
      <c r="M127" s="227">
        <f t="shared" si="56"/>
        <v>6.2912867498971341</v>
      </c>
      <c r="N127" s="227">
        <f t="shared" si="56"/>
        <v>6.8985548384380184</v>
      </c>
      <c r="O127" s="227">
        <f t="shared" si="56"/>
        <v>6.4881458390727893</v>
      </c>
      <c r="P127" s="227">
        <f t="shared" si="56"/>
        <v>5.918225957577131</v>
      </c>
      <c r="Q127" s="227">
        <f t="shared" si="56"/>
        <v>5.6512404930268456</v>
      </c>
      <c r="R127" s="227">
        <f t="shared" si="56"/>
        <v>5.1755556058579364</v>
      </c>
      <c r="S127" s="227">
        <f t="shared" si="56"/>
        <v>4.9542025491160882</v>
      </c>
      <c r="T127" s="227">
        <f t="shared" si="56"/>
        <v>5.0869842462509736</v>
      </c>
      <c r="U127" s="227">
        <f t="shared" si="56"/>
        <v>5.4289094088007923</v>
      </c>
      <c r="V127" s="227">
        <f t="shared" si="56"/>
        <v>5.5956323571311737</v>
      </c>
      <c r="W127" s="227">
        <f t="shared" si="56"/>
        <v>5.4555146237879253</v>
      </c>
      <c r="X127" s="227">
        <f t="shared" si="56"/>
        <v>6.1964357774890093</v>
      </c>
      <c r="Y127" s="227">
        <f t="shared" si="56"/>
        <v>7.1364067212933344</v>
      </c>
      <c r="Z127" s="227">
        <f t="shared" si="56"/>
        <v>6.8938891204669499</v>
      </c>
      <c r="AA127" s="227">
        <f t="shared" si="56"/>
        <v>6.1117328921548477</v>
      </c>
      <c r="AB127" s="227">
        <f t="shared" si="56"/>
        <v>5.6153739151903093</v>
      </c>
      <c r="AC127" s="153"/>
    </row>
    <row r="128" spans="1:29" x14ac:dyDescent="0.2">
      <c r="A128" s="1013"/>
      <c r="B128" s="1010"/>
      <c r="C128" s="190" t="s">
        <v>157</v>
      </c>
      <c r="D128" s="196"/>
      <c r="E128" s="234">
        <f t="shared" ref="E128:AC128" si="57">E126/E125</f>
        <v>0.1607142857142857</v>
      </c>
      <c r="F128" s="234">
        <f t="shared" si="57"/>
        <v>0.14423076923076925</v>
      </c>
      <c r="G128" s="234">
        <f t="shared" si="57"/>
        <v>0.17525773195876287</v>
      </c>
      <c r="H128" s="235">
        <f t="shared" si="57"/>
        <v>0.19780219780219779</v>
      </c>
      <c r="I128" s="234">
        <f t="shared" si="57"/>
        <v>0.15555555555555556</v>
      </c>
      <c r="J128" s="234">
        <f t="shared" si="57"/>
        <v>0.16842105263157897</v>
      </c>
      <c r="K128" s="234">
        <f t="shared" si="57"/>
        <v>0.11278195488721805</v>
      </c>
      <c r="L128" s="234">
        <f t="shared" si="57"/>
        <v>0.12878787878787878</v>
      </c>
      <c r="M128" s="234">
        <f t="shared" si="57"/>
        <v>0.1366906474820144</v>
      </c>
      <c r="N128" s="154">
        <f t="shared" si="57"/>
        <v>0.10457516339869281</v>
      </c>
      <c r="O128" s="234">
        <f t="shared" si="57"/>
        <v>0.15384615384615385</v>
      </c>
      <c r="P128" s="234">
        <f t="shared" si="57"/>
        <v>0.12213740458015267</v>
      </c>
      <c r="Q128" s="234">
        <f t="shared" si="57"/>
        <v>0.128</v>
      </c>
      <c r="R128" s="234">
        <f t="shared" si="57"/>
        <v>0.15789473684210525</v>
      </c>
      <c r="S128" s="234">
        <f t="shared" si="57"/>
        <v>0.16513761467889909</v>
      </c>
      <c r="T128" s="234">
        <f t="shared" si="57"/>
        <v>0.1607142857142857</v>
      </c>
      <c r="U128" s="234">
        <f t="shared" si="57"/>
        <v>0.13333333333333333</v>
      </c>
      <c r="V128" s="154">
        <f t="shared" si="57"/>
        <v>0.17073170731707316</v>
      </c>
      <c r="W128" s="234">
        <f t="shared" si="57"/>
        <v>0.16666666666666666</v>
      </c>
      <c r="X128" s="234">
        <f t="shared" si="57"/>
        <v>0.13138686131386862</v>
      </c>
      <c r="Y128" s="234">
        <f t="shared" si="57"/>
        <v>0.12025316455696201</v>
      </c>
      <c r="Z128" s="234">
        <f t="shared" si="57"/>
        <v>0.15131578947368421</v>
      </c>
      <c r="AA128" s="234">
        <f t="shared" si="57"/>
        <v>0.15441176470588236</v>
      </c>
      <c r="AB128" s="234">
        <f t="shared" si="57"/>
        <v>0.152</v>
      </c>
      <c r="AC128" s="236">
        <f t="shared" si="57"/>
        <v>0.14571331751948491</v>
      </c>
    </row>
    <row r="129" spans="1:30" x14ac:dyDescent="0.2">
      <c r="A129" s="1011" t="s">
        <v>209</v>
      </c>
      <c r="B129" s="1008" t="s">
        <v>210</v>
      </c>
      <c r="C129" s="143" t="s">
        <v>152</v>
      </c>
      <c r="D129" s="144" t="s">
        <v>174</v>
      </c>
      <c r="E129" s="225">
        <v>0.56879999999999997</v>
      </c>
      <c r="F129" s="225">
        <v>0.50819999999999999</v>
      </c>
      <c r="G129" s="225">
        <v>0.48180000000000001</v>
      </c>
      <c r="H129" s="225">
        <v>0.47039999999999998</v>
      </c>
      <c r="I129" s="225">
        <v>0.51060000000000005</v>
      </c>
      <c r="J129" s="225">
        <v>0.54</v>
      </c>
      <c r="K129" s="225">
        <v>0.62760000000000005</v>
      </c>
      <c r="L129" s="225">
        <v>0.74399999999999999</v>
      </c>
      <c r="M129" s="225">
        <v>0.80940000000000001</v>
      </c>
      <c r="N129" s="225">
        <v>0.88019999999999998</v>
      </c>
      <c r="O129" s="225">
        <v>0.91800000000000004</v>
      </c>
      <c r="P129" s="225">
        <v>0.91500000000000004</v>
      </c>
      <c r="Q129" s="225">
        <v>0.9234</v>
      </c>
      <c r="R129" s="225">
        <v>0.8952</v>
      </c>
      <c r="S129" s="225">
        <v>0.85499999999999998</v>
      </c>
      <c r="T129" s="225">
        <v>0.84960000000000002</v>
      </c>
      <c r="U129" s="225">
        <v>0.81479999999999997</v>
      </c>
      <c r="V129" s="225">
        <v>0.79500000000000004</v>
      </c>
      <c r="W129" s="225">
        <v>0.81</v>
      </c>
      <c r="X129" s="225">
        <v>0.81899999999999995</v>
      </c>
      <c r="Y129" s="225">
        <v>0.84419999999999995</v>
      </c>
      <c r="Z129" s="225">
        <v>0.82020000000000004</v>
      </c>
      <c r="AA129" s="225">
        <v>0.72299999999999998</v>
      </c>
      <c r="AB129" s="225">
        <v>0.62639999999999996</v>
      </c>
      <c r="AC129" s="217">
        <f>SUM(E129:AB129)</f>
        <v>17.7498</v>
      </c>
    </row>
    <row r="130" spans="1:30" x14ac:dyDescent="0.2">
      <c r="A130" s="1012"/>
      <c r="B130" s="1009"/>
      <c r="C130" s="147" t="s">
        <v>154</v>
      </c>
      <c r="D130" s="148" t="s">
        <v>174</v>
      </c>
      <c r="E130" s="225">
        <v>0.19980000000000001</v>
      </c>
      <c r="F130" s="225">
        <v>0.19500000000000001</v>
      </c>
      <c r="G130" s="225">
        <v>0.192</v>
      </c>
      <c r="H130" s="225">
        <v>0.19320000000000001</v>
      </c>
      <c r="I130" s="225">
        <v>0.19439999999999999</v>
      </c>
      <c r="J130" s="225">
        <v>0.1968</v>
      </c>
      <c r="K130" s="225">
        <v>0.2112</v>
      </c>
      <c r="L130" s="225">
        <v>0.22739999999999999</v>
      </c>
      <c r="M130" s="225">
        <v>0.2364</v>
      </c>
      <c r="N130" s="225">
        <v>0.24779999999999999</v>
      </c>
      <c r="O130" s="225">
        <v>0.252</v>
      </c>
      <c r="P130" s="225">
        <v>0.252</v>
      </c>
      <c r="Q130" s="225">
        <v>0.25979999999999998</v>
      </c>
      <c r="R130" s="225">
        <v>0.25740000000000002</v>
      </c>
      <c r="S130" s="225">
        <v>0.24660000000000001</v>
      </c>
      <c r="T130" s="225">
        <v>0.24779999999999999</v>
      </c>
      <c r="U130" s="225">
        <v>0.24479999999999999</v>
      </c>
      <c r="V130" s="225">
        <v>0.23760000000000001</v>
      </c>
      <c r="W130" s="225">
        <v>0.24</v>
      </c>
      <c r="X130" s="225">
        <v>0.2442</v>
      </c>
      <c r="Y130" s="225">
        <v>0.24299999999999999</v>
      </c>
      <c r="Z130" s="225">
        <v>0.24060000000000001</v>
      </c>
      <c r="AA130" s="225">
        <v>0.22439999999999999</v>
      </c>
      <c r="AB130" s="225">
        <v>0.21540000000000001</v>
      </c>
      <c r="AC130" s="226">
        <f>SUM(E130:AB130)</f>
        <v>5.4996</v>
      </c>
    </row>
    <row r="131" spans="1:30" x14ac:dyDescent="0.2">
      <c r="A131" s="1012"/>
      <c r="B131" s="1009"/>
      <c r="C131" s="147" t="s">
        <v>155</v>
      </c>
      <c r="D131" s="148" t="s">
        <v>156</v>
      </c>
      <c r="E131" s="227">
        <f t="shared" ref="E131:AB131" si="58">SQRT(E129*E129+E130*E130)*1000/(1.732*E92)</f>
        <v>33.469036079755398</v>
      </c>
      <c r="F131" s="227">
        <f t="shared" si="58"/>
        <v>30.218919210717324</v>
      </c>
      <c r="G131" s="227">
        <f t="shared" si="58"/>
        <v>28.793276413514068</v>
      </c>
      <c r="H131" s="227">
        <f t="shared" si="58"/>
        <v>27.962699062661084</v>
      </c>
      <c r="I131" s="227">
        <f t="shared" si="58"/>
        <v>30.331484256584712</v>
      </c>
      <c r="J131" s="227">
        <f t="shared" si="58"/>
        <v>31.603630804121781</v>
      </c>
      <c r="K131" s="227">
        <f t="shared" si="58"/>
        <v>36.761840725077967</v>
      </c>
      <c r="L131" s="227">
        <f t="shared" si="58"/>
        <v>43.190181149288684</v>
      </c>
      <c r="M131" s="227">
        <f t="shared" si="58"/>
        <v>47.266533000024218</v>
      </c>
      <c r="N131" s="227">
        <f t="shared" si="58"/>
        <v>51.257658504490138</v>
      </c>
      <c r="O131" s="227">
        <f t="shared" si="58"/>
        <v>53.362186684030043</v>
      </c>
      <c r="P131" s="227">
        <f t="shared" si="58"/>
        <v>53.200039207103799</v>
      </c>
      <c r="Q131" s="227">
        <f t="shared" si="58"/>
        <v>53.77091221235348</v>
      </c>
      <c r="R131" s="227">
        <f t="shared" si="58"/>
        <v>52.213656990033392</v>
      </c>
      <c r="S131" s="227">
        <f t="shared" si="58"/>
        <v>49.880713200638063</v>
      </c>
      <c r="T131" s="227">
        <f t="shared" si="58"/>
        <v>49.608734703222964</v>
      </c>
      <c r="U131" s="227">
        <f t="shared" si="58"/>
        <v>47.690512887434977</v>
      </c>
      <c r="V131" s="227">
        <f t="shared" si="58"/>
        <v>46.51147933784614</v>
      </c>
      <c r="W131" s="227">
        <f t="shared" si="58"/>
        <v>47.355750957175012</v>
      </c>
      <c r="X131" s="227">
        <f t="shared" si="58"/>
        <v>47.906414554887</v>
      </c>
      <c r="Y131" s="227">
        <f t="shared" si="58"/>
        <v>49.243113036943193</v>
      </c>
      <c r="Z131" s="227">
        <f t="shared" si="58"/>
        <v>47.913686596360996</v>
      </c>
      <c r="AA131" s="227">
        <f t="shared" si="58"/>
        <v>42.026968753177954</v>
      </c>
      <c r="AB131" s="227">
        <f t="shared" si="58"/>
        <v>36.773866141620005</v>
      </c>
      <c r="AC131" s="153"/>
    </row>
    <row r="132" spans="1:30" x14ac:dyDescent="0.2">
      <c r="A132" s="1019"/>
      <c r="B132" s="1042"/>
      <c r="C132" s="156" t="s">
        <v>157</v>
      </c>
      <c r="D132" s="209"/>
      <c r="E132" s="237">
        <f t="shared" ref="E132:AC132" si="59">E130/E129</f>
        <v>0.35126582278481017</v>
      </c>
      <c r="F132" s="237">
        <f t="shared" si="59"/>
        <v>0.38370720188902008</v>
      </c>
      <c r="G132" s="237">
        <f t="shared" si="59"/>
        <v>0.39850560398505602</v>
      </c>
      <c r="H132" s="238">
        <f t="shared" si="59"/>
        <v>0.41071428571428575</v>
      </c>
      <c r="I132" s="237">
        <f t="shared" si="59"/>
        <v>0.38072855464159805</v>
      </c>
      <c r="J132" s="237">
        <f t="shared" si="59"/>
        <v>0.3644444444444444</v>
      </c>
      <c r="K132" s="237">
        <f t="shared" si="59"/>
        <v>0.33652007648183552</v>
      </c>
      <c r="L132" s="237">
        <f t="shared" si="59"/>
        <v>0.3056451612903226</v>
      </c>
      <c r="M132" s="237">
        <f t="shared" si="59"/>
        <v>0.29206819866567829</v>
      </c>
      <c r="N132" s="203">
        <f t="shared" si="59"/>
        <v>0.28152692569870486</v>
      </c>
      <c r="O132" s="237">
        <f t="shared" si="59"/>
        <v>0.2745098039215686</v>
      </c>
      <c r="P132" s="237">
        <f t="shared" si="59"/>
        <v>0.27540983606557379</v>
      </c>
      <c r="Q132" s="237">
        <f t="shared" si="59"/>
        <v>0.28135152696556204</v>
      </c>
      <c r="R132" s="237">
        <f t="shared" si="59"/>
        <v>0.28753351206434319</v>
      </c>
      <c r="S132" s="237">
        <f t="shared" si="59"/>
        <v>0.28842105263157897</v>
      </c>
      <c r="T132" s="237">
        <f t="shared" si="59"/>
        <v>0.29166666666666663</v>
      </c>
      <c r="U132" s="237">
        <f t="shared" si="59"/>
        <v>0.30044182621502208</v>
      </c>
      <c r="V132" s="203">
        <f t="shared" si="59"/>
        <v>0.29886792452830185</v>
      </c>
      <c r="W132" s="237">
        <f t="shared" si="59"/>
        <v>0.29629629629629628</v>
      </c>
      <c r="X132" s="237">
        <f t="shared" si="59"/>
        <v>0.29816849816849816</v>
      </c>
      <c r="Y132" s="237">
        <f t="shared" si="59"/>
        <v>0.2878464818763326</v>
      </c>
      <c r="Z132" s="237">
        <f t="shared" si="59"/>
        <v>0.29334308705193857</v>
      </c>
      <c r="AA132" s="237">
        <f t="shared" si="59"/>
        <v>0.3103734439834025</v>
      </c>
      <c r="AB132" s="237">
        <f t="shared" si="59"/>
        <v>0.3438697318007663</v>
      </c>
      <c r="AC132" s="191">
        <f t="shared" si="59"/>
        <v>0.30984011087448871</v>
      </c>
    </row>
    <row r="133" spans="1:30" x14ac:dyDescent="0.2">
      <c r="A133" s="1043" t="s">
        <v>182</v>
      </c>
      <c r="B133" s="1037" t="s">
        <v>197</v>
      </c>
      <c r="C133" s="239" t="s">
        <v>152</v>
      </c>
      <c r="D133" s="144" t="s">
        <v>174</v>
      </c>
      <c r="E133" s="225">
        <v>0</v>
      </c>
      <c r="F133" s="225">
        <v>0</v>
      </c>
      <c r="G133" s="225">
        <v>0</v>
      </c>
      <c r="H133" s="225">
        <v>0</v>
      </c>
      <c r="I133" s="225">
        <v>0</v>
      </c>
      <c r="J133" s="225">
        <v>0</v>
      </c>
      <c r="K133" s="225">
        <v>0</v>
      </c>
      <c r="L133" s="225">
        <v>0</v>
      </c>
      <c r="M133" s="225">
        <v>0</v>
      </c>
      <c r="N133" s="225">
        <v>0</v>
      </c>
      <c r="O133" s="225">
        <v>0</v>
      </c>
      <c r="P133" s="225">
        <v>0</v>
      </c>
      <c r="Q133" s="225">
        <v>0</v>
      </c>
      <c r="R133" s="225">
        <v>0</v>
      </c>
      <c r="S133" s="225">
        <v>0</v>
      </c>
      <c r="T133" s="225">
        <v>0</v>
      </c>
      <c r="U133" s="225">
        <v>0</v>
      </c>
      <c r="V133" s="225">
        <v>0</v>
      </c>
      <c r="W133" s="225">
        <v>0</v>
      </c>
      <c r="X133" s="225">
        <v>0</v>
      </c>
      <c r="Y133" s="225">
        <v>0</v>
      </c>
      <c r="Z133" s="225">
        <v>0</v>
      </c>
      <c r="AA133" s="225">
        <v>0</v>
      </c>
      <c r="AB133" s="225">
        <v>0</v>
      </c>
      <c r="AC133" s="146">
        <f>SUM(E133:AB133)</f>
        <v>0</v>
      </c>
    </row>
    <row r="134" spans="1:30" x14ac:dyDescent="0.2">
      <c r="A134" s="1003"/>
      <c r="B134" s="1009"/>
      <c r="C134" s="147" t="s">
        <v>154</v>
      </c>
      <c r="D134" s="148" t="s">
        <v>174</v>
      </c>
      <c r="E134" s="225">
        <v>0</v>
      </c>
      <c r="F134" s="225">
        <v>0</v>
      </c>
      <c r="G134" s="225">
        <v>0</v>
      </c>
      <c r="H134" s="225">
        <v>0</v>
      </c>
      <c r="I134" s="225">
        <v>0</v>
      </c>
      <c r="J134" s="225">
        <v>0</v>
      </c>
      <c r="K134" s="225">
        <v>0</v>
      </c>
      <c r="L134" s="225">
        <v>0</v>
      </c>
      <c r="M134" s="225">
        <v>0</v>
      </c>
      <c r="N134" s="225">
        <v>0</v>
      </c>
      <c r="O134" s="225">
        <v>0</v>
      </c>
      <c r="P134" s="225">
        <v>0</v>
      </c>
      <c r="Q134" s="225">
        <v>0</v>
      </c>
      <c r="R134" s="225">
        <v>0</v>
      </c>
      <c r="S134" s="225">
        <v>0</v>
      </c>
      <c r="T134" s="225">
        <v>0</v>
      </c>
      <c r="U134" s="225">
        <v>0</v>
      </c>
      <c r="V134" s="225">
        <v>0</v>
      </c>
      <c r="W134" s="225">
        <v>0</v>
      </c>
      <c r="X134" s="225">
        <v>0</v>
      </c>
      <c r="Y134" s="225">
        <v>0</v>
      </c>
      <c r="Z134" s="225">
        <v>0</v>
      </c>
      <c r="AA134" s="225">
        <v>0</v>
      </c>
      <c r="AB134" s="225">
        <v>0</v>
      </c>
      <c r="AC134" s="146">
        <f>SUM(E134:AB134)</f>
        <v>0</v>
      </c>
    </row>
    <row r="135" spans="1:30" x14ac:dyDescent="0.2">
      <c r="A135" s="1003"/>
      <c r="B135" s="1009"/>
      <c r="C135" s="147" t="s">
        <v>155</v>
      </c>
      <c r="D135" s="150" t="s">
        <v>156</v>
      </c>
      <c r="E135" s="227">
        <f t="shared" ref="E135:AB135" si="60">SQRT(E133*E133+E134*E134)*1000/(1.732*E92)</f>
        <v>0</v>
      </c>
      <c r="F135" s="227">
        <f t="shared" si="60"/>
        <v>0</v>
      </c>
      <c r="G135" s="227">
        <f t="shared" si="60"/>
        <v>0</v>
      </c>
      <c r="H135" s="227">
        <f t="shared" si="60"/>
        <v>0</v>
      </c>
      <c r="I135" s="227">
        <f t="shared" si="60"/>
        <v>0</v>
      </c>
      <c r="J135" s="227">
        <f t="shared" si="60"/>
        <v>0</v>
      </c>
      <c r="K135" s="227">
        <f t="shared" si="60"/>
        <v>0</v>
      </c>
      <c r="L135" s="227">
        <f t="shared" si="60"/>
        <v>0</v>
      </c>
      <c r="M135" s="227">
        <f t="shared" si="60"/>
        <v>0</v>
      </c>
      <c r="N135" s="227">
        <f t="shared" si="60"/>
        <v>0</v>
      </c>
      <c r="O135" s="227">
        <f t="shared" si="60"/>
        <v>0</v>
      </c>
      <c r="P135" s="227">
        <f t="shared" si="60"/>
        <v>0</v>
      </c>
      <c r="Q135" s="227">
        <f t="shared" si="60"/>
        <v>0</v>
      </c>
      <c r="R135" s="227">
        <f t="shared" si="60"/>
        <v>0</v>
      </c>
      <c r="S135" s="227">
        <f t="shared" si="60"/>
        <v>0</v>
      </c>
      <c r="T135" s="227">
        <f t="shared" si="60"/>
        <v>0</v>
      </c>
      <c r="U135" s="227">
        <f t="shared" si="60"/>
        <v>0</v>
      </c>
      <c r="V135" s="227">
        <f t="shared" si="60"/>
        <v>0</v>
      </c>
      <c r="W135" s="227">
        <f t="shared" si="60"/>
        <v>0</v>
      </c>
      <c r="X135" s="227">
        <f t="shared" si="60"/>
        <v>0</v>
      </c>
      <c r="Y135" s="227">
        <f t="shared" si="60"/>
        <v>0</v>
      </c>
      <c r="Z135" s="227">
        <f t="shared" si="60"/>
        <v>0</v>
      </c>
      <c r="AA135" s="227">
        <f t="shared" si="60"/>
        <v>0</v>
      </c>
      <c r="AB135" s="227">
        <f t="shared" si="60"/>
        <v>0</v>
      </c>
      <c r="AC135" s="153"/>
      <c r="AD135" s="41"/>
    </row>
    <row r="136" spans="1:30" x14ac:dyDescent="0.2">
      <c r="A136" s="1004"/>
      <c r="B136" s="1010"/>
      <c r="C136" s="190" t="s">
        <v>157</v>
      </c>
      <c r="D136" s="196"/>
      <c r="E136" s="149" t="e">
        <f t="shared" ref="E136:AC136" si="61">E134/E133</f>
        <v>#DIV/0!</v>
      </c>
      <c r="F136" s="149" t="e">
        <f t="shared" si="61"/>
        <v>#DIV/0!</v>
      </c>
      <c r="G136" s="149" t="e">
        <f t="shared" si="61"/>
        <v>#DIV/0!</v>
      </c>
      <c r="H136" s="240" t="e">
        <f t="shared" si="61"/>
        <v>#DIV/0!</v>
      </c>
      <c r="I136" s="149" t="e">
        <f t="shared" si="61"/>
        <v>#DIV/0!</v>
      </c>
      <c r="J136" s="149" t="e">
        <f t="shared" si="61"/>
        <v>#DIV/0!</v>
      </c>
      <c r="K136" s="149" t="e">
        <f t="shared" si="61"/>
        <v>#DIV/0!</v>
      </c>
      <c r="L136" s="149" t="e">
        <f t="shared" si="61"/>
        <v>#DIV/0!</v>
      </c>
      <c r="M136" s="149" t="e">
        <f t="shared" si="61"/>
        <v>#DIV/0!</v>
      </c>
      <c r="N136" s="154" t="e">
        <f t="shared" si="61"/>
        <v>#DIV/0!</v>
      </c>
      <c r="O136" s="149" t="e">
        <f t="shared" si="61"/>
        <v>#DIV/0!</v>
      </c>
      <c r="P136" s="149" t="e">
        <f t="shared" si="61"/>
        <v>#DIV/0!</v>
      </c>
      <c r="Q136" s="149" t="e">
        <f t="shared" si="61"/>
        <v>#DIV/0!</v>
      </c>
      <c r="R136" s="149" t="e">
        <f t="shared" si="61"/>
        <v>#DIV/0!</v>
      </c>
      <c r="S136" s="149" t="e">
        <f t="shared" si="61"/>
        <v>#DIV/0!</v>
      </c>
      <c r="T136" s="149" t="e">
        <f t="shared" si="61"/>
        <v>#DIV/0!</v>
      </c>
      <c r="U136" s="149" t="e">
        <f t="shared" si="61"/>
        <v>#DIV/0!</v>
      </c>
      <c r="V136" s="154" t="e">
        <f t="shared" si="61"/>
        <v>#DIV/0!</v>
      </c>
      <c r="W136" s="149" t="e">
        <f t="shared" si="61"/>
        <v>#DIV/0!</v>
      </c>
      <c r="X136" s="149" t="e">
        <f t="shared" si="61"/>
        <v>#DIV/0!</v>
      </c>
      <c r="Y136" s="149" t="e">
        <f t="shared" si="61"/>
        <v>#DIV/0!</v>
      </c>
      <c r="Z136" s="149" t="e">
        <f t="shared" si="61"/>
        <v>#DIV/0!</v>
      </c>
      <c r="AA136" s="149" t="e">
        <f t="shared" si="61"/>
        <v>#DIV/0!</v>
      </c>
      <c r="AB136" s="149" t="e">
        <f t="shared" si="61"/>
        <v>#DIV/0!</v>
      </c>
      <c r="AC136" s="191" t="e">
        <f t="shared" si="61"/>
        <v>#DIV/0!</v>
      </c>
    </row>
    <row r="137" spans="1:30" x14ac:dyDescent="0.2">
      <c r="A137" s="1011" t="s">
        <v>184</v>
      </c>
      <c r="B137" s="1008" t="s">
        <v>211</v>
      </c>
      <c r="C137" s="143" t="s">
        <v>152</v>
      </c>
      <c r="D137" s="144" t="s">
        <v>174</v>
      </c>
      <c r="E137" s="225">
        <v>0.2208</v>
      </c>
      <c r="F137" s="225">
        <v>0.20319999999999999</v>
      </c>
      <c r="G137" s="225">
        <v>0.19120000000000001</v>
      </c>
      <c r="H137" s="225">
        <v>0.18479999999999999</v>
      </c>
      <c r="I137" s="225">
        <v>0.18240000000000001</v>
      </c>
      <c r="J137" s="225">
        <v>0.2056</v>
      </c>
      <c r="K137" s="225">
        <v>0.22639999999999999</v>
      </c>
      <c r="L137" s="225">
        <v>0.25119999999999998</v>
      </c>
      <c r="M137" s="225">
        <v>0.28799999999999998</v>
      </c>
      <c r="N137" s="225">
        <v>0.312</v>
      </c>
      <c r="O137" s="225">
        <v>0.33439999999999998</v>
      </c>
      <c r="P137" s="225">
        <v>0.31759999999999999</v>
      </c>
      <c r="Q137" s="225">
        <v>0.32079999999999997</v>
      </c>
      <c r="R137" s="225">
        <v>0.3216</v>
      </c>
      <c r="S137" s="225">
        <v>0.34160000000000001</v>
      </c>
      <c r="T137" s="225">
        <v>0.33279999999999998</v>
      </c>
      <c r="U137" s="225">
        <v>0.33360000000000001</v>
      </c>
      <c r="V137" s="225">
        <v>0.33360000000000001</v>
      </c>
      <c r="W137" s="225">
        <v>0.32319999999999999</v>
      </c>
      <c r="X137" s="225">
        <v>0.32879999999999998</v>
      </c>
      <c r="Y137" s="225">
        <v>0.33439999999999998</v>
      </c>
      <c r="Z137" s="225">
        <v>0.32800000000000001</v>
      </c>
      <c r="AA137" s="225">
        <v>0.30080000000000001</v>
      </c>
      <c r="AB137" s="225">
        <v>0.25440000000000002</v>
      </c>
      <c r="AC137" s="146">
        <f>SUM(E137:AB137)</f>
        <v>6.7712000000000003</v>
      </c>
    </row>
    <row r="138" spans="1:30" x14ac:dyDescent="0.2">
      <c r="A138" s="1012"/>
      <c r="B138" s="1009"/>
      <c r="C138" s="147" t="s">
        <v>154</v>
      </c>
      <c r="D138" s="148" t="s">
        <v>174</v>
      </c>
      <c r="E138" s="225">
        <v>6.4799999999999996E-2</v>
      </c>
      <c r="F138" s="225">
        <v>6.2399999999999997E-2</v>
      </c>
      <c r="G138" s="225">
        <v>6.3200000000000006E-2</v>
      </c>
      <c r="H138" s="225">
        <v>6.2399999999999997E-2</v>
      </c>
      <c r="I138" s="225">
        <v>6.1600000000000002E-2</v>
      </c>
      <c r="J138" s="225">
        <v>6.3200000000000006E-2</v>
      </c>
      <c r="K138" s="225">
        <v>6.5600000000000006E-2</v>
      </c>
      <c r="L138" s="225">
        <v>6.9599999999999995E-2</v>
      </c>
      <c r="M138" s="225">
        <v>6.88E-2</v>
      </c>
      <c r="N138" s="225">
        <v>7.0400000000000004E-2</v>
      </c>
      <c r="O138" s="225">
        <v>7.8399999999999997E-2</v>
      </c>
      <c r="P138" s="225">
        <v>7.2800000000000004E-2</v>
      </c>
      <c r="Q138" s="225">
        <v>7.7600000000000002E-2</v>
      </c>
      <c r="R138" s="225">
        <v>7.1999999999999995E-2</v>
      </c>
      <c r="S138" s="225">
        <v>7.5999999999999998E-2</v>
      </c>
      <c r="T138" s="225">
        <v>7.3599999999999999E-2</v>
      </c>
      <c r="U138" s="225">
        <v>7.4399999999999994E-2</v>
      </c>
      <c r="V138" s="225">
        <v>7.3599999999999999E-2</v>
      </c>
      <c r="W138" s="225">
        <v>7.7600000000000002E-2</v>
      </c>
      <c r="X138" s="225">
        <v>7.2800000000000004E-2</v>
      </c>
      <c r="Y138" s="225">
        <v>7.5200000000000003E-2</v>
      </c>
      <c r="Z138" s="225">
        <v>7.0400000000000004E-2</v>
      </c>
      <c r="AA138" s="225">
        <v>7.1199999999999999E-2</v>
      </c>
      <c r="AB138" s="225">
        <v>6.9599999999999995E-2</v>
      </c>
      <c r="AC138" s="146">
        <f>SUM(E138:AB138)</f>
        <v>1.6871999999999998</v>
      </c>
    </row>
    <row r="139" spans="1:30" x14ac:dyDescent="0.2">
      <c r="A139" s="1012"/>
      <c r="B139" s="1009"/>
      <c r="C139" s="147" t="s">
        <v>155</v>
      </c>
      <c r="D139" s="150" t="s">
        <v>156</v>
      </c>
      <c r="E139" s="227">
        <f t="shared" ref="E139:AB139" si="62">SQRT(E137*E137+E138*E138)*1000/(1.732*E92)</f>
        <v>12.774933871510678</v>
      </c>
      <c r="F139" s="227">
        <f t="shared" si="62"/>
        <v>11.800791208819907</v>
      </c>
      <c r="G139" s="227">
        <f t="shared" si="62"/>
        <v>11.179521474650906</v>
      </c>
      <c r="H139" s="227">
        <f t="shared" si="62"/>
        <v>10.725325119513748</v>
      </c>
      <c r="I139" s="227">
        <f t="shared" si="62"/>
        <v>10.688008913633867</v>
      </c>
      <c r="J139" s="227">
        <f t="shared" si="62"/>
        <v>11.827471565021902</v>
      </c>
      <c r="K139" s="227">
        <f t="shared" si="62"/>
        <v>13.085826508795806</v>
      </c>
      <c r="L139" s="227">
        <f t="shared" si="62"/>
        <v>14.471030470605159</v>
      </c>
      <c r="M139" s="227">
        <f t="shared" si="62"/>
        <v>16.598116556007138</v>
      </c>
      <c r="N139" s="227">
        <f t="shared" si="62"/>
        <v>17.928874864548408</v>
      </c>
      <c r="O139" s="227">
        <f t="shared" si="62"/>
        <v>19.253093593057301</v>
      </c>
      <c r="P139" s="227">
        <f t="shared" si="62"/>
        <v>18.264802064873429</v>
      </c>
      <c r="Q139" s="227">
        <f t="shared" si="62"/>
        <v>18.501093689588966</v>
      </c>
      <c r="R139" s="227">
        <f t="shared" si="62"/>
        <v>18.473573211149553</v>
      </c>
      <c r="S139" s="227">
        <f t="shared" si="62"/>
        <v>19.61659559801959</v>
      </c>
      <c r="T139" s="227">
        <f t="shared" si="62"/>
        <v>19.105882740552989</v>
      </c>
      <c r="U139" s="227">
        <f t="shared" si="62"/>
        <v>19.15938261733168</v>
      </c>
      <c r="V139" s="227">
        <f t="shared" si="62"/>
        <v>19.149671257744394</v>
      </c>
      <c r="W139" s="227">
        <f t="shared" si="62"/>
        <v>18.631881455502462</v>
      </c>
      <c r="X139" s="227">
        <f t="shared" si="62"/>
        <v>18.877269506794917</v>
      </c>
      <c r="Y139" s="227">
        <f t="shared" si="62"/>
        <v>19.212942856719462</v>
      </c>
      <c r="Z139" s="227">
        <f t="shared" si="62"/>
        <v>18.804796747921813</v>
      </c>
      <c r="AA139" s="227">
        <f t="shared" si="62"/>
        <v>17.160673024887267</v>
      </c>
      <c r="AB139" s="227">
        <f t="shared" si="62"/>
        <v>14.642308871259935</v>
      </c>
      <c r="AC139" s="153"/>
    </row>
    <row r="140" spans="1:30" x14ac:dyDescent="0.2">
      <c r="A140" s="1013"/>
      <c r="B140" s="1010"/>
      <c r="C140" s="190" t="s">
        <v>157</v>
      </c>
      <c r="D140" s="196"/>
      <c r="E140" s="149">
        <f t="shared" ref="E140:AC140" si="63">E138/E137</f>
        <v>0.29347826086956519</v>
      </c>
      <c r="F140" s="149">
        <f t="shared" si="63"/>
        <v>0.30708661417322836</v>
      </c>
      <c r="G140" s="149">
        <f t="shared" si="63"/>
        <v>0.33054393305439334</v>
      </c>
      <c r="H140" s="240">
        <f t="shared" si="63"/>
        <v>0.33766233766233766</v>
      </c>
      <c r="I140" s="149">
        <f t="shared" si="63"/>
        <v>0.33771929824561403</v>
      </c>
      <c r="J140" s="149">
        <f t="shared" si="63"/>
        <v>0.30739299610894943</v>
      </c>
      <c r="K140" s="149">
        <f t="shared" si="63"/>
        <v>0.28975265017667851</v>
      </c>
      <c r="L140" s="149">
        <f t="shared" si="63"/>
        <v>0.27707006369426751</v>
      </c>
      <c r="M140" s="149">
        <f t="shared" si="63"/>
        <v>0.2388888888888889</v>
      </c>
      <c r="N140" s="154">
        <f t="shared" si="63"/>
        <v>0.22564102564102564</v>
      </c>
      <c r="O140" s="149">
        <f t="shared" si="63"/>
        <v>0.23444976076555024</v>
      </c>
      <c r="P140" s="149">
        <f t="shared" si="63"/>
        <v>0.22921914357682621</v>
      </c>
      <c r="Q140" s="149">
        <f t="shared" si="63"/>
        <v>0.24189526184538657</v>
      </c>
      <c r="R140" s="149">
        <f t="shared" si="63"/>
        <v>0.22388059701492535</v>
      </c>
      <c r="S140" s="149">
        <f t="shared" si="63"/>
        <v>0.22248243559718969</v>
      </c>
      <c r="T140" s="149">
        <f t="shared" si="63"/>
        <v>0.22115384615384617</v>
      </c>
      <c r="U140" s="149">
        <f t="shared" si="63"/>
        <v>0.22302158273381292</v>
      </c>
      <c r="V140" s="154">
        <f t="shared" si="63"/>
        <v>0.22062350119904076</v>
      </c>
      <c r="W140" s="149">
        <f t="shared" si="63"/>
        <v>0.24009900990099012</v>
      </c>
      <c r="X140" s="149">
        <f t="shared" si="63"/>
        <v>0.22141119221411196</v>
      </c>
      <c r="Y140" s="149">
        <f t="shared" si="63"/>
        <v>0.22488038277511965</v>
      </c>
      <c r="Z140" s="149">
        <f t="shared" si="63"/>
        <v>0.21463414634146341</v>
      </c>
      <c r="AA140" s="149">
        <f t="shared" si="63"/>
        <v>0.23670212765957446</v>
      </c>
      <c r="AB140" s="149">
        <f t="shared" si="63"/>
        <v>0.2735849056603773</v>
      </c>
      <c r="AC140" s="191">
        <f t="shared" si="63"/>
        <v>0.24917296786389409</v>
      </c>
    </row>
    <row r="141" spans="1:30" ht="11.25" customHeight="1" x14ac:dyDescent="0.2">
      <c r="A141" s="1002" t="s">
        <v>186</v>
      </c>
      <c r="B141" s="1008" t="s">
        <v>212</v>
      </c>
      <c r="C141" s="143" t="s">
        <v>152</v>
      </c>
      <c r="D141" s="144" t="s">
        <v>174</v>
      </c>
      <c r="E141" s="225">
        <v>1.4999999999999999E-2</v>
      </c>
      <c r="F141" s="225">
        <v>1.4999999999999999E-2</v>
      </c>
      <c r="G141" s="225">
        <v>1.4999999999999999E-2</v>
      </c>
      <c r="H141" s="225">
        <v>1.4999999999999999E-2</v>
      </c>
      <c r="I141" s="225">
        <v>1.44E-2</v>
      </c>
      <c r="J141" s="225">
        <v>1.5299999999999999E-2</v>
      </c>
      <c r="K141" s="225">
        <v>1.5299999999999999E-2</v>
      </c>
      <c r="L141" s="225">
        <v>1.89E-2</v>
      </c>
      <c r="M141" s="225">
        <v>2.5499999999999998E-2</v>
      </c>
      <c r="N141" s="225">
        <v>3.1800000000000002E-2</v>
      </c>
      <c r="O141" s="225">
        <v>3.5999999999999997E-2</v>
      </c>
      <c r="P141" s="225">
        <v>3.6900000000000002E-2</v>
      </c>
      <c r="Q141" s="225">
        <v>3.5999999999999997E-2</v>
      </c>
      <c r="R141" s="225">
        <v>3.15E-2</v>
      </c>
      <c r="S141" s="225">
        <v>3.15E-2</v>
      </c>
      <c r="T141" s="225">
        <v>3.3000000000000002E-2</v>
      </c>
      <c r="U141" s="225">
        <v>3.5099999999999999E-2</v>
      </c>
      <c r="V141" s="225">
        <v>3.5099999999999999E-2</v>
      </c>
      <c r="W141" s="225">
        <v>2.9100000000000001E-2</v>
      </c>
      <c r="X141" s="225">
        <v>2.64E-2</v>
      </c>
      <c r="Y141" s="225">
        <v>2.2800000000000001E-2</v>
      </c>
      <c r="Z141" s="225">
        <v>1.9800000000000002E-2</v>
      </c>
      <c r="AA141" s="225">
        <v>1.8599999999999998E-2</v>
      </c>
      <c r="AB141" s="225">
        <v>1.6199999999999999E-2</v>
      </c>
      <c r="AC141" s="146">
        <f>SUM(E141:AB141)</f>
        <v>0.58920000000000006</v>
      </c>
    </row>
    <row r="142" spans="1:30" x14ac:dyDescent="0.2">
      <c r="A142" s="1003"/>
      <c r="B142" s="1009"/>
      <c r="C142" s="147" t="s">
        <v>154</v>
      </c>
      <c r="D142" s="148" t="s">
        <v>174</v>
      </c>
      <c r="E142" s="225">
        <v>0</v>
      </c>
      <c r="F142" s="225">
        <v>0</v>
      </c>
      <c r="G142" s="225">
        <v>0</v>
      </c>
      <c r="H142" s="225">
        <v>0</v>
      </c>
      <c r="I142" s="225">
        <v>0</v>
      </c>
      <c r="J142" s="225">
        <v>0</v>
      </c>
      <c r="K142" s="225">
        <v>0</v>
      </c>
      <c r="L142" s="225">
        <v>0</v>
      </c>
      <c r="M142" s="225">
        <v>0</v>
      </c>
      <c r="N142" s="225">
        <v>0</v>
      </c>
      <c r="O142" s="225">
        <v>0</v>
      </c>
      <c r="P142" s="225">
        <v>0</v>
      </c>
      <c r="Q142" s="225">
        <v>0</v>
      </c>
      <c r="R142" s="225">
        <v>2.9999999999999997E-4</v>
      </c>
      <c r="S142" s="225">
        <v>0</v>
      </c>
      <c r="T142" s="225">
        <v>0</v>
      </c>
      <c r="U142" s="225">
        <v>0</v>
      </c>
      <c r="V142" s="225">
        <v>0</v>
      </c>
      <c r="W142" s="225">
        <v>0</v>
      </c>
      <c r="X142" s="225">
        <v>0</v>
      </c>
      <c r="Y142" s="225">
        <v>0</v>
      </c>
      <c r="Z142" s="225">
        <v>0</v>
      </c>
      <c r="AA142" s="225">
        <v>0</v>
      </c>
      <c r="AB142" s="225">
        <v>0</v>
      </c>
      <c r="AC142" s="146">
        <f>SUM(E142:AB142)</f>
        <v>2.9999999999999997E-4</v>
      </c>
    </row>
    <row r="143" spans="1:30" x14ac:dyDescent="0.2">
      <c r="A143" s="1003"/>
      <c r="B143" s="1009"/>
      <c r="C143" s="147" t="s">
        <v>155</v>
      </c>
      <c r="D143" s="150" t="s">
        <v>156</v>
      </c>
      <c r="E143" s="227">
        <f t="shared" ref="E143:AB143" si="64">SQRT(E141*E141+E142*E142)*1000/(1.732*E92)</f>
        <v>0.83274119238523403</v>
      </c>
      <c r="F143" s="227">
        <f t="shared" si="64"/>
        <v>0.83274119238523403</v>
      </c>
      <c r="G143" s="227">
        <f t="shared" si="64"/>
        <v>0.83274119238523403</v>
      </c>
      <c r="H143" s="227">
        <f t="shared" si="64"/>
        <v>0.8248102936324645</v>
      </c>
      <c r="I143" s="227">
        <f t="shared" si="64"/>
        <v>0.79943154468982469</v>
      </c>
      <c r="J143" s="227">
        <f t="shared" si="64"/>
        <v>0.84130649950511371</v>
      </c>
      <c r="K143" s="227">
        <f t="shared" si="64"/>
        <v>0.84939601623293859</v>
      </c>
      <c r="L143" s="227">
        <f t="shared" si="64"/>
        <v>1.0492539024053946</v>
      </c>
      <c r="M143" s="227">
        <f t="shared" si="64"/>
        <v>1.4294042202623565</v>
      </c>
      <c r="N143" s="227">
        <f t="shared" si="64"/>
        <v>1.7825511452683507</v>
      </c>
      <c r="O143" s="227">
        <f t="shared" si="64"/>
        <v>2.0179824286056798</v>
      </c>
      <c r="P143" s="227">
        <f t="shared" si="64"/>
        <v>2.0684319893208221</v>
      </c>
      <c r="Q143" s="227">
        <f t="shared" si="64"/>
        <v>2.0179824286056798</v>
      </c>
      <c r="R143" s="227">
        <f t="shared" si="64"/>
        <v>1.7658147018820114</v>
      </c>
      <c r="S143" s="227">
        <f t="shared" si="64"/>
        <v>1.7657346250299699</v>
      </c>
      <c r="T143" s="227">
        <f t="shared" si="64"/>
        <v>1.8498172262218733</v>
      </c>
      <c r="U143" s="227">
        <f t="shared" si="64"/>
        <v>1.9675328678905379</v>
      </c>
      <c r="V143" s="227">
        <f t="shared" si="64"/>
        <v>1.9675328678905379</v>
      </c>
      <c r="W143" s="227">
        <f t="shared" si="64"/>
        <v>1.6312024631229247</v>
      </c>
      <c r="X143" s="227">
        <f t="shared" si="64"/>
        <v>1.4798537809774985</v>
      </c>
      <c r="Y143" s="227">
        <f t="shared" si="64"/>
        <v>1.2780555381169305</v>
      </c>
      <c r="Z143" s="227">
        <f t="shared" si="64"/>
        <v>1.109890335733124</v>
      </c>
      <c r="AA143" s="227">
        <f t="shared" si="64"/>
        <v>1.03259907855769</v>
      </c>
      <c r="AB143" s="227">
        <f t="shared" si="64"/>
        <v>0.89936048777605271</v>
      </c>
      <c r="AC143" s="153"/>
    </row>
    <row r="144" spans="1:30" x14ac:dyDescent="0.2">
      <c r="A144" s="1004"/>
      <c r="B144" s="1010"/>
      <c r="C144" s="190" t="s">
        <v>157</v>
      </c>
      <c r="D144" s="196"/>
      <c r="E144" s="149">
        <f t="shared" ref="E144:AC144" si="65">E142/E141</f>
        <v>0</v>
      </c>
      <c r="F144" s="149">
        <f t="shared" si="65"/>
        <v>0</v>
      </c>
      <c r="G144" s="149">
        <f t="shared" si="65"/>
        <v>0</v>
      </c>
      <c r="H144" s="240">
        <f t="shared" si="65"/>
        <v>0</v>
      </c>
      <c r="I144" s="149">
        <f t="shared" si="65"/>
        <v>0</v>
      </c>
      <c r="J144" s="149">
        <f t="shared" si="65"/>
        <v>0</v>
      </c>
      <c r="K144" s="149">
        <f t="shared" si="65"/>
        <v>0</v>
      </c>
      <c r="L144" s="149">
        <f t="shared" si="65"/>
        <v>0</v>
      </c>
      <c r="M144" s="149">
        <f t="shared" si="65"/>
        <v>0</v>
      </c>
      <c r="N144" s="154">
        <f t="shared" si="65"/>
        <v>0</v>
      </c>
      <c r="O144" s="149">
        <f t="shared" si="65"/>
        <v>0</v>
      </c>
      <c r="P144" s="149">
        <f t="shared" si="65"/>
        <v>0</v>
      </c>
      <c r="Q144" s="149">
        <f t="shared" si="65"/>
        <v>0</v>
      </c>
      <c r="R144" s="149">
        <f t="shared" si="65"/>
        <v>9.5238095238095229E-3</v>
      </c>
      <c r="S144" s="149">
        <f t="shared" si="65"/>
        <v>0</v>
      </c>
      <c r="T144" s="149">
        <f t="shared" si="65"/>
        <v>0</v>
      </c>
      <c r="U144" s="149">
        <f t="shared" si="65"/>
        <v>0</v>
      </c>
      <c r="V144" s="154">
        <f t="shared" si="65"/>
        <v>0</v>
      </c>
      <c r="W144" s="149">
        <f t="shared" si="65"/>
        <v>0</v>
      </c>
      <c r="X144" s="149">
        <f t="shared" si="65"/>
        <v>0</v>
      </c>
      <c r="Y144" s="149">
        <f t="shared" si="65"/>
        <v>0</v>
      </c>
      <c r="Z144" s="149">
        <f t="shared" si="65"/>
        <v>0</v>
      </c>
      <c r="AA144" s="149">
        <f t="shared" si="65"/>
        <v>0</v>
      </c>
      <c r="AB144" s="149">
        <f t="shared" si="65"/>
        <v>0</v>
      </c>
      <c r="AC144" s="191">
        <f t="shared" si="65"/>
        <v>5.0916496945010179E-4</v>
      </c>
    </row>
    <row r="145" spans="1:32" x14ac:dyDescent="0.2">
      <c r="A145" s="1011" t="s">
        <v>213</v>
      </c>
      <c r="B145" s="1008" t="s">
        <v>214</v>
      </c>
      <c r="C145" s="143" t="s">
        <v>152</v>
      </c>
      <c r="D145" s="144" t="s">
        <v>174</v>
      </c>
      <c r="E145" s="225">
        <v>6.0299999999999999E-2</v>
      </c>
      <c r="F145" s="225">
        <v>6.0299999999999999E-2</v>
      </c>
      <c r="G145" s="225">
        <v>5.6099999999999997E-2</v>
      </c>
      <c r="H145" s="225">
        <v>5.7000000000000002E-2</v>
      </c>
      <c r="I145" s="225">
        <v>6.4199999999999993E-2</v>
      </c>
      <c r="J145" s="225">
        <v>5.7000000000000002E-2</v>
      </c>
      <c r="K145" s="225">
        <v>5.8500000000000003E-2</v>
      </c>
      <c r="L145" s="225">
        <v>0.1197</v>
      </c>
      <c r="M145" s="225">
        <v>0.114</v>
      </c>
      <c r="N145" s="225">
        <v>0.1053</v>
      </c>
      <c r="O145" s="225">
        <v>9.7500000000000003E-2</v>
      </c>
      <c r="P145" s="225">
        <v>0.1236</v>
      </c>
      <c r="Q145" s="225">
        <v>0.1101</v>
      </c>
      <c r="R145" s="225">
        <v>9.4799999999999995E-2</v>
      </c>
      <c r="S145" s="225">
        <v>8.1000000000000003E-2</v>
      </c>
      <c r="T145" s="225">
        <v>8.5199999999999998E-2</v>
      </c>
      <c r="U145" s="225">
        <v>9.2399999999999996E-2</v>
      </c>
      <c r="V145" s="225">
        <v>7.8600000000000003E-2</v>
      </c>
      <c r="W145" s="225">
        <v>6.9900000000000004E-2</v>
      </c>
      <c r="X145" s="225">
        <v>7.2599999999999998E-2</v>
      </c>
      <c r="Y145" s="225">
        <v>7.2300000000000003E-2</v>
      </c>
      <c r="Z145" s="225">
        <v>7.0499999999999993E-2</v>
      </c>
      <c r="AA145" s="225">
        <v>6.3299999999999995E-2</v>
      </c>
      <c r="AB145" s="225">
        <v>6.1800000000000001E-2</v>
      </c>
      <c r="AC145" s="146">
        <f>SUM(E145:AB145)</f>
        <v>1.9260000000000002</v>
      </c>
    </row>
    <row r="146" spans="1:32" x14ac:dyDescent="0.2">
      <c r="A146" s="1012"/>
      <c r="B146" s="1009"/>
      <c r="C146" s="147" t="s">
        <v>154</v>
      </c>
      <c r="D146" s="148" t="s">
        <v>174</v>
      </c>
      <c r="E146" s="225">
        <v>1.4999999999999999E-2</v>
      </c>
      <c r="F146" s="225">
        <v>1.5900000000000001E-2</v>
      </c>
      <c r="G146" s="225">
        <v>1.5299999999999999E-2</v>
      </c>
      <c r="H146" s="225">
        <v>1.44E-2</v>
      </c>
      <c r="I146" s="225">
        <v>1.47E-2</v>
      </c>
      <c r="J146" s="225">
        <v>1.6500000000000001E-2</v>
      </c>
      <c r="K146" s="225">
        <v>1.6500000000000001E-2</v>
      </c>
      <c r="L146" s="225">
        <v>2.46E-2</v>
      </c>
      <c r="M146" s="225">
        <v>3.39E-2</v>
      </c>
      <c r="N146" s="225">
        <v>2.3099999999999999E-2</v>
      </c>
      <c r="O146" s="225">
        <v>2.1600000000000001E-2</v>
      </c>
      <c r="P146" s="225">
        <v>2.3400000000000001E-2</v>
      </c>
      <c r="Q146" s="225">
        <v>2.4299999999999999E-2</v>
      </c>
      <c r="R146" s="225">
        <v>2.52E-2</v>
      </c>
      <c r="S146" s="225">
        <v>2.4299999999999999E-2</v>
      </c>
      <c r="T146" s="225">
        <v>2.1600000000000001E-2</v>
      </c>
      <c r="U146" s="225">
        <v>2.2499999999999999E-2</v>
      </c>
      <c r="V146" s="225">
        <v>2.2800000000000001E-2</v>
      </c>
      <c r="W146" s="225">
        <v>2.0400000000000001E-2</v>
      </c>
      <c r="X146" s="225">
        <v>1.95E-2</v>
      </c>
      <c r="Y146" s="225">
        <v>1.89E-2</v>
      </c>
      <c r="Z146" s="225">
        <v>1.8599999999999998E-2</v>
      </c>
      <c r="AA146" s="225">
        <v>1.5900000000000001E-2</v>
      </c>
      <c r="AB146" s="225">
        <v>1.6799999999999999E-2</v>
      </c>
      <c r="AC146" s="146">
        <f>SUM(E146:AB146)</f>
        <v>0.48570000000000002</v>
      </c>
    </row>
    <row r="147" spans="1:32" x14ac:dyDescent="0.2">
      <c r="A147" s="1012"/>
      <c r="B147" s="1009"/>
      <c r="C147" s="147" t="s">
        <v>155</v>
      </c>
      <c r="D147" s="150" t="s">
        <v>156</v>
      </c>
      <c r="E147" s="227">
        <f t="shared" ref="E147:AB147" si="66">SQRT(E145*E145+E146*E146)*1000/(1.732*E92)</f>
        <v>3.4496398124347287</v>
      </c>
      <c r="F147" s="227">
        <f t="shared" si="66"/>
        <v>3.4620407610498627</v>
      </c>
      <c r="G147" s="227">
        <f t="shared" si="66"/>
        <v>3.2282015462863503</v>
      </c>
      <c r="H147" s="227">
        <f t="shared" si="66"/>
        <v>3.2327513257034486</v>
      </c>
      <c r="I147" s="227">
        <f t="shared" si="66"/>
        <v>3.6563692424473349</v>
      </c>
      <c r="J147" s="227">
        <f t="shared" si="66"/>
        <v>3.2629561934761599</v>
      </c>
      <c r="K147" s="227">
        <f t="shared" si="66"/>
        <v>3.3744004817435167</v>
      </c>
      <c r="L147" s="227">
        <f t="shared" si="66"/>
        <v>6.784158045865027</v>
      </c>
      <c r="M147" s="227">
        <f t="shared" si="66"/>
        <v>6.6668330430812386</v>
      </c>
      <c r="N147" s="227">
        <f t="shared" si="66"/>
        <v>6.0429598644683553</v>
      </c>
      <c r="O147" s="227">
        <f t="shared" si="66"/>
        <v>5.5978808724895144</v>
      </c>
      <c r="P147" s="227">
        <f t="shared" si="66"/>
        <v>7.0514779525005196</v>
      </c>
      <c r="Q147" s="227">
        <f t="shared" si="66"/>
        <v>6.320193319912069</v>
      </c>
      <c r="R147" s="227">
        <f t="shared" si="66"/>
        <v>5.4985649739021971</v>
      </c>
      <c r="S147" s="227">
        <f t="shared" si="66"/>
        <v>4.740379893953774</v>
      </c>
      <c r="T147" s="227">
        <f t="shared" si="66"/>
        <v>4.926982148874508</v>
      </c>
      <c r="U147" s="227">
        <f t="shared" si="66"/>
        <v>5.3308369155666711</v>
      </c>
      <c r="V147" s="227">
        <f t="shared" si="66"/>
        <v>4.5875516525584574</v>
      </c>
      <c r="W147" s="227">
        <f t="shared" si="66"/>
        <v>4.0817058476866501</v>
      </c>
      <c r="X147" s="227">
        <f t="shared" si="66"/>
        <v>4.2138387979356553</v>
      </c>
      <c r="Y147" s="227">
        <f t="shared" si="66"/>
        <v>4.1889678501003225</v>
      </c>
      <c r="Z147" s="227">
        <f t="shared" si="66"/>
        <v>4.0871063972077044</v>
      </c>
      <c r="AA147" s="227">
        <f t="shared" si="66"/>
        <v>3.6233333878696237</v>
      </c>
      <c r="AB147" s="227">
        <f t="shared" si="66"/>
        <v>3.5554050752263038</v>
      </c>
      <c r="AC147" s="153"/>
    </row>
    <row r="148" spans="1:32" x14ac:dyDescent="0.2">
      <c r="A148" s="1013"/>
      <c r="B148" s="1010"/>
      <c r="C148" s="190" t="s">
        <v>157</v>
      </c>
      <c r="D148" s="196"/>
      <c r="E148" s="149"/>
      <c r="F148" s="149"/>
      <c r="G148" s="149"/>
      <c r="H148" s="240"/>
      <c r="I148" s="149"/>
      <c r="J148" s="149"/>
      <c r="K148" s="149"/>
      <c r="L148" s="149"/>
      <c r="M148" s="149"/>
      <c r="N148" s="154"/>
      <c r="O148" s="149"/>
      <c r="P148" s="149"/>
      <c r="Q148" s="149"/>
      <c r="R148" s="149"/>
      <c r="S148" s="149"/>
      <c r="T148" s="149"/>
      <c r="U148" s="149"/>
      <c r="V148" s="154"/>
      <c r="W148" s="149"/>
      <c r="X148" s="149"/>
      <c r="Y148" s="149"/>
      <c r="Z148" s="149"/>
      <c r="AA148" s="149"/>
      <c r="AB148" s="149"/>
      <c r="AC148" s="204"/>
    </row>
    <row r="149" spans="1:32" x14ac:dyDescent="0.2">
      <c r="A149" s="141"/>
      <c r="B149" s="142" t="s">
        <v>189</v>
      </c>
      <c r="C149" s="143" t="s">
        <v>152</v>
      </c>
      <c r="D149" s="144" t="s">
        <v>174</v>
      </c>
      <c r="E149" s="241">
        <v>7.9499999999999994E-5</v>
      </c>
      <c r="F149" s="241">
        <v>8.0500000000000005E-5</v>
      </c>
      <c r="G149" s="241">
        <v>8.1000000000000004E-5</v>
      </c>
      <c r="H149" s="241">
        <v>8.1000000000000004E-5</v>
      </c>
      <c r="I149" s="241">
        <v>8.1500000000000002E-5</v>
      </c>
      <c r="J149" s="241">
        <v>8.1000000000000004E-5</v>
      </c>
      <c r="K149" s="241">
        <v>8.1000000000000004E-5</v>
      </c>
      <c r="L149" s="241">
        <v>7.9499999999999994E-5</v>
      </c>
      <c r="M149" s="241">
        <v>7.7999999999999999E-5</v>
      </c>
      <c r="N149" s="241">
        <v>7.6500000000000003E-5</v>
      </c>
      <c r="O149" s="241">
        <v>7.6500000000000003E-5</v>
      </c>
      <c r="P149" s="241">
        <v>8.0500000000000005E-5</v>
      </c>
      <c r="Q149" s="241">
        <v>8.1000000000000004E-5</v>
      </c>
      <c r="R149" s="241">
        <v>8.1500000000000002E-5</v>
      </c>
      <c r="S149" s="241">
        <v>8.2000000000000001E-5</v>
      </c>
      <c r="T149" s="241">
        <v>8.2000000000000001E-5</v>
      </c>
      <c r="U149" s="241">
        <v>8.2000000000000001E-5</v>
      </c>
      <c r="V149" s="241">
        <v>8.2000000000000001E-5</v>
      </c>
      <c r="W149" s="241">
        <v>8.2000000000000001E-5</v>
      </c>
      <c r="X149" s="241">
        <v>8.2000000000000001E-5</v>
      </c>
      <c r="Y149" s="241">
        <v>8.25E-5</v>
      </c>
      <c r="Z149" s="241">
        <v>7.9499999999999994E-5</v>
      </c>
      <c r="AA149" s="241">
        <v>7.8499999999999997E-5</v>
      </c>
      <c r="AB149" s="241">
        <v>7.8499999999999997E-5</v>
      </c>
      <c r="AC149" s="242">
        <v>0</v>
      </c>
      <c r="AD149" s="128" t="s">
        <v>215</v>
      </c>
      <c r="AE149" s="206">
        <f>MAX(F149:AB149)</f>
        <v>8.25E-5</v>
      </c>
    </row>
    <row r="150" spans="1:32" x14ac:dyDescent="0.2">
      <c r="A150" s="207"/>
      <c r="B150" s="208" t="s">
        <v>190</v>
      </c>
      <c r="C150" s="156" t="s">
        <v>152</v>
      </c>
      <c r="D150" s="148" t="s">
        <v>174</v>
      </c>
      <c r="E150" s="210">
        <v>2.61E-4</v>
      </c>
      <c r="F150" s="210">
        <v>2.6249999999999998E-4</v>
      </c>
      <c r="G150" s="210">
        <v>2.6249999999999998E-4</v>
      </c>
      <c r="H150" s="243">
        <v>2.6350000000000001E-4</v>
      </c>
      <c r="I150" s="210">
        <v>2.6400000000000002E-4</v>
      </c>
      <c r="J150" s="210">
        <v>2.6350000000000001E-4</v>
      </c>
      <c r="K150" s="210">
        <v>2.63E-4</v>
      </c>
      <c r="L150" s="210">
        <v>2.6049999999999999E-4</v>
      </c>
      <c r="M150" s="210">
        <v>2.5750000000000002E-4</v>
      </c>
      <c r="N150" s="210">
        <v>2.5549999999999998E-4</v>
      </c>
      <c r="O150" s="210">
        <v>2.565E-4</v>
      </c>
      <c r="P150" s="210">
        <v>2.5450000000000001E-4</v>
      </c>
      <c r="Q150" s="210">
        <v>2.5599999999999999E-4</v>
      </c>
      <c r="R150" s="210">
        <v>2.5599999999999999E-4</v>
      </c>
      <c r="S150" s="210">
        <v>2.5599999999999999E-4</v>
      </c>
      <c r="T150" s="210">
        <v>2.565E-4</v>
      </c>
      <c r="U150" s="210">
        <v>2.5750000000000002E-4</v>
      </c>
      <c r="V150" s="210">
        <v>2.565E-4</v>
      </c>
      <c r="W150" s="210">
        <v>2.5700000000000001E-4</v>
      </c>
      <c r="X150" s="210">
        <v>2.5799999999999998E-4</v>
      </c>
      <c r="Y150" s="210">
        <v>2.5750000000000002E-4</v>
      </c>
      <c r="Z150" s="210">
        <v>2.5900000000000001E-4</v>
      </c>
      <c r="AA150" s="210">
        <v>2.5999999999999998E-4</v>
      </c>
      <c r="AB150" s="210">
        <v>2.61E-4</v>
      </c>
      <c r="AC150" s="244">
        <f>SUM(E150:AB150)</f>
        <v>6.2154999999999997E-3</v>
      </c>
    </row>
    <row r="151" spans="1:32" ht="10.5" customHeight="1" x14ac:dyDescent="0.2">
      <c r="A151" s="1026" t="s">
        <v>191</v>
      </c>
      <c r="B151" s="1027"/>
      <c r="C151" s="214" t="s">
        <v>152</v>
      </c>
      <c r="D151" s="143"/>
      <c r="E151" s="145">
        <f t="shared" ref="E151:AC151" si="67">E93+E97+E101+E105+E109+E113+E117+E121+E125+E129+E133+E137+E141+E145</f>
        <v>2.4142000000000001</v>
      </c>
      <c r="F151" s="145">
        <f t="shared" si="67"/>
        <v>2.1608000000000001</v>
      </c>
      <c r="G151" s="145">
        <f t="shared" si="67"/>
        <v>2.0381</v>
      </c>
      <c r="H151" s="216">
        <f t="shared" si="67"/>
        <v>1.9848000000000001</v>
      </c>
      <c r="I151" s="145">
        <f t="shared" si="67"/>
        <v>2.0369999999999995</v>
      </c>
      <c r="J151" s="145">
        <f t="shared" si="67"/>
        <v>2.1918000000000002</v>
      </c>
      <c r="K151" s="145">
        <f t="shared" si="67"/>
        <v>2.5823</v>
      </c>
      <c r="L151" s="145">
        <f t="shared" si="67"/>
        <v>3.0428999999999995</v>
      </c>
      <c r="M151" s="145">
        <f t="shared" si="67"/>
        <v>3.2826</v>
      </c>
      <c r="N151" s="145">
        <f t="shared" si="67"/>
        <v>3.4566999999999997</v>
      </c>
      <c r="O151" s="145">
        <f t="shared" si="67"/>
        <v>3.5666000000000002</v>
      </c>
      <c r="P151" s="145">
        <f t="shared" si="67"/>
        <v>3.5722000000000005</v>
      </c>
      <c r="Q151" s="145">
        <f t="shared" si="67"/>
        <v>3.5656000000000003</v>
      </c>
      <c r="R151" s="145">
        <f t="shared" si="67"/>
        <v>3.4566999999999997</v>
      </c>
      <c r="S151" s="145">
        <f t="shared" si="67"/>
        <v>3.3251999999999997</v>
      </c>
      <c r="T151" s="145">
        <f t="shared" si="67"/>
        <v>3.2888000000000002</v>
      </c>
      <c r="U151" s="145">
        <f t="shared" si="67"/>
        <v>3.2351000000000001</v>
      </c>
      <c r="V151" s="145">
        <f t="shared" si="67"/>
        <v>3.2026000000000003</v>
      </c>
      <c r="W151" s="145">
        <f t="shared" si="67"/>
        <v>3.2471000000000001</v>
      </c>
      <c r="X151" s="145">
        <f t="shared" si="67"/>
        <v>3.3286000000000007</v>
      </c>
      <c r="Y151" s="145">
        <f t="shared" si="67"/>
        <v>3.4354999999999998</v>
      </c>
      <c r="Z151" s="145">
        <f t="shared" si="67"/>
        <v>3.3709000000000002</v>
      </c>
      <c r="AA151" s="145">
        <f t="shared" si="67"/>
        <v>3.0467000000000004</v>
      </c>
      <c r="AB151" s="145">
        <f t="shared" si="67"/>
        <v>2.6516999999999999</v>
      </c>
      <c r="AC151" s="217">
        <f t="shared" si="67"/>
        <v>71.484500000000011</v>
      </c>
    </row>
    <row r="152" spans="1:32" ht="10.5" customHeight="1" x14ac:dyDescent="0.2">
      <c r="A152" s="1028"/>
      <c r="B152" s="1029"/>
      <c r="C152" s="220" t="s">
        <v>154</v>
      </c>
      <c r="D152" s="221"/>
      <c r="E152" s="222">
        <f t="shared" ref="E152:AC152" si="68">E94+E98+E102+E106+E110+E114+E118+E122+E126+E130+E134+E138+E142+E146</f>
        <v>0.80009999999999992</v>
      </c>
      <c r="F152" s="222">
        <f t="shared" si="68"/>
        <v>0.77310000000000012</v>
      </c>
      <c r="G152" s="222">
        <f t="shared" si="68"/>
        <v>0.75690000000000002</v>
      </c>
      <c r="H152" s="245">
        <f t="shared" si="68"/>
        <v>0.75370000000000004</v>
      </c>
      <c r="I152" s="222">
        <f t="shared" si="68"/>
        <v>0.74950000000000006</v>
      </c>
      <c r="J152" s="222">
        <f t="shared" si="68"/>
        <v>0.76329999999999998</v>
      </c>
      <c r="K152" s="222">
        <f t="shared" si="68"/>
        <v>0.80049999999999988</v>
      </c>
      <c r="L152" s="222">
        <f t="shared" si="68"/>
        <v>0.84889999999999988</v>
      </c>
      <c r="M152" s="222">
        <f t="shared" si="68"/>
        <v>0.91079999999999983</v>
      </c>
      <c r="N152" s="222">
        <f t="shared" si="68"/>
        <v>0.94210000000000016</v>
      </c>
      <c r="O152" s="222">
        <f t="shared" si="68"/>
        <v>0.95770000000000011</v>
      </c>
      <c r="P152" s="222">
        <f t="shared" si="68"/>
        <v>0.99640000000000006</v>
      </c>
      <c r="Q152" s="222">
        <f t="shared" si="68"/>
        <v>1.0133000000000001</v>
      </c>
      <c r="R152" s="222">
        <f t="shared" si="68"/>
        <v>1.0003</v>
      </c>
      <c r="S152" s="222">
        <f t="shared" si="68"/>
        <v>0.99070000000000003</v>
      </c>
      <c r="T152" s="222">
        <f t="shared" si="68"/>
        <v>0.98949999999999994</v>
      </c>
      <c r="U152" s="222">
        <f t="shared" si="68"/>
        <v>1.0009000000000001</v>
      </c>
      <c r="V152" s="222">
        <f t="shared" si="68"/>
        <v>1.0006000000000002</v>
      </c>
      <c r="W152" s="222">
        <f t="shared" si="68"/>
        <v>1.0204</v>
      </c>
      <c r="X152" s="222">
        <f t="shared" si="68"/>
        <v>1.0117999999999998</v>
      </c>
      <c r="Y152" s="222">
        <f t="shared" si="68"/>
        <v>0.99560000000000004</v>
      </c>
      <c r="Z152" s="222">
        <f t="shared" si="68"/>
        <v>0.94109999999999994</v>
      </c>
      <c r="AA152" s="222">
        <f t="shared" si="68"/>
        <v>0.87590000000000001</v>
      </c>
      <c r="AB152" s="222">
        <f t="shared" si="68"/>
        <v>0.83610000000000007</v>
      </c>
      <c r="AC152" s="191">
        <f t="shared" si="68"/>
        <v>21.729200000000002</v>
      </c>
    </row>
    <row r="153" spans="1:32" ht="10.5" customHeight="1" x14ac:dyDescent="0.2">
      <c r="A153" s="1030" t="s">
        <v>192</v>
      </c>
      <c r="B153" s="1031"/>
      <c r="C153" s="223" t="s">
        <v>152</v>
      </c>
      <c r="D153" s="143"/>
      <c r="E153" s="145">
        <f t="shared" ref="E153:AC153" si="69">E79+E83-E151</f>
        <v>0.33099999999999996</v>
      </c>
      <c r="F153" s="145">
        <f t="shared" si="69"/>
        <v>0.30319999999999991</v>
      </c>
      <c r="G153" s="145">
        <f t="shared" si="69"/>
        <v>0.28390000000000004</v>
      </c>
      <c r="H153" s="216">
        <f t="shared" si="69"/>
        <v>0.27439999999999976</v>
      </c>
      <c r="I153" s="145">
        <f t="shared" si="69"/>
        <v>0.27820000000000045</v>
      </c>
      <c r="J153" s="145">
        <f t="shared" si="69"/>
        <v>0.29739999999999966</v>
      </c>
      <c r="K153" s="145">
        <f t="shared" si="69"/>
        <v>0.34889999999999999</v>
      </c>
      <c r="L153" s="145">
        <f t="shared" si="69"/>
        <v>0.37550000000000061</v>
      </c>
      <c r="M153" s="145">
        <f t="shared" si="69"/>
        <v>0.4121999999999999</v>
      </c>
      <c r="N153" s="145">
        <f t="shared" si="69"/>
        <v>0.4513000000000007</v>
      </c>
      <c r="O153" s="145">
        <f t="shared" si="69"/>
        <v>0.45699999999999985</v>
      </c>
      <c r="P153" s="145">
        <f t="shared" si="69"/>
        <v>0.46139999999999937</v>
      </c>
      <c r="Q153" s="145">
        <f t="shared" si="69"/>
        <v>0.45759999999999978</v>
      </c>
      <c r="R153" s="145">
        <f t="shared" si="69"/>
        <v>0.44850000000000056</v>
      </c>
      <c r="S153" s="145">
        <f t="shared" si="69"/>
        <v>0.43800000000000017</v>
      </c>
      <c r="T153" s="145">
        <f t="shared" si="69"/>
        <v>0.44079999999999986</v>
      </c>
      <c r="U153" s="145">
        <f t="shared" si="69"/>
        <v>0.44130000000000003</v>
      </c>
      <c r="V153" s="145">
        <f t="shared" si="69"/>
        <v>0.44779999999999998</v>
      </c>
      <c r="W153" s="145">
        <f t="shared" si="69"/>
        <v>0.45009999999999994</v>
      </c>
      <c r="X153" s="145">
        <f t="shared" si="69"/>
        <v>0.46299999999999919</v>
      </c>
      <c r="Y153" s="145">
        <f t="shared" si="69"/>
        <v>0.48370000000000024</v>
      </c>
      <c r="Z153" s="145">
        <f t="shared" si="69"/>
        <v>0.46149999999999958</v>
      </c>
      <c r="AA153" s="145">
        <f t="shared" si="69"/>
        <v>0.41369999999999951</v>
      </c>
      <c r="AB153" s="145">
        <f t="shared" si="69"/>
        <v>0.3666999999999998</v>
      </c>
      <c r="AC153" s="145">
        <f t="shared" si="69"/>
        <v>9.5870999999999924</v>
      </c>
    </row>
    <row r="154" spans="1:32" ht="10.5" customHeight="1" x14ac:dyDescent="0.2">
      <c r="A154" s="1028"/>
      <c r="B154" s="1029"/>
      <c r="C154" s="220" t="s">
        <v>154</v>
      </c>
      <c r="D154" s="156"/>
      <c r="E154" s="246">
        <f t="shared" ref="E154:AC154" si="70">E80+E84-E152</f>
        <v>-9.6899999999999875E-2</v>
      </c>
      <c r="F154" s="247">
        <f t="shared" si="70"/>
        <v>-7.9900000000000082E-2</v>
      </c>
      <c r="G154" s="247">
        <f t="shared" si="70"/>
        <v>-7.569999999999999E-2</v>
      </c>
      <c r="H154" s="248">
        <f t="shared" si="70"/>
        <v>-7.4100000000000055E-2</v>
      </c>
      <c r="I154" s="247">
        <f t="shared" si="70"/>
        <v>-7.3100000000000054E-2</v>
      </c>
      <c r="J154" s="247">
        <f t="shared" si="70"/>
        <v>-8.3300000000000041E-2</v>
      </c>
      <c r="K154" s="247">
        <f t="shared" si="70"/>
        <v>-6.7299999999999804E-2</v>
      </c>
      <c r="L154" s="247">
        <f t="shared" si="70"/>
        <v>-7.3699999999999877E-2</v>
      </c>
      <c r="M154" s="247">
        <f t="shared" si="70"/>
        <v>-9.4399999999999817E-2</v>
      </c>
      <c r="N154" s="247">
        <f t="shared" si="70"/>
        <v>-0.10450000000000004</v>
      </c>
      <c r="O154" s="247">
        <f t="shared" si="70"/>
        <v>-0.11570000000000014</v>
      </c>
      <c r="P154" s="247">
        <f t="shared" si="70"/>
        <v>-0.1100000000000001</v>
      </c>
      <c r="Q154" s="247">
        <f t="shared" si="70"/>
        <v>-0.10410000000000008</v>
      </c>
      <c r="R154" s="247">
        <f t="shared" si="70"/>
        <v>-9.9899999999999878E-2</v>
      </c>
      <c r="S154" s="246">
        <f t="shared" si="70"/>
        <v>-9.9100000000000077E-2</v>
      </c>
      <c r="T154" s="247">
        <f t="shared" si="70"/>
        <v>-9.5899999999999874E-2</v>
      </c>
      <c r="U154" s="247">
        <f t="shared" si="70"/>
        <v>-0.1009000000000001</v>
      </c>
      <c r="V154" s="247">
        <f t="shared" si="70"/>
        <v>-0.10060000000000024</v>
      </c>
      <c r="W154" s="247">
        <f t="shared" si="70"/>
        <v>-0.11119999999999997</v>
      </c>
      <c r="X154" s="247">
        <f t="shared" si="70"/>
        <v>-0.11659999999999981</v>
      </c>
      <c r="Y154" s="247">
        <f t="shared" si="70"/>
        <v>-0.12120000000000009</v>
      </c>
      <c r="Z154" s="247">
        <f t="shared" si="70"/>
        <v>-0.12509999999999988</v>
      </c>
      <c r="AA154" s="247">
        <f t="shared" si="70"/>
        <v>-0.1139</v>
      </c>
      <c r="AB154" s="247">
        <f t="shared" si="70"/>
        <v>-8.5300000000000042E-2</v>
      </c>
      <c r="AC154" s="202">
        <f t="shared" si="70"/>
        <v>-2.3224000000000018</v>
      </c>
    </row>
    <row r="155" spans="1:32" ht="30" customHeight="1" x14ac:dyDescent="0.2">
      <c r="A155" s="249"/>
      <c r="C155" s="250" t="s">
        <v>216</v>
      </c>
      <c r="H155" s="251">
        <f>H97+H113+H117+H133+H141</f>
        <v>0.56420000000000003</v>
      </c>
      <c r="N155" s="251">
        <f>N97+N113+N117+N133+N141</f>
        <v>0.90800000000000003</v>
      </c>
      <c r="V155" s="251">
        <f>V97+V113+V117+V133+V141</f>
        <v>0.83620000000000005</v>
      </c>
      <c r="Y155" s="252">
        <f>Y97+Y113+Y117+Y133+Y141</f>
        <v>0.9678000000000001</v>
      </c>
    </row>
    <row r="156" spans="1:32" ht="28.5" customHeight="1" x14ac:dyDescent="0.2">
      <c r="A156" s="133" t="s">
        <v>143</v>
      </c>
      <c r="B156" s="134" t="s">
        <v>144</v>
      </c>
      <c r="C156" s="135" t="s">
        <v>145</v>
      </c>
      <c r="D156" s="135" t="s">
        <v>146</v>
      </c>
      <c r="E156" s="1014" t="s">
        <v>147</v>
      </c>
      <c r="F156" s="1014"/>
      <c r="G156" s="1014"/>
      <c r="H156" s="1014"/>
      <c r="I156" s="1014"/>
      <c r="J156" s="1014"/>
      <c r="K156" s="1014"/>
      <c r="L156" s="1014"/>
      <c r="M156" s="1014"/>
      <c r="N156" s="1014"/>
      <c r="O156" s="1014"/>
      <c r="P156" s="1014"/>
      <c r="Q156" s="1014"/>
      <c r="R156" s="1014"/>
      <c r="S156" s="1014"/>
      <c r="T156" s="1014"/>
      <c r="U156" s="1014"/>
      <c r="V156" s="1014"/>
      <c r="W156" s="1014"/>
      <c r="X156" s="1014"/>
      <c r="Y156" s="1014"/>
      <c r="Z156" s="1014"/>
      <c r="AA156" s="1014"/>
      <c r="AB156" s="1014"/>
      <c r="AC156" s="1015" t="s">
        <v>148</v>
      </c>
    </row>
    <row r="157" spans="1:32" s="137" customFormat="1" ht="12.75" customHeight="1" x14ac:dyDescent="0.2">
      <c r="A157" s="1017" t="s">
        <v>217</v>
      </c>
      <c r="B157" s="1018"/>
      <c r="C157" s="138"/>
      <c r="D157" s="138"/>
      <c r="E157" s="139">
        <v>1</v>
      </c>
      <c r="F157" s="139">
        <v>2</v>
      </c>
      <c r="G157" s="139">
        <v>3</v>
      </c>
      <c r="H157" s="139">
        <v>4</v>
      </c>
      <c r="I157" s="139">
        <v>5</v>
      </c>
      <c r="J157" s="139">
        <v>6</v>
      </c>
      <c r="K157" s="139">
        <v>7</v>
      </c>
      <c r="L157" s="139">
        <v>8</v>
      </c>
      <c r="M157" s="139">
        <v>9</v>
      </c>
      <c r="N157" s="139">
        <v>10</v>
      </c>
      <c r="O157" s="139">
        <v>11</v>
      </c>
      <c r="P157" s="139">
        <v>12</v>
      </c>
      <c r="Q157" s="139">
        <v>13</v>
      </c>
      <c r="R157" s="139">
        <v>14</v>
      </c>
      <c r="S157" s="139">
        <v>15</v>
      </c>
      <c r="T157" s="139">
        <v>16</v>
      </c>
      <c r="U157" s="139">
        <v>17</v>
      </c>
      <c r="V157" s="139">
        <v>18</v>
      </c>
      <c r="W157" s="139">
        <v>19</v>
      </c>
      <c r="X157" s="139">
        <v>20</v>
      </c>
      <c r="Y157" s="139">
        <v>21</v>
      </c>
      <c r="Z157" s="139">
        <v>22</v>
      </c>
      <c r="AA157" s="139">
        <v>23</v>
      </c>
      <c r="AB157" s="139">
        <v>24</v>
      </c>
      <c r="AC157" s="1016"/>
      <c r="AD157" s="1000" t="s">
        <v>76</v>
      </c>
      <c r="AE157" s="1001"/>
      <c r="AF157" s="140"/>
    </row>
    <row r="158" spans="1:32" x14ac:dyDescent="0.2">
      <c r="A158" s="1011" t="s">
        <v>167</v>
      </c>
      <c r="B158" s="1008" t="s">
        <v>151</v>
      </c>
      <c r="C158" s="143" t="s">
        <v>152</v>
      </c>
      <c r="D158" s="144" t="s">
        <v>174</v>
      </c>
      <c r="E158" s="225">
        <v>0.63239999999999996</v>
      </c>
      <c r="F158" s="225">
        <v>0.54659999999999997</v>
      </c>
      <c r="G158" s="225">
        <v>0.53100000000000003</v>
      </c>
      <c r="H158" s="225">
        <v>0.52080000000000004</v>
      </c>
      <c r="I158" s="225">
        <v>0.57899999999999996</v>
      </c>
      <c r="J158" s="225">
        <v>0.62460000000000004</v>
      </c>
      <c r="K158" s="225">
        <v>0.70620000000000005</v>
      </c>
      <c r="L158" s="225">
        <v>0.86819999999999997</v>
      </c>
      <c r="M158" s="225">
        <v>1.2425999999999999</v>
      </c>
      <c r="N158" s="225">
        <v>1.4543999999999999</v>
      </c>
      <c r="O158" s="225">
        <v>1.5306</v>
      </c>
      <c r="P158" s="225">
        <v>1.512</v>
      </c>
      <c r="Q158" s="225">
        <v>1.3866000000000001</v>
      </c>
      <c r="R158" s="225">
        <v>1.41</v>
      </c>
      <c r="S158" s="225">
        <v>1.3962000000000001</v>
      </c>
      <c r="T158" s="225">
        <v>1.3062</v>
      </c>
      <c r="U158" s="225">
        <v>1.1826000000000001</v>
      </c>
      <c r="V158" s="225">
        <v>1.0229999999999999</v>
      </c>
      <c r="W158" s="225">
        <v>0.91800000000000004</v>
      </c>
      <c r="X158" s="225">
        <v>0.85980000000000001</v>
      </c>
      <c r="Y158" s="225">
        <v>0.80400000000000005</v>
      </c>
      <c r="Z158" s="225">
        <v>0.79620000000000002</v>
      </c>
      <c r="AA158" s="225">
        <v>0.74519999999999997</v>
      </c>
      <c r="AB158" s="225">
        <v>0.71519999999999995</v>
      </c>
      <c r="AC158" s="146">
        <f>SUM(E158:AB158)</f>
        <v>23.291399999999996</v>
      </c>
    </row>
    <row r="159" spans="1:32" x14ac:dyDescent="0.2">
      <c r="A159" s="1012"/>
      <c r="B159" s="1009"/>
      <c r="C159" s="147" t="s">
        <v>154</v>
      </c>
      <c r="D159" s="148" t="s">
        <v>174</v>
      </c>
      <c r="E159" s="225">
        <v>0.16139999999999999</v>
      </c>
      <c r="F159" s="225">
        <v>0.11219999999999999</v>
      </c>
      <c r="G159" s="225">
        <v>0.10920000000000001</v>
      </c>
      <c r="H159" s="225">
        <v>0.10979999999999999</v>
      </c>
      <c r="I159" s="225">
        <v>0.13020000000000001</v>
      </c>
      <c r="J159" s="225">
        <v>0.1356</v>
      </c>
      <c r="K159" s="225">
        <v>0.1338</v>
      </c>
      <c r="L159" s="225">
        <v>0.12959999999999999</v>
      </c>
      <c r="M159" s="225">
        <v>0.21659999999999999</v>
      </c>
      <c r="N159" s="225">
        <v>0.255</v>
      </c>
      <c r="O159" s="225">
        <v>0.25140000000000001</v>
      </c>
      <c r="P159" s="225">
        <v>0.24660000000000001</v>
      </c>
      <c r="Q159" s="225">
        <v>0.22919999999999999</v>
      </c>
      <c r="R159" s="225">
        <v>0.26400000000000001</v>
      </c>
      <c r="S159" s="225">
        <v>0.27539999999999998</v>
      </c>
      <c r="T159" s="225">
        <v>0.249</v>
      </c>
      <c r="U159" s="225">
        <v>0.2286</v>
      </c>
      <c r="V159" s="225">
        <v>0.20039999999999999</v>
      </c>
      <c r="W159" s="225">
        <v>0.17280000000000001</v>
      </c>
      <c r="X159" s="225">
        <v>0.17100000000000001</v>
      </c>
      <c r="Y159" s="225">
        <v>0.15959999999999999</v>
      </c>
      <c r="Z159" s="225">
        <v>0.15240000000000001</v>
      </c>
      <c r="AA159" s="225">
        <v>0.16320000000000001</v>
      </c>
      <c r="AB159" s="225">
        <v>0.1716</v>
      </c>
      <c r="AC159" s="146">
        <f>SUM(E159:AB159)</f>
        <v>4.4285999999999994</v>
      </c>
    </row>
    <row r="160" spans="1:32" x14ac:dyDescent="0.2">
      <c r="A160" s="1012"/>
      <c r="B160" s="1009"/>
      <c r="C160" s="147" t="s">
        <v>155</v>
      </c>
      <c r="D160" s="148" t="s">
        <v>156</v>
      </c>
      <c r="E160" s="227">
        <f t="shared" ref="E160:AB160" si="71">SQRT(E158*E158+E159*E159)*1000/(1.732*E170)</f>
        <v>36.443999249730012</v>
      </c>
      <c r="F160" s="227">
        <f t="shared" si="71"/>
        <v>31.037479254397201</v>
      </c>
      <c r="G160" s="227">
        <f t="shared" si="71"/>
        <v>30.153931015824735</v>
      </c>
      <c r="H160" s="227">
        <f t="shared" si="71"/>
        <v>29.548361209216964</v>
      </c>
      <c r="I160" s="227">
        <f t="shared" si="71"/>
        <v>33.009970684052945</v>
      </c>
      <c r="J160" s="227">
        <f t="shared" si="71"/>
        <v>35.381030408669005</v>
      </c>
      <c r="K160" s="227">
        <f t="shared" si="71"/>
        <v>39.979810515135107</v>
      </c>
      <c r="L160" s="227">
        <f t="shared" si="71"/>
        <v>49.158513877511702</v>
      </c>
      <c r="M160" s="227">
        <f t="shared" si="71"/>
        <v>71.327566530322343</v>
      </c>
      <c r="N160" s="227">
        <f t="shared" si="71"/>
        <v>83.663592240067089</v>
      </c>
      <c r="O160" s="227">
        <f t="shared" si="71"/>
        <v>88.232448448247439</v>
      </c>
      <c r="P160" s="227">
        <f t="shared" si="71"/>
        <v>85.460254072724481</v>
      </c>
      <c r="Q160" s="227">
        <f t="shared" si="71"/>
        <v>78.098237215302063</v>
      </c>
      <c r="R160" s="227">
        <f t="shared" si="71"/>
        <v>79.561424172879185</v>
      </c>
      <c r="S160" s="227">
        <f t="shared" si="71"/>
        <v>78.70234849961389</v>
      </c>
      <c r="T160" s="227">
        <f t="shared" si="71"/>
        <v>73.679234013452415</v>
      </c>
      <c r="U160" s="227">
        <f t="shared" si="71"/>
        <v>66.612466114887539</v>
      </c>
      <c r="V160" s="227">
        <f t="shared" si="71"/>
        <v>57.595492626317878</v>
      </c>
      <c r="W160" s="227">
        <f t="shared" si="71"/>
        <v>51.610659972607579</v>
      </c>
      <c r="X160" s="227">
        <f t="shared" si="71"/>
        <v>48.388429378899964</v>
      </c>
      <c r="Y160" s="227">
        <f t="shared" si="71"/>
        <v>45.15848282591152</v>
      </c>
      <c r="Z160" s="227">
        <f t="shared" si="71"/>
        <v>45.397198804891616</v>
      </c>
      <c r="AA160" s="227">
        <f t="shared" si="71"/>
        <v>42.803796618777895</v>
      </c>
      <c r="AB160" s="227">
        <f t="shared" si="71"/>
        <v>41.068910375658852</v>
      </c>
      <c r="AC160" s="153"/>
    </row>
    <row r="161" spans="1:29" x14ac:dyDescent="0.2">
      <c r="A161" s="1012"/>
      <c r="B161" s="1009"/>
      <c r="C161" s="147" t="s">
        <v>157</v>
      </c>
      <c r="D161" s="148"/>
      <c r="E161" s="149">
        <f t="shared" ref="E161:AC161" si="72">E159/E158</f>
        <v>0.25521821631878555</v>
      </c>
      <c r="F161" s="149">
        <f t="shared" si="72"/>
        <v>0.2052689352360044</v>
      </c>
      <c r="G161" s="149">
        <f t="shared" si="72"/>
        <v>0.20564971751412428</v>
      </c>
      <c r="H161" s="154">
        <f t="shared" si="72"/>
        <v>0.21082949308755758</v>
      </c>
      <c r="I161" s="149">
        <f t="shared" si="72"/>
        <v>0.22487046632124355</v>
      </c>
      <c r="J161" s="149">
        <f t="shared" si="72"/>
        <v>0.21709894332372717</v>
      </c>
      <c r="K161" s="149">
        <f t="shared" si="72"/>
        <v>0.18946474086661003</v>
      </c>
      <c r="L161" s="149">
        <f t="shared" si="72"/>
        <v>0.14927436074637179</v>
      </c>
      <c r="M161" s="149">
        <f t="shared" si="72"/>
        <v>0.1743119266055046</v>
      </c>
      <c r="N161" s="154">
        <f t="shared" si="72"/>
        <v>0.17533003300330036</v>
      </c>
      <c r="O161" s="149">
        <f t="shared" si="72"/>
        <v>0.16424931399451198</v>
      </c>
      <c r="P161" s="149">
        <f t="shared" si="72"/>
        <v>0.1630952380952381</v>
      </c>
      <c r="Q161" s="149">
        <f t="shared" si="72"/>
        <v>0.16529640848117697</v>
      </c>
      <c r="R161" s="149">
        <f t="shared" si="72"/>
        <v>0.18723404255319151</v>
      </c>
      <c r="S161" s="149">
        <f t="shared" si="72"/>
        <v>0.19724967769660504</v>
      </c>
      <c r="T161" s="149">
        <f t="shared" si="72"/>
        <v>0.19062930638493339</v>
      </c>
      <c r="U161" s="149">
        <f t="shared" si="72"/>
        <v>0.19330289193302891</v>
      </c>
      <c r="V161" s="154">
        <f t="shared" si="72"/>
        <v>0.19589442815249269</v>
      </c>
      <c r="W161" s="149">
        <f t="shared" si="72"/>
        <v>0.18823529411764706</v>
      </c>
      <c r="X161" s="149">
        <f t="shared" si="72"/>
        <v>0.19888346127006282</v>
      </c>
      <c r="Y161" s="149">
        <f t="shared" si="72"/>
        <v>0.19850746268656713</v>
      </c>
      <c r="Z161" s="149">
        <f t="shared" si="72"/>
        <v>0.19140919366993217</v>
      </c>
      <c r="AA161" s="149">
        <f t="shared" si="72"/>
        <v>0.21900161030595816</v>
      </c>
      <c r="AB161" s="149">
        <f t="shared" si="72"/>
        <v>0.23993288590604028</v>
      </c>
      <c r="AC161" s="153">
        <f t="shared" si="72"/>
        <v>0.19013884953244545</v>
      </c>
    </row>
    <row r="162" spans="1:29" x14ac:dyDescent="0.2">
      <c r="A162" s="1011" t="s">
        <v>180</v>
      </c>
      <c r="B162" s="1008" t="s">
        <v>159</v>
      </c>
      <c r="C162" s="143" t="s">
        <v>152</v>
      </c>
      <c r="D162" s="144" t="s">
        <v>174</v>
      </c>
      <c r="E162" s="225">
        <v>1.4999999999999999E-2</v>
      </c>
      <c r="F162" s="225">
        <v>5.3999999999999999E-2</v>
      </c>
      <c r="G162" s="225">
        <v>4.6199999999999998E-2</v>
      </c>
      <c r="H162" s="225">
        <v>4.2000000000000003E-2</v>
      </c>
      <c r="I162" s="225">
        <v>1.6199999999999999E-2</v>
      </c>
      <c r="J162" s="225">
        <v>1.44E-2</v>
      </c>
      <c r="K162" s="225">
        <v>1.7999999999999999E-2</v>
      </c>
      <c r="L162" s="225">
        <v>6.3E-2</v>
      </c>
      <c r="M162" s="225">
        <v>4.0800000000000003E-2</v>
      </c>
      <c r="N162" s="225">
        <v>1.9199999999999998E-2</v>
      </c>
      <c r="O162" s="225">
        <v>1.9800000000000002E-2</v>
      </c>
      <c r="P162" s="225">
        <v>8.9399999999999993E-2</v>
      </c>
      <c r="Q162" s="225">
        <v>0.13020000000000001</v>
      </c>
      <c r="R162" s="225">
        <v>6.4799999999999996E-2</v>
      </c>
      <c r="S162" s="225">
        <v>1.9199999999999998E-2</v>
      </c>
      <c r="T162" s="225">
        <v>3.2399999999999998E-2</v>
      </c>
      <c r="U162" s="225">
        <v>3.2399999999999998E-2</v>
      </c>
      <c r="V162" s="225">
        <v>3.3599999999999998E-2</v>
      </c>
      <c r="W162" s="225">
        <v>6.3600000000000004E-2</v>
      </c>
      <c r="X162" s="225">
        <v>6.8400000000000002E-2</v>
      </c>
      <c r="Y162" s="225">
        <v>6.9599999999999995E-2</v>
      </c>
      <c r="Z162" s="225">
        <v>7.3200000000000001E-2</v>
      </c>
      <c r="AA162" s="225">
        <v>4.8000000000000001E-2</v>
      </c>
      <c r="AB162" s="225">
        <v>1.32E-2</v>
      </c>
      <c r="AC162" s="146">
        <f>SUM(E162:AB162)</f>
        <v>1.0866</v>
      </c>
    </row>
    <row r="163" spans="1:29" x14ac:dyDescent="0.2">
      <c r="A163" s="1024"/>
      <c r="B163" s="1025"/>
      <c r="C163" s="147" t="s">
        <v>154</v>
      </c>
      <c r="D163" s="148" t="s">
        <v>174</v>
      </c>
      <c r="E163" s="225">
        <v>2.1600000000000001E-2</v>
      </c>
      <c r="F163" s="225">
        <v>7.3200000000000001E-2</v>
      </c>
      <c r="G163" s="225">
        <v>6.3E-2</v>
      </c>
      <c r="H163" s="225">
        <v>5.8799999999999998E-2</v>
      </c>
      <c r="I163" s="225">
        <v>2.4E-2</v>
      </c>
      <c r="J163" s="225">
        <v>2.1600000000000001E-2</v>
      </c>
      <c r="K163" s="225">
        <v>2.4E-2</v>
      </c>
      <c r="L163" s="225">
        <v>8.2799999999999999E-2</v>
      </c>
      <c r="M163" s="225">
        <v>5.3400000000000003E-2</v>
      </c>
      <c r="N163" s="225">
        <v>1.9199999999999998E-2</v>
      </c>
      <c r="O163" s="225">
        <v>1.9800000000000002E-2</v>
      </c>
      <c r="P163" s="225">
        <v>6.4199999999999993E-2</v>
      </c>
      <c r="Q163" s="225">
        <v>8.8200000000000001E-2</v>
      </c>
      <c r="R163" s="225">
        <v>4.7399999999999998E-2</v>
      </c>
      <c r="S163" s="225">
        <v>1.8599999999999998E-2</v>
      </c>
      <c r="T163" s="225">
        <v>3.6600000000000001E-2</v>
      </c>
      <c r="U163" s="225">
        <v>4.02E-2</v>
      </c>
      <c r="V163" s="225">
        <v>3.9600000000000003E-2</v>
      </c>
      <c r="W163" s="225">
        <v>7.6200000000000004E-2</v>
      </c>
      <c r="X163" s="225">
        <v>8.1000000000000003E-2</v>
      </c>
      <c r="Y163" s="225">
        <v>8.1000000000000003E-2</v>
      </c>
      <c r="Z163" s="225">
        <v>6.4199999999999993E-2</v>
      </c>
      <c r="AA163" s="225">
        <v>4.0800000000000003E-2</v>
      </c>
      <c r="AB163" s="225">
        <v>2.1000000000000001E-2</v>
      </c>
      <c r="AC163" s="146">
        <f>SUM(E163:AB163)</f>
        <v>1.1603999999999997</v>
      </c>
    </row>
    <row r="164" spans="1:29" x14ac:dyDescent="0.2">
      <c r="A164" s="1024"/>
      <c r="B164" s="1025"/>
      <c r="C164" s="147" t="s">
        <v>155</v>
      </c>
      <c r="D164" s="148" t="s">
        <v>156</v>
      </c>
      <c r="E164" s="227">
        <f t="shared" ref="E164:AB164" si="73">SQRT(E162*E162+E163*E163)*1000/(1.732*E171)</f>
        <v>1.4641591758061867</v>
      </c>
      <c r="F164" s="227">
        <f t="shared" si="73"/>
        <v>5.0499007870005928</v>
      </c>
      <c r="G164" s="227">
        <f t="shared" si="73"/>
        <v>4.3330003984241783</v>
      </c>
      <c r="H164" s="227">
        <f t="shared" si="73"/>
        <v>4.0038660172347296</v>
      </c>
      <c r="I164" s="227">
        <f t="shared" si="73"/>
        <v>1.6059698356562271</v>
      </c>
      <c r="J164" s="227">
        <f t="shared" si="73"/>
        <v>1.4343000131035133</v>
      </c>
      <c r="K164" s="227">
        <f t="shared" si="73"/>
        <v>1.6670852352197749</v>
      </c>
      <c r="L164" s="227">
        <f t="shared" si="73"/>
        <v>5.820806613110495</v>
      </c>
      <c r="M164" s="227">
        <f t="shared" si="73"/>
        <v>3.7928274132130637</v>
      </c>
      <c r="N164" s="227">
        <f t="shared" si="73"/>
        <v>1.529482363406941</v>
      </c>
      <c r="O164" s="227">
        <f t="shared" si="73"/>
        <v>1.5819086225082934</v>
      </c>
      <c r="P164" s="227">
        <f t="shared" si="73"/>
        <v>6.2423498656731145</v>
      </c>
      <c r="Q164" s="227">
        <f t="shared" si="73"/>
        <v>8.8843263331750766</v>
      </c>
      <c r="R164" s="227">
        <f t="shared" si="73"/>
        <v>4.5312175222589151</v>
      </c>
      <c r="S164" s="227">
        <f t="shared" si="73"/>
        <v>1.5013796147991045</v>
      </c>
      <c r="T164" s="227">
        <f t="shared" si="73"/>
        <v>2.7560641666436689</v>
      </c>
      <c r="U164" s="227">
        <f t="shared" si="73"/>
        <v>2.8970135131422849</v>
      </c>
      <c r="V164" s="227">
        <f t="shared" si="73"/>
        <v>2.9168167392191671</v>
      </c>
      <c r="W164" s="227">
        <f t="shared" si="73"/>
        <v>5.5799540933959815</v>
      </c>
      <c r="X164" s="227">
        <f t="shared" si="73"/>
        <v>5.9601378483846359</v>
      </c>
      <c r="Y164" s="227">
        <f t="shared" si="73"/>
        <v>5.9922155917448245</v>
      </c>
      <c r="Z164" s="227">
        <f t="shared" si="73"/>
        <v>5.4577834433584878</v>
      </c>
      <c r="AA164" s="227">
        <f t="shared" si="73"/>
        <v>3.52105368439801</v>
      </c>
      <c r="AB164" s="227">
        <f t="shared" si="73"/>
        <v>1.3850129971432577</v>
      </c>
      <c r="AC164" s="153"/>
    </row>
    <row r="165" spans="1:29" x14ac:dyDescent="0.2">
      <c r="A165" s="1024"/>
      <c r="B165" s="1025"/>
      <c r="C165" s="147" t="s">
        <v>157</v>
      </c>
      <c r="D165" s="147"/>
      <c r="E165" s="149">
        <f t="shared" ref="E165:AC165" si="74">E163/E162</f>
        <v>1.4400000000000002</v>
      </c>
      <c r="F165" s="149">
        <f t="shared" si="74"/>
        <v>1.3555555555555556</v>
      </c>
      <c r="G165" s="149">
        <f t="shared" si="74"/>
        <v>1.3636363636363638</v>
      </c>
      <c r="H165" s="154">
        <f t="shared" si="74"/>
        <v>1.4</v>
      </c>
      <c r="I165" s="149">
        <f t="shared" si="74"/>
        <v>1.4814814814814816</v>
      </c>
      <c r="J165" s="149">
        <f t="shared" si="74"/>
        <v>1.5000000000000002</v>
      </c>
      <c r="K165" s="149">
        <f t="shared" si="74"/>
        <v>1.3333333333333335</v>
      </c>
      <c r="L165" s="149">
        <f t="shared" si="74"/>
        <v>1.3142857142857143</v>
      </c>
      <c r="M165" s="149">
        <f t="shared" si="74"/>
        <v>1.3088235294117647</v>
      </c>
      <c r="N165" s="154">
        <f t="shared" si="74"/>
        <v>1</v>
      </c>
      <c r="O165" s="149">
        <f t="shared" si="74"/>
        <v>1</v>
      </c>
      <c r="P165" s="149">
        <f t="shared" si="74"/>
        <v>0.71812080536912748</v>
      </c>
      <c r="Q165" s="149">
        <f t="shared" si="74"/>
        <v>0.67741935483870963</v>
      </c>
      <c r="R165" s="149">
        <f t="shared" si="74"/>
        <v>0.73148148148148151</v>
      </c>
      <c r="S165" s="149">
        <f t="shared" si="74"/>
        <v>0.96875</v>
      </c>
      <c r="T165" s="149">
        <f t="shared" si="74"/>
        <v>1.1296296296296298</v>
      </c>
      <c r="U165" s="149">
        <f t="shared" si="74"/>
        <v>1.2407407407407407</v>
      </c>
      <c r="V165" s="154">
        <f t="shared" si="74"/>
        <v>1.1785714285714288</v>
      </c>
      <c r="W165" s="149">
        <f t="shared" si="74"/>
        <v>1.1981132075471699</v>
      </c>
      <c r="X165" s="149">
        <f t="shared" si="74"/>
        <v>1.1842105263157894</v>
      </c>
      <c r="Y165" s="149">
        <f t="shared" si="74"/>
        <v>1.163793103448276</v>
      </c>
      <c r="Z165" s="149">
        <f t="shared" si="74"/>
        <v>0.87704918032786872</v>
      </c>
      <c r="AA165" s="149">
        <f t="shared" si="74"/>
        <v>0.85000000000000009</v>
      </c>
      <c r="AB165" s="149">
        <f t="shared" si="74"/>
        <v>1.5909090909090911</v>
      </c>
      <c r="AC165" s="226">
        <f t="shared" si="74"/>
        <v>1.0679182771949196</v>
      </c>
    </row>
    <row r="166" spans="1:29" x14ac:dyDescent="0.2">
      <c r="A166" s="160" t="s">
        <v>161</v>
      </c>
      <c r="B166" s="161"/>
      <c r="C166" s="162"/>
      <c r="D166" s="162"/>
      <c r="E166" s="163">
        <f t="shared" ref="E166:AB166" si="75">E158+E162</f>
        <v>0.64739999999999998</v>
      </c>
      <c r="F166" s="163">
        <f t="shared" si="75"/>
        <v>0.60060000000000002</v>
      </c>
      <c r="G166" s="163">
        <f t="shared" si="75"/>
        <v>0.57720000000000005</v>
      </c>
      <c r="H166" s="163">
        <f t="shared" si="75"/>
        <v>0.56280000000000008</v>
      </c>
      <c r="I166" s="163">
        <f t="shared" si="75"/>
        <v>0.59519999999999995</v>
      </c>
      <c r="J166" s="163">
        <f t="shared" si="75"/>
        <v>0.63900000000000001</v>
      </c>
      <c r="K166" s="163">
        <f t="shared" si="75"/>
        <v>0.72420000000000007</v>
      </c>
      <c r="L166" s="163">
        <f t="shared" si="75"/>
        <v>0.93120000000000003</v>
      </c>
      <c r="M166" s="163">
        <f t="shared" si="75"/>
        <v>1.2833999999999999</v>
      </c>
      <c r="N166" s="163">
        <f t="shared" si="75"/>
        <v>1.4736</v>
      </c>
      <c r="O166" s="163">
        <f t="shared" si="75"/>
        <v>1.5504</v>
      </c>
      <c r="P166" s="163">
        <f t="shared" si="75"/>
        <v>1.6013999999999999</v>
      </c>
      <c r="Q166" s="163">
        <f t="shared" si="75"/>
        <v>1.5168000000000001</v>
      </c>
      <c r="R166" s="163">
        <f t="shared" si="75"/>
        <v>1.4747999999999999</v>
      </c>
      <c r="S166" s="163">
        <f t="shared" si="75"/>
        <v>1.4154000000000002</v>
      </c>
      <c r="T166" s="163">
        <f t="shared" si="75"/>
        <v>1.3386</v>
      </c>
      <c r="U166" s="163">
        <f t="shared" si="75"/>
        <v>1.2150000000000001</v>
      </c>
      <c r="V166" s="163">
        <f t="shared" si="75"/>
        <v>1.0566</v>
      </c>
      <c r="W166" s="163">
        <f t="shared" si="75"/>
        <v>0.98160000000000003</v>
      </c>
      <c r="X166" s="163">
        <f t="shared" si="75"/>
        <v>0.92820000000000003</v>
      </c>
      <c r="Y166" s="163">
        <f t="shared" si="75"/>
        <v>0.87360000000000004</v>
      </c>
      <c r="Z166" s="163">
        <f t="shared" si="75"/>
        <v>0.86940000000000006</v>
      </c>
      <c r="AA166" s="163">
        <f t="shared" si="75"/>
        <v>0.79320000000000002</v>
      </c>
      <c r="AB166" s="163">
        <f t="shared" si="75"/>
        <v>0.72839999999999994</v>
      </c>
      <c r="AC166" s="164"/>
    </row>
    <row r="167" spans="1:29" x14ac:dyDescent="0.2">
      <c r="A167" s="165" t="s">
        <v>162</v>
      </c>
      <c r="B167" s="166"/>
      <c r="C167" s="167"/>
      <c r="D167" s="167"/>
      <c r="E167" s="168">
        <f t="shared" ref="E167:AB167" si="76">E159+E163</f>
        <v>0.183</v>
      </c>
      <c r="F167" s="168">
        <f t="shared" si="76"/>
        <v>0.18540000000000001</v>
      </c>
      <c r="G167" s="168">
        <f t="shared" si="76"/>
        <v>0.17220000000000002</v>
      </c>
      <c r="H167" s="168">
        <f t="shared" si="76"/>
        <v>0.1686</v>
      </c>
      <c r="I167" s="168">
        <f t="shared" si="76"/>
        <v>0.1542</v>
      </c>
      <c r="J167" s="168">
        <f t="shared" si="76"/>
        <v>0.15720000000000001</v>
      </c>
      <c r="K167" s="168">
        <f t="shared" si="76"/>
        <v>0.1578</v>
      </c>
      <c r="L167" s="168">
        <f t="shared" si="76"/>
        <v>0.21239999999999998</v>
      </c>
      <c r="M167" s="168">
        <f t="shared" si="76"/>
        <v>0.27</v>
      </c>
      <c r="N167" s="168">
        <f t="shared" si="76"/>
        <v>0.2742</v>
      </c>
      <c r="O167" s="168">
        <f t="shared" si="76"/>
        <v>0.2712</v>
      </c>
      <c r="P167" s="168">
        <f t="shared" si="76"/>
        <v>0.31080000000000002</v>
      </c>
      <c r="Q167" s="168">
        <f t="shared" si="76"/>
        <v>0.31740000000000002</v>
      </c>
      <c r="R167" s="168">
        <f t="shared" si="76"/>
        <v>0.31140000000000001</v>
      </c>
      <c r="S167" s="168">
        <f t="shared" si="76"/>
        <v>0.29399999999999998</v>
      </c>
      <c r="T167" s="168">
        <f t="shared" si="76"/>
        <v>0.28560000000000002</v>
      </c>
      <c r="U167" s="168">
        <f t="shared" si="76"/>
        <v>0.26879999999999998</v>
      </c>
      <c r="V167" s="168">
        <f t="shared" si="76"/>
        <v>0.24</v>
      </c>
      <c r="W167" s="168">
        <f t="shared" si="76"/>
        <v>0.249</v>
      </c>
      <c r="X167" s="168">
        <f t="shared" si="76"/>
        <v>0.252</v>
      </c>
      <c r="Y167" s="168">
        <f t="shared" si="76"/>
        <v>0.24059999999999998</v>
      </c>
      <c r="Z167" s="168">
        <f t="shared" si="76"/>
        <v>0.21660000000000001</v>
      </c>
      <c r="AA167" s="168">
        <f t="shared" si="76"/>
        <v>0.20400000000000001</v>
      </c>
      <c r="AB167" s="168">
        <f t="shared" si="76"/>
        <v>0.19259999999999999</v>
      </c>
      <c r="AC167" s="169"/>
    </row>
    <row r="168" spans="1:29" x14ac:dyDescent="0.2">
      <c r="A168" s="170" t="s">
        <v>163</v>
      </c>
      <c r="B168" s="171"/>
      <c r="C168" s="172"/>
      <c r="D168" s="172"/>
      <c r="E168" s="173">
        <f t="shared" ref="E168:AB168" si="77">SQRT(E166*E166+E167*E167)</f>
        <v>0.67276724058176318</v>
      </c>
      <c r="F168" s="173">
        <f t="shared" si="77"/>
        <v>0.62856465061280686</v>
      </c>
      <c r="G168" s="173">
        <f t="shared" si="77"/>
        <v>0.60233933957529295</v>
      </c>
      <c r="H168" s="173">
        <f t="shared" si="77"/>
        <v>0.58751153180171711</v>
      </c>
      <c r="I168" s="173">
        <f t="shared" si="77"/>
        <v>0.61485012808000605</v>
      </c>
      <c r="J168" s="173">
        <f t="shared" si="77"/>
        <v>0.65805230795127523</v>
      </c>
      <c r="K168" s="173">
        <f t="shared" si="77"/>
        <v>0.74119260654704333</v>
      </c>
      <c r="L168" s="173">
        <f t="shared" si="77"/>
        <v>0.95511632799361146</v>
      </c>
      <c r="M168" s="173">
        <f t="shared" si="77"/>
        <v>1.3114936370413695</v>
      </c>
      <c r="N168" s="173">
        <f t="shared" si="77"/>
        <v>1.4988937921013616</v>
      </c>
      <c r="O168" s="173">
        <f t="shared" si="77"/>
        <v>1.5739407866879871</v>
      </c>
      <c r="P168" s="173">
        <f t="shared" si="77"/>
        <v>1.6312812755622494</v>
      </c>
      <c r="Q168" s="173">
        <f t="shared" si="77"/>
        <v>1.549653187006693</v>
      </c>
      <c r="R168" s="173">
        <f t="shared" si="77"/>
        <v>1.5073171530902181</v>
      </c>
      <c r="S168" s="173">
        <f t="shared" si="77"/>
        <v>1.4456116906002112</v>
      </c>
      <c r="T168" s="173">
        <f t="shared" si="77"/>
        <v>1.3687283587330248</v>
      </c>
      <c r="U168" s="173">
        <f t="shared" si="77"/>
        <v>1.2443787365589305</v>
      </c>
      <c r="V168" s="173">
        <f t="shared" si="77"/>
        <v>1.0835144484500425</v>
      </c>
      <c r="W168" s="173">
        <f t="shared" si="77"/>
        <v>1.0126892711982289</v>
      </c>
      <c r="X168" s="173">
        <f t="shared" si="77"/>
        <v>0.96179999999999999</v>
      </c>
      <c r="Y168" s="173">
        <f t="shared" si="77"/>
        <v>0.90612654745350008</v>
      </c>
      <c r="Z168" s="173">
        <f t="shared" si="77"/>
        <v>0.89597540144805321</v>
      </c>
      <c r="AA168" s="173">
        <f t="shared" si="77"/>
        <v>0.81901296693031667</v>
      </c>
      <c r="AB168" s="173">
        <f t="shared" si="77"/>
        <v>0.75343302290250058</v>
      </c>
      <c r="AC168" s="174"/>
    </row>
    <row r="169" spans="1:29" s="137" customFormat="1" ht="14.25" customHeight="1" thickBot="1" x14ac:dyDescent="0.25">
      <c r="A169" s="175" t="s">
        <v>164</v>
      </c>
      <c r="B169" s="176"/>
      <c r="C169" s="177"/>
      <c r="D169" s="177"/>
      <c r="E169" s="178">
        <v>1</v>
      </c>
      <c r="F169" s="178">
        <v>2</v>
      </c>
      <c r="G169" s="178">
        <v>3</v>
      </c>
      <c r="H169" s="178">
        <v>4</v>
      </c>
      <c r="I169" s="178">
        <v>5</v>
      </c>
      <c r="J169" s="178">
        <v>6</v>
      </c>
      <c r="K169" s="178">
        <v>7</v>
      </c>
      <c r="L169" s="178">
        <v>8</v>
      </c>
      <c r="M169" s="178">
        <v>9</v>
      </c>
      <c r="N169" s="178">
        <v>10</v>
      </c>
      <c r="O169" s="178">
        <v>11</v>
      </c>
      <c r="P169" s="178">
        <v>12</v>
      </c>
      <c r="Q169" s="178">
        <v>13</v>
      </c>
      <c r="R169" s="178">
        <v>14</v>
      </c>
      <c r="S169" s="178">
        <v>15</v>
      </c>
      <c r="T169" s="178">
        <v>16</v>
      </c>
      <c r="U169" s="178">
        <v>17</v>
      </c>
      <c r="V169" s="178">
        <v>18</v>
      </c>
      <c r="W169" s="178">
        <v>19</v>
      </c>
      <c r="X169" s="178">
        <v>20</v>
      </c>
      <c r="Y169" s="178">
        <v>21</v>
      </c>
      <c r="Z169" s="178">
        <v>22</v>
      </c>
      <c r="AA169" s="178">
        <v>23</v>
      </c>
      <c r="AB169" s="178">
        <v>24</v>
      </c>
      <c r="AC169" s="179"/>
    </row>
    <row r="170" spans="1:29" s="137" customFormat="1" ht="14.25" customHeight="1" x14ac:dyDescent="0.2">
      <c r="A170" s="180" t="s">
        <v>165</v>
      </c>
      <c r="B170" s="181"/>
      <c r="C170" s="182" t="s">
        <v>160</v>
      </c>
      <c r="D170" s="702" t="s">
        <v>156</v>
      </c>
      <c r="E170" s="804">
        <v>10.340000152587891</v>
      </c>
      <c r="F170" s="805">
        <v>10.380000114440918</v>
      </c>
      <c r="G170" s="805">
        <v>10.380000114440918</v>
      </c>
      <c r="H170" s="805">
        <v>10.399999618530273</v>
      </c>
      <c r="I170" s="805">
        <v>10.380000114440918</v>
      </c>
      <c r="J170" s="805">
        <v>10.430000305175781</v>
      </c>
      <c r="K170" s="805">
        <v>10.380000114440918</v>
      </c>
      <c r="L170" s="805">
        <v>10.310000419616699</v>
      </c>
      <c r="M170" s="805">
        <v>10.210000038146973</v>
      </c>
      <c r="N170" s="805">
        <v>10.189999580383301</v>
      </c>
      <c r="O170" s="805">
        <v>10.149999618530273</v>
      </c>
      <c r="P170" s="805">
        <v>10.350000381469727</v>
      </c>
      <c r="Q170" s="805">
        <v>10.390000343322754</v>
      </c>
      <c r="R170" s="805">
        <v>10.409999847412109</v>
      </c>
      <c r="S170" s="805">
        <v>10.439999580383301</v>
      </c>
      <c r="T170" s="805">
        <v>10.420000076293945</v>
      </c>
      <c r="U170" s="805">
        <v>10.439999580383301</v>
      </c>
      <c r="V170" s="805">
        <v>10.449999809265137</v>
      </c>
      <c r="W170" s="805">
        <v>10.449999809265137</v>
      </c>
      <c r="X170" s="805">
        <v>10.460000038146973</v>
      </c>
      <c r="Y170" s="805">
        <v>10.479999542236328</v>
      </c>
      <c r="Z170" s="805">
        <v>10.310000419616699</v>
      </c>
      <c r="AA170" s="805">
        <v>10.289999961853027</v>
      </c>
      <c r="AB170" s="806">
        <v>10.340000152587891</v>
      </c>
      <c r="AC170" s="183"/>
    </row>
    <row r="171" spans="1:29" s="137" customFormat="1" ht="14.25" customHeight="1" thickBot="1" x14ac:dyDescent="0.25">
      <c r="A171" s="184" t="s">
        <v>166</v>
      </c>
      <c r="B171" s="185"/>
      <c r="C171" s="186" t="s">
        <v>160</v>
      </c>
      <c r="D171" s="703" t="s">
        <v>156</v>
      </c>
      <c r="E171" s="802">
        <v>10.369999885559082</v>
      </c>
      <c r="F171" s="801">
        <v>10.399999618530273</v>
      </c>
      <c r="G171" s="801">
        <v>10.409999847412109</v>
      </c>
      <c r="H171" s="801">
        <v>10.420000076293945</v>
      </c>
      <c r="I171" s="801">
        <v>10.409999847412109</v>
      </c>
      <c r="J171" s="801">
        <v>10.449999809265137</v>
      </c>
      <c r="K171" s="801">
        <v>10.390000343322754</v>
      </c>
      <c r="L171" s="801">
        <v>10.319999694824219</v>
      </c>
      <c r="M171" s="801">
        <v>10.229999542236328</v>
      </c>
      <c r="N171" s="801">
        <v>10.25</v>
      </c>
      <c r="O171" s="801">
        <v>10.220000267028809</v>
      </c>
      <c r="P171" s="801">
        <v>10.180000305175781</v>
      </c>
      <c r="Q171" s="801">
        <v>10.220000267028809</v>
      </c>
      <c r="R171" s="801">
        <v>10.229999542236328</v>
      </c>
      <c r="S171" s="801">
        <v>10.279999732971191</v>
      </c>
      <c r="T171" s="801">
        <v>10.239999771118164</v>
      </c>
      <c r="U171" s="801">
        <v>10.289999961853027</v>
      </c>
      <c r="V171" s="801">
        <v>10.279999732971191</v>
      </c>
      <c r="W171" s="801">
        <v>10.270000457763672</v>
      </c>
      <c r="X171" s="801">
        <v>10.270000457763672</v>
      </c>
      <c r="Y171" s="801">
        <v>10.289999961853027</v>
      </c>
      <c r="Z171" s="801">
        <v>10.300000190734863</v>
      </c>
      <c r="AA171" s="801">
        <v>10.329999923706055</v>
      </c>
      <c r="AB171" s="803">
        <v>10.340000152587891</v>
      </c>
      <c r="AC171" s="187"/>
    </row>
    <row r="172" spans="1:29" x14ac:dyDescent="0.2">
      <c r="A172" s="1011" t="s">
        <v>150</v>
      </c>
      <c r="B172" s="1008" t="s">
        <v>218</v>
      </c>
      <c r="C172" s="143" t="s">
        <v>152</v>
      </c>
      <c r="D172" s="144" t="s">
        <v>174</v>
      </c>
      <c r="E172" s="225">
        <v>3.6999999999999998E-2</v>
      </c>
      <c r="F172" s="225">
        <v>3.5900000000000001E-2</v>
      </c>
      <c r="G172" s="225">
        <v>3.6600000000000001E-2</v>
      </c>
      <c r="H172" s="225">
        <v>3.6600000000000001E-2</v>
      </c>
      <c r="I172" s="225">
        <v>4.2799999999999998E-2</v>
      </c>
      <c r="J172" s="225">
        <v>4.3900000000000002E-2</v>
      </c>
      <c r="K172" s="225">
        <v>5.6899999999999999E-2</v>
      </c>
      <c r="L172" s="225">
        <v>9.2899999999999996E-2</v>
      </c>
      <c r="M172" s="225">
        <v>0.13769999999999999</v>
      </c>
      <c r="N172" s="225">
        <v>0.19089999999999999</v>
      </c>
      <c r="O172" s="225">
        <v>0.21310000000000001</v>
      </c>
      <c r="P172" s="225">
        <v>0.2198</v>
      </c>
      <c r="Q172" s="225">
        <v>0.19719999999999999</v>
      </c>
      <c r="R172" s="225">
        <v>0.1729</v>
      </c>
      <c r="S172" s="225">
        <v>0.17419999999999999</v>
      </c>
      <c r="T172" s="225">
        <v>0.16550000000000001</v>
      </c>
      <c r="U172" s="225">
        <v>0.13450000000000001</v>
      </c>
      <c r="V172" s="225">
        <v>9.6699999999999994E-2</v>
      </c>
      <c r="W172" s="225">
        <v>7.1199999999999999E-2</v>
      </c>
      <c r="X172" s="225">
        <v>5.7700000000000001E-2</v>
      </c>
      <c r="Y172" s="225">
        <v>4.8099999999999997E-2</v>
      </c>
      <c r="Z172" s="225">
        <v>4.24E-2</v>
      </c>
      <c r="AA172" s="225">
        <v>3.8199999999999998E-2</v>
      </c>
      <c r="AB172" s="225">
        <v>3.8100000000000002E-2</v>
      </c>
      <c r="AC172" s="146">
        <f>SUM(E172:AB172)</f>
        <v>2.3807999999999998</v>
      </c>
    </row>
    <row r="173" spans="1:29" x14ac:dyDescent="0.2">
      <c r="A173" s="1012"/>
      <c r="B173" s="1009"/>
      <c r="C173" s="147" t="s">
        <v>154</v>
      </c>
      <c r="D173" s="148" t="s">
        <v>174</v>
      </c>
      <c r="E173" s="225">
        <v>1.2999999999999999E-2</v>
      </c>
      <c r="F173" s="225">
        <v>1.26E-2</v>
      </c>
      <c r="G173" s="225">
        <v>1.3299999999999999E-2</v>
      </c>
      <c r="H173" s="225">
        <v>1.3100000000000001E-2</v>
      </c>
      <c r="I173" s="225">
        <v>1.4E-2</v>
      </c>
      <c r="J173" s="225">
        <v>1.3299999999999999E-2</v>
      </c>
      <c r="K173" s="225">
        <v>1.52E-2</v>
      </c>
      <c r="L173" s="225">
        <v>1.8599999999999998E-2</v>
      </c>
      <c r="M173" s="225">
        <v>2.8000000000000001E-2</v>
      </c>
      <c r="N173" s="225">
        <v>3.32E-2</v>
      </c>
      <c r="O173" s="225">
        <v>3.4500000000000003E-2</v>
      </c>
      <c r="P173" s="225">
        <v>3.8699999999999998E-2</v>
      </c>
      <c r="Q173" s="225">
        <v>3.8800000000000001E-2</v>
      </c>
      <c r="R173" s="225">
        <v>3.73E-2</v>
      </c>
      <c r="S173" s="225">
        <v>3.78E-2</v>
      </c>
      <c r="T173" s="225">
        <v>3.5999999999999997E-2</v>
      </c>
      <c r="U173" s="225">
        <v>3.4500000000000003E-2</v>
      </c>
      <c r="V173" s="225">
        <v>2.6800000000000001E-2</v>
      </c>
      <c r="W173" s="225">
        <v>2.1100000000000001E-2</v>
      </c>
      <c r="X173" s="225">
        <v>1.7999999999999999E-2</v>
      </c>
      <c r="Y173" s="225">
        <v>1.4800000000000001E-2</v>
      </c>
      <c r="Z173" s="225">
        <v>1.37E-2</v>
      </c>
      <c r="AA173" s="225">
        <v>1.2E-2</v>
      </c>
      <c r="AB173" s="225">
        <v>1.18E-2</v>
      </c>
      <c r="AC173" s="146">
        <f>SUM(E173:AB173)</f>
        <v>0.55010000000000003</v>
      </c>
    </row>
    <row r="174" spans="1:29" x14ac:dyDescent="0.2">
      <c r="A174" s="1012"/>
      <c r="B174" s="1009"/>
      <c r="C174" s="147" t="s">
        <v>155</v>
      </c>
      <c r="D174" s="148" t="s">
        <v>153</v>
      </c>
      <c r="E174" s="227">
        <f t="shared" ref="E174:AB174" si="78">SQRT(E172*E172+E173*E173)*1000/(1.732*E170)</f>
        <v>2.1898266403886164</v>
      </c>
      <c r="F174" s="227">
        <f t="shared" si="78"/>
        <v>2.1162868873856802</v>
      </c>
      <c r="G174" s="227">
        <f t="shared" si="78"/>
        <v>2.1660516174402709</v>
      </c>
      <c r="H174" s="227">
        <f t="shared" si="78"/>
        <v>2.1581193097624123</v>
      </c>
      <c r="I174" s="227">
        <f t="shared" si="78"/>
        <v>2.5047915917371446</v>
      </c>
      <c r="J174" s="227">
        <f t="shared" si="78"/>
        <v>2.5392237960218731</v>
      </c>
      <c r="K174" s="227">
        <f t="shared" si="78"/>
        <v>3.2759328729292645</v>
      </c>
      <c r="L174" s="227">
        <f t="shared" si="78"/>
        <v>5.3057135866072214</v>
      </c>
      <c r="M174" s="227">
        <f t="shared" si="78"/>
        <v>7.9461750284083603</v>
      </c>
      <c r="N174" s="227">
        <f t="shared" si="78"/>
        <v>10.978785238433744</v>
      </c>
      <c r="O174" s="227">
        <f t="shared" si="78"/>
        <v>12.279698725885057</v>
      </c>
      <c r="P174" s="227">
        <f t="shared" si="78"/>
        <v>12.44998534770156</v>
      </c>
      <c r="Q174" s="227">
        <f t="shared" si="78"/>
        <v>11.168403869265711</v>
      </c>
      <c r="R174" s="227">
        <f t="shared" si="78"/>
        <v>9.810120172005222</v>
      </c>
      <c r="S174" s="227">
        <f t="shared" si="78"/>
        <v>9.8580463794723343</v>
      </c>
      <c r="T174" s="227">
        <f t="shared" si="78"/>
        <v>9.3847191356344872</v>
      </c>
      <c r="U174" s="227">
        <f t="shared" si="78"/>
        <v>7.6791080286949063</v>
      </c>
      <c r="V174" s="227">
        <f t="shared" si="78"/>
        <v>5.5441095571029573</v>
      </c>
      <c r="W174" s="227">
        <f t="shared" si="78"/>
        <v>4.102936606829374</v>
      </c>
      <c r="X174" s="227">
        <f t="shared" si="78"/>
        <v>3.3362800632986747</v>
      </c>
      <c r="Y174" s="227">
        <f t="shared" si="78"/>
        <v>2.7725439350287466</v>
      </c>
      <c r="Z174" s="227">
        <f t="shared" si="78"/>
        <v>2.4953008047719631</v>
      </c>
      <c r="AA174" s="227">
        <f t="shared" si="78"/>
        <v>2.246653046975235</v>
      </c>
      <c r="AB174" s="227">
        <f t="shared" si="78"/>
        <v>2.2271331552646578</v>
      </c>
      <c r="AC174" s="153"/>
    </row>
    <row r="175" spans="1:29" x14ac:dyDescent="0.2">
      <c r="A175" s="1013"/>
      <c r="B175" s="1010"/>
      <c r="C175" s="190" t="s">
        <v>157</v>
      </c>
      <c r="D175" s="196"/>
      <c r="E175" s="149">
        <f t="shared" ref="E175:AC175" si="79">E173/E172</f>
        <v>0.35135135135135137</v>
      </c>
      <c r="F175" s="149">
        <f t="shared" si="79"/>
        <v>0.35097493036211697</v>
      </c>
      <c r="G175" s="149">
        <f t="shared" si="79"/>
        <v>0.36338797814207646</v>
      </c>
      <c r="H175" s="154">
        <f t="shared" si="79"/>
        <v>0.35792349726775957</v>
      </c>
      <c r="I175" s="149">
        <f t="shared" si="79"/>
        <v>0.32710280373831779</v>
      </c>
      <c r="J175" s="149">
        <f t="shared" si="79"/>
        <v>0.30296127562642367</v>
      </c>
      <c r="K175" s="149">
        <f t="shared" si="79"/>
        <v>0.26713532513181021</v>
      </c>
      <c r="L175" s="149">
        <f t="shared" si="79"/>
        <v>0.20021528525296017</v>
      </c>
      <c r="M175" s="149">
        <f t="shared" si="79"/>
        <v>0.20334059549745825</v>
      </c>
      <c r="N175" s="154">
        <f t="shared" si="79"/>
        <v>0.17391304347826089</v>
      </c>
      <c r="O175" s="149">
        <f t="shared" si="79"/>
        <v>0.16189582355701548</v>
      </c>
      <c r="P175" s="149">
        <f t="shared" si="79"/>
        <v>0.17606915377616014</v>
      </c>
      <c r="Q175" s="149">
        <f t="shared" si="79"/>
        <v>0.19675456389452334</v>
      </c>
      <c r="R175" s="149">
        <f t="shared" si="79"/>
        <v>0.21573163678426838</v>
      </c>
      <c r="S175" s="149">
        <f t="shared" si="79"/>
        <v>0.21699196326061998</v>
      </c>
      <c r="T175" s="149">
        <f t="shared" si="79"/>
        <v>0.21752265861027187</v>
      </c>
      <c r="U175" s="149">
        <f t="shared" si="79"/>
        <v>0.25650557620817843</v>
      </c>
      <c r="V175" s="154">
        <f t="shared" si="79"/>
        <v>0.2771458117890383</v>
      </c>
      <c r="W175" s="149">
        <f t="shared" si="79"/>
        <v>0.2963483146067416</v>
      </c>
      <c r="X175" s="149">
        <f t="shared" si="79"/>
        <v>0.31195840554592719</v>
      </c>
      <c r="Y175" s="149">
        <f t="shared" si="79"/>
        <v>0.30769230769230771</v>
      </c>
      <c r="Z175" s="149">
        <f t="shared" si="79"/>
        <v>0.32311320754716982</v>
      </c>
      <c r="AA175" s="149">
        <f t="shared" si="79"/>
        <v>0.31413612565445026</v>
      </c>
      <c r="AB175" s="149">
        <f t="shared" si="79"/>
        <v>0.30971128608923881</v>
      </c>
      <c r="AC175" s="191">
        <f t="shared" si="79"/>
        <v>0.23105678763440862</v>
      </c>
    </row>
    <row r="176" spans="1:29" x14ac:dyDescent="0.2">
      <c r="A176" s="1011" t="s">
        <v>170</v>
      </c>
      <c r="B176" s="1008" t="s">
        <v>219</v>
      </c>
      <c r="C176" s="143" t="s">
        <v>152</v>
      </c>
      <c r="D176" s="144" t="s">
        <v>174</v>
      </c>
      <c r="E176" s="225">
        <v>0.48799999999999999</v>
      </c>
      <c r="F176" s="225">
        <v>0.40799999999999997</v>
      </c>
      <c r="G176" s="225">
        <v>0.39439999999999997</v>
      </c>
      <c r="H176" s="225">
        <v>0.38640000000000002</v>
      </c>
      <c r="I176" s="225">
        <v>0.43640000000000001</v>
      </c>
      <c r="J176" s="225">
        <v>0.47239999999999999</v>
      </c>
      <c r="K176" s="225">
        <v>0.53520000000000001</v>
      </c>
      <c r="L176" s="225">
        <v>0.62480000000000002</v>
      </c>
      <c r="M176" s="225">
        <v>0.83840000000000003</v>
      </c>
      <c r="N176" s="225">
        <v>0.96919999999999995</v>
      </c>
      <c r="O176" s="225">
        <v>1.0152000000000001</v>
      </c>
      <c r="P176" s="225">
        <v>0.98760000000000003</v>
      </c>
      <c r="Q176" s="225">
        <v>0.90280000000000005</v>
      </c>
      <c r="R176" s="225">
        <v>0.94599999999999995</v>
      </c>
      <c r="S176" s="225">
        <v>0.94479999999999997</v>
      </c>
      <c r="T176" s="225">
        <v>0.86119999999999997</v>
      </c>
      <c r="U176" s="225">
        <v>0.79159999999999997</v>
      </c>
      <c r="V176" s="225">
        <v>0.72319999999999995</v>
      </c>
      <c r="W176" s="225">
        <v>0.66959999999999997</v>
      </c>
      <c r="X176" s="225">
        <v>0.64439999999999997</v>
      </c>
      <c r="Y176" s="225">
        <v>0.61160000000000003</v>
      </c>
      <c r="Z176" s="225">
        <v>0.62</v>
      </c>
      <c r="AA176" s="225">
        <v>0.58479999999999999</v>
      </c>
      <c r="AB176" s="225">
        <v>0.55920000000000003</v>
      </c>
      <c r="AC176" s="146">
        <f>SUM(E176:AB176)</f>
        <v>16.415199999999999</v>
      </c>
    </row>
    <row r="177" spans="1:30" x14ac:dyDescent="0.2">
      <c r="A177" s="1012"/>
      <c r="B177" s="1009"/>
      <c r="C177" s="147" t="s">
        <v>154</v>
      </c>
      <c r="D177" s="148" t="s">
        <v>174</v>
      </c>
      <c r="E177" s="225">
        <v>0.1628</v>
      </c>
      <c r="F177" s="225">
        <v>0.1128</v>
      </c>
      <c r="G177" s="225">
        <v>0.1104</v>
      </c>
      <c r="H177" s="225">
        <v>0.11</v>
      </c>
      <c r="I177" s="225">
        <v>0.13039999999999999</v>
      </c>
      <c r="J177" s="225">
        <v>0.13519999999999999</v>
      </c>
      <c r="K177" s="225">
        <v>0.12839999999999999</v>
      </c>
      <c r="L177" s="225">
        <v>0.1212</v>
      </c>
      <c r="M177" s="225">
        <v>0.1792</v>
      </c>
      <c r="N177" s="225">
        <v>0.20599999999999999</v>
      </c>
      <c r="O177" s="225">
        <v>0.20599999999999999</v>
      </c>
      <c r="P177" s="225">
        <v>0.18720000000000001</v>
      </c>
      <c r="Q177" s="225">
        <v>0.16639999999999999</v>
      </c>
      <c r="R177" s="225">
        <v>0.20399999999999999</v>
      </c>
      <c r="S177" s="225">
        <v>0.2208</v>
      </c>
      <c r="T177" s="225">
        <v>0.1976</v>
      </c>
      <c r="U177" s="225">
        <v>0.18720000000000001</v>
      </c>
      <c r="V177" s="225">
        <v>0.18360000000000001</v>
      </c>
      <c r="W177" s="225">
        <v>0.16120000000000001</v>
      </c>
      <c r="X177" s="225">
        <v>0.1608</v>
      </c>
      <c r="Y177" s="225">
        <v>0.152</v>
      </c>
      <c r="Z177" s="225">
        <v>0.15</v>
      </c>
      <c r="AA177" s="225">
        <v>0.16439999999999999</v>
      </c>
      <c r="AB177" s="225">
        <v>0.1736</v>
      </c>
      <c r="AC177" s="146">
        <f>SUM(E177:AB177)</f>
        <v>3.9112000000000005</v>
      </c>
    </row>
    <row r="178" spans="1:30" x14ac:dyDescent="0.2">
      <c r="A178" s="1012"/>
      <c r="B178" s="1009"/>
      <c r="C178" s="147" t="s">
        <v>155</v>
      </c>
      <c r="D178" s="148" t="s">
        <v>156</v>
      </c>
      <c r="E178" s="227">
        <f t="shared" ref="E178:AB178" si="80">SQRT(E176*E176+E177*E177)*1000/(1.732*E170)</f>
        <v>28.725377450487997</v>
      </c>
      <c r="F178" s="227">
        <f t="shared" si="80"/>
        <v>23.545559846485684</v>
      </c>
      <c r="G178" s="227">
        <f t="shared" si="80"/>
        <v>22.780982580890306</v>
      </c>
      <c r="H178" s="227">
        <f t="shared" si="80"/>
        <v>22.30371603928856</v>
      </c>
      <c r="I178" s="227">
        <f t="shared" si="80"/>
        <v>25.334395870110534</v>
      </c>
      <c r="J178" s="227">
        <f t="shared" si="80"/>
        <v>27.200264167957613</v>
      </c>
      <c r="K178" s="227">
        <f t="shared" si="80"/>
        <v>30.614187827274534</v>
      </c>
      <c r="L178" s="227">
        <f t="shared" si="80"/>
        <v>35.641461989009677</v>
      </c>
      <c r="M178" s="227">
        <f t="shared" si="80"/>
        <v>48.481726129246631</v>
      </c>
      <c r="N178" s="227">
        <f t="shared" si="80"/>
        <v>56.141765111196229</v>
      </c>
      <c r="O178" s="227">
        <f t="shared" si="80"/>
        <v>58.924989539571236</v>
      </c>
      <c r="P178" s="227">
        <f t="shared" si="80"/>
        <v>56.073530307218967</v>
      </c>
      <c r="Q178" s="227">
        <f t="shared" si="80"/>
        <v>51.013195608944869</v>
      </c>
      <c r="R178" s="227">
        <f t="shared" si="80"/>
        <v>53.673844022435297</v>
      </c>
      <c r="S178" s="227">
        <f t="shared" si="80"/>
        <v>53.658515603340099</v>
      </c>
      <c r="T178" s="227">
        <f t="shared" si="80"/>
        <v>48.958668162229202</v>
      </c>
      <c r="U178" s="227">
        <f t="shared" si="80"/>
        <v>44.985628995534739</v>
      </c>
      <c r="V178" s="227">
        <f t="shared" si="80"/>
        <v>41.224656903038117</v>
      </c>
      <c r="W178" s="227">
        <f t="shared" si="80"/>
        <v>38.052666872379511</v>
      </c>
      <c r="X178" s="227">
        <f t="shared" si="80"/>
        <v>36.660036526841985</v>
      </c>
      <c r="Y178" s="227">
        <f t="shared" si="80"/>
        <v>34.719448045046384</v>
      </c>
      <c r="Z178" s="227">
        <f t="shared" si="80"/>
        <v>35.722124049987102</v>
      </c>
      <c r="AA178" s="227">
        <f t="shared" si="80"/>
        <v>34.084799991350756</v>
      </c>
      <c r="AB178" s="227">
        <f t="shared" si="80"/>
        <v>32.694772801931684</v>
      </c>
      <c r="AC178" s="153"/>
    </row>
    <row r="179" spans="1:30" x14ac:dyDescent="0.2">
      <c r="A179" s="1013"/>
      <c r="B179" s="1010"/>
      <c r="C179" s="190" t="s">
        <v>157</v>
      </c>
      <c r="D179" s="196"/>
      <c r="E179" s="234">
        <f t="shared" ref="E179:AC179" si="81">E177/E176</f>
        <v>0.3336065573770492</v>
      </c>
      <c r="F179" s="234">
        <f t="shared" si="81"/>
        <v>0.27647058823529413</v>
      </c>
      <c r="G179" s="234">
        <f t="shared" si="81"/>
        <v>0.27991886409736311</v>
      </c>
      <c r="H179" s="235">
        <f t="shared" si="81"/>
        <v>0.28467908902691508</v>
      </c>
      <c r="I179" s="234">
        <f t="shared" si="81"/>
        <v>0.29880843263061407</v>
      </c>
      <c r="J179" s="234">
        <f t="shared" si="81"/>
        <v>0.28619813717188819</v>
      </c>
      <c r="K179" s="234">
        <f t="shared" si="81"/>
        <v>0.23991031390134526</v>
      </c>
      <c r="L179" s="234">
        <f t="shared" si="81"/>
        <v>0.1939820742637644</v>
      </c>
      <c r="M179" s="234">
        <f t="shared" si="81"/>
        <v>0.21374045801526717</v>
      </c>
      <c r="N179" s="235">
        <f t="shared" si="81"/>
        <v>0.21254643004539828</v>
      </c>
      <c r="O179" s="234">
        <f t="shared" si="81"/>
        <v>0.20291568163908585</v>
      </c>
      <c r="P179" s="234">
        <f t="shared" si="81"/>
        <v>0.18955042527339003</v>
      </c>
      <c r="Q179" s="234">
        <f t="shared" si="81"/>
        <v>0.18431546300398757</v>
      </c>
      <c r="R179" s="234">
        <f t="shared" si="81"/>
        <v>0.21564482029598309</v>
      </c>
      <c r="S179" s="234">
        <f t="shared" si="81"/>
        <v>0.23370025402201525</v>
      </c>
      <c r="T179" s="234">
        <f t="shared" si="81"/>
        <v>0.22944728286112401</v>
      </c>
      <c r="U179" s="234">
        <f t="shared" si="81"/>
        <v>0.23648307225871654</v>
      </c>
      <c r="V179" s="235">
        <f t="shared" si="81"/>
        <v>0.25387168141592925</v>
      </c>
      <c r="W179" s="234">
        <f t="shared" si="81"/>
        <v>0.24074074074074076</v>
      </c>
      <c r="X179" s="234">
        <f t="shared" si="81"/>
        <v>0.2495344506517691</v>
      </c>
      <c r="Y179" s="234">
        <f t="shared" si="81"/>
        <v>0.24852844996729886</v>
      </c>
      <c r="Z179" s="234">
        <f t="shared" si="81"/>
        <v>0.24193548387096772</v>
      </c>
      <c r="AA179" s="234">
        <f t="shared" si="81"/>
        <v>0.2811217510259918</v>
      </c>
      <c r="AB179" s="234">
        <f t="shared" si="81"/>
        <v>0.31044349070100141</v>
      </c>
      <c r="AC179" s="236">
        <f t="shared" si="81"/>
        <v>0.23826697207466255</v>
      </c>
    </row>
    <row r="180" spans="1:30" x14ac:dyDescent="0.2">
      <c r="A180" s="1011" t="s">
        <v>198</v>
      </c>
      <c r="B180" s="1005" t="s">
        <v>220</v>
      </c>
      <c r="C180" s="143" t="s">
        <v>152</v>
      </c>
      <c r="D180" s="144" t="s">
        <v>174</v>
      </c>
      <c r="E180" s="225">
        <v>0.108</v>
      </c>
      <c r="F180" s="225">
        <v>0.104</v>
      </c>
      <c r="G180" s="225">
        <v>0.1004</v>
      </c>
      <c r="H180" s="225">
        <v>9.8400000000000001E-2</v>
      </c>
      <c r="I180" s="225">
        <v>0.1004</v>
      </c>
      <c r="J180" s="225">
        <v>0.10920000000000001</v>
      </c>
      <c r="K180" s="225">
        <v>0.1144</v>
      </c>
      <c r="L180" s="225">
        <v>0.152</v>
      </c>
      <c r="M180" s="225">
        <v>0.26719999999999999</v>
      </c>
      <c r="N180" s="225">
        <v>0.29559999999999997</v>
      </c>
      <c r="O180" s="225">
        <v>0.30399999999999999</v>
      </c>
      <c r="P180" s="225">
        <v>0.30599999999999999</v>
      </c>
      <c r="Q180" s="225">
        <v>0.28839999999999999</v>
      </c>
      <c r="R180" s="225">
        <v>0.2928</v>
      </c>
      <c r="S180" s="225">
        <v>0.27879999999999999</v>
      </c>
      <c r="T180" s="225">
        <v>0.28120000000000001</v>
      </c>
      <c r="U180" s="225">
        <v>0.25800000000000001</v>
      </c>
      <c r="V180" s="225">
        <v>0.2044</v>
      </c>
      <c r="W180" s="225">
        <v>0.17799999999999999</v>
      </c>
      <c r="X180" s="225">
        <v>0.1588</v>
      </c>
      <c r="Y180" s="225">
        <v>0.14560000000000001</v>
      </c>
      <c r="Z180" s="225">
        <v>0.1348</v>
      </c>
      <c r="AA180" s="225">
        <v>0.1236</v>
      </c>
      <c r="AB180" s="225">
        <v>0.11840000000000001</v>
      </c>
      <c r="AC180" s="217">
        <f>SUM(E180:AB180)</f>
        <v>4.5224000000000002</v>
      </c>
    </row>
    <row r="181" spans="1:30" x14ac:dyDescent="0.2">
      <c r="A181" s="1012"/>
      <c r="B181" s="1006"/>
      <c r="C181" s="147" t="s">
        <v>154</v>
      </c>
      <c r="D181" s="148" t="s">
        <v>174</v>
      </c>
      <c r="E181" s="225">
        <v>0</v>
      </c>
      <c r="F181" s="189">
        <v>0</v>
      </c>
      <c r="G181" s="189">
        <v>0</v>
      </c>
      <c r="H181" s="193">
        <v>0</v>
      </c>
      <c r="I181" s="189">
        <v>0</v>
      </c>
      <c r="J181" s="189">
        <v>0</v>
      </c>
      <c r="K181" s="189">
        <v>4.0000000000000002E-4</v>
      </c>
      <c r="L181" s="189">
        <v>1.6000000000000001E-3</v>
      </c>
      <c r="M181" s="189">
        <v>3.5200000000000002E-2</v>
      </c>
      <c r="N181" s="193">
        <v>4.0399999999999998E-2</v>
      </c>
      <c r="O181" s="189">
        <v>3.9600000000000003E-2</v>
      </c>
      <c r="P181" s="189">
        <v>4.3200000000000002E-2</v>
      </c>
      <c r="Q181" s="189">
        <v>4.2000000000000003E-2</v>
      </c>
      <c r="R181" s="189">
        <v>4.36E-2</v>
      </c>
      <c r="S181" s="189">
        <v>4.2000000000000003E-2</v>
      </c>
      <c r="T181" s="189">
        <v>4.2000000000000003E-2</v>
      </c>
      <c r="U181" s="189">
        <v>3.56E-2</v>
      </c>
      <c r="V181" s="193">
        <v>1.1599999999999999E-2</v>
      </c>
      <c r="W181" s="189">
        <v>7.1999999999999998E-3</v>
      </c>
      <c r="X181" s="189">
        <v>6.7999999999999996E-3</v>
      </c>
      <c r="Y181" s="189">
        <v>4.4000000000000003E-3</v>
      </c>
      <c r="Z181" s="189">
        <v>0</v>
      </c>
      <c r="AA181" s="189">
        <v>4.0000000000000002E-4</v>
      </c>
      <c r="AB181" s="189">
        <v>4.0000000000000002E-4</v>
      </c>
      <c r="AC181" s="226">
        <f>SUM(E181:AB181)</f>
        <v>0.39639999999999997</v>
      </c>
    </row>
    <row r="182" spans="1:30" x14ac:dyDescent="0.2">
      <c r="A182" s="1012"/>
      <c r="B182" s="1006"/>
      <c r="C182" s="147" t="s">
        <v>155</v>
      </c>
      <c r="D182" s="148" t="s">
        <v>156</v>
      </c>
      <c r="E182" s="227">
        <f t="shared" ref="E182:AB182" si="82">SQRT(E180*E180+E181*E181)*1000/(1.732*E170)</f>
        <v>6.0305277832136168</v>
      </c>
      <c r="F182" s="227">
        <f t="shared" si="82"/>
        <v>5.7847966006190745</v>
      </c>
      <c r="G182" s="227">
        <f t="shared" si="82"/>
        <v>5.5845536413668757</v>
      </c>
      <c r="H182" s="227">
        <f t="shared" si="82"/>
        <v>5.4627822220471351</v>
      </c>
      <c r="I182" s="227">
        <f t="shared" si="82"/>
        <v>5.5845536413668757</v>
      </c>
      <c r="J182" s="227">
        <f t="shared" si="82"/>
        <v>6.0449182167308679</v>
      </c>
      <c r="K182" s="227">
        <f t="shared" si="82"/>
        <v>6.3633151577958298</v>
      </c>
      <c r="L182" s="227">
        <f t="shared" si="82"/>
        <v>8.512577456394288</v>
      </c>
      <c r="M182" s="227">
        <f t="shared" si="82"/>
        <v>15.240491753862095</v>
      </c>
      <c r="N182" s="227">
        <f t="shared" si="82"/>
        <v>16.904450375226361</v>
      </c>
      <c r="O182" s="227">
        <f t="shared" si="82"/>
        <v>17.438672372661316</v>
      </c>
      <c r="P182" s="227">
        <f t="shared" si="82"/>
        <v>17.239256263503364</v>
      </c>
      <c r="Q182" s="227">
        <f t="shared" si="82"/>
        <v>16.195300004980531</v>
      </c>
      <c r="R182" s="227">
        <f t="shared" si="82"/>
        <v>16.41854748372614</v>
      </c>
      <c r="S182" s="227">
        <f t="shared" si="82"/>
        <v>15.592554713204992</v>
      </c>
      <c r="T182" s="227">
        <f t="shared" si="82"/>
        <v>15.753993646317344</v>
      </c>
      <c r="U182" s="227">
        <f t="shared" si="82"/>
        <v>14.403462074573751</v>
      </c>
      <c r="V182" s="227">
        <f t="shared" si="82"/>
        <v>11.311363782379722</v>
      </c>
      <c r="W182" s="227">
        <f t="shared" si="82"/>
        <v>9.8426225020870017</v>
      </c>
      <c r="X182" s="227">
        <f t="shared" si="82"/>
        <v>8.7734161967385802</v>
      </c>
      <c r="Y182" s="227">
        <f t="shared" si="82"/>
        <v>8.0250997560135264</v>
      </c>
      <c r="Z182" s="227">
        <f t="shared" si="82"/>
        <v>7.548893902959982</v>
      </c>
      <c r="AA182" s="227">
        <f t="shared" si="82"/>
        <v>6.9351759542385816</v>
      </c>
      <c r="AB182" s="227">
        <f t="shared" si="82"/>
        <v>6.6112830018685234</v>
      </c>
      <c r="AC182" s="153"/>
      <c r="AD182" s="41"/>
    </row>
    <row r="183" spans="1:30" x14ac:dyDescent="0.2">
      <c r="A183" s="1019"/>
      <c r="B183" s="1020"/>
      <c r="C183" s="156" t="s">
        <v>157</v>
      </c>
      <c r="D183" s="209"/>
      <c r="E183" s="246">
        <f t="shared" ref="E183:AC183" si="83">E181/E180</f>
        <v>0</v>
      </c>
      <c r="F183" s="246">
        <f t="shared" si="83"/>
        <v>0</v>
      </c>
      <c r="G183" s="246">
        <f t="shared" si="83"/>
        <v>0</v>
      </c>
      <c r="H183" s="240">
        <f t="shared" si="83"/>
        <v>0</v>
      </c>
      <c r="I183" s="246">
        <f t="shared" si="83"/>
        <v>0</v>
      </c>
      <c r="J183" s="246">
        <f t="shared" si="83"/>
        <v>0</v>
      </c>
      <c r="K183" s="246">
        <f t="shared" si="83"/>
        <v>3.4965034965034965E-3</v>
      </c>
      <c r="L183" s="246">
        <f t="shared" si="83"/>
        <v>1.0526315789473686E-2</v>
      </c>
      <c r="M183" s="246">
        <f t="shared" si="83"/>
        <v>0.1317365269461078</v>
      </c>
      <c r="N183" s="240">
        <f t="shared" si="83"/>
        <v>0.13667117726657646</v>
      </c>
      <c r="O183" s="246">
        <f t="shared" si="83"/>
        <v>0.13026315789473686</v>
      </c>
      <c r="P183" s="246">
        <f t="shared" si="83"/>
        <v>0.14117647058823529</v>
      </c>
      <c r="Q183" s="246">
        <f t="shared" si="83"/>
        <v>0.14563106796116507</v>
      </c>
      <c r="R183" s="246">
        <f t="shared" si="83"/>
        <v>0.14890710382513661</v>
      </c>
      <c r="S183" s="246">
        <f t="shared" si="83"/>
        <v>0.15064562410329987</v>
      </c>
      <c r="T183" s="246">
        <f t="shared" si="83"/>
        <v>0.14935988620199148</v>
      </c>
      <c r="U183" s="246">
        <f t="shared" si="83"/>
        <v>0.13798449612403099</v>
      </c>
      <c r="V183" s="240">
        <f t="shared" si="83"/>
        <v>5.6751467710371817E-2</v>
      </c>
      <c r="W183" s="246">
        <f t="shared" si="83"/>
        <v>4.0449438202247189E-2</v>
      </c>
      <c r="X183" s="246">
        <f t="shared" si="83"/>
        <v>4.2821158690176324E-2</v>
      </c>
      <c r="Y183" s="246">
        <f t="shared" si="83"/>
        <v>3.021978021978022E-2</v>
      </c>
      <c r="Z183" s="246">
        <f t="shared" si="83"/>
        <v>0</v>
      </c>
      <c r="AA183" s="246">
        <f t="shared" si="83"/>
        <v>3.2362459546925568E-3</v>
      </c>
      <c r="AB183" s="246">
        <f t="shared" si="83"/>
        <v>3.3783783783783786E-3</v>
      </c>
      <c r="AC183" s="204">
        <f t="shared" si="83"/>
        <v>8.7652573854590479E-2</v>
      </c>
    </row>
    <row r="184" spans="1:30" x14ac:dyDescent="0.2">
      <c r="A184" s="1036" t="s">
        <v>195</v>
      </c>
      <c r="B184" s="1037" t="s">
        <v>221</v>
      </c>
      <c r="C184" s="239" t="s">
        <v>152</v>
      </c>
      <c r="D184" s="144" t="s">
        <v>174</v>
      </c>
      <c r="E184" s="225">
        <v>5.4100000000000002E-2</v>
      </c>
      <c r="F184" s="225">
        <v>4.6600000000000003E-2</v>
      </c>
      <c r="G184" s="225">
        <v>4.2700000000000002E-2</v>
      </c>
      <c r="H184" s="225">
        <v>4.02E-2</v>
      </c>
      <c r="I184" s="225">
        <v>3.8899999999999997E-2</v>
      </c>
      <c r="J184" s="225">
        <v>4.3200000000000002E-2</v>
      </c>
      <c r="K184" s="225">
        <v>4.9599999999999998E-2</v>
      </c>
      <c r="L184" s="225">
        <v>5.8099999999999999E-2</v>
      </c>
      <c r="M184" s="225">
        <v>6.5699999999999995E-2</v>
      </c>
      <c r="N184" s="225">
        <v>7.0199999999999999E-2</v>
      </c>
      <c r="O184" s="225">
        <v>7.7299999999999994E-2</v>
      </c>
      <c r="P184" s="225">
        <v>7.4800000000000005E-2</v>
      </c>
      <c r="Q184" s="225">
        <v>7.4099999999999999E-2</v>
      </c>
      <c r="R184" s="225">
        <v>7.3800000000000004E-2</v>
      </c>
      <c r="S184" s="225">
        <v>6.6199999999999995E-2</v>
      </c>
      <c r="T184" s="225">
        <v>6.3899999999999998E-2</v>
      </c>
      <c r="U184" s="225">
        <v>5.8400000000000001E-2</v>
      </c>
      <c r="V184" s="225">
        <v>5.9299999999999999E-2</v>
      </c>
      <c r="W184" s="225">
        <v>6.0999999999999999E-2</v>
      </c>
      <c r="X184" s="225">
        <v>7.5200000000000003E-2</v>
      </c>
      <c r="Y184" s="225">
        <v>7.7600000000000002E-2</v>
      </c>
      <c r="Z184" s="225">
        <v>7.5499999999999998E-2</v>
      </c>
      <c r="AA184" s="225">
        <v>7.4200000000000002E-2</v>
      </c>
      <c r="AB184" s="225">
        <v>6.4399999999999999E-2</v>
      </c>
      <c r="AC184" s="146">
        <f>SUM(E184:AB184)</f>
        <v>1.4849999999999997</v>
      </c>
    </row>
    <row r="185" spans="1:30" x14ac:dyDescent="0.2">
      <c r="A185" s="1012"/>
      <c r="B185" s="1009"/>
      <c r="C185" s="147" t="s">
        <v>154</v>
      </c>
      <c r="D185" s="148" t="s">
        <v>174</v>
      </c>
      <c r="E185" s="225">
        <v>2.0899999999999998E-2</v>
      </c>
      <c r="F185" s="225">
        <v>1.9599999999999999E-2</v>
      </c>
      <c r="G185" s="225">
        <v>1.95E-2</v>
      </c>
      <c r="H185" s="225">
        <v>2.0299999999999999E-2</v>
      </c>
      <c r="I185" s="225">
        <v>2.0299999999999999E-2</v>
      </c>
      <c r="J185" s="225">
        <v>2.0199999999999999E-2</v>
      </c>
      <c r="K185" s="225">
        <v>2.0899999999999998E-2</v>
      </c>
      <c r="L185" s="225">
        <v>1.89E-2</v>
      </c>
      <c r="M185" s="225">
        <v>2.06E-2</v>
      </c>
      <c r="N185" s="225">
        <v>2.0899999999999998E-2</v>
      </c>
      <c r="O185" s="225">
        <v>1.9900000000000001E-2</v>
      </c>
      <c r="P185" s="225">
        <v>2.01E-2</v>
      </c>
      <c r="Q185" s="225">
        <v>2.0500000000000001E-2</v>
      </c>
      <c r="R185" s="225">
        <v>2.0899999999999998E-2</v>
      </c>
      <c r="S185" s="225">
        <v>2.1100000000000001E-2</v>
      </c>
      <c r="T185" s="225">
        <v>2.29E-2</v>
      </c>
      <c r="U185" s="225">
        <v>2.1899999999999999E-2</v>
      </c>
      <c r="V185" s="225">
        <v>2.1499999999999998E-2</v>
      </c>
      <c r="W185" s="225">
        <v>2.2100000000000002E-2</v>
      </c>
      <c r="X185" s="225">
        <v>2.41E-2</v>
      </c>
      <c r="Y185" s="225">
        <v>2.24E-2</v>
      </c>
      <c r="Z185" s="225">
        <v>2.12E-2</v>
      </c>
      <c r="AA185" s="225">
        <v>2.18E-2</v>
      </c>
      <c r="AB185" s="225">
        <v>2.1399999999999999E-2</v>
      </c>
      <c r="AC185" s="146">
        <f>SUM(E185:AB185)</f>
        <v>0.5038999999999999</v>
      </c>
    </row>
    <row r="186" spans="1:30" x14ac:dyDescent="0.2">
      <c r="A186" s="1012"/>
      <c r="B186" s="1009"/>
      <c r="C186" s="147" t="s">
        <v>155</v>
      </c>
      <c r="D186" s="148" t="s">
        <v>153</v>
      </c>
      <c r="E186" s="227">
        <f t="shared" ref="E186:AB186" si="84">SQRT(E184*E184+E185*E185)*1000/(1.732*E171)</f>
        <v>3.2290652711929546</v>
      </c>
      <c r="F186" s="227">
        <f t="shared" si="84"/>
        <v>2.806567066770763</v>
      </c>
      <c r="G186" s="227">
        <f t="shared" si="84"/>
        <v>2.6035256362642225</v>
      </c>
      <c r="H186" s="227">
        <f t="shared" si="84"/>
        <v>2.4953546885095372</v>
      </c>
      <c r="I186" s="227">
        <f t="shared" si="84"/>
        <v>2.4336078331272004</v>
      </c>
      <c r="J186" s="227">
        <f t="shared" si="84"/>
        <v>2.6348615254199275</v>
      </c>
      <c r="K186" s="227">
        <f t="shared" si="84"/>
        <v>2.9909458428869828</v>
      </c>
      <c r="L186" s="227">
        <f t="shared" si="84"/>
        <v>3.4181487008115545</v>
      </c>
      <c r="M186" s="227">
        <f t="shared" si="84"/>
        <v>3.8860161869396967</v>
      </c>
      <c r="N186" s="227">
        <f t="shared" si="84"/>
        <v>4.1257892388499755</v>
      </c>
      <c r="O186" s="227">
        <f t="shared" si="84"/>
        <v>4.5093633688242312</v>
      </c>
      <c r="P186" s="227">
        <f t="shared" si="84"/>
        <v>4.3928417886736071</v>
      </c>
      <c r="Q186" s="227">
        <f t="shared" si="84"/>
        <v>4.343440624361639</v>
      </c>
      <c r="R186" s="227">
        <f t="shared" si="84"/>
        <v>4.3289757179585981</v>
      </c>
      <c r="S186" s="227">
        <f t="shared" si="84"/>
        <v>3.9023560991463273</v>
      </c>
      <c r="T186" s="227">
        <f t="shared" si="84"/>
        <v>3.8272822631601189</v>
      </c>
      <c r="U186" s="227">
        <f t="shared" si="84"/>
        <v>3.4996211243477204</v>
      </c>
      <c r="V186" s="227">
        <f t="shared" si="84"/>
        <v>3.5426788860512186</v>
      </c>
      <c r="W186" s="227">
        <f t="shared" si="84"/>
        <v>3.6474744934880889</v>
      </c>
      <c r="X186" s="227">
        <f t="shared" si="84"/>
        <v>4.4394531717793795</v>
      </c>
      <c r="Y186" s="227">
        <f t="shared" si="84"/>
        <v>4.5318730777932252</v>
      </c>
      <c r="Z186" s="227">
        <f t="shared" si="84"/>
        <v>4.3958361029336883</v>
      </c>
      <c r="AA186" s="227">
        <f t="shared" si="84"/>
        <v>4.3224933960590546</v>
      </c>
      <c r="AB186" s="227">
        <f t="shared" si="84"/>
        <v>3.7893216693128471</v>
      </c>
      <c r="AC186" s="153"/>
    </row>
    <row r="187" spans="1:30" x14ac:dyDescent="0.2">
      <c r="A187" s="1013"/>
      <c r="B187" s="1010"/>
      <c r="C187" s="190" t="s">
        <v>157</v>
      </c>
      <c r="D187" s="196"/>
      <c r="E187" s="149">
        <f t="shared" ref="E187:AC187" si="85">E185/E184</f>
        <v>0.38632162661737518</v>
      </c>
      <c r="F187" s="149">
        <f t="shared" si="85"/>
        <v>0.42060085836909866</v>
      </c>
      <c r="G187" s="149">
        <f t="shared" si="85"/>
        <v>0.45667447306791564</v>
      </c>
      <c r="H187" s="154">
        <f t="shared" si="85"/>
        <v>0.50497512437810943</v>
      </c>
      <c r="I187" s="149">
        <f t="shared" si="85"/>
        <v>0.52185089974293064</v>
      </c>
      <c r="J187" s="149">
        <f t="shared" si="85"/>
        <v>0.46759259259259256</v>
      </c>
      <c r="K187" s="149">
        <f t="shared" si="85"/>
        <v>0.42137096774193544</v>
      </c>
      <c r="L187" s="149">
        <f t="shared" si="85"/>
        <v>0.3253012048192771</v>
      </c>
      <c r="M187" s="149">
        <f t="shared" si="85"/>
        <v>0.31354642313546427</v>
      </c>
      <c r="N187" s="154">
        <f t="shared" si="85"/>
        <v>0.29772079772079768</v>
      </c>
      <c r="O187" s="149">
        <f t="shared" si="85"/>
        <v>0.25743855109961195</v>
      </c>
      <c r="P187" s="149">
        <f t="shared" si="85"/>
        <v>0.26871657754010692</v>
      </c>
      <c r="Q187" s="149">
        <f t="shared" si="85"/>
        <v>0.2766531713900135</v>
      </c>
      <c r="R187" s="149">
        <f t="shared" si="85"/>
        <v>0.28319783197831977</v>
      </c>
      <c r="S187" s="149">
        <f t="shared" si="85"/>
        <v>0.31873111782477342</v>
      </c>
      <c r="T187" s="149">
        <f t="shared" si="85"/>
        <v>0.35837245696400627</v>
      </c>
      <c r="U187" s="149">
        <f t="shared" si="85"/>
        <v>0.375</v>
      </c>
      <c r="V187" s="154">
        <f t="shared" si="85"/>
        <v>0.36256323777403032</v>
      </c>
      <c r="W187" s="149">
        <f t="shared" si="85"/>
        <v>0.36229508196721316</v>
      </c>
      <c r="X187" s="149">
        <f t="shared" si="85"/>
        <v>0.32047872340425532</v>
      </c>
      <c r="Y187" s="149">
        <f t="shared" si="85"/>
        <v>0.28865979381443296</v>
      </c>
      <c r="Z187" s="149">
        <f t="shared" si="85"/>
        <v>0.28079470198675499</v>
      </c>
      <c r="AA187" s="149">
        <f t="shared" si="85"/>
        <v>0.29380053908355797</v>
      </c>
      <c r="AB187" s="149">
        <f t="shared" si="85"/>
        <v>0.33229813664596269</v>
      </c>
      <c r="AC187" s="191">
        <f t="shared" si="85"/>
        <v>0.33932659932659937</v>
      </c>
    </row>
    <row r="188" spans="1:30" x14ac:dyDescent="0.2">
      <c r="A188" s="1011" t="s">
        <v>204</v>
      </c>
      <c r="B188" s="1008" t="s">
        <v>219</v>
      </c>
      <c r="C188" s="143" t="s">
        <v>152</v>
      </c>
      <c r="D188" s="144" t="s">
        <v>174</v>
      </c>
      <c r="E188" s="225">
        <v>0.1016</v>
      </c>
      <c r="F188" s="225">
        <v>8.6400000000000005E-2</v>
      </c>
      <c r="G188" s="225">
        <v>8.3199999999999996E-2</v>
      </c>
      <c r="H188" s="225">
        <v>8.2000000000000003E-2</v>
      </c>
      <c r="I188" s="225">
        <v>9.8000000000000004E-2</v>
      </c>
      <c r="J188" s="225">
        <v>0.1232</v>
      </c>
      <c r="K188" s="225">
        <v>0.128</v>
      </c>
      <c r="L188" s="225">
        <v>0.15079999999999999</v>
      </c>
      <c r="M188" s="225">
        <v>0.2172</v>
      </c>
      <c r="N188" s="225">
        <v>0.22919999999999999</v>
      </c>
      <c r="O188" s="225">
        <v>0.20880000000000001</v>
      </c>
      <c r="P188" s="225">
        <v>0.21</v>
      </c>
      <c r="Q188" s="225">
        <v>0.21640000000000001</v>
      </c>
      <c r="R188" s="225">
        <v>0.216</v>
      </c>
      <c r="S188" s="225">
        <v>0.21920000000000001</v>
      </c>
      <c r="T188" s="225">
        <v>0.19839999999999999</v>
      </c>
      <c r="U188" s="225">
        <v>0.17519999999999999</v>
      </c>
      <c r="V188" s="225">
        <v>0.14280000000000001</v>
      </c>
      <c r="W188" s="225">
        <v>0.14119999999999999</v>
      </c>
      <c r="X188" s="225">
        <v>0.1628</v>
      </c>
      <c r="Y188" s="225">
        <v>0.17480000000000001</v>
      </c>
      <c r="Z188" s="225">
        <v>0.14960000000000001</v>
      </c>
      <c r="AA188" s="225">
        <v>0.1336</v>
      </c>
      <c r="AB188" s="225">
        <v>0.1196</v>
      </c>
      <c r="AC188" s="146">
        <f>SUM(E188:AB188)</f>
        <v>3.7679999999999993</v>
      </c>
    </row>
    <row r="189" spans="1:30" x14ac:dyDescent="0.2">
      <c r="A189" s="1012"/>
      <c r="B189" s="1009"/>
      <c r="C189" s="147" t="s">
        <v>154</v>
      </c>
      <c r="D189" s="148" t="s">
        <v>174</v>
      </c>
      <c r="E189" s="225">
        <v>1.5599999999999999E-2</v>
      </c>
      <c r="F189" s="225">
        <v>1.44E-2</v>
      </c>
      <c r="G189" s="225">
        <v>1.7999999999999999E-2</v>
      </c>
      <c r="H189" s="225">
        <v>1.9199999999999998E-2</v>
      </c>
      <c r="I189" s="225">
        <v>1.8800000000000001E-2</v>
      </c>
      <c r="J189" s="225">
        <v>0.02</v>
      </c>
      <c r="K189" s="225">
        <v>1.7600000000000001E-2</v>
      </c>
      <c r="L189" s="225">
        <v>1.9199999999999998E-2</v>
      </c>
      <c r="M189" s="225">
        <v>2.92E-2</v>
      </c>
      <c r="N189" s="225">
        <v>3.2800000000000003E-2</v>
      </c>
      <c r="O189" s="225">
        <v>3.1199999999999999E-2</v>
      </c>
      <c r="P189" s="225">
        <v>0.03</v>
      </c>
      <c r="Q189" s="225">
        <v>3.2399999999999998E-2</v>
      </c>
      <c r="R189" s="225">
        <v>0.03</v>
      </c>
      <c r="S189" s="225">
        <v>3.2000000000000001E-2</v>
      </c>
      <c r="T189" s="225">
        <v>3.04E-2</v>
      </c>
      <c r="U189" s="225">
        <v>2.9600000000000001E-2</v>
      </c>
      <c r="V189" s="225">
        <v>2.6800000000000001E-2</v>
      </c>
      <c r="W189" s="225">
        <v>2.8000000000000001E-2</v>
      </c>
      <c r="X189" s="225">
        <v>3.4799999999999998E-2</v>
      </c>
      <c r="Y189" s="225">
        <v>3.4000000000000002E-2</v>
      </c>
      <c r="Z189" s="225">
        <v>1.7600000000000001E-2</v>
      </c>
      <c r="AA189" s="225">
        <v>1.6E-2</v>
      </c>
      <c r="AB189" s="225">
        <v>1.4800000000000001E-2</v>
      </c>
      <c r="AC189" s="146">
        <f>SUM(E189:AB189)</f>
        <v>0.59240000000000004</v>
      </c>
    </row>
    <row r="190" spans="1:30" x14ac:dyDescent="0.2">
      <c r="A190" s="1012"/>
      <c r="B190" s="1009"/>
      <c r="C190" s="147" t="s">
        <v>155</v>
      </c>
      <c r="D190" s="148" t="s">
        <v>156</v>
      </c>
      <c r="E190" s="227">
        <f t="shared" ref="E190:AB190" si="86">SQRT(E188*E188+E189*E189)*1000/(1.732*E171)</f>
        <v>5.7230431421231573</v>
      </c>
      <c r="F190" s="227">
        <f t="shared" si="86"/>
        <v>4.8627522455776919</v>
      </c>
      <c r="G190" s="227">
        <f t="shared" si="86"/>
        <v>4.7212581354789362</v>
      </c>
      <c r="H190" s="227">
        <f t="shared" si="86"/>
        <v>4.6664686086237097</v>
      </c>
      <c r="I190" s="227">
        <f t="shared" si="86"/>
        <v>5.5344598128217593</v>
      </c>
      <c r="J190" s="227">
        <f t="shared" si="86"/>
        <v>6.8959646249308504</v>
      </c>
      <c r="K190" s="227">
        <f t="shared" si="86"/>
        <v>7.1798212675210893</v>
      </c>
      <c r="L190" s="227">
        <f t="shared" si="86"/>
        <v>8.5048299633554993</v>
      </c>
      <c r="M190" s="227">
        <f t="shared" si="86"/>
        <v>12.368753066337602</v>
      </c>
      <c r="N190" s="227">
        <f t="shared" si="86"/>
        <v>13.042023958887173</v>
      </c>
      <c r="O190" s="227">
        <f t="shared" si="86"/>
        <v>11.926878897956509</v>
      </c>
      <c r="P190" s="227">
        <f t="shared" si="86"/>
        <v>12.031245207323359</v>
      </c>
      <c r="Q190" s="227">
        <f t="shared" si="86"/>
        <v>12.361536935893273</v>
      </c>
      <c r="R190" s="227">
        <f t="shared" si="86"/>
        <v>12.307763918489337</v>
      </c>
      <c r="S190" s="227">
        <f t="shared" si="86"/>
        <v>12.441671210562909</v>
      </c>
      <c r="T190" s="227">
        <f t="shared" si="86"/>
        <v>11.317047024071709</v>
      </c>
      <c r="U190" s="227">
        <f t="shared" si="86"/>
        <v>9.9697044491835598</v>
      </c>
      <c r="V190" s="227">
        <f t="shared" si="86"/>
        <v>8.1602591011389141</v>
      </c>
      <c r="W190" s="227">
        <f t="shared" si="86"/>
        <v>8.0926659832645349</v>
      </c>
      <c r="X190" s="227">
        <f t="shared" si="86"/>
        <v>9.3591875581193875</v>
      </c>
      <c r="Y190" s="227">
        <f t="shared" si="86"/>
        <v>9.9917597253391293</v>
      </c>
      <c r="Z190" s="227">
        <f t="shared" si="86"/>
        <v>8.4436721436858377</v>
      </c>
      <c r="AA190" s="227">
        <f t="shared" si="86"/>
        <v>7.5205668983952352</v>
      </c>
      <c r="AB190" s="227">
        <f t="shared" si="86"/>
        <v>6.7291889980747692</v>
      </c>
      <c r="AC190" s="153"/>
    </row>
    <row r="191" spans="1:30" x14ac:dyDescent="0.2">
      <c r="A191" s="1013"/>
      <c r="B191" s="1010"/>
      <c r="C191" s="190" t="s">
        <v>157</v>
      </c>
      <c r="D191" s="196"/>
      <c r="E191" s="149">
        <f t="shared" ref="E191:AC191" si="87">E189/E188</f>
        <v>0.15354330708661418</v>
      </c>
      <c r="F191" s="149">
        <f t="shared" si="87"/>
        <v>0.16666666666666666</v>
      </c>
      <c r="G191" s="149">
        <f t="shared" si="87"/>
        <v>0.21634615384615383</v>
      </c>
      <c r="H191" s="154">
        <f t="shared" si="87"/>
        <v>0.23414634146341459</v>
      </c>
      <c r="I191" s="149">
        <f t="shared" si="87"/>
        <v>0.19183673469387755</v>
      </c>
      <c r="J191" s="149">
        <f t="shared" si="87"/>
        <v>0.16233766233766234</v>
      </c>
      <c r="K191" s="149">
        <f t="shared" si="87"/>
        <v>0.13750000000000001</v>
      </c>
      <c r="L191" s="149">
        <f t="shared" si="87"/>
        <v>0.1273209549071618</v>
      </c>
      <c r="M191" s="149">
        <f t="shared" si="87"/>
        <v>0.13443830570902393</v>
      </c>
      <c r="N191" s="154">
        <f t="shared" si="87"/>
        <v>0.14310645724258292</v>
      </c>
      <c r="O191" s="149">
        <f t="shared" si="87"/>
        <v>0.14942528735632182</v>
      </c>
      <c r="P191" s="149">
        <f t="shared" si="87"/>
        <v>0.14285714285714285</v>
      </c>
      <c r="Q191" s="149">
        <f t="shared" si="87"/>
        <v>0.1497227356746765</v>
      </c>
      <c r="R191" s="149">
        <f t="shared" si="87"/>
        <v>0.1388888888888889</v>
      </c>
      <c r="S191" s="149">
        <f t="shared" si="87"/>
        <v>0.145985401459854</v>
      </c>
      <c r="T191" s="149">
        <f t="shared" si="87"/>
        <v>0.15322580645161291</v>
      </c>
      <c r="U191" s="149">
        <f t="shared" si="87"/>
        <v>0.16894977168949774</v>
      </c>
      <c r="V191" s="154">
        <f t="shared" si="87"/>
        <v>0.1876750700280112</v>
      </c>
      <c r="W191" s="149">
        <f t="shared" si="87"/>
        <v>0.19830028328611898</v>
      </c>
      <c r="X191" s="149">
        <f t="shared" si="87"/>
        <v>0.21375921375921375</v>
      </c>
      <c r="Y191" s="149">
        <f t="shared" si="87"/>
        <v>0.19450800915331809</v>
      </c>
      <c r="Z191" s="149">
        <f t="shared" si="87"/>
        <v>0.11764705882352941</v>
      </c>
      <c r="AA191" s="149">
        <f t="shared" si="87"/>
        <v>0.11976047904191617</v>
      </c>
      <c r="AB191" s="149">
        <f t="shared" si="87"/>
        <v>0.12374581939799331</v>
      </c>
      <c r="AC191" s="191">
        <f t="shared" si="87"/>
        <v>0.15721868365180472</v>
      </c>
    </row>
    <row r="192" spans="1:30" x14ac:dyDescent="0.2">
      <c r="A192" s="1011" t="s">
        <v>207</v>
      </c>
      <c r="B192" s="1008" t="s">
        <v>222</v>
      </c>
      <c r="C192" s="143" t="s">
        <v>152</v>
      </c>
      <c r="D192" s="144" t="s">
        <v>174</v>
      </c>
      <c r="E192" s="225">
        <v>0</v>
      </c>
      <c r="F192" s="225">
        <v>0</v>
      </c>
      <c r="G192" s="225">
        <v>0</v>
      </c>
      <c r="H192" s="225">
        <v>0</v>
      </c>
      <c r="I192" s="225">
        <v>0</v>
      </c>
      <c r="J192" s="225">
        <v>0</v>
      </c>
      <c r="K192" s="225">
        <v>0</v>
      </c>
      <c r="L192" s="225">
        <v>0</v>
      </c>
      <c r="M192" s="225">
        <v>0</v>
      </c>
      <c r="N192" s="225">
        <v>0</v>
      </c>
      <c r="O192" s="225">
        <v>0</v>
      </c>
      <c r="P192" s="225">
        <v>0</v>
      </c>
      <c r="Q192" s="225">
        <v>0</v>
      </c>
      <c r="R192" s="225">
        <v>0</v>
      </c>
      <c r="S192" s="225">
        <v>0</v>
      </c>
      <c r="T192" s="225">
        <v>0</v>
      </c>
      <c r="U192" s="225">
        <v>0</v>
      </c>
      <c r="V192" s="225">
        <v>0</v>
      </c>
      <c r="W192" s="225">
        <v>0</v>
      </c>
      <c r="X192" s="225">
        <v>0</v>
      </c>
      <c r="Y192" s="225">
        <v>0</v>
      </c>
      <c r="Z192" s="225">
        <v>0</v>
      </c>
      <c r="AA192" s="225">
        <v>0</v>
      </c>
      <c r="AB192" s="225">
        <v>0</v>
      </c>
      <c r="AC192" s="146">
        <f>SUM(E192:AB192)</f>
        <v>0</v>
      </c>
    </row>
    <row r="193" spans="1:32" x14ac:dyDescent="0.2">
      <c r="A193" s="1012"/>
      <c r="B193" s="1009"/>
      <c r="C193" s="147" t="s">
        <v>154</v>
      </c>
      <c r="D193" s="148" t="s">
        <v>174</v>
      </c>
      <c r="E193" s="225">
        <v>0</v>
      </c>
      <c r="F193" s="225">
        <v>0</v>
      </c>
      <c r="G193" s="225">
        <v>0</v>
      </c>
      <c r="H193" s="225">
        <v>0</v>
      </c>
      <c r="I193" s="225">
        <v>0</v>
      </c>
      <c r="J193" s="225">
        <v>0</v>
      </c>
      <c r="K193" s="225">
        <v>0</v>
      </c>
      <c r="L193" s="225">
        <v>0</v>
      </c>
      <c r="M193" s="225">
        <v>0</v>
      </c>
      <c r="N193" s="225">
        <v>0</v>
      </c>
      <c r="O193" s="225">
        <v>0</v>
      </c>
      <c r="P193" s="225">
        <v>0</v>
      </c>
      <c r="Q193" s="225">
        <v>0</v>
      </c>
      <c r="R193" s="225">
        <v>0</v>
      </c>
      <c r="S193" s="225">
        <v>0</v>
      </c>
      <c r="T193" s="225">
        <v>0</v>
      </c>
      <c r="U193" s="225">
        <v>0</v>
      </c>
      <c r="V193" s="225">
        <v>0</v>
      </c>
      <c r="W193" s="225">
        <v>0</v>
      </c>
      <c r="X193" s="225">
        <v>0</v>
      </c>
      <c r="Y193" s="225">
        <v>0</v>
      </c>
      <c r="Z193" s="225">
        <v>0</v>
      </c>
      <c r="AA193" s="225">
        <v>0</v>
      </c>
      <c r="AB193" s="225">
        <v>0</v>
      </c>
      <c r="AC193" s="146">
        <f>SUM(E193:AB193)</f>
        <v>0</v>
      </c>
    </row>
    <row r="194" spans="1:32" x14ac:dyDescent="0.2">
      <c r="A194" s="1012"/>
      <c r="B194" s="1009"/>
      <c r="C194" s="147" t="s">
        <v>155</v>
      </c>
      <c r="D194" s="148" t="s">
        <v>156</v>
      </c>
      <c r="E194" s="227">
        <f t="shared" ref="E194:AB194" si="88">SQRT(E192*E192+E193*E193)*1000/(1.732*E171)</f>
        <v>0</v>
      </c>
      <c r="F194" s="227">
        <f t="shared" si="88"/>
        <v>0</v>
      </c>
      <c r="G194" s="227">
        <f t="shared" si="88"/>
        <v>0</v>
      </c>
      <c r="H194" s="227">
        <f t="shared" si="88"/>
        <v>0</v>
      </c>
      <c r="I194" s="227">
        <f t="shared" si="88"/>
        <v>0</v>
      </c>
      <c r="J194" s="227">
        <f t="shared" si="88"/>
        <v>0</v>
      </c>
      <c r="K194" s="227">
        <f t="shared" si="88"/>
        <v>0</v>
      </c>
      <c r="L194" s="227">
        <f t="shared" si="88"/>
        <v>0</v>
      </c>
      <c r="M194" s="227">
        <f t="shared" si="88"/>
        <v>0</v>
      </c>
      <c r="N194" s="227">
        <f t="shared" si="88"/>
        <v>0</v>
      </c>
      <c r="O194" s="227">
        <f t="shared" si="88"/>
        <v>0</v>
      </c>
      <c r="P194" s="227">
        <f t="shared" si="88"/>
        <v>0</v>
      </c>
      <c r="Q194" s="227">
        <f t="shared" si="88"/>
        <v>0</v>
      </c>
      <c r="R194" s="227">
        <f t="shared" si="88"/>
        <v>0</v>
      </c>
      <c r="S194" s="227">
        <f t="shared" si="88"/>
        <v>0</v>
      </c>
      <c r="T194" s="227">
        <f t="shared" si="88"/>
        <v>0</v>
      </c>
      <c r="U194" s="227">
        <f t="shared" si="88"/>
        <v>0</v>
      </c>
      <c r="V194" s="227">
        <f t="shared" si="88"/>
        <v>0</v>
      </c>
      <c r="W194" s="227">
        <f t="shared" si="88"/>
        <v>0</v>
      </c>
      <c r="X194" s="227">
        <f t="shared" si="88"/>
        <v>0</v>
      </c>
      <c r="Y194" s="227">
        <f t="shared" si="88"/>
        <v>0</v>
      </c>
      <c r="Z194" s="227">
        <f t="shared" si="88"/>
        <v>0</v>
      </c>
      <c r="AA194" s="227">
        <f t="shared" si="88"/>
        <v>0</v>
      </c>
      <c r="AB194" s="227">
        <f t="shared" si="88"/>
        <v>0</v>
      </c>
      <c r="AC194" s="153"/>
    </row>
    <row r="195" spans="1:32" x14ac:dyDescent="0.2">
      <c r="A195" s="1013"/>
      <c r="B195" s="1010"/>
      <c r="C195" s="190" t="s">
        <v>157</v>
      </c>
      <c r="D195" s="196"/>
      <c r="E195" s="234" t="e">
        <f t="shared" ref="E195:AC195" si="89">E193/E192</f>
        <v>#DIV/0!</v>
      </c>
      <c r="F195" s="234" t="e">
        <f t="shared" si="89"/>
        <v>#DIV/0!</v>
      </c>
      <c r="G195" s="234" t="e">
        <f t="shared" si="89"/>
        <v>#DIV/0!</v>
      </c>
      <c r="H195" s="235" t="e">
        <f t="shared" si="89"/>
        <v>#DIV/0!</v>
      </c>
      <c r="I195" s="234" t="e">
        <f t="shared" si="89"/>
        <v>#DIV/0!</v>
      </c>
      <c r="J195" s="234" t="e">
        <f t="shared" si="89"/>
        <v>#DIV/0!</v>
      </c>
      <c r="K195" s="234" t="e">
        <f t="shared" si="89"/>
        <v>#DIV/0!</v>
      </c>
      <c r="L195" s="234" t="e">
        <f t="shared" si="89"/>
        <v>#DIV/0!</v>
      </c>
      <c r="M195" s="234" t="e">
        <f t="shared" si="89"/>
        <v>#DIV/0!</v>
      </c>
      <c r="N195" s="235" t="e">
        <f t="shared" si="89"/>
        <v>#DIV/0!</v>
      </c>
      <c r="O195" s="234" t="e">
        <f t="shared" si="89"/>
        <v>#DIV/0!</v>
      </c>
      <c r="P195" s="234" t="e">
        <f t="shared" si="89"/>
        <v>#DIV/0!</v>
      </c>
      <c r="Q195" s="234" t="e">
        <f t="shared" si="89"/>
        <v>#DIV/0!</v>
      </c>
      <c r="R195" s="234" t="e">
        <f t="shared" si="89"/>
        <v>#DIV/0!</v>
      </c>
      <c r="S195" s="234" t="e">
        <f t="shared" si="89"/>
        <v>#DIV/0!</v>
      </c>
      <c r="T195" s="234" t="e">
        <f t="shared" si="89"/>
        <v>#DIV/0!</v>
      </c>
      <c r="U195" s="234" t="e">
        <f t="shared" si="89"/>
        <v>#DIV/0!</v>
      </c>
      <c r="V195" s="235" t="e">
        <f t="shared" si="89"/>
        <v>#DIV/0!</v>
      </c>
      <c r="W195" s="234" t="e">
        <f t="shared" si="89"/>
        <v>#DIV/0!</v>
      </c>
      <c r="X195" s="234" t="e">
        <f t="shared" si="89"/>
        <v>#DIV/0!</v>
      </c>
      <c r="Y195" s="234" t="e">
        <f t="shared" si="89"/>
        <v>#DIV/0!</v>
      </c>
      <c r="Z195" s="234" t="e">
        <f t="shared" si="89"/>
        <v>#DIV/0!</v>
      </c>
      <c r="AA195" s="234" t="e">
        <f t="shared" si="89"/>
        <v>#DIV/0!</v>
      </c>
      <c r="AB195" s="234" t="e">
        <f t="shared" si="89"/>
        <v>#DIV/0!</v>
      </c>
      <c r="AC195" s="236" t="e">
        <f t="shared" si="89"/>
        <v>#DIV/0!</v>
      </c>
    </row>
    <row r="196" spans="1:32" x14ac:dyDescent="0.2">
      <c r="A196" s="1011" t="s">
        <v>181</v>
      </c>
      <c r="B196" s="1005" t="s">
        <v>220</v>
      </c>
      <c r="C196" s="143" t="s">
        <v>152</v>
      </c>
      <c r="D196" s="144" t="s">
        <v>174</v>
      </c>
      <c r="E196" s="225">
        <v>0.35</v>
      </c>
      <c r="F196" s="225">
        <v>0.31759999999999999</v>
      </c>
      <c r="G196" s="225">
        <v>0.2868</v>
      </c>
      <c r="H196" s="225">
        <v>0.28560000000000002</v>
      </c>
      <c r="I196" s="225">
        <v>0.30520000000000003</v>
      </c>
      <c r="J196" s="225">
        <v>0.31840000000000002</v>
      </c>
      <c r="K196" s="225">
        <v>0.3836</v>
      </c>
      <c r="L196" s="225">
        <v>0.50360000000000005</v>
      </c>
      <c r="M196" s="225">
        <v>0.5988</v>
      </c>
      <c r="N196" s="225">
        <v>0.69520000000000004</v>
      </c>
      <c r="O196" s="225">
        <v>0.66559999999999997</v>
      </c>
      <c r="P196" s="225">
        <v>0.65159999999999996</v>
      </c>
      <c r="Q196" s="225">
        <v>0.63880000000000003</v>
      </c>
      <c r="R196" s="225">
        <v>0.61399999999999999</v>
      </c>
      <c r="S196" s="225">
        <v>0.58079999999999998</v>
      </c>
      <c r="T196" s="225">
        <v>0.53039999999999998</v>
      </c>
      <c r="U196" s="225">
        <v>0.52080000000000004</v>
      </c>
      <c r="V196" s="225">
        <v>0.47399999999999998</v>
      </c>
      <c r="W196" s="225">
        <v>0.42520000000000002</v>
      </c>
      <c r="X196" s="225">
        <v>0.44879999999999998</v>
      </c>
      <c r="Y196" s="225">
        <v>0.45040000000000002</v>
      </c>
      <c r="Z196" s="225">
        <v>0.46200000000000002</v>
      </c>
      <c r="AA196" s="225">
        <v>0.43480000000000002</v>
      </c>
      <c r="AB196" s="225">
        <v>0.37759999999999999</v>
      </c>
      <c r="AC196" s="217">
        <f>SUM(E196:AB196)</f>
        <v>11.319599999999999</v>
      </c>
    </row>
    <row r="197" spans="1:32" x14ac:dyDescent="0.2">
      <c r="A197" s="1012"/>
      <c r="B197" s="1006"/>
      <c r="C197" s="147" t="s">
        <v>154</v>
      </c>
      <c r="D197" s="148" t="s">
        <v>174</v>
      </c>
      <c r="E197" s="225">
        <v>7.3999999999999996E-2</v>
      </c>
      <c r="F197" s="225">
        <v>7.3999999999999996E-2</v>
      </c>
      <c r="G197" s="225">
        <v>7.1999999999999995E-2</v>
      </c>
      <c r="H197" s="225">
        <v>7.3200000000000001E-2</v>
      </c>
      <c r="I197" s="225">
        <v>7.0800000000000002E-2</v>
      </c>
      <c r="J197" s="225">
        <v>7.4399999999999994E-2</v>
      </c>
      <c r="K197" s="225">
        <v>0.108</v>
      </c>
      <c r="L197" s="225">
        <v>0.16320000000000001</v>
      </c>
      <c r="M197" s="225">
        <v>0.16600000000000001</v>
      </c>
      <c r="N197" s="225">
        <v>0.1716</v>
      </c>
      <c r="O197" s="225">
        <v>0.1588</v>
      </c>
      <c r="P197" s="225">
        <v>0.15040000000000001</v>
      </c>
      <c r="Q197" s="225">
        <v>0.1404</v>
      </c>
      <c r="R197" s="225">
        <v>0.12839999999999999</v>
      </c>
      <c r="S197" s="225">
        <v>0.1132</v>
      </c>
      <c r="T197" s="225">
        <v>9.8000000000000004E-2</v>
      </c>
      <c r="U197" s="225">
        <v>9.8400000000000001E-2</v>
      </c>
      <c r="V197" s="225">
        <v>9.0399999999999994E-2</v>
      </c>
      <c r="W197" s="225">
        <v>8.2000000000000003E-2</v>
      </c>
      <c r="X197" s="225">
        <v>8.3599999999999994E-2</v>
      </c>
      <c r="Y197" s="225">
        <v>8.2000000000000003E-2</v>
      </c>
      <c r="Z197" s="225">
        <v>8.3199999999999996E-2</v>
      </c>
      <c r="AA197" s="225">
        <v>7.9200000000000007E-2</v>
      </c>
      <c r="AB197" s="225">
        <v>7.5999999999999998E-2</v>
      </c>
      <c r="AC197" s="226">
        <f>SUM(E197:AB197)</f>
        <v>2.5112000000000005</v>
      </c>
    </row>
    <row r="198" spans="1:32" x14ac:dyDescent="0.2">
      <c r="A198" s="1012"/>
      <c r="B198" s="1006"/>
      <c r="C198" s="147" t="s">
        <v>155</v>
      </c>
      <c r="D198" s="148" t="s">
        <v>156</v>
      </c>
      <c r="E198" s="227">
        <f t="shared" ref="E198:AB198" si="90">SQRT(E196*E196+E197*E197)*1000/(1.732*E171)</f>
        <v>19.917628449216604</v>
      </c>
      <c r="F198" s="227">
        <f t="shared" si="90"/>
        <v>18.104180820001414</v>
      </c>
      <c r="G198" s="227">
        <f t="shared" si="90"/>
        <v>16.400311346140409</v>
      </c>
      <c r="H198" s="227">
        <f t="shared" si="90"/>
        <v>16.336470719923618</v>
      </c>
      <c r="I198" s="227">
        <f t="shared" si="90"/>
        <v>17.376726120628195</v>
      </c>
      <c r="J198" s="227">
        <f t="shared" si="90"/>
        <v>18.065623559401732</v>
      </c>
      <c r="K198" s="227">
        <f t="shared" si="90"/>
        <v>22.145195598962825</v>
      </c>
      <c r="L198" s="227">
        <f t="shared" si="90"/>
        <v>29.617136637958016</v>
      </c>
      <c r="M198" s="227">
        <f t="shared" si="90"/>
        <v>35.070035628683463</v>
      </c>
      <c r="N198" s="227">
        <f t="shared" si="90"/>
        <v>40.334893265661428</v>
      </c>
      <c r="O198" s="227">
        <f t="shared" si="90"/>
        <v>38.657684003692907</v>
      </c>
      <c r="P198" s="227">
        <f t="shared" si="90"/>
        <v>37.927702824162026</v>
      </c>
      <c r="Q198" s="227">
        <f t="shared" si="90"/>
        <v>36.949641151972095</v>
      </c>
      <c r="R198" s="227">
        <f t="shared" si="90"/>
        <v>35.40293291699858</v>
      </c>
      <c r="S198" s="227">
        <f t="shared" si="90"/>
        <v>33.233926782138496</v>
      </c>
      <c r="T198" s="227">
        <f t="shared" si="90"/>
        <v>30.412004459785862</v>
      </c>
      <c r="U198" s="227">
        <f t="shared" si="90"/>
        <v>29.738862894844228</v>
      </c>
      <c r="V198" s="227">
        <f t="shared" si="90"/>
        <v>27.101630143047117</v>
      </c>
      <c r="W198" s="227">
        <f t="shared" si="90"/>
        <v>24.344694829148185</v>
      </c>
      <c r="X198" s="227">
        <f t="shared" si="90"/>
        <v>25.665004392759471</v>
      </c>
      <c r="Y198" s="227">
        <f t="shared" si="90"/>
        <v>25.687152694289139</v>
      </c>
      <c r="Z198" s="227">
        <f t="shared" si="90"/>
        <v>26.314032718977352</v>
      </c>
      <c r="AA198" s="227">
        <f t="shared" si="90"/>
        <v>24.701836511227587</v>
      </c>
      <c r="AB198" s="227">
        <f t="shared" si="90"/>
        <v>21.507340007360611</v>
      </c>
      <c r="AC198" s="153"/>
    </row>
    <row r="199" spans="1:32" x14ac:dyDescent="0.2">
      <c r="A199" s="1019"/>
      <c r="B199" s="1020"/>
      <c r="C199" s="156" t="s">
        <v>157</v>
      </c>
      <c r="D199" s="209"/>
      <c r="E199" s="237">
        <f t="shared" ref="E199:AC199" si="91">E197/E196</f>
        <v>0.21142857142857144</v>
      </c>
      <c r="F199" s="237">
        <f t="shared" si="91"/>
        <v>0.23299748110831234</v>
      </c>
      <c r="G199" s="237">
        <f t="shared" si="91"/>
        <v>0.2510460251046025</v>
      </c>
      <c r="H199" s="238">
        <f t="shared" si="91"/>
        <v>0.25630252100840334</v>
      </c>
      <c r="I199" s="237">
        <f t="shared" si="91"/>
        <v>0.23197903014416774</v>
      </c>
      <c r="J199" s="237">
        <f t="shared" si="91"/>
        <v>0.23366834170854267</v>
      </c>
      <c r="K199" s="237">
        <f t="shared" si="91"/>
        <v>0.28154327424400416</v>
      </c>
      <c r="L199" s="237">
        <f t="shared" si="91"/>
        <v>0.324066719618745</v>
      </c>
      <c r="M199" s="237">
        <f t="shared" si="91"/>
        <v>0.27722110888443557</v>
      </c>
      <c r="N199" s="238">
        <f t="shared" si="91"/>
        <v>0.24683544303797467</v>
      </c>
      <c r="O199" s="237">
        <f t="shared" si="91"/>
        <v>0.23858173076923078</v>
      </c>
      <c r="P199" s="237">
        <f t="shared" si="91"/>
        <v>0.23081645181092697</v>
      </c>
      <c r="Q199" s="237">
        <f t="shared" si="91"/>
        <v>0.21978710081402628</v>
      </c>
      <c r="R199" s="237">
        <f t="shared" si="91"/>
        <v>0.20912052117263841</v>
      </c>
      <c r="S199" s="237">
        <f t="shared" si="91"/>
        <v>0.19490358126721763</v>
      </c>
      <c r="T199" s="237">
        <f t="shared" si="91"/>
        <v>0.18476621417797889</v>
      </c>
      <c r="U199" s="237">
        <f t="shared" si="91"/>
        <v>0.1889400921658986</v>
      </c>
      <c r="V199" s="238">
        <f t="shared" si="91"/>
        <v>0.19071729957805908</v>
      </c>
      <c r="W199" s="237">
        <f t="shared" si="91"/>
        <v>0.19285042333019756</v>
      </c>
      <c r="X199" s="237">
        <f t="shared" si="91"/>
        <v>0.18627450980392157</v>
      </c>
      <c r="Y199" s="237">
        <f t="shared" si="91"/>
        <v>0.18206039076376554</v>
      </c>
      <c r="Z199" s="237">
        <f t="shared" si="91"/>
        <v>0.18008658008658007</v>
      </c>
      <c r="AA199" s="237">
        <f t="shared" si="91"/>
        <v>0.18215271389144436</v>
      </c>
      <c r="AB199" s="237">
        <f t="shared" si="91"/>
        <v>0.20127118644067796</v>
      </c>
      <c r="AC199" s="191">
        <f t="shared" si="91"/>
        <v>0.22184529488674518</v>
      </c>
    </row>
    <row r="200" spans="1:32" x14ac:dyDescent="0.2">
      <c r="A200" s="253"/>
      <c r="B200" s="692" t="s">
        <v>189</v>
      </c>
      <c r="C200" s="239" t="s">
        <v>152</v>
      </c>
      <c r="D200" s="144" t="s">
        <v>174</v>
      </c>
      <c r="E200" s="254">
        <v>6.9999999999981804E-3</v>
      </c>
      <c r="F200" s="254">
        <v>6.9999999999981804E-3</v>
      </c>
      <c r="G200" s="254">
        <v>7.0000000000072799E-3</v>
      </c>
      <c r="H200" s="254">
        <v>6.9999999999981804E-3</v>
      </c>
      <c r="I200" s="254">
        <v>8.9999999999963599E-3</v>
      </c>
      <c r="J200" s="254">
        <v>0.01</v>
      </c>
      <c r="K200" s="254">
        <v>4.0000000000054601E-3</v>
      </c>
      <c r="L200" s="254">
        <v>3.9999999999963598E-3</v>
      </c>
      <c r="M200" s="254">
        <v>1.0000000000036399E-3</v>
      </c>
      <c r="N200" s="254">
        <v>9.9999999999454301E-4</v>
      </c>
      <c r="O200" s="254">
        <v>1.0000000000036399E-3</v>
      </c>
      <c r="P200" s="254">
        <v>9.9999999999454301E-4</v>
      </c>
      <c r="Q200" s="254">
        <v>1.0000000000036399E-3</v>
      </c>
      <c r="R200" s="254">
        <v>1.0000000000036399E-3</v>
      </c>
      <c r="S200" s="254">
        <v>1.9999999999981799E-3</v>
      </c>
      <c r="T200" s="254">
        <v>9.9999999999454301E-4</v>
      </c>
      <c r="U200" s="254">
        <v>1.0000000000036399E-3</v>
      </c>
      <c r="V200" s="254">
        <v>1.0000000000036399E-3</v>
      </c>
      <c r="W200" s="254">
        <v>2.9999999999927199E-3</v>
      </c>
      <c r="X200" s="254">
        <v>2.0000000000072798E-3</v>
      </c>
      <c r="Y200" s="254">
        <v>1.9999999999981799E-3</v>
      </c>
      <c r="Z200" s="254">
        <v>1.9999999999981799E-3</v>
      </c>
      <c r="AA200" s="254">
        <v>1.9999999999981799E-3</v>
      </c>
      <c r="AB200" s="254">
        <v>6.0000000000036396E-3</v>
      </c>
      <c r="AC200" s="205">
        <f>SUM(E200:AB200)</f>
        <v>8.3000000000001808E-2</v>
      </c>
      <c r="AD200" s="128" t="s">
        <v>215</v>
      </c>
      <c r="AE200" s="206">
        <f>MAX(F200:AB200)</f>
        <v>0.01</v>
      </c>
    </row>
    <row r="201" spans="1:32" x14ac:dyDescent="0.2">
      <c r="A201" s="207"/>
      <c r="B201" s="691" t="s">
        <v>190</v>
      </c>
      <c r="C201" s="156" t="s">
        <v>152</v>
      </c>
      <c r="D201" s="148" t="s">
        <v>174</v>
      </c>
      <c r="E201" s="157"/>
      <c r="F201" s="157"/>
      <c r="G201" s="157"/>
      <c r="H201" s="158"/>
      <c r="I201" s="157"/>
      <c r="J201" s="157"/>
      <c r="K201" s="157"/>
      <c r="L201" s="157"/>
      <c r="M201" s="157"/>
      <c r="N201" s="158"/>
      <c r="O201" s="157"/>
      <c r="P201" s="157"/>
      <c r="Q201" s="157"/>
      <c r="R201" s="157"/>
      <c r="S201" s="157"/>
      <c r="T201" s="157"/>
      <c r="U201" s="157"/>
      <c r="V201" s="158"/>
      <c r="W201" s="157"/>
      <c r="X201" s="157"/>
      <c r="Y201" s="157"/>
      <c r="Z201" s="157"/>
      <c r="AA201" s="157"/>
      <c r="AB201" s="157"/>
      <c r="AC201" s="191">
        <f>SUM(E201:AB201)</f>
        <v>0</v>
      </c>
    </row>
    <row r="202" spans="1:32" ht="10.5" customHeight="1" x14ac:dyDescent="0.2">
      <c r="A202" s="1026" t="s">
        <v>191</v>
      </c>
      <c r="B202" s="1027"/>
      <c r="C202" s="214" t="s">
        <v>152</v>
      </c>
      <c r="D202" s="143"/>
      <c r="E202" s="145">
        <f t="shared" ref="E202:AC202" si="92">E172+E176+E180+E184+E188+E192+E196</f>
        <v>1.1387</v>
      </c>
      <c r="F202" s="145">
        <f t="shared" si="92"/>
        <v>0.99849999999999994</v>
      </c>
      <c r="G202" s="145">
        <f t="shared" si="92"/>
        <v>0.94409999999999994</v>
      </c>
      <c r="H202" s="216">
        <f t="shared" si="92"/>
        <v>0.92920000000000003</v>
      </c>
      <c r="I202" s="145">
        <f t="shared" si="92"/>
        <v>1.0217000000000001</v>
      </c>
      <c r="J202" s="145">
        <f t="shared" si="92"/>
        <v>1.1103000000000001</v>
      </c>
      <c r="K202" s="145">
        <f t="shared" si="92"/>
        <v>1.2676999999999998</v>
      </c>
      <c r="L202" s="145">
        <f t="shared" si="92"/>
        <v>1.5822000000000001</v>
      </c>
      <c r="M202" s="145">
        <f t="shared" si="92"/>
        <v>2.125</v>
      </c>
      <c r="N202" s="216">
        <f t="shared" si="92"/>
        <v>2.4502999999999999</v>
      </c>
      <c r="O202" s="145">
        <f t="shared" si="92"/>
        <v>2.484</v>
      </c>
      <c r="P202" s="145">
        <f t="shared" si="92"/>
        <v>2.4497999999999998</v>
      </c>
      <c r="Q202" s="145">
        <f t="shared" si="92"/>
        <v>2.3177000000000003</v>
      </c>
      <c r="R202" s="145">
        <f t="shared" si="92"/>
        <v>2.3155000000000001</v>
      </c>
      <c r="S202" s="145">
        <f t="shared" si="92"/>
        <v>2.2640000000000002</v>
      </c>
      <c r="T202" s="145">
        <f t="shared" si="92"/>
        <v>2.1006</v>
      </c>
      <c r="U202" s="145">
        <f t="shared" si="92"/>
        <v>1.9384999999999999</v>
      </c>
      <c r="V202" s="216">
        <f t="shared" si="92"/>
        <v>1.7003999999999999</v>
      </c>
      <c r="W202" s="145">
        <f t="shared" si="92"/>
        <v>1.5462</v>
      </c>
      <c r="X202" s="145">
        <f t="shared" si="92"/>
        <v>1.5476999999999999</v>
      </c>
      <c r="Y202" s="145">
        <f t="shared" si="92"/>
        <v>1.5081000000000002</v>
      </c>
      <c r="Z202" s="145">
        <f t="shared" si="92"/>
        <v>1.4843</v>
      </c>
      <c r="AA202" s="145">
        <f t="shared" si="92"/>
        <v>1.3892000000000002</v>
      </c>
      <c r="AB202" s="145">
        <f t="shared" si="92"/>
        <v>1.2773000000000001</v>
      </c>
      <c r="AC202" s="217">
        <f t="shared" si="92"/>
        <v>39.890999999999998</v>
      </c>
    </row>
    <row r="203" spans="1:32" ht="10.5" customHeight="1" x14ac:dyDescent="0.2">
      <c r="A203" s="1028"/>
      <c r="B203" s="1029"/>
      <c r="C203" s="220" t="s">
        <v>154</v>
      </c>
      <c r="D203" s="221"/>
      <c r="E203" s="202">
        <f t="shared" ref="E203:AC203" si="93">E173+E177+E181+E185+E189+E193+E197</f>
        <v>0.2863</v>
      </c>
      <c r="F203" s="202">
        <f t="shared" si="93"/>
        <v>0.2334</v>
      </c>
      <c r="G203" s="202">
        <f t="shared" si="93"/>
        <v>0.23319999999999996</v>
      </c>
      <c r="H203" s="248">
        <f t="shared" si="93"/>
        <v>0.23580000000000001</v>
      </c>
      <c r="I203" s="202">
        <f t="shared" si="93"/>
        <v>0.25430000000000003</v>
      </c>
      <c r="J203" s="202">
        <f t="shared" si="93"/>
        <v>0.2631</v>
      </c>
      <c r="K203" s="202">
        <f t="shared" si="93"/>
        <v>0.29049999999999998</v>
      </c>
      <c r="L203" s="202">
        <f t="shared" si="93"/>
        <v>0.3427</v>
      </c>
      <c r="M203" s="202">
        <f t="shared" si="93"/>
        <v>0.45820000000000005</v>
      </c>
      <c r="N203" s="248">
        <f t="shared" si="93"/>
        <v>0.50490000000000002</v>
      </c>
      <c r="O203" s="202">
        <f t="shared" si="93"/>
        <v>0.49000000000000005</v>
      </c>
      <c r="P203" s="202">
        <f t="shared" si="93"/>
        <v>0.46960000000000002</v>
      </c>
      <c r="Q203" s="202">
        <f t="shared" si="93"/>
        <v>0.4405</v>
      </c>
      <c r="R203" s="202">
        <f t="shared" si="93"/>
        <v>0.46419999999999995</v>
      </c>
      <c r="S203" s="202">
        <f t="shared" si="93"/>
        <v>0.46689999999999998</v>
      </c>
      <c r="T203" s="202">
        <f t="shared" si="93"/>
        <v>0.42689999999999995</v>
      </c>
      <c r="U203" s="202">
        <f t="shared" si="93"/>
        <v>0.40720000000000001</v>
      </c>
      <c r="V203" s="248">
        <f t="shared" si="93"/>
        <v>0.36069999999999997</v>
      </c>
      <c r="W203" s="202">
        <f t="shared" si="93"/>
        <v>0.32160000000000005</v>
      </c>
      <c r="X203" s="202">
        <f t="shared" si="93"/>
        <v>0.3281</v>
      </c>
      <c r="Y203" s="202">
        <f t="shared" si="93"/>
        <v>0.30959999999999999</v>
      </c>
      <c r="Z203" s="202">
        <f t="shared" si="93"/>
        <v>0.28569999999999995</v>
      </c>
      <c r="AA203" s="202">
        <f t="shared" si="93"/>
        <v>0.29380000000000001</v>
      </c>
      <c r="AB203" s="202">
        <f t="shared" si="93"/>
        <v>0.29800000000000004</v>
      </c>
      <c r="AC203" s="191">
        <f t="shared" si="93"/>
        <v>8.4652000000000012</v>
      </c>
    </row>
    <row r="204" spans="1:32" ht="10.5" customHeight="1" x14ac:dyDescent="0.2">
      <c r="A204" s="1030" t="s">
        <v>192</v>
      </c>
      <c r="B204" s="1031"/>
      <c r="C204" s="223" t="s">
        <v>152</v>
      </c>
      <c r="D204" s="143"/>
      <c r="E204" s="145">
        <f t="shared" ref="E204:AC204" si="94">E158+E162-E202</f>
        <v>-0.49130000000000007</v>
      </c>
      <c r="F204" s="145">
        <f t="shared" si="94"/>
        <v>-0.39789999999999992</v>
      </c>
      <c r="G204" s="145">
        <f t="shared" si="94"/>
        <v>-0.36689999999999989</v>
      </c>
      <c r="H204" s="216">
        <f t="shared" si="94"/>
        <v>-0.36639999999999995</v>
      </c>
      <c r="I204" s="145">
        <f t="shared" si="94"/>
        <v>-0.4265000000000001</v>
      </c>
      <c r="J204" s="145">
        <f t="shared" si="94"/>
        <v>-0.47130000000000005</v>
      </c>
      <c r="K204" s="145">
        <f t="shared" si="94"/>
        <v>-0.54349999999999976</v>
      </c>
      <c r="L204" s="145">
        <f t="shared" si="94"/>
        <v>-0.65100000000000002</v>
      </c>
      <c r="M204" s="145">
        <f t="shared" si="94"/>
        <v>-0.84160000000000013</v>
      </c>
      <c r="N204" s="216">
        <f t="shared" si="94"/>
        <v>-0.9766999999999999</v>
      </c>
      <c r="O204" s="145">
        <f t="shared" si="94"/>
        <v>-0.93359999999999999</v>
      </c>
      <c r="P204" s="145">
        <f t="shared" si="94"/>
        <v>-0.84839999999999982</v>
      </c>
      <c r="Q204" s="145">
        <f t="shared" si="94"/>
        <v>-0.80090000000000017</v>
      </c>
      <c r="R204" s="145">
        <f t="shared" si="94"/>
        <v>-0.84070000000000022</v>
      </c>
      <c r="S204" s="145">
        <f t="shared" si="94"/>
        <v>-0.84860000000000002</v>
      </c>
      <c r="T204" s="145">
        <f t="shared" si="94"/>
        <v>-0.76200000000000001</v>
      </c>
      <c r="U204" s="145">
        <f t="shared" si="94"/>
        <v>-0.72349999999999981</v>
      </c>
      <c r="V204" s="216">
        <f t="shared" si="94"/>
        <v>-0.64379999999999993</v>
      </c>
      <c r="W204" s="145">
        <f t="shared" si="94"/>
        <v>-0.56459999999999999</v>
      </c>
      <c r="X204" s="145">
        <f t="shared" si="94"/>
        <v>-0.61949999999999983</v>
      </c>
      <c r="Y204" s="145">
        <f t="shared" si="94"/>
        <v>-0.63450000000000017</v>
      </c>
      <c r="Z204" s="145">
        <f t="shared" si="94"/>
        <v>-0.61489999999999989</v>
      </c>
      <c r="AA204" s="145">
        <f t="shared" si="94"/>
        <v>-0.5960000000000002</v>
      </c>
      <c r="AB204" s="145">
        <f t="shared" si="94"/>
        <v>-0.54890000000000017</v>
      </c>
      <c r="AC204" s="145">
        <f t="shared" si="94"/>
        <v>-15.513000000000002</v>
      </c>
    </row>
    <row r="205" spans="1:32" ht="10.5" customHeight="1" x14ac:dyDescent="0.2">
      <c r="A205" s="1028"/>
      <c r="B205" s="1029"/>
      <c r="C205" s="220" t="s">
        <v>154</v>
      </c>
      <c r="D205" s="156"/>
      <c r="E205" s="246">
        <f t="shared" ref="E205:AC205" si="95">E159+E163-E203</f>
        <v>-0.1033</v>
      </c>
      <c r="F205" s="247">
        <f t="shared" si="95"/>
        <v>-4.7999999999999987E-2</v>
      </c>
      <c r="G205" s="247">
        <f t="shared" si="95"/>
        <v>-6.0999999999999943E-2</v>
      </c>
      <c r="H205" s="248">
        <f t="shared" si="95"/>
        <v>-6.720000000000001E-2</v>
      </c>
      <c r="I205" s="247">
        <f t="shared" si="95"/>
        <v>-0.10010000000000002</v>
      </c>
      <c r="J205" s="247">
        <f t="shared" si="95"/>
        <v>-0.10589999999999999</v>
      </c>
      <c r="K205" s="247">
        <f t="shared" si="95"/>
        <v>-0.13269999999999998</v>
      </c>
      <c r="L205" s="247">
        <f t="shared" si="95"/>
        <v>-0.13030000000000003</v>
      </c>
      <c r="M205" s="247">
        <f t="shared" si="95"/>
        <v>-0.18820000000000003</v>
      </c>
      <c r="N205" s="247">
        <f t="shared" si="95"/>
        <v>-0.23070000000000002</v>
      </c>
      <c r="O205" s="247">
        <f t="shared" si="95"/>
        <v>-0.21880000000000005</v>
      </c>
      <c r="P205" s="247">
        <f t="shared" si="95"/>
        <v>-0.1588</v>
      </c>
      <c r="Q205" s="247">
        <f t="shared" si="95"/>
        <v>-0.12309999999999999</v>
      </c>
      <c r="R205" s="247">
        <f t="shared" si="95"/>
        <v>-0.15279999999999994</v>
      </c>
      <c r="S205" s="246">
        <f t="shared" si="95"/>
        <v>-0.1729</v>
      </c>
      <c r="T205" s="247">
        <f t="shared" si="95"/>
        <v>-0.14129999999999993</v>
      </c>
      <c r="U205" s="247">
        <f t="shared" si="95"/>
        <v>-0.13840000000000002</v>
      </c>
      <c r="V205" s="247">
        <f t="shared" si="95"/>
        <v>-0.12069999999999997</v>
      </c>
      <c r="W205" s="247">
        <f t="shared" si="95"/>
        <v>-7.2600000000000053E-2</v>
      </c>
      <c r="X205" s="247">
        <f t="shared" si="95"/>
        <v>-7.6100000000000001E-2</v>
      </c>
      <c r="Y205" s="247">
        <f t="shared" si="95"/>
        <v>-6.9000000000000006E-2</v>
      </c>
      <c r="Z205" s="247">
        <f t="shared" si="95"/>
        <v>-6.9099999999999939E-2</v>
      </c>
      <c r="AA205" s="247">
        <f t="shared" si="95"/>
        <v>-8.9799999999999991E-2</v>
      </c>
      <c r="AB205" s="247">
        <f t="shared" si="95"/>
        <v>-0.10540000000000005</v>
      </c>
      <c r="AC205" s="145">
        <f t="shared" si="95"/>
        <v>-2.8762000000000025</v>
      </c>
    </row>
    <row r="206" spans="1:32" ht="30" customHeight="1" x14ac:dyDescent="0.2"/>
    <row r="207" spans="1:32" ht="28.5" customHeight="1" x14ac:dyDescent="0.2">
      <c r="A207" s="133" t="s">
        <v>143</v>
      </c>
      <c r="B207" s="134" t="s">
        <v>144</v>
      </c>
      <c r="C207" s="135" t="s">
        <v>145</v>
      </c>
      <c r="D207" s="135" t="s">
        <v>146</v>
      </c>
      <c r="E207" s="1021" t="s">
        <v>147</v>
      </c>
      <c r="F207" s="1022"/>
      <c r="G207" s="1022"/>
      <c r="H207" s="1022"/>
      <c r="I207" s="1022"/>
      <c r="J207" s="1022"/>
      <c r="K207" s="1022"/>
      <c r="L207" s="1022"/>
      <c r="M207" s="1022"/>
      <c r="N207" s="1022"/>
      <c r="O207" s="1022"/>
      <c r="P207" s="1022"/>
      <c r="Q207" s="1022"/>
      <c r="R207" s="1022"/>
      <c r="S207" s="1022"/>
      <c r="T207" s="1022"/>
      <c r="U207" s="1022"/>
      <c r="V207" s="1022"/>
      <c r="W207" s="1022"/>
      <c r="X207" s="1022"/>
      <c r="Y207" s="1022"/>
      <c r="Z207" s="1022"/>
      <c r="AA207" s="1022"/>
      <c r="AB207" s="1023"/>
      <c r="AC207" s="1015" t="s">
        <v>148</v>
      </c>
    </row>
    <row r="208" spans="1:32" s="137" customFormat="1" ht="12.75" customHeight="1" x14ac:dyDescent="0.2">
      <c r="A208" s="1017" t="s">
        <v>223</v>
      </c>
      <c r="B208" s="1018"/>
      <c r="C208" s="138"/>
      <c r="D208" s="138"/>
      <c r="E208" s="139">
        <v>1</v>
      </c>
      <c r="F208" s="139">
        <v>2</v>
      </c>
      <c r="G208" s="139">
        <v>3</v>
      </c>
      <c r="H208" s="139">
        <v>4</v>
      </c>
      <c r="I208" s="139">
        <v>5</v>
      </c>
      <c r="J208" s="139">
        <v>6</v>
      </c>
      <c r="K208" s="139">
        <v>7</v>
      </c>
      <c r="L208" s="139">
        <v>8</v>
      </c>
      <c r="M208" s="139">
        <v>9</v>
      </c>
      <c r="N208" s="139">
        <v>10</v>
      </c>
      <c r="O208" s="139">
        <v>11</v>
      </c>
      <c r="P208" s="139">
        <v>12</v>
      </c>
      <c r="Q208" s="139">
        <v>13</v>
      </c>
      <c r="R208" s="139">
        <v>14</v>
      </c>
      <c r="S208" s="139">
        <v>15</v>
      </c>
      <c r="T208" s="139">
        <v>16</v>
      </c>
      <c r="U208" s="139">
        <v>17</v>
      </c>
      <c r="V208" s="139">
        <v>18</v>
      </c>
      <c r="W208" s="139">
        <v>19</v>
      </c>
      <c r="X208" s="139">
        <v>20</v>
      </c>
      <c r="Y208" s="139">
        <v>21</v>
      </c>
      <c r="Z208" s="139">
        <v>22</v>
      </c>
      <c r="AA208" s="139">
        <v>23</v>
      </c>
      <c r="AB208" s="139">
        <v>24</v>
      </c>
      <c r="AC208" s="1016"/>
      <c r="AD208" s="1000" t="s">
        <v>76</v>
      </c>
      <c r="AE208" s="1001"/>
      <c r="AF208" s="140"/>
    </row>
    <row r="209" spans="1:30" x14ac:dyDescent="0.2">
      <c r="A209" s="1011" t="s">
        <v>167</v>
      </c>
      <c r="B209" s="1008" t="s">
        <v>151</v>
      </c>
      <c r="C209" s="143" t="s">
        <v>152</v>
      </c>
      <c r="D209" s="144" t="s">
        <v>174</v>
      </c>
      <c r="E209" s="225">
        <v>1.0660000000000001</v>
      </c>
      <c r="F209" s="225">
        <v>0.96199999999999997</v>
      </c>
      <c r="G209" s="225">
        <v>0.91</v>
      </c>
      <c r="H209" s="225">
        <v>0.89800000000000002</v>
      </c>
      <c r="I209" s="225">
        <v>0.90600000000000003</v>
      </c>
      <c r="J209" s="225">
        <v>0.98199999999999998</v>
      </c>
      <c r="K209" s="225">
        <v>1.1859999999999999</v>
      </c>
      <c r="L209" s="225">
        <v>1.3580000000000001</v>
      </c>
      <c r="M209" s="225">
        <v>1.508</v>
      </c>
      <c r="N209" s="225">
        <v>1.61</v>
      </c>
      <c r="O209" s="225">
        <v>1.6379999999999999</v>
      </c>
      <c r="P209" s="225">
        <v>1.6240000000000001</v>
      </c>
      <c r="Q209" s="225">
        <v>1.62</v>
      </c>
      <c r="R209" s="225">
        <v>1.552</v>
      </c>
      <c r="S209" s="225">
        <v>1.508</v>
      </c>
      <c r="T209" s="225">
        <v>1.5</v>
      </c>
      <c r="U209" s="225">
        <v>1.5</v>
      </c>
      <c r="V209" s="225">
        <v>1.506</v>
      </c>
      <c r="W209" s="225">
        <v>1.5660000000000001</v>
      </c>
      <c r="X209" s="225">
        <v>1.6240000000000001</v>
      </c>
      <c r="Y209" s="225">
        <v>1.6539999999999999</v>
      </c>
      <c r="Z209" s="225">
        <v>1.6140000000000001</v>
      </c>
      <c r="AA209" s="225">
        <v>1.448</v>
      </c>
      <c r="AB209" s="225">
        <v>1.25</v>
      </c>
      <c r="AC209" s="146">
        <f>SUM(E209:AB209)</f>
        <v>32.989999999999995</v>
      </c>
    </row>
    <row r="210" spans="1:30" x14ac:dyDescent="0.2">
      <c r="A210" s="1012"/>
      <c r="B210" s="1009"/>
      <c r="C210" s="147" t="s">
        <v>154</v>
      </c>
      <c r="D210" s="148" t="s">
        <v>174</v>
      </c>
      <c r="E210" s="225">
        <v>0.21</v>
      </c>
      <c r="F210" s="225">
        <v>0.20200000000000001</v>
      </c>
      <c r="G210" s="225">
        <v>0.192</v>
      </c>
      <c r="H210" s="225">
        <v>0.19400000000000001</v>
      </c>
      <c r="I210" s="225">
        <v>0.19800000000000001</v>
      </c>
      <c r="J210" s="225">
        <v>0.20599999999999999</v>
      </c>
      <c r="K210" s="225">
        <v>0.214</v>
      </c>
      <c r="L210" s="225">
        <v>0.25</v>
      </c>
      <c r="M210" s="225">
        <v>0.26200000000000001</v>
      </c>
      <c r="N210" s="225">
        <v>0.25600000000000001</v>
      </c>
      <c r="O210" s="225">
        <v>0.27200000000000002</v>
      </c>
      <c r="P210" s="225">
        <v>0.26</v>
      </c>
      <c r="Q210" s="225">
        <v>0.27400000000000002</v>
      </c>
      <c r="R210" s="225">
        <v>0.27</v>
      </c>
      <c r="S210" s="225">
        <v>0.26600000000000001</v>
      </c>
      <c r="T210" s="225">
        <v>0.26400000000000001</v>
      </c>
      <c r="U210" s="225">
        <v>0.26600000000000001</v>
      </c>
      <c r="V210" s="225">
        <v>0.28199999999999997</v>
      </c>
      <c r="W210" s="225">
        <v>0.28199999999999997</v>
      </c>
      <c r="X210" s="225">
        <v>0.27</v>
      </c>
      <c r="Y210" s="225">
        <v>0.248</v>
      </c>
      <c r="Z210" s="225">
        <v>0.23</v>
      </c>
      <c r="AA210" s="225">
        <v>0.218</v>
      </c>
      <c r="AB210" s="225">
        <v>0.20799999999999999</v>
      </c>
      <c r="AC210" s="149">
        <v>0</v>
      </c>
    </row>
    <row r="211" spans="1:30" x14ac:dyDescent="0.2">
      <c r="A211" s="1012"/>
      <c r="B211" s="1009"/>
      <c r="C211" s="147" t="s">
        <v>155</v>
      </c>
      <c r="D211" s="150" t="s">
        <v>156</v>
      </c>
      <c r="E211" s="227">
        <f>SQRT(E209*E209+E210*E210)*1000/(1.732*E221)</f>
        <v>60.667551729971805</v>
      </c>
      <c r="F211" s="227">
        <f t="shared" ref="F211:AB211" si="96">SQRT(F209*F209+F210*F210)*1000/(1.732*F221)</f>
        <v>54.834773070822649</v>
      </c>
      <c r="G211" s="227">
        <f t="shared" si="96"/>
        <v>51.881289603339475</v>
      </c>
      <c r="H211" s="227">
        <f t="shared" si="96"/>
        <v>51.10180829733244</v>
      </c>
      <c r="I211" s="227">
        <f t="shared" si="96"/>
        <v>51.683473843830306</v>
      </c>
      <c r="J211" s="227">
        <f t="shared" si="96"/>
        <v>55.64989704634943</v>
      </c>
      <c r="K211" s="227">
        <f t="shared" si="96"/>
        <v>67.48936678256301</v>
      </c>
      <c r="L211" s="227">
        <f t="shared" si="96"/>
        <v>77.628059970703205</v>
      </c>
      <c r="M211" s="227">
        <f t="shared" si="96"/>
        <v>86.638520822151506</v>
      </c>
      <c r="N211" s="227">
        <f t="shared" si="96"/>
        <v>92.278323921260352</v>
      </c>
      <c r="O211" s="227">
        <f t="shared" si="96"/>
        <v>94.080265551953289</v>
      </c>
      <c r="P211" s="227">
        <f t="shared" si="96"/>
        <v>93.371183629493373</v>
      </c>
      <c r="Q211" s="227">
        <f t="shared" si="96"/>
        <v>93.001870634633661</v>
      </c>
      <c r="R211" s="227">
        <f t="shared" si="96"/>
        <v>88.908388444710283</v>
      </c>
      <c r="S211" s="227">
        <f t="shared" si="96"/>
        <v>86.33898131489272</v>
      </c>
      <c r="T211" s="227">
        <f t="shared" si="96"/>
        <v>86.043237302443501</v>
      </c>
      <c r="U211" s="227">
        <f t="shared" si="96"/>
        <v>86.231648700573757</v>
      </c>
      <c r="V211" s="227">
        <f t="shared" si="96"/>
        <v>86.728193258968403</v>
      </c>
      <c r="W211" s="227">
        <f t="shared" si="96"/>
        <v>90.068619809641163</v>
      </c>
      <c r="X211" s="227">
        <f t="shared" si="96"/>
        <v>93.005357153972483</v>
      </c>
      <c r="Y211" s="227">
        <f t="shared" si="96"/>
        <v>94.393004642292851</v>
      </c>
      <c r="Z211" s="227">
        <f t="shared" si="96"/>
        <v>91.743168185811484</v>
      </c>
      <c r="AA211" s="227">
        <f t="shared" si="96"/>
        <v>82.162230469029083</v>
      </c>
      <c r="AB211" s="227">
        <f t="shared" si="96"/>
        <v>70.825989805552751</v>
      </c>
      <c r="AC211" s="153"/>
      <c r="AD211" s="255">
        <f>MAX(E211:AB211)</f>
        <v>94.393004642292851</v>
      </c>
    </row>
    <row r="212" spans="1:30" x14ac:dyDescent="0.2">
      <c r="A212" s="1012"/>
      <c r="B212" s="1009"/>
      <c r="C212" s="147" t="s">
        <v>157</v>
      </c>
      <c r="D212" s="148"/>
      <c r="E212" s="149">
        <f t="shared" ref="E212:AC212" si="97">E210/E209</f>
        <v>0.1969981238273921</v>
      </c>
      <c r="F212" s="149">
        <f t="shared" si="97"/>
        <v>0.20997920997920999</v>
      </c>
      <c r="G212" s="149">
        <f t="shared" si="97"/>
        <v>0.21098901098901099</v>
      </c>
      <c r="H212" s="154">
        <f t="shared" si="97"/>
        <v>0.21603563474387527</v>
      </c>
      <c r="I212" s="149">
        <f t="shared" si="97"/>
        <v>0.2185430463576159</v>
      </c>
      <c r="J212" s="149">
        <f t="shared" si="97"/>
        <v>0.20977596741344195</v>
      </c>
      <c r="K212" s="149">
        <f t="shared" si="97"/>
        <v>0.18043844856661045</v>
      </c>
      <c r="L212" s="149">
        <f t="shared" si="97"/>
        <v>0.1840942562592047</v>
      </c>
      <c r="M212" s="149">
        <f t="shared" si="97"/>
        <v>0.17374005305039789</v>
      </c>
      <c r="N212" s="154">
        <f t="shared" si="97"/>
        <v>0.15900621118012423</v>
      </c>
      <c r="O212" s="149">
        <f t="shared" si="97"/>
        <v>0.16605616605616608</v>
      </c>
      <c r="P212" s="149">
        <f t="shared" si="97"/>
        <v>0.16009852216748768</v>
      </c>
      <c r="Q212" s="149">
        <f t="shared" si="97"/>
        <v>0.16913580246913582</v>
      </c>
      <c r="R212" s="149">
        <f t="shared" si="97"/>
        <v>0.17396907216494845</v>
      </c>
      <c r="S212" s="149">
        <f t="shared" si="97"/>
        <v>0.17639257294429708</v>
      </c>
      <c r="T212" s="149">
        <f t="shared" si="97"/>
        <v>0.17600000000000002</v>
      </c>
      <c r="U212" s="149">
        <f t="shared" si="97"/>
        <v>0.17733333333333334</v>
      </c>
      <c r="V212" s="154">
        <f t="shared" si="97"/>
        <v>0.18725099601593623</v>
      </c>
      <c r="W212" s="149">
        <f t="shared" si="97"/>
        <v>0.18007662835249039</v>
      </c>
      <c r="X212" s="149">
        <f t="shared" si="97"/>
        <v>0.16625615763546797</v>
      </c>
      <c r="Y212" s="149">
        <f t="shared" si="97"/>
        <v>0.14993954050785974</v>
      </c>
      <c r="Z212" s="149">
        <f t="shared" si="97"/>
        <v>0.14250309789343246</v>
      </c>
      <c r="AA212" s="149">
        <f t="shared" si="97"/>
        <v>0.15055248618784531</v>
      </c>
      <c r="AB212" s="149">
        <f t="shared" si="97"/>
        <v>0.16639999999999999</v>
      </c>
      <c r="AC212" s="226">
        <f t="shared" si="97"/>
        <v>0</v>
      </c>
    </row>
    <row r="213" spans="1:30" x14ac:dyDescent="0.2">
      <c r="A213" s="1011" t="s">
        <v>195</v>
      </c>
      <c r="B213" s="1008" t="s">
        <v>159</v>
      </c>
      <c r="C213" s="143" t="s">
        <v>152</v>
      </c>
      <c r="D213" s="144" t="s">
        <v>174</v>
      </c>
      <c r="E213" s="225">
        <v>1.016</v>
      </c>
      <c r="F213" s="225">
        <v>0.94599999999999995</v>
      </c>
      <c r="G213" s="225">
        <v>0.90400000000000003</v>
      </c>
      <c r="H213" s="225">
        <v>0.88600000000000001</v>
      </c>
      <c r="I213" s="225">
        <v>0.88800000000000001</v>
      </c>
      <c r="J213" s="225">
        <v>0.94</v>
      </c>
      <c r="K213" s="225">
        <v>1.1220000000000001</v>
      </c>
      <c r="L213" s="225">
        <v>1.3240000000000001</v>
      </c>
      <c r="M213" s="225">
        <v>1.5940000000000001</v>
      </c>
      <c r="N213" s="225">
        <v>1.744</v>
      </c>
      <c r="O213" s="225">
        <v>1.798</v>
      </c>
      <c r="P213" s="225">
        <v>1.754</v>
      </c>
      <c r="Q213" s="225">
        <v>1.748</v>
      </c>
      <c r="R213" s="225">
        <v>1.718</v>
      </c>
      <c r="S213" s="225">
        <v>1.694</v>
      </c>
      <c r="T213" s="225">
        <v>1.6559999999999999</v>
      </c>
      <c r="U213" s="225">
        <v>1.57</v>
      </c>
      <c r="V213" s="225">
        <v>1.496</v>
      </c>
      <c r="W213" s="225">
        <v>1.512</v>
      </c>
      <c r="X213" s="225">
        <v>1.534</v>
      </c>
      <c r="Y213" s="225">
        <v>1.524</v>
      </c>
      <c r="Z213" s="225">
        <v>1.4259999999999999</v>
      </c>
      <c r="AA213" s="225">
        <v>1.294</v>
      </c>
      <c r="AB213" s="225">
        <v>1.1439999999999999</v>
      </c>
      <c r="AC213" s="146">
        <f>SUM(E213:AB213)</f>
        <v>33.231999999999992</v>
      </c>
    </row>
    <row r="214" spans="1:30" x14ac:dyDescent="0.2">
      <c r="A214" s="1024"/>
      <c r="B214" s="1025"/>
      <c r="C214" s="147" t="s">
        <v>154</v>
      </c>
      <c r="D214" s="148" t="s">
        <v>174</v>
      </c>
      <c r="E214" s="225">
        <v>0.15</v>
      </c>
      <c r="F214" s="225">
        <v>0.152</v>
      </c>
      <c r="G214" s="225">
        <v>0.14799999999999999</v>
      </c>
      <c r="H214" s="225">
        <v>0.14799999999999999</v>
      </c>
      <c r="I214" s="225">
        <v>0.14399999999999999</v>
      </c>
      <c r="J214" s="225">
        <v>0.14799999999999999</v>
      </c>
      <c r="K214" s="225">
        <v>0.17399999999999999</v>
      </c>
      <c r="L214" s="225">
        <v>0.216</v>
      </c>
      <c r="M214" s="225">
        <v>0.25600000000000001</v>
      </c>
      <c r="N214" s="225">
        <v>0.254</v>
      </c>
      <c r="O214" s="225">
        <v>0.26400000000000001</v>
      </c>
      <c r="P214" s="225">
        <v>0.24199999999999999</v>
      </c>
      <c r="Q214" s="225">
        <v>0.24399999999999999</v>
      </c>
      <c r="R214" s="225">
        <v>0.26600000000000001</v>
      </c>
      <c r="S214" s="225">
        <v>0.25600000000000001</v>
      </c>
      <c r="T214" s="225">
        <v>0.25</v>
      </c>
      <c r="U214" s="225">
        <v>0.24399999999999999</v>
      </c>
      <c r="V214" s="225">
        <v>0.23200000000000001</v>
      </c>
      <c r="W214" s="225">
        <v>0.224</v>
      </c>
      <c r="X214" s="225">
        <v>0.20799999999999999</v>
      </c>
      <c r="Y214" s="225">
        <v>0.19600000000000001</v>
      </c>
      <c r="Z214" s="225">
        <v>0.184</v>
      </c>
      <c r="AA214" s="225">
        <v>0.16800000000000001</v>
      </c>
      <c r="AB214" s="225">
        <v>0.156</v>
      </c>
      <c r="AC214" s="146">
        <f>SUM(E214:AB214)</f>
        <v>4.9240000000000004</v>
      </c>
    </row>
    <row r="215" spans="1:30" x14ac:dyDescent="0.2">
      <c r="A215" s="1024"/>
      <c r="B215" s="1025"/>
      <c r="C215" s="147" t="s">
        <v>155</v>
      </c>
      <c r="D215" s="150" t="s">
        <v>156</v>
      </c>
      <c r="E215" s="227">
        <f t="shared" ref="E215:AB215" si="98">SQRT(E213*E213+E214*E214)*1000/(1.732*E222)</f>
        <v>57.457725495951301</v>
      </c>
      <c r="F215" s="227">
        <f t="shared" si="98"/>
        <v>53.656149177962519</v>
      </c>
      <c r="G215" s="227">
        <f t="shared" si="98"/>
        <v>51.248890074208248</v>
      </c>
      <c r="H215" s="227">
        <f t="shared" si="98"/>
        <v>50.061312194040177</v>
      </c>
      <c r="I215" s="227">
        <f t="shared" si="98"/>
        <v>50.280686408324861</v>
      </c>
      <c r="J215" s="227">
        <f t="shared" si="98"/>
        <v>52.929761926654919</v>
      </c>
      <c r="K215" s="227">
        <f t="shared" si="98"/>
        <v>63.769413076720404</v>
      </c>
      <c r="L215" s="227">
        <f t="shared" si="98"/>
        <v>75.49124630622218</v>
      </c>
      <c r="M215" s="227">
        <f t="shared" si="98"/>
        <v>91.83416617571649</v>
      </c>
      <c r="N215" s="227">
        <f t="shared" si="98"/>
        <v>100.25140029565053</v>
      </c>
      <c r="O215" s="227">
        <f t="shared" si="98"/>
        <v>103.47502875497938</v>
      </c>
      <c r="P215" s="227">
        <f t="shared" si="98"/>
        <v>101.11725821084164</v>
      </c>
      <c r="Q215" s="227">
        <f t="shared" si="98"/>
        <v>100.49534755523381</v>
      </c>
      <c r="R215" s="227">
        <f t="shared" si="98"/>
        <v>98.987758753573331</v>
      </c>
      <c r="S215" s="227">
        <f t="shared" si="98"/>
        <v>97.263061172320377</v>
      </c>
      <c r="T215" s="227">
        <f t="shared" si="98"/>
        <v>94.985662851871865</v>
      </c>
      <c r="U215" s="227">
        <f t="shared" si="98"/>
        <v>90.290195488085658</v>
      </c>
      <c r="V215" s="227">
        <f t="shared" si="98"/>
        <v>85.945531888898401</v>
      </c>
      <c r="W215" s="227">
        <f t="shared" si="98"/>
        <v>86.52031900926734</v>
      </c>
      <c r="X215" s="227">
        <f t="shared" si="98"/>
        <v>87.626086593440547</v>
      </c>
      <c r="Y215" s="227">
        <f t="shared" si="98"/>
        <v>86.636205575210141</v>
      </c>
      <c r="Z215" s="227">
        <f t="shared" si="98"/>
        <v>81.148708361414947</v>
      </c>
      <c r="AA215" s="227">
        <f t="shared" si="98"/>
        <v>73.357684751960292</v>
      </c>
      <c r="AB215" s="227">
        <f t="shared" si="98"/>
        <v>64.720473037539307</v>
      </c>
      <c r="AC215" s="153"/>
      <c r="AD215" s="255">
        <f>MAX(E215:AB215)</f>
        <v>103.47502875497938</v>
      </c>
    </row>
    <row r="216" spans="1:30" x14ac:dyDescent="0.2">
      <c r="A216" s="1024"/>
      <c r="B216" s="1025"/>
      <c r="C216" s="147" t="s">
        <v>157</v>
      </c>
      <c r="D216" s="147"/>
      <c r="E216" s="149">
        <f t="shared" ref="E216:AC216" si="99">E214/E213</f>
        <v>0.14763779527559054</v>
      </c>
      <c r="F216" s="149">
        <f t="shared" si="99"/>
        <v>0.16067653276955604</v>
      </c>
      <c r="G216" s="149">
        <f t="shared" si="99"/>
        <v>0.16371681415929201</v>
      </c>
      <c r="H216" s="154">
        <f t="shared" si="99"/>
        <v>0.16704288939051917</v>
      </c>
      <c r="I216" s="149">
        <f t="shared" si="99"/>
        <v>0.16216216216216214</v>
      </c>
      <c r="J216" s="149">
        <f t="shared" si="99"/>
        <v>0.1574468085106383</v>
      </c>
      <c r="K216" s="149">
        <f t="shared" si="99"/>
        <v>0.1550802139037433</v>
      </c>
      <c r="L216" s="149">
        <f t="shared" si="99"/>
        <v>0.16314199395770393</v>
      </c>
      <c r="M216" s="149">
        <f t="shared" si="99"/>
        <v>0.16060225846925971</v>
      </c>
      <c r="N216" s="154">
        <f t="shared" si="99"/>
        <v>0.1456422018348624</v>
      </c>
      <c r="O216" s="149">
        <f t="shared" si="99"/>
        <v>0.14682981090100111</v>
      </c>
      <c r="P216" s="149">
        <f t="shared" si="99"/>
        <v>0.1379703534777651</v>
      </c>
      <c r="Q216" s="149">
        <f t="shared" si="99"/>
        <v>0.13958810068649885</v>
      </c>
      <c r="R216" s="149">
        <f t="shared" si="99"/>
        <v>0.15483119906868453</v>
      </c>
      <c r="S216" s="149">
        <f t="shared" si="99"/>
        <v>0.15112160566706023</v>
      </c>
      <c r="T216" s="149">
        <f t="shared" si="99"/>
        <v>0.15096618357487923</v>
      </c>
      <c r="U216" s="149">
        <f t="shared" si="99"/>
        <v>0.1554140127388535</v>
      </c>
      <c r="V216" s="154">
        <f t="shared" si="99"/>
        <v>0.15508021390374332</v>
      </c>
      <c r="W216" s="149">
        <f t="shared" si="99"/>
        <v>0.14814814814814814</v>
      </c>
      <c r="X216" s="149">
        <f t="shared" si="99"/>
        <v>0.13559322033898305</v>
      </c>
      <c r="Y216" s="149">
        <f t="shared" si="99"/>
        <v>0.12860892388451445</v>
      </c>
      <c r="Z216" s="149">
        <f t="shared" si="99"/>
        <v>0.12903225806451613</v>
      </c>
      <c r="AA216" s="149">
        <f t="shared" si="99"/>
        <v>0.12982998454404945</v>
      </c>
      <c r="AB216" s="149">
        <f t="shared" si="99"/>
        <v>0.13636363636363638</v>
      </c>
      <c r="AC216" s="226">
        <f t="shared" si="99"/>
        <v>0.14817043813192107</v>
      </c>
    </row>
    <row r="217" spans="1:30" x14ac:dyDescent="0.2">
      <c r="A217" s="160" t="s">
        <v>161</v>
      </c>
      <c r="B217" s="161"/>
      <c r="C217" s="162"/>
      <c r="D217" s="162"/>
      <c r="E217" s="163">
        <f t="shared" ref="E217:AB217" si="100">E209+E213</f>
        <v>2.0819999999999999</v>
      </c>
      <c r="F217" s="163">
        <f t="shared" si="100"/>
        <v>1.9079999999999999</v>
      </c>
      <c r="G217" s="163">
        <f t="shared" si="100"/>
        <v>1.8140000000000001</v>
      </c>
      <c r="H217" s="163">
        <f t="shared" si="100"/>
        <v>1.784</v>
      </c>
      <c r="I217" s="163">
        <f t="shared" si="100"/>
        <v>1.794</v>
      </c>
      <c r="J217" s="163">
        <f t="shared" si="100"/>
        <v>1.9219999999999999</v>
      </c>
      <c r="K217" s="163">
        <f t="shared" si="100"/>
        <v>2.3079999999999998</v>
      </c>
      <c r="L217" s="163">
        <f t="shared" si="100"/>
        <v>2.6820000000000004</v>
      </c>
      <c r="M217" s="163">
        <f t="shared" si="100"/>
        <v>3.1020000000000003</v>
      </c>
      <c r="N217" s="163">
        <f t="shared" si="100"/>
        <v>3.3540000000000001</v>
      </c>
      <c r="O217" s="163">
        <f t="shared" si="100"/>
        <v>3.4359999999999999</v>
      </c>
      <c r="P217" s="163">
        <f t="shared" si="100"/>
        <v>3.3780000000000001</v>
      </c>
      <c r="Q217" s="163">
        <f t="shared" si="100"/>
        <v>3.3680000000000003</v>
      </c>
      <c r="R217" s="163">
        <f t="shared" si="100"/>
        <v>3.27</v>
      </c>
      <c r="S217" s="163">
        <f t="shared" si="100"/>
        <v>3.202</v>
      </c>
      <c r="T217" s="163">
        <f t="shared" si="100"/>
        <v>3.1559999999999997</v>
      </c>
      <c r="U217" s="163">
        <f t="shared" si="100"/>
        <v>3.0700000000000003</v>
      </c>
      <c r="V217" s="163">
        <f t="shared" si="100"/>
        <v>3.0019999999999998</v>
      </c>
      <c r="W217" s="163">
        <f t="shared" si="100"/>
        <v>3.0780000000000003</v>
      </c>
      <c r="X217" s="163">
        <f t="shared" si="100"/>
        <v>3.1580000000000004</v>
      </c>
      <c r="Y217" s="163">
        <f t="shared" si="100"/>
        <v>3.1779999999999999</v>
      </c>
      <c r="Z217" s="163">
        <f t="shared" si="100"/>
        <v>3.04</v>
      </c>
      <c r="AA217" s="163">
        <f t="shared" si="100"/>
        <v>2.742</v>
      </c>
      <c r="AB217" s="163">
        <f t="shared" si="100"/>
        <v>2.3940000000000001</v>
      </c>
      <c r="AC217" s="164"/>
    </row>
    <row r="218" spans="1:30" x14ac:dyDescent="0.2">
      <c r="A218" s="165" t="s">
        <v>162</v>
      </c>
      <c r="B218" s="166"/>
      <c r="C218" s="167"/>
      <c r="D218" s="167"/>
      <c r="E218" s="168">
        <f t="shared" ref="E218:AB218" si="101">E210+E214</f>
        <v>0.36</v>
      </c>
      <c r="F218" s="168">
        <f t="shared" si="101"/>
        <v>0.35399999999999998</v>
      </c>
      <c r="G218" s="168">
        <f t="shared" si="101"/>
        <v>0.33999999999999997</v>
      </c>
      <c r="H218" s="168">
        <f t="shared" si="101"/>
        <v>0.34199999999999997</v>
      </c>
      <c r="I218" s="168">
        <f t="shared" si="101"/>
        <v>0.34199999999999997</v>
      </c>
      <c r="J218" s="168">
        <f t="shared" si="101"/>
        <v>0.35399999999999998</v>
      </c>
      <c r="K218" s="168">
        <f t="shared" si="101"/>
        <v>0.38800000000000001</v>
      </c>
      <c r="L218" s="168">
        <f t="shared" si="101"/>
        <v>0.46599999999999997</v>
      </c>
      <c r="M218" s="168">
        <f t="shared" si="101"/>
        <v>0.51800000000000002</v>
      </c>
      <c r="N218" s="168">
        <f t="shared" si="101"/>
        <v>0.51</v>
      </c>
      <c r="O218" s="168">
        <f t="shared" si="101"/>
        <v>0.53600000000000003</v>
      </c>
      <c r="P218" s="168">
        <f t="shared" si="101"/>
        <v>0.502</v>
      </c>
      <c r="Q218" s="168">
        <f t="shared" si="101"/>
        <v>0.51800000000000002</v>
      </c>
      <c r="R218" s="168">
        <f t="shared" si="101"/>
        <v>0.53600000000000003</v>
      </c>
      <c r="S218" s="168">
        <f t="shared" si="101"/>
        <v>0.52200000000000002</v>
      </c>
      <c r="T218" s="168">
        <f t="shared" si="101"/>
        <v>0.51400000000000001</v>
      </c>
      <c r="U218" s="168">
        <f t="shared" si="101"/>
        <v>0.51</v>
      </c>
      <c r="V218" s="168">
        <f t="shared" si="101"/>
        <v>0.51400000000000001</v>
      </c>
      <c r="W218" s="168">
        <f t="shared" si="101"/>
        <v>0.50600000000000001</v>
      </c>
      <c r="X218" s="168">
        <f t="shared" si="101"/>
        <v>0.47799999999999998</v>
      </c>
      <c r="Y218" s="168">
        <f t="shared" si="101"/>
        <v>0.44400000000000001</v>
      </c>
      <c r="Z218" s="168">
        <f t="shared" si="101"/>
        <v>0.41400000000000003</v>
      </c>
      <c r="AA218" s="168">
        <f t="shared" si="101"/>
        <v>0.38600000000000001</v>
      </c>
      <c r="AB218" s="168">
        <f t="shared" si="101"/>
        <v>0.36399999999999999</v>
      </c>
      <c r="AC218" s="169"/>
    </row>
    <row r="219" spans="1:30" x14ac:dyDescent="0.2">
      <c r="A219" s="170" t="s">
        <v>163</v>
      </c>
      <c r="B219" s="171"/>
      <c r="C219" s="172"/>
      <c r="D219" s="172"/>
      <c r="E219" s="173">
        <f t="shared" ref="E219:AB219" si="102">SQRT(E217*E217+E218*E218)</f>
        <v>2.1128946968554772</v>
      </c>
      <c r="F219" s="173">
        <f t="shared" si="102"/>
        <v>1.9405617743323709</v>
      </c>
      <c r="G219" s="173">
        <f t="shared" si="102"/>
        <v>1.8455882531052261</v>
      </c>
      <c r="H219" s="173">
        <f t="shared" si="102"/>
        <v>1.8164856178896656</v>
      </c>
      <c r="I219" s="173">
        <f t="shared" si="102"/>
        <v>1.826307750626931</v>
      </c>
      <c r="J219" s="173">
        <f t="shared" si="102"/>
        <v>1.954328529188478</v>
      </c>
      <c r="K219" s="173">
        <f t="shared" si="102"/>
        <v>2.340386292901238</v>
      </c>
      <c r="L219" s="173">
        <f t="shared" si="102"/>
        <v>2.722182947562489</v>
      </c>
      <c r="M219" s="173">
        <f t="shared" si="102"/>
        <v>3.1449527818394984</v>
      </c>
      <c r="N219" s="173">
        <f t="shared" si="102"/>
        <v>3.3925530209563415</v>
      </c>
      <c r="O219" s="173">
        <f t="shared" si="102"/>
        <v>3.4775554632528869</v>
      </c>
      <c r="P219" s="173">
        <f t="shared" si="102"/>
        <v>3.4150970703627155</v>
      </c>
      <c r="Q219" s="173">
        <f t="shared" si="102"/>
        <v>3.4076015025234394</v>
      </c>
      <c r="R219" s="173">
        <f t="shared" si="102"/>
        <v>3.31363788003457</v>
      </c>
      <c r="S219" s="173">
        <f t="shared" si="102"/>
        <v>3.2442700257530968</v>
      </c>
      <c r="T219" s="173">
        <f t="shared" si="102"/>
        <v>3.1975822116092649</v>
      </c>
      <c r="U219" s="173">
        <f t="shared" si="102"/>
        <v>3.1120732639190871</v>
      </c>
      <c r="V219" s="173">
        <f t="shared" si="102"/>
        <v>3.0456854729272358</v>
      </c>
      <c r="W219" s="173">
        <f t="shared" si="102"/>
        <v>3.1193140271540476</v>
      </c>
      <c r="X219" s="173">
        <f t="shared" si="102"/>
        <v>3.1939705696828207</v>
      </c>
      <c r="Y219" s="173">
        <f t="shared" si="102"/>
        <v>3.2088658432536565</v>
      </c>
      <c r="Z219" s="173">
        <f t="shared" si="102"/>
        <v>3.0680606252158706</v>
      </c>
      <c r="AA219" s="173">
        <f t="shared" si="102"/>
        <v>2.7690359333168648</v>
      </c>
      <c r="AB219" s="173">
        <f t="shared" si="102"/>
        <v>2.4215144021871935</v>
      </c>
      <c r="AC219" s="174"/>
    </row>
    <row r="220" spans="1:30" s="137" customFormat="1" ht="14.25" customHeight="1" thickBot="1" x14ac:dyDescent="0.25">
      <c r="A220" s="175" t="s">
        <v>164</v>
      </c>
      <c r="B220" s="176"/>
      <c r="C220" s="177"/>
      <c r="D220" s="177"/>
      <c r="E220" s="178">
        <v>1</v>
      </c>
      <c r="F220" s="178">
        <v>2</v>
      </c>
      <c r="G220" s="178">
        <v>3</v>
      </c>
      <c r="H220" s="178">
        <v>4</v>
      </c>
      <c r="I220" s="178">
        <v>5</v>
      </c>
      <c r="J220" s="178">
        <v>6</v>
      </c>
      <c r="K220" s="178">
        <v>7</v>
      </c>
      <c r="L220" s="178">
        <v>8</v>
      </c>
      <c r="M220" s="178">
        <v>9</v>
      </c>
      <c r="N220" s="178">
        <v>10</v>
      </c>
      <c r="O220" s="178">
        <v>11</v>
      </c>
      <c r="P220" s="178">
        <v>12</v>
      </c>
      <c r="Q220" s="178">
        <v>13</v>
      </c>
      <c r="R220" s="178">
        <v>14</v>
      </c>
      <c r="S220" s="178">
        <v>15</v>
      </c>
      <c r="T220" s="178">
        <v>16</v>
      </c>
      <c r="U220" s="178">
        <v>17</v>
      </c>
      <c r="V220" s="178">
        <v>18</v>
      </c>
      <c r="W220" s="178">
        <v>19</v>
      </c>
      <c r="X220" s="178">
        <v>20</v>
      </c>
      <c r="Y220" s="178">
        <v>21</v>
      </c>
      <c r="Z220" s="178">
        <v>22</v>
      </c>
      <c r="AA220" s="178">
        <v>23</v>
      </c>
      <c r="AB220" s="178">
        <v>24</v>
      </c>
      <c r="AC220" s="179"/>
    </row>
    <row r="221" spans="1:30" s="137" customFormat="1" ht="14.25" customHeight="1" x14ac:dyDescent="0.2">
      <c r="A221" s="180" t="s">
        <v>165</v>
      </c>
      <c r="B221" s="181"/>
      <c r="C221" s="182" t="s">
        <v>160</v>
      </c>
      <c r="D221" s="702" t="s">
        <v>156</v>
      </c>
      <c r="E221" s="810">
        <v>10.340000152587891</v>
      </c>
      <c r="F221" s="811">
        <v>10.350000381469727</v>
      </c>
      <c r="G221" s="811">
        <v>10.350000381469727</v>
      </c>
      <c r="H221" s="811">
        <v>10.380000114440918</v>
      </c>
      <c r="I221" s="811">
        <v>10.359999656677246</v>
      </c>
      <c r="J221" s="811">
        <v>10.409999847412109</v>
      </c>
      <c r="K221" s="811">
        <v>10.310000419616699</v>
      </c>
      <c r="L221" s="811">
        <v>10.270000457763672</v>
      </c>
      <c r="M221" s="811">
        <v>10.199999809265137</v>
      </c>
      <c r="N221" s="811">
        <v>10.199999809265137</v>
      </c>
      <c r="O221" s="811">
        <v>10.189999580383301</v>
      </c>
      <c r="P221" s="811">
        <v>10.170000076293945</v>
      </c>
      <c r="Q221" s="811">
        <v>10.199999809265137</v>
      </c>
      <c r="R221" s="811">
        <v>10.229999542236328</v>
      </c>
      <c r="S221" s="811">
        <v>10.239999771118164</v>
      </c>
      <c r="T221" s="811">
        <v>10.220000267028809</v>
      </c>
      <c r="U221" s="811">
        <v>10.199999809265137</v>
      </c>
      <c r="V221" s="811">
        <v>10.199999809265137</v>
      </c>
      <c r="W221" s="811">
        <v>10.199999809265137</v>
      </c>
      <c r="X221" s="811">
        <v>10.220000267028809</v>
      </c>
      <c r="Y221" s="811">
        <v>10.229999542236328</v>
      </c>
      <c r="Z221" s="811">
        <v>10.260000228881836</v>
      </c>
      <c r="AA221" s="811">
        <v>10.289999961853027</v>
      </c>
      <c r="AB221" s="812">
        <v>10.329999923706055</v>
      </c>
      <c r="AC221" s="183"/>
    </row>
    <row r="222" spans="1:30" s="137" customFormat="1" ht="14.25" customHeight="1" thickBot="1" x14ac:dyDescent="0.25">
      <c r="A222" s="184" t="s">
        <v>166</v>
      </c>
      <c r="B222" s="185"/>
      <c r="C222" s="186" t="s">
        <v>160</v>
      </c>
      <c r="D222" s="703" t="s">
        <v>156</v>
      </c>
      <c r="E222" s="808">
        <v>10.319999694824219</v>
      </c>
      <c r="F222" s="807">
        <v>10.310000419616699</v>
      </c>
      <c r="G222" s="807">
        <v>10.319999694824219</v>
      </c>
      <c r="H222" s="807">
        <v>10.359999656677246</v>
      </c>
      <c r="I222" s="807">
        <v>10.329999923706055</v>
      </c>
      <c r="J222" s="807">
        <v>10.380000114440918</v>
      </c>
      <c r="K222" s="807">
        <v>10.279999732971191</v>
      </c>
      <c r="L222" s="807">
        <v>10.260000228881836</v>
      </c>
      <c r="M222" s="807">
        <v>10.149999618530273</v>
      </c>
      <c r="N222" s="807">
        <v>10.149999618530273</v>
      </c>
      <c r="O222" s="807">
        <v>10.140000343322754</v>
      </c>
      <c r="P222" s="807">
        <v>10.109999656677246</v>
      </c>
      <c r="Q222" s="807">
        <v>10.140000343322754</v>
      </c>
      <c r="R222" s="807">
        <v>10.140000343322754</v>
      </c>
      <c r="S222" s="807">
        <v>10.170000076293945</v>
      </c>
      <c r="T222" s="807">
        <v>10.180000305175781</v>
      </c>
      <c r="U222" s="807">
        <v>10.159999847412109</v>
      </c>
      <c r="V222" s="807">
        <v>10.170000076293945</v>
      </c>
      <c r="W222" s="807">
        <v>10.199999809265137</v>
      </c>
      <c r="X222" s="807">
        <v>10.199999809265137</v>
      </c>
      <c r="Y222" s="807">
        <v>10.239999771118164</v>
      </c>
      <c r="Z222" s="807">
        <v>10.229999542236328</v>
      </c>
      <c r="AA222" s="807">
        <v>10.270000457763672</v>
      </c>
      <c r="AB222" s="809">
        <v>10.300000190734863</v>
      </c>
      <c r="AC222" s="187"/>
    </row>
    <row r="223" spans="1:30" x14ac:dyDescent="0.2">
      <c r="A223" s="1002" t="s">
        <v>198</v>
      </c>
      <c r="B223" s="1008" t="s">
        <v>224</v>
      </c>
      <c r="C223" s="143" t="s">
        <v>152</v>
      </c>
      <c r="D223" s="144" t="s">
        <v>174</v>
      </c>
      <c r="E223" s="225">
        <v>9.4799999999999995E-2</v>
      </c>
      <c r="F223" s="225">
        <v>8.2000000000000003E-2</v>
      </c>
      <c r="G223" s="225">
        <v>7.8799999999999995E-2</v>
      </c>
      <c r="H223" s="225">
        <v>8.2400000000000001E-2</v>
      </c>
      <c r="I223" s="225">
        <v>7.8399999999999997E-2</v>
      </c>
      <c r="J223" s="225">
        <v>7.9200000000000007E-2</v>
      </c>
      <c r="K223" s="225">
        <v>8.7599999999999997E-2</v>
      </c>
      <c r="L223" s="225">
        <v>0.1048</v>
      </c>
      <c r="M223" s="225">
        <v>0.108</v>
      </c>
      <c r="N223" s="225">
        <v>0.1164</v>
      </c>
      <c r="O223" s="225">
        <v>0.12559999999999999</v>
      </c>
      <c r="P223" s="225">
        <v>0.1376</v>
      </c>
      <c r="Q223" s="225">
        <v>0.1404</v>
      </c>
      <c r="R223" s="225">
        <v>0.1384</v>
      </c>
      <c r="S223" s="225">
        <v>0.13639999999999999</v>
      </c>
      <c r="T223" s="225">
        <v>0.13639999999999999</v>
      </c>
      <c r="U223" s="225">
        <v>0.13239999999999999</v>
      </c>
      <c r="V223" s="225">
        <v>0.13320000000000001</v>
      </c>
      <c r="W223" s="225">
        <v>0.1452</v>
      </c>
      <c r="X223" s="225">
        <v>0.1396</v>
      </c>
      <c r="Y223" s="225">
        <v>0.1356</v>
      </c>
      <c r="Z223" s="225">
        <v>0.13159999999999999</v>
      </c>
      <c r="AA223" s="225">
        <v>0.1192</v>
      </c>
      <c r="AB223" s="225">
        <v>0.1048</v>
      </c>
      <c r="AC223" s="217">
        <f>SUM(E223:AB223)</f>
        <v>2.7688000000000006</v>
      </c>
    </row>
    <row r="224" spans="1:30" x14ac:dyDescent="0.2">
      <c r="A224" s="1003"/>
      <c r="B224" s="1009"/>
      <c r="C224" s="147" t="s">
        <v>154</v>
      </c>
      <c r="D224" s="148" t="s">
        <v>174</v>
      </c>
      <c r="E224" s="225">
        <v>2.3199999999999998E-2</v>
      </c>
      <c r="F224" s="225">
        <v>1.8800000000000001E-2</v>
      </c>
      <c r="G224" s="225">
        <v>1.2800000000000001E-2</v>
      </c>
      <c r="H224" s="225">
        <v>1.44E-2</v>
      </c>
      <c r="I224" s="225">
        <v>1.52E-2</v>
      </c>
      <c r="J224" s="225">
        <v>1.4800000000000001E-2</v>
      </c>
      <c r="K224" s="225">
        <v>1.3599999999999999E-2</v>
      </c>
      <c r="L224" s="225">
        <v>1.8800000000000001E-2</v>
      </c>
      <c r="M224" s="225">
        <v>1.9199999999999998E-2</v>
      </c>
      <c r="N224" s="225">
        <v>1.8800000000000001E-2</v>
      </c>
      <c r="O224" s="225">
        <v>1.9199999999999998E-2</v>
      </c>
      <c r="P224" s="225">
        <v>1.9599999999999999E-2</v>
      </c>
      <c r="Q224" s="225">
        <v>2.4E-2</v>
      </c>
      <c r="R224" s="225">
        <v>2.1600000000000001E-2</v>
      </c>
      <c r="S224" s="225">
        <v>2.3599999999999999E-2</v>
      </c>
      <c r="T224" s="225">
        <v>2.1600000000000001E-2</v>
      </c>
      <c r="U224" s="225">
        <v>2.1999999999999999E-2</v>
      </c>
      <c r="V224" s="225">
        <v>2.0799999999999999E-2</v>
      </c>
      <c r="W224" s="225">
        <v>2.1999999999999999E-2</v>
      </c>
      <c r="X224" s="225">
        <v>2.12E-2</v>
      </c>
      <c r="Y224" s="225">
        <v>1.32E-2</v>
      </c>
      <c r="Z224" s="225">
        <v>1.4800000000000001E-2</v>
      </c>
      <c r="AA224" s="225">
        <v>2.0400000000000001E-2</v>
      </c>
      <c r="AB224" s="225">
        <v>2.12E-2</v>
      </c>
      <c r="AC224" s="226">
        <f>SUM(E224:AB224)</f>
        <v>0.45479999999999998</v>
      </c>
    </row>
    <row r="225" spans="1:30" x14ac:dyDescent="0.2">
      <c r="A225" s="1003"/>
      <c r="B225" s="1009"/>
      <c r="C225" s="147" t="s">
        <v>155</v>
      </c>
      <c r="D225" s="150" t="s">
        <v>156</v>
      </c>
      <c r="E225" s="227">
        <f t="shared" ref="E225:AB225" si="103">SQRT(E223*E223+E224*E224)*1000/(1.732*E221)</f>
        <v>5.4496729841495837</v>
      </c>
      <c r="F225" s="227">
        <f t="shared" si="103"/>
        <v>4.6929923324387817</v>
      </c>
      <c r="G225" s="227">
        <f t="shared" si="103"/>
        <v>4.4534158040486478</v>
      </c>
      <c r="H225" s="227">
        <f t="shared" si="103"/>
        <v>4.6528003237553364</v>
      </c>
      <c r="I225" s="227">
        <f t="shared" si="103"/>
        <v>4.4506250686405107</v>
      </c>
      <c r="J225" s="227">
        <f t="shared" si="103"/>
        <v>4.4686870465815689</v>
      </c>
      <c r="K225" s="227">
        <f t="shared" si="103"/>
        <v>4.9644293794169965</v>
      </c>
      <c r="L225" s="227">
        <f t="shared" si="103"/>
        <v>5.9857801600579057</v>
      </c>
      <c r="M225" s="227">
        <f t="shared" si="103"/>
        <v>6.2091536996029193</v>
      </c>
      <c r="N225" s="227">
        <f t="shared" si="103"/>
        <v>6.6741634548175552</v>
      </c>
      <c r="O225" s="227">
        <f t="shared" si="103"/>
        <v>7.1991880951498173</v>
      </c>
      <c r="P225" s="227">
        <f t="shared" si="103"/>
        <v>7.8906237938340027</v>
      </c>
      <c r="Q225" s="227">
        <f t="shared" si="103"/>
        <v>8.0625659351344297</v>
      </c>
      <c r="R225" s="227">
        <f t="shared" si="103"/>
        <v>7.9056647754541283</v>
      </c>
      <c r="S225" s="227">
        <f t="shared" si="103"/>
        <v>7.8049778827610314</v>
      </c>
      <c r="T225" s="227">
        <f t="shared" si="103"/>
        <v>7.8017828636343332</v>
      </c>
      <c r="U225" s="227">
        <f t="shared" si="103"/>
        <v>7.5972100629162203</v>
      </c>
      <c r="V225" s="227">
        <f t="shared" si="103"/>
        <v>7.6311101917757194</v>
      </c>
      <c r="W225" s="227">
        <f t="shared" si="103"/>
        <v>8.3127978709305754</v>
      </c>
      <c r="X225" s="227">
        <f t="shared" si="103"/>
        <v>7.9769642281924691</v>
      </c>
      <c r="Y225" s="227">
        <f t="shared" si="103"/>
        <v>7.6892539207610167</v>
      </c>
      <c r="Z225" s="227">
        <f t="shared" si="103"/>
        <v>7.4522912917072182</v>
      </c>
      <c r="AA225" s="227">
        <f t="shared" si="103"/>
        <v>6.7854976900678388</v>
      </c>
      <c r="AB225" s="227">
        <f t="shared" si="103"/>
        <v>5.9761572865017172</v>
      </c>
      <c r="AC225" s="198"/>
      <c r="AD225" s="41"/>
    </row>
    <row r="226" spans="1:30" x14ac:dyDescent="0.2">
      <c r="A226" s="1041"/>
      <c r="B226" s="1042"/>
      <c r="C226" s="156" t="s">
        <v>157</v>
      </c>
      <c r="D226" s="209"/>
      <c r="E226" s="237">
        <f t="shared" ref="E226:AC226" si="104">E224/E223</f>
        <v>0.24472573839662448</v>
      </c>
      <c r="F226" s="237">
        <f t="shared" si="104"/>
        <v>0.22926829268292684</v>
      </c>
      <c r="G226" s="237">
        <f t="shared" si="104"/>
        <v>0.16243654822335027</v>
      </c>
      <c r="H226" s="238">
        <f t="shared" si="104"/>
        <v>0.17475728155339806</v>
      </c>
      <c r="I226" s="237">
        <f t="shared" si="104"/>
        <v>0.19387755102040816</v>
      </c>
      <c r="J226" s="237">
        <f t="shared" si="104"/>
        <v>0.18686868686868685</v>
      </c>
      <c r="K226" s="237">
        <f t="shared" si="104"/>
        <v>0.15525114155251141</v>
      </c>
      <c r="L226" s="237">
        <f t="shared" si="104"/>
        <v>0.17938931297709923</v>
      </c>
      <c r="M226" s="237">
        <f t="shared" si="104"/>
        <v>0.17777777777777776</v>
      </c>
      <c r="N226" s="238">
        <f t="shared" si="104"/>
        <v>0.16151202749140894</v>
      </c>
      <c r="O226" s="237">
        <f t="shared" si="104"/>
        <v>0.15286624203821655</v>
      </c>
      <c r="P226" s="237">
        <f t="shared" si="104"/>
        <v>0.14244186046511628</v>
      </c>
      <c r="Q226" s="237">
        <f t="shared" si="104"/>
        <v>0.17094017094017094</v>
      </c>
      <c r="R226" s="237">
        <f t="shared" si="104"/>
        <v>0.15606936416184972</v>
      </c>
      <c r="S226" s="237">
        <f t="shared" si="104"/>
        <v>0.17302052785923755</v>
      </c>
      <c r="T226" s="237">
        <f t="shared" si="104"/>
        <v>0.15835777126099709</v>
      </c>
      <c r="U226" s="237">
        <f t="shared" si="104"/>
        <v>0.16616314199395771</v>
      </c>
      <c r="V226" s="238">
        <f t="shared" si="104"/>
        <v>0.15615615615615613</v>
      </c>
      <c r="W226" s="237">
        <f t="shared" si="104"/>
        <v>0.15151515151515152</v>
      </c>
      <c r="X226" s="237">
        <f t="shared" si="104"/>
        <v>0.15186246418338109</v>
      </c>
      <c r="Y226" s="237">
        <f t="shared" si="104"/>
        <v>9.7345132743362831E-2</v>
      </c>
      <c r="Z226" s="237">
        <f t="shared" si="104"/>
        <v>0.11246200607902737</v>
      </c>
      <c r="AA226" s="237">
        <f t="shared" si="104"/>
        <v>0.17114093959731544</v>
      </c>
      <c r="AB226" s="237">
        <f t="shared" si="104"/>
        <v>0.20229007633587787</v>
      </c>
      <c r="AC226" s="256">
        <f t="shared" si="104"/>
        <v>0.16425888471540012</v>
      </c>
    </row>
    <row r="227" spans="1:30" x14ac:dyDescent="0.2">
      <c r="A227" s="1043" t="s">
        <v>225</v>
      </c>
      <c r="B227" s="1037" t="s">
        <v>226</v>
      </c>
      <c r="C227" s="239" t="s">
        <v>152</v>
      </c>
      <c r="D227" s="144" t="s">
        <v>174</v>
      </c>
      <c r="E227" s="225">
        <v>0.69279999999999997</v>
      </c>
      <c r="F227" s="225">
        <v>0.62319999999999998</v>
      </c>
      <c r="G227" s="225">
        <v>0.58720000000000006</v>
      </c>
      <c r="H227" s="225">
        <v>0.57079999999999997</v>
      </c>
      <c r="I227" s="225">
        <v>0.57479999999999998</v>
      </c>
      <c r="J227" s="225">
        <v>0.61680000000000001</v>
      </c>
      <c r="K227" s="225">
        <v>0.74319999999999997</v>
      </c>
      <c r="L227" s="225">
        <v>0.85880000000000001</v>
      </c>
      <c r="M227" s="225">
        <v>0.97840000000000005</v>
      </c>
      <c r="N227" s="225">
        <v>1.0591999999999999</v>
      </c>
      <c r="O227" s="225">
        <v>1.0671999999999999</v>
      </c>
      <c r="P227" s="225">
        <v>1.0571999999999999</v>
      </c>
      <c r="Q227" s="225">
        <v>1.0391999999999999</v>
      </c>
      <c r="R227" s="225">
        <v>0.97399999999999998</v>
      </c>
      <c r="S227" s="225">
        <v>0.94720000000000004</v>
      </c>
      <c r="T227" s="225">
        <v>0.93840000000000001</v>
      </c>
      <c r="U227" s="225">
        <v>0.93959999999999999</v>
      </c>
      <c r="V227" s="225">
        <v>0.93879999999999997</v>
      </c>
      <c r="W227" s="225">
        <v>0.96279999999999999</v>
      </c>
      <c r="X227" s="225">
        <v>1.0004</v>
      </c>
      <c r="Y227" s="225">
        <v>1.0167999999999999</v>
      </c>
      <c r="Z227" s="225">
        <v>0.99560000000000004</v>
      </c>
      <c r="AA227" s="225">
        <v>0.90959999999999996</v>
      </c>
      <c r="AB227" s="225">
        <v>0.79600000000000004</v>
      </c>
      <c r="AC227" s="146">
        <f>SUM(E227:AB227)</f>
        <v>20.887999999999998</v>
      </c>
    </row>
    <row r="228" spans="1:30" x14ac:dyDescent="0.2">
      <c r="A228" s="1003"/>
      <c r="B228" s="1009"/>
      <c r="C228" s="147" t="s">
        <v>154</v>
      </c>
      <c r="D228" s="148" t="s">
        <v>174</v>
      </c>
      <c r="E228" s="225">
        <v>0.14799999999999999</v>
      </c>
      <c r="F228" s="225">
        <v>0.14599999999999999</v>
      </c>
      <c r="G228" s="225">
        <v>0.14280000000000001</v>
      </c>
      <c r="H228" s="225">
        <v>0.14360000000000001</v>
      </c>
      <c r="I228" s="225">
        <v>0.1452</v>
      </c>
      <c r="J228" s="225">
        <v>0.15440000000000001</v>
      </c>
      <c r="K228" s="225">
        <v>0.15720000000000001</v>
      </c>
      <c r="L228" s="225">
        <v>0.1812</v>
      </c>
      <c r="M228" s="225">
        <v>0.19400000000000001</v>
      </c>
      <c r="N228" s="225">
        <v>0.1956</v>
      </c>
      <c r="O228" s="225">
        <v>0.2036</v>
      </c>
      <c r="P228" s="225">
        <v>0.1988</v>
      </c>
      <c r="Q228" s="225">
        <v>0.2</v>
      </c>
      <c r="R228" s="225">
        <v>0.2036</v>
      </c>
      <c r="S228" s="225">
        <v>0.19600000000000001</v>
      </c>
      <c r="T228" s="225">
        <v>0.19800000000000001</v>
      </c>
      <c r="U228" s="225">
        <v>0.20039999999999999</v>
      </c>
      <c r="V228" s="225">
        <v>0.20399999999999999</v>
      </c>
      <c r="W228" s="225">
        <v>0.20039999999999999</v>
      </c>
      <c r="X228" s="225">
        <v>0.19120000000000001</v>
      </c>
      <c r="Y228" s="225">
        <v>0.17960000000000001</v>
      </c>
      <c r="Z228" s="225">
        <v>0.1608</v>
      </c>
      <c r="AA228" s="225">
        <v>0.15759999999999999</v>
      </c>
      <c r="AB228" s="225">
        <v>0.152</v>
      </c>
      <c r="AC228" s="146">
        <f>SUM(E228:AB228)</f>
        <v>4.2540000000000004</v>
      </c>
    </row>
    <row r="229" spans="1:30" x14ac:dyDescent="0.2">
      <c r="A229" s="1003"/>
      <c r="B229" s="1009"/>
      <c r="C229" s="147" t="s">
        <v>155</v>
      </c>
      <c r="D229" s="150" t="s">
        <v>156</v>
      </c>
      <c r="E229" s="227">
        <f t="shared" ref="E229:AB229" si="105">SQRT(E227*E227+E228*E228)*1000/(1.732*E221)</f>
        <v>39.557579712955238</v>
      </c>
      <c r="F229" s="227">
        <f t="shared" si="105"/>
        <v>35.706039047563507</v>
      </c>
      <c r="G229" s="227">
        <f t="shared" si="105"/>
        <v>33.711227177396275</v>
      </c>
      <c r="H229" s="227">
        <f t="shared" si="105"/>
        <v>32.738950813824495</v>
      </c>
      <c r="I229" s="227">
        <f t="shared" si="105"/>
        <v>33.040110717381481</v>
      </c>
      <c r="J229" s="227">
        <f t="shared" si="105"/>
        <v>35.26495849832083</v>
      </c>
      <c r="K229" s="227">
        <f t="shared" si="105"/>
        <v>42.540559015878884</v>
      </c>
      <c r="L229" s="227">
        <f t="shared" si="105"/>
        <v>49.343684865957762</v>
      </c>
      <c r="M229" s="227">
        <f t="shared" si="105"/>
        <v>56.460175381531037</v>
      </c>
      <c r="N229" s="227">
        <f t="shared" si="105"/>
        <v>60.969360705415937</v>
      </c>
      <c r="O229" s="227">
        <f t="shared" si="105"/>
        <v>61.558326811195265</v>
      </c>
      <c r="P229" s="227">
        <f t="shared" si="105"/>
        <v>61.070870103203077</v>
      </c>
      <c r="Q229" s="227">
        <f t="shared" si="105"/>
        <v>59.903014140137543</v>
      </c>
      <c r="R229" s="227">
        <f t="shared" si="105"/>
        <v>56.159389715552621</v>
      </c>
      <c r="S229" s="227">
        <f t="shared" si="105"/>
        <v>54.537868846612426</v>
      </c>
      <c r="T229" s="227">
        <f t="shared" si="105"/>
        <v>54.181068795762449</v>
      </c>
      <c r="U229" s="227">
        <f t="shared" si="105"/>
        <v>54.381947536521714</v>
      </c>
      <c r="V229" s="227">
        <f t="shared" si="105"/>
        <v>54.380566477425212</v>
      </c>
      <c r="W229" s="227">
        <f t="shared" si="105"/>
        <v>55.666961883289055</v>
      </c>
      <c r="X229" s="227">
        <f t="shared" si="105"/>
        <v>57.539416268877453</v>
      </c>
      <c r="Y229" s="227">
        <f t="shared" si="105"/>
        <v>58.275135369142667</v>
      </c>
      <c r="Z229" s="227">
        <f t="shared" si="105"/>
        <v>56.752035793237368</v>
      </c>
      <c r="AA229" s="227">
        <f t="shared" si="105"/>
        <v>51.797647021641069</v>
      </c>
      <c r="AB229" s="227">
        <f t="shared" si="105"/>
        <v>45.294129280104244</v>
      </c>
      <c r="AC229" s="153"/>
    </row>
    <row r="230" spans="1:30" x14ac:dyDescent="0.2">
      <c r="A230" s="1004"/>
      <c r="B230" s="1010"/>
      <c r="C230" s="190" t="s">
        <v>157</v>
      </c>
      <c r="D230" s="196"/>
      <c r="E230" s="149">
        <f t="shared" ref="E230:AC230" si="106">E228/E227</f>
        <v>0.2136258660508083</v>
      </c>
      <c r="F230" s="149">
        <f t="shared" si="106"/>
        <v>0.23427471116816431</v>
      </c>
      <c r="G230" s="149">
        <f t="shared" si="106"/>
        <v>0.24318801089918254</v>
      </c>
      <c r="H230" s="154">
        <f t="shared" si="106"/>
        <v>0.25157673440784867</v>
      </c>
      <c r="I230" s="149">
        <f t="shared" si="106"/>
        <v>0.25260960334029225</v>
      </c>
      <c r="J230" s="149">
        <f t="shared" si="106"/>
        <v>0.2503242542153048</v>
      </c>
      <c r="K230" s="149">
        <f t="shared" si="106"/>
        <v>0.21151776103336922</v>
      </c>
      <c r="L230" s="149">
        <f t="shared" si="106"/>
        <v>0.21099208197484862</v>
      </c>
      <c r="M230" s="149">
        <f t="shared" si="106"/>
        <v>0.1982829108748978</v>
      </c>
      <c r="N230" s="154">
        <f t="shared" si="106"/>
        <v>0.18466767371601209</v>
      </c>
      <c r="O230" s="149">
        <f t="shared" si="106"/>
        <v>0.19077961019490255</v>
      </c>
      <c r="P230" s="149">
        <f t="shared" si="106"/>
        <v>0.18804388951948545</v>
      </c>
      <c r="Q230" s="149">
        <f t="shared" si="106"/>
        <v>0.19245573518090842</v>
      </c>
      <c r="R230" s="149">
        <f t="shared" si="106"/>
        <v>0.20903490759753593</v>
      </c>
      <c r="S230" s="149">
        <f t="shared" si="106"/>
        <v>0.20692567567567569</v>
      </c>
      <c r="T230" s="149">
        <f t="shared" si="106"/>
        <v>0.21099744245524296</v>
      </c>
      <c r="U230" s="149">
        <f t="shared" si="106"/>
        <v>0.21328224776500637</v>
      </c>
      <c r="V230" s="154">
        <f t="shared" si="106"/>
        <v>0.21729867916489135</v>
      </c>
      <c r="W230" s="149">
        <f t="shared" si="106"/>
        <v>0.20814291649356045</v>
      </c>
      <c r="X230" s="149">
        <f t="shared" si="106"/>
        <v>0.1911235505797681</v>
      </c>
      <c r="Y230" s="149">
        <f t="shared" si="106"/>
        <v>0.17663257277734071</v>
      </c>
      <c r="Z230" s="149">
        <f t="shared" si="106"/>
        <v>0.16151064684612293</v>
      </c>
      <c r="AA230" s="149">
        <f t="shared" si="106"/>
        <v>0.17326297273526825</v>
      </c>
      <c r="AB230" s="149">
        <f t="shared" si="106"/>
        <v>0.19095477386934673</v>
      </c>
      <c r="AC230" s="191">
        <f t="shared" si="106"/>
        <v>0.20365760245116818</v>
      </c>
    </row>
    <row r="231" spans="1:30" x14ac:dyDescent="0.2">
      <c r="A231" s="1002" t="s">
        <v>172</v>
      </c>
      <c r="B231" s="1005" t="s">
        <v>227</v>
      </c>
      <c r="C231" s="143" t="s">
        <v>152</v>
      </c>
      <c r="D231" s="144" t="s">
        <v>174</v>
      </c>
      <c r="E231" s="225">
        <v>4.7999999999999996E-3</v>
      </c>
      <c r="F231" s="225">
        <v>4.0000000000000001E-3</v>
      </c>
      <c r="G231" s="225">
        <v>4.7999999999999996E-3</v>
      </c>
      <c r="H231" s="225">
        <v>4.4000000000000003E-3</v>
      </c>
      <c r="I231" s="225">
        <v>4.4000000000000003E-3</v>
      </c>
      <c r="J231" s="225">
        <v>9.5999999999999992E-3</v>
      </c>
      <c r="K231" s="225">
        <v>9.5999999999999992E-3</v>
      </c>
      <c r="L231" s="225">
        <v>1.6400000000000001E-2</v>
      </c>
      <c r="M231" s="225">
        <v>2.0799999999999999E-2</v>
      </c>
      <c r="N231" s="225">
        <v>0.02</v>
      </c>
      <c r="O231" s="225">
        <v>1.6799999999999999E-2</v>
      </c>
      <c r="P231" s="225">
        <v>1.44E-2</v>
      </c>
      <c r="Q231" s="225">
        <v>1.4800000000000001E-2</v>
      </c>
      <c r="R231" s="225">
        <v>1.7999999999999999E-2</v>
      </c>
      <c r="S231" s="225">
        <v>1.5599999999999999E-2</v>
      </c>
      <c r="T231" s="225">
        <v>1.32E-2</v>
      </c>
      <c r="U231" s="225">
        <v>1.2E-2</v>
      </c>
      <c r="V231" s="225">
        <v>1.04E-2</v>
      </c>
      <c r="W231" s="225">
        <v>7.6E-3</v>
      </c>
      <c r="X231" s="225">
        <v>6.0000000000000001E-3</v>
      </c>
      <c r="Y231" s="225">
        <v>5.5999999999999999E-3</v>
      </c>
      <c r="Z231" s="225">
        <v>5.1999999999999998E-3</v>
      </c>
      <c r="AA231" s="225">
        <v>4.7999999999999996E-3</v>
      </c>
      <c r="AB231" s="225">
        <v>4.7999999999999996E-3</v>
      </c>
      <c r="AC231" s="146">
        <f>SUM(E231:AB231)</f>
        <v>0.248</v>
      </c>
    </row>
    <row r="232" spans="1:30" x14ac:dyDescent="0.2">
      <c r="A232" s="1003"/>
      <c r="B232" s="1006"/>
      <c r="C232" s="147" t="s">
        <v>154</v>
      </c>
      <c r="D232" s="148" t="s">
        <v>174</v>
      </c>
      <c r="E232" s="225">
        <v>0</v>
      </c>
      <c r="F232" s="225">
        <v>0</v>
      </c>
      <c r="G232" s="225">
        <v>0</v>
      </c>
      <c r="H232" s="225">
        <v>0</v>
      </c>
      <c r="I232" s="225">
        <v>0</v>
      </c>
      <c r="J232" s="225">
        <v>0</v>
      </c>
      <c r="K232" s="225">
        <v>0</v>
      </c>
      <c r="L232" s="225">
        <v>0</v>
      </c>
      <c r="M232" s="225">
        <v>0</v>
      </c>
      <c r="N232" s="225">
        <v>0</v>
      </c>
      <c r="O232" s="225">
        <v>0</v>
      </c>
      <c r="P232" s="225">
        <v>0</v>
      </c>
      <c r="Q232" s="225">
        <v>0</v>
      </c>
      <c r="R232" s="225">
        <v>0</v>
      </c>
      <c r="S232" s="225">
        <v>0</v>
      </c>
      <c r="T232" s="225">
        <v>0</v>
      </c>
      <c r="U232" s="225">
        <v>0</v>
      </c>
      <c r="V232" s="225">
        <v>0</v>
      </c>
      <c r="W232" s="225">
        <v>0</v>
      </c>
      <c r="X232" s="225">
        <v>0</v>
      </c>
      <c r="Y232" s="225">
        <v>0</v>
      </c>
      <c r="Z232" s="225">
        <v>0</v>
      </c>
      <c r="AA232" s="225">
        <v>0</v>
      </c>
      <c r="AB232" s="225">
        <v>0</v>
      </c>
      <c r="AC232" s="146">
        <f>SUM(E232:AB232)</f>
        <v>0</v>
      </c>
    </row>
    <row r="233" spans="1:30" x14ac:dyDescent="0.2">
      <c r="A233" s="1003"/>
      <c r="B233" s="1006"/>
      <c r="C233" s="147" t="s">
        <v>155</v>
      </c>
      <c r="D233" s="150" t="s">
        <v>156</v>
      </c>
      <c r="E233" s="227">
        <f t="shared" ref="E233:AB233" si="107">SQRT(E231*E231+E232*E232)*1000/(1.732*E221)</f>
        <v>0.26802345703171632</v>
      </c>
      <c r="F233" s="227">
        <f t="shared" si="107"/>
        <v>0.22313707604356151</v>
      </c>
      <c r="G233" s="227">
        <f t="shared" si="107"/>
        <v>0.26776449125227381</v>
      </c>
      <c r="H233" s="227">
        <f t="shared" si="107"/>
        <v>0.24474139464157624</v>
      </c>
      <c r="I233" s="227">
        <f t="shared" si="107"/>
        <v>0.24521387920612886</v>
      </c>
      <c r="J233" s="227">
        <f t="shared" si="107"/>
        <v>0.5324423875556602</v>
      </c>
      <c r="K233" s="227">
        <f t="shared" si="107"/>
        <v>0.53760668745115592</v>
      </c>
      <c r="L233" s="227">
        <f t="shared" si="107"/>
        <v>0.92198848576902226</v>
      </c>
      <c r="M233" s="227">
        <f t="shared" si="107"/>
        <v>1.1773762842995479</v>
      </c>
      <c r="N233" s="227">
        <f t="shared" si="107"/>
        <v>1.1320925810572575</v>
      </c>
      <c r="O233" s="227">
        <f t="shared" si="107"/>
        <v>0.95189101595163395</v>
      </c>
      <c r="P233" s="227">
        <f t="shared" si="107"/>
        <v>0.81751108136126815</v>
      </c>
      <c r="Q233" s="227">
        <f t="shared" si="107"/>
        <v>0.83774850998237071</v>
      </c>
      <c r="R233" s="227">
        <f t="shared" si="107"/>
        <v>1.0158954217799678</v>
      </c>
      <c r="S233" s="227">
        <f t="shared" si="107"/>
        <v>0.87958287185420458</v>
      </c>
      <c r="T233" s="227">
        <f t="shared" si="107"/>
        <v>0.74571887612872301</v>
      </c>
      <c r="U233" s="227">
        <f t="shared" si="107"/>
        <v>0.67925554863435456</v>
      </c>
      <c r="V233" s="227">
        <f t="shared" si="107"/>
        <v>0.58868814214977394</v>
      </c>
      <c r="W233" s="227">
        <f t="shared" si="107"/>
        <v>0.43019518080175789</v>
      </c>
      <c r="X233" s="227">
        <f t="shared" si="107"/>
        <v>0.33896312551305591</v>
      </c>
      <c r="Y233" s="227">
        <f t="shared" si="107"/>
        <v>0.31605635344265665</v>
      </c>
      <c r="Z233" s="227">
        <f t="shared" si="107"/>
        <v>0.29262274871794725</v>
      </c>
      <c r="AA233" s="227">
        <f t="shared" si="107"/>
        <v>0.26932581116414434</v>
      </c>
      <c r="AB233" s="227">
        <f t="shared" si="107"/>
        <v>0.268282924208465</v>
      </c>
      <c r="AC233" s="153"/>
      <c r="AD233" s="41"/>
    </row>
    <row r="234" spans="1:30" x14ac:dyDescent="0.2">
      <c r="A234" s="1004"/>
      <c r="B234" s="1007"/>
      <c r="C234" s="190" t="s">
        <v>157</v>
      </c>
      <c r="D234" s="196"/>
      <c r="E234" s="246">
        <f t="shared" ref="E234:AC234" si="108">E232/E231</f>
        <v>0</v>
      </c>
      <c r="F234" s="246">
        <f t="shared" si="108"/>
        <v>0</v>
      </c>
      <c r="G234" s="246">
        <f t="shared" si="108"/>
        <v>0</v>
      </c>
      <c r="H234" s="240">
        <f t="shared" si="108"/>
        <v>0</v>
      </c>
      <c r="I234" s="246">
        <f t="shared" si="108"/>
        <v>0</v>
      </c>
      <c r="J234" s="246">
        <f t="shared" si="108"/>
        <v>0</v>
      </c>
      <c r="K234" s="246">
        <f t="shared" si="108"/>
        <v>0</v>
      </c>
      <c r="L234" s="246">
        <f t="shared" si="108"/>
        <v>0</v>
      </c>
      <c r="M234" s="246">
        <f t="shared" si="108"/>
        <v>0</v>
      </c>
      <c r="N234" s="240">
        <f t="shared" si="108"/>
        <v>0</v>
      </c>
      <c r="O234" s="246">
        <f t="shared" si="108"/>
        <v>0</v>
      </c>
      <c r="P234" s="246">
        <f t="shared" si="108"/>
        <v>0</v>
      </c>
      <c r="Q234" s="246">
        <f t="shared" si="108"/>
        <v>0</v>
      </c>
      <c r="R234" s="246">
        <f t="shared" si="108"/>
        <v>0</v>
      </c>
      <c r="S234" s="246">
        <f t="shared" si="108"/>
        <v>0</v>
      </c>
      <c r="T234" s="246">
        <f t="shared" si="108"/>
        <v>0</v>
      </c>
      <c r="U234" s="246">
        <f t="shared" si="108"/>
        <v>0</v>
      </c>
      <c r="V234" s="240">
        <f t="shared" si="108"/>
        <v>0</v>
      </c>
      <c r="W234" s="246">
        <f t="shared" si="108"/>
        <v>0</v>
      </c>
      <c r="X234" s="246">
        <f t="shared" si="108"/>
        <v>0</v>
      </c>
      <c r="Y234" s="246">
        <f t="shared" si="108"/>
        <v>0</v>
      </c>
      <c r="Z234" s="246">
        <f t="shared" si="108"/>
        <v>0</v>
      </c>
      <c r="AA234" s="246">
        <f t="shared" si="108"/>
        <v>0</v>
      </c>
      <c r="AB234" s="246">
        <f t="shared" si="108"/>
        <v>0</v>
      </c>
      <c r="AC234" s="191">
        <f t="shared" si="108"/>
        <v>0</v>
      </c>
    </row>
    <row r="235" spans="1:30" x14ac:dyDescent="0.2">
      <c r="A235" s="1011" t="s">
        <v>228</v>
      </c>
      <c r="B235" s="1005" t="s">
        <v>229</v>
      </c>
      <c r="C235" s="143" t="s">
        <v>152</v>
      </c>
      <c r="D235" s="144" t="s">
        <v>174</v>
      </c>
      <c r="E235" s="225">
        <v>0.25840000000000002</v>
      </c>
      <c r="F235" s="225">
        <v>0.2392</v>
      </c>
      <c r="G235" s="225">
        <v>0.22800000000000001</v>
      </c>
      <c r="H235" s="225">
        <v>0.22639999999999999</v>
      </c>
      <c r="I235" s="225">
        <v>0.23519999999999999</v>
      </c>
      <c r="J235" s="225">
        <v>0.26479999999999998</v>
      </c>
      <c r="K235" s="225">
        <v>0.32879999999999998</v>
      </c>
      <c r="L235" s="225">
        <v>0.36159999999999998</v>
      </c>
      <c r="M235" s="225">
        <v>0.38479999999999998</v>
      </c>
      <c r="N235" s="225">
        <v>0.39760000000000001</v>
      </c>
      <c r="O235" s="225">
        <v>0.41120000000000001</v>
      </c>
      <c r="P235" s="225">
        <v>0.39839999999999998</v>
      </c>
      <c r="Q235" s="225">
        <v>0.40720000000000001</v>
      </c>
      <c r="R235" s="225">
        <v>0.40400000000000003</v>
      </c>
      <c r="S235" s="225">
        <v>0.39360000000000001</v>
      </c>
      <c r="T235" s="225">
        <v>0.3952</v>
      </c>
      <c r="U235" s="225">
        <v>0.3992</v>
      </c>
      <c r="V235" s="225">
        <v>0.40799999999999997</v>
      </c>
      <c r="W235" s="225">
        <v>0.43280000000000002</v>
      </c>
      <c r="X235" s="225">
        <v>0.46079999999999999</v>
      </c>
      <c r="Y235" s="225">
        <v>0.47839999999999999</v>
      </c>
      <c r="Z235" s="225">
        <v>0.46400000000000002</v>
      </c>
      <c r="AA235" s="225">
        <v>0.39679999999999999</v>
      </c>
      <c r="AB235" s="225">
        <v>0.3296</v>
      </c>
      <c r="AC235" s="146">
        <f>SUM(E235:AB235)</f>
        <v>8.7040000000000006</v>
      </c>
    </row>
    <row r="236" spans="1:30" x14ac:dyDescent="0.2">
      <c r="A236" s="1012"/>
      <c r="B236" s="1006"/>
      <c r="C236" s="147" t="s">
        <v>154</v>
      </c>
      <c r="D236" s="148" t="s">
        <v>174</v>
      </c>
      <c r="E236" s="225">
        <v>3.3599999999999998E-2</v>
      </c>
      <c r="F236" s="225">
        <v>3.44E-2</v>
      </c>
      <c r="G236" s="225">
        <v>3.1199999999999999E-2</v>
      </c>
      <c r="H236" s="225">
        <v>3.2800000000000003E-2</v>
      </c>
      <c r="I236" s="225">
        <v>3.2800000000000003E-2</v>
      </c>
      <c r="J236" s="225">
        <v>3.5200000000000002E-2</v>
      </c>
      <c r="K236" s="225">
        <v>3.3599999999999998E-2</v>
      </c>
      <c r="L236" s="225">
        <v>4.6399999999999997E-2</v>
      </c>
      <c r="M236" s="225">
        <v>4.3999999999999997E-2</v>
      </c>
      <c r="N236" s="225">
        <v>3.5200000000000002E-2</v>
      </c>
      <c r="O236" s="225">
        <v>4.48E-2</v>
      </c>
      <c r="P236" s="225">
        <v>3.6799999999999999E-2</v>
      </c>
      <c r="Q236" s="225">
        <v>4.1599999999999998E-2</v>
      </c>
      <c r="R236" s="225">
        <v>3.5200000000000002E-2</v>
      </c>
      <c r="S236" s="225">
        <v>3.6799999999999999E-2</v>
      </c>
      <c r="T236" s="225">
        <v>3.9199999999999999E-2</v>
      </c>
      <c r="U236" s="225">
        <v>3.6799999999999999E-2</v>
      </c>
      <c r="V236" s="225">
        <v>5.3600000000000002E-2</v>
      </c>
      <c r="W236" s="225">
        <v>5.28E-2</v>
      </c>
      <c r="X236" s="225">
        <v>5.1200000000000002E-2</v>
      </c>
      <c r="Y236" s="225">
        <v>4.5600000000000002E-2</v>
      </c>
      <c r="Z236" s="225">
        <v>4.24E-2</v>
      </c>
      <c r="AA236" s="225">
        <v>2.8799999999999999E-2</v>
      </c>
      <c r="AB236" s="225">
        <v>2.3199999999999998E-2</v>
      </c>
      <c r="AC236" s="146">
        <f>SUM(E236:AB236)</f>
        <v>0.92800000000000005</v>
      </c>
    </row>
    <row r="237" spans="1:30" x14ac:dyDescent="0.2">
      <c r="A237" s="1012"/>
      <c r="B237" s="1006"/>
      <c r="C237" s="147" t="s">
        <v>155</v>
      </c>
      <c r="D237" s="150" t="s">
        <v>156</v>
      </c>
      <c r="E237" s="227">
        <f t="shared" ref="E237:AB237" si="109">SQRT(E235*E235+E236*E236)*1000/(1.732*E221)</f>
        <v>14.550064522934358</v>
      </c>
      <c r="F237" s="227">
        <f t="shared" si="109"/>
        <v>13.480877741239109</v>
      </c>
      <c r="G237" s="227">
        <f t="shared" si="109"/>
        <v>12.837345740054342</v>
      </c>
      <c r="H237" s="227">
        <f t="shared" si="109"/>
        <v>12.72452970444998</v>
      </c>
      <c r="I237" s="227">
        <f t="shared" si="109"/>
        <v>13.234642356755927</v>
      </c>
      <c r="J237" s="227">
        <f t="shared" si="109"/>
        <v>14.81572701057423</v>
      </c>
      <c r="K237" s="227">
        <f t="shared" si="109"/>
        <v>18.508920694134499</v>
      </c>
      <c r="L237" s="227">
        <f t="shared" si="109"/>
        <v>20.495401314252955</v>
      </c>
      <c r="M237" s="227">
        <f t="shared" si="109"/>
        <v>21.923393014846127</v>
      </c>
      <c r="N237" s="227">
        <f t="shared" si="109"/>
        <v>22.594026805701418</v>
      </c>
      <c r="O237" s="227">
        <f t="shared" si="109"/>
        <v>23.436535193562179</v>
      </c>
      <c r="P237" s="227">
        <f t="shared" si="109"/>
        <v>22.714090568947906</v>
      </c>
      <c r="Q237" s="227">
        <f t="shared" si="109"/>
        <v>23.169374791379806</v>
      </c>
      <c r="R237" s="227">
        <f t="shared" si="109"/>
        <v>22.887591413388332</v>
      </c>
      <c r="S237" s="227">
        <f t="shared" si="109"/>
        <v>22.289339389904946</v>
      </c>
      <c r="T237" s="227">
        <f t="shared" si="109"/>
        <v>22.435933743197491</v>
      </c>
      <c r="U237" s="227">
        <f t="shared" si="109"/>
        <v>22.692377143557955</v>
      </c>
      <c r="V237" s="227">
        <f t="shared" si="109"/>
        <v>23.29312879929795</v>
      </c>
      <c r="W237" s="227">
        <f t="shared" si="109"/>
        <v>24.680116798195506</v>
      </c>
      <c r="X237" s="227">
        <f t="shared" si="109"/>
        <v>26.192568739392293</v>
      </c>
      <c r="Y237" s="227">
        <f t="shared" si="109"/>
        <v>27.122620361772672</v>
      </c>
      <c r="Z237" s="227">
        <f t="shared" si="109"/>
        <v>26.219741890084823</v>
      </c>
      <c r="AA237" s="227">
        <f t="shared" si="109"/>
        <v>22.322833549608447</v>
      </c>
      <c r="AB237" s="227">
        <f t="shared" si="109"/>
        <v>18.467674056649653</v>
      </c>
      <c r="AC237" s="153"/>
    </row>
    <row r="238" spans="1:30" ht="12" thickBot="1" x14ac:dyDescent="0.25">
      <c r="A238" s="1013"/>
      <c r="B238" s="1007"/>
      <c r="C238" s="190" t="s">
        <v>157</v>
      </c>
      <c r="D238" s="196"/>
      <c r="E238" s="149">
        <f t="shared" ref="E238:AC238" si="110">E236/E235</f>
        <v>0.13003095975232196</v>
      </c>
      <c r="F238" s="149">
        <f t="shared" si="110"/>
        <v>0.14381270903010035</v>
      </c>
      <c r="G238" s="149">
        <f t="shared" si="110"/>
        <v>0.13684210526315788</v>
      </c>
      <c r="H238" s="240">
        <f t="shared" si="110"/>
        <v>0.14487632508833925</v>
      </c>
      <c r="I238" s="149">
        <f t="shared" si="110"/>
        <v>0.13945578231292519</v>
      </c>
      <c r="J238" s="149">
        <f t="shared" si="110"/>
        <v>0.13293051359516619</v>
      </c>
      <c r="K238" s="149">
        <f t="shared" si="110"/>
        <v>0.10218978102189781</v>
      </c>
      <c r="L238" s="149">
        <f t="shared" si="110"/>
        <v>0.12831858407079647</v>
      </c>
      <c r="M238" s="149">
        <f t="shared" si="110"/>
        <v>0.11434511434511435</v>
      </c>
      <c r="N238" s="154">
        <f t="shared" si="110"/>
        <v>8.8531187122736416E-2</v>
      </c>
      <c r="O238" s="149">
        <f t="shared" si="110"/>
        <v>0.10894941634241245</v>
      </c>
      <c r="P238" s="149">
        <f t="shared" si="110"/>
        <v>9.2369477911646597E-2</v>
      </c>
      <c r="Q238" s="149">
        <f t="shared" si="110"/>
        <v>0.10216110019646364</v>
      </c>
      <c r="R238" s="149">
        <f t="shared" si="110"/>
        <v>8.7128712871287123E-2</v>
      </c>
      <c r="S238" s="149">
        <f t="shared" si="110"/>
        <v>9.3495934959349589E-2</v>
      </c>
      <c r="T238" s="149">
        <f t="shared" si="110"/>
        <v>9.9190283400809709E-2</v>
      </c>
      <c r="U238" s="149">
        <f t="shared" si="110"/>
        <v>9.2184368737474945E-2</v>
      </c>
      <c r="V238" s="154">
        <f t="shared" si="110"/>
        <v>0.13137254901960785</v>
      </c>
      <c r="W238" s="149">
        <f t="shared" si="110"/>
        <v>0.12199630314232901</v>
      </c>
      <c r="X238" s="149">
        <f t="shared" si="110"/>
        <v>0.11111111111111112</v>
      </c>
      <c r="Y238" s="149">
        <f t="shared" si="110"/>
        <v>9.5317725752508367E-2</v>
      </c>
      <c r="Z238" s="149">
        <f t="shared" si="110"/>
        <v>9.1379310344827588E-2</v>
      </c>
      <c r="AA238" s="149">
        <f t="shared" si="110"/>
        <v>7.2580645161290328E-2</v>
      </c>
      <c r="AB238" s="149">
        <f t="shared" si="110"/>
        <v>7.0388349514563103E-2</v>
      </c>
      <c r="AC238" s="191">
        <f t="shared" si="110"/>
        <v>0.10661764705882353</v>
      </c>
    </row>
    <row r="239" spans="1:30" x14ac:dyDescent="0.2">
      <c r="A239" s="1002" t="s">
        <v>230</v>
      </c>
      <c r="B239" s="1008" t="s">
        <v>224</v>
      </c>
      <c r="C239" s="143" t="s">
        <v>152</v>
      </c>
      <c r="D239" s="144" t="s">
        <v>174</v>
      </c>
      <c r="E239" s="225">
        <v>0.43319999999999997</v>
      </c>
      <c r="F239" s="225">
        <v>0.39319999999999999</v>
      </c>
      <c r="G239" s="225">
        <v>0.37559999999999999</v>
      </c>
      <c r="H239" s="225">
        <v>0.36280000000000001</v>
      </c>
      <c r="I239" s="225">
        <v>0.3508</v>
      </c>
      <c r="J239" s="225">
        <v>0.38519999999999999</v>
      </c>
      <c r="K239" s="225">
        <v>0.49280000000000002</v>
      </c>
      <c r="L239" s="225">
        <v>0.56399999999999995</v>
      </c>
      <c r="M239" s="225">
        <v>0.65480000000000005</v>
      </c>
      <c r="N239" s="225">
        <v>0.74480000000000002</v>
      </c>
      <c r="O239" s="225">
        <v>0.78720000000000001</v>
      </c>
      <c r="P239" s="225">
        <v>0.77480000000000004</v>
      </c>
      <c r="Q239" s="225">
        <v>0.76680000000000004</v>
      </c>
      <c r="R239" s="225">
        <v>0.76200000000000001</v>
      </c>
      <c r="S239" s="225">
        <v>0.75360000000000005</v>
      </c>
      <c r="T239" s="225">
        <v>0.76160000000000005</v>
      </c>
      <c r="U239" s="225">
        <v>0.71160000000000001</v>
      </c>
      <c r="V239" s="225">
        <v>0.67920000000000003</v>
      </c>
      <c r="W239" s="225">
        <v>0.69079999999999997</v>
      </c>
      <c r="X239" s="225">
        <v>0.69399999999999995</v>
      </c>
      <c r="Y239" s="225">
        <v>0.71040000000000003</v>
      </c>
      <c r="Z239" s="225">
        <v>0.63280000000000003</v>
      </c>
      <c r="AA239" s="225">
        <v>0.56720000000000004</v>
      </c>
      <c r="AB239" s="225">
        <v>0.50560000000000005</v>
      </c>
      <c r="AC239" s="146">
        <f>SUM(E239:AB239)</f>
        <v>14.554799999999998</v>
      </c>
    </row>
    <row r="240" spans="1:30" x14ac:dyDescent="0.2">
      <c r="A240" s="1003"/>
      <c r="B240" s="1009"/>
      <c r="C240" s="147" t="s">
        <v>154</v>
      </c>
      <c r="D240" s="148" t="s">
        <v>174</v>
      </c>
      <c r="E240" s="225">
        <v>9.6799999999999997E-2</v>
      </c>
      <c r="F240" s="225">
        <v>9.9599999999999994E-2</v>
      </c>
      <c r="G240" s="225">
        <v>9.7600000000000006E-2</v>
      </c>
      <c r="H240" s="225">
        <v>9.7199999999999995E-2</v>
      </c>
      <c r="I240" s="225">
        <v>9.2399999999999996E-2</v>
      </c>
      <c r="J240" s="225">
        <v>9.5600000000000004E-2</v>
      </c>
      <c r="K240" s="225">
        <v>0.10680000000000001</v>
      </c>
      <c r="L240" s="225">
        <v>0.1152</v>
      </c>
      <c r="M240" s="225">
        <v>0.13200000000000001</v>
      </c>
      <c r="N240" s="225">
        <v>0.1368</v>
      </c>
      <c r="O240" s="225">
        <v>0.1384</v>
      </c>
      <c r="P240" s="225">
        <v>0.13320000000000001</v>
      </c>
      <c r="Q240" s="225">
        <v>0.1348</v>
      </c>
      <c r="R240" s="225">
        <v>0.14280000000000001</v>
      </c>
      <c r="S240" s="225">
        <v>0.14399999999999999</v>
      </c>
      <c r="T240" s="225">
        <v>0.14080000000000001</v>
      </c>
      <c r="U240" s="225">
        <v>0.14280000000000001</v>
      </c>
      <c r="V240" s="225">
        <v>0.13519999999999999</v>
      </c>
      <c r="W240" s="225">
        <v>0.1308</v>
      </c>
      <c r="X240" s="225">
        <v>0.12520000000000001</v>
      </c>
      <c r="Y240" s="225">
        <v>0.12640000000000001</v>
      </c>
      <c r="Z240" s="225">
        <v>0.1192</v>
      </c>
      <c r="AA240" s="225">
        <v>0.10879999999999999</v>
      </c>
      <c r="AB240" s="225">
        <v>0.1032</v>
      </c>
      <c r="AC240" s="146">
        <f>SUM(E240:AB240)</f>
        <v>2.8955999999999995</v>
      </c>
    </row>
    <row r="241" spans="1:30" x14ac:dyDescent="0.2">
      <c r="A241" s="1003"/>
      <c r="B241" s="1009"/>
      <c r="C241" s="147" t="s">
        <v>155</v>
      </c>
      <c r="D241" s="150" t="s">
        <v>156</v>
      </c>
      <c r="E241" s="227">
        <f t="shared" ref="E241:AB241" si="111">SQRT(E239*E239+E240*E240)*1000/(1.732*E222)</f>
        <v>24.833694816755706</v>
      </c>
      <c r="F241" s="227">
        <f t="shared" si="111"/>
        <v>22.714920798297257</v>
      </c>
      <c r="G241" s="227">
        <f t="shared" si="111"/>
        <v>21.711335012979781</v>
      </c>
      <c r="H241" s="227">
        <f t="shared" si="111"/>
        <v>20.932075400281356</v>
      </c>
      <c r="I241" s="227">
        <f t="shared" si="111"/>
        <v>20.275757974459111</v>
      </c>
      <c r="J241" s="227">
        <f t="shared" si="111"/>
        <v>22.076000738004449</v>
      </c>
      <c r="K241" s="227">
        <f t="shared" si="111"/>
        <v>28.320204855100005</v>
      </c>
      <c r="L241" s="227">
        <f t="shared" si="111"/>
        <v>32.393613491160473</v>
      </c>
      <c r="M241" s="227">
        <f t="shared" si="111"/>
        <v>37.996584708643894</v>
      </c>
      <c r="N241" s="227">
        <f t="shared" si="111"/>
        <v>43.075523376305313</v>
      </c>
      <c r="O241" s="227">
        <f t="shared" si="111"/>
        <v>45.510294856773925</v>
      </c>
      <c r="P241" s="227">
        <f t="shared" si="111"/>
        <v>44.896794485769945</v>
      </c>
      <c r="Q241" s="227">
        <f t="shared" si="111"/>
        <v>44.330779960516537</v>
      </c>
      <c r="R241" s="227">
        <f t="shared" si="111"/>
        <v>44.143252348448527</v>
      </c>
      <c r="S241" s="227">
        <f t="shared" si="111"/>
        <v>43.557139077850962</v>
      </c>
      <c r="T241" s="227">
        <f t="shared" si="111"/>
        <v>43.926740987942992</v>
      </c>
      <c r="U241" s="227">
        <f t="shared" si="111"/>
        <v>41.24463301035393</v>
      </c>
      <c r="V241" s="227">
        <f t="shared" si="111"/>
        <v>39.315787249536861</v>
      </c>
      <c r="W241" s="227">
        <f t="shared" si="111"/>
        <v>39.797252246478216</v>
      </c>
      <c r="X241" s="227">
        <f t="shared" si="111"/>
        <v>39.917744942722202</v>
      </c>
      <c r="Y241" s="227">
        <f t="shared" si="111"/>
        <v>40.683945741584225</v>
      </c>
      <c r="Z241" s="227">
        <f t="shared" si="111"/>
        <v>36.342470126635185</v>
      </c>
      <c r="AA241" s="227">
        <f t="shared" si="111"/>
        <v>32.468651908665471</v>
      </c>
      <c r="AB241" s="227">
        <f t="shared" si="111"/>
        <v>28.925805289893923</v>
      </c>
      <c r="AC241" s="153"/>
    </row>
    <row r="242" spans="1:30" x14ac:dyDescent="0.2">
      <c r="A242" s="1004"/>
      <c r="B242" s="1010"/>
      <c r="C242" s="190" t="s">
        <v>157</v>
      </c>
      <c r="D242" s="196"/>
      <c r="E242" s="149">
        <f t="shared" ref="E242:AC242" si="112">E240/E239</f>
        <v>0.2234533702677747</v>
      </c>
      <c r="F242" s="149">
        <f t="shared" si="112"/>
        <v>0.25330620549338756</v>
      </c>
      <c r="G242" s="149">
        <f t="shared" si="112"/>
        <v>0.25985090521831739</v>
      </c>
      <c r="H242" s="240">
        <f t="shared" si="112"/>
        <v>0.26791620727673648</v>
      </c>
      <c r="I242" s="149">
        <f t="shared" si="112"/>
        <v>0.26339794754846063</v>
      </c>
      <c r="J242" s="149">
        <f t="shared" si="112"/>
        <v>0.2481827622014538</v>
      </c>
      <c r="K242" s="149">
        <f t="shared" si="112"/>
        <v>0.21672077922077923</v>
      </c>
      <c r="L242" s="149">
        <f t="shared" si="112"/>
        <v>0.20425531914893619</v>
      </c>
      <c r="M242" s="149">
        <f t="shared" si="112"/>
        <v>0.20158827122785583</v>
      </c>
      <c r="N242" s="240">
        <f t="shared" si="112"/>
        <v>0.18367346938775511</v>
      </c>
      <c r="O242" s="149">
        <f t="shared" si="112"/>
        <v>0.1758130081300813</v>
      </c>
      <c r="P242" s="149">
        <f t="shared" si="112"/>
        <v>0.17191533298915851</v>
      </c>
      <c r="Q242" s="149">
        <f t="shared" si="112"/>
        <v>0.17579551382368283</v>
      </c>
      <c r="R242" s="149">
        <f t="shared" si="112"/>
        <v>0.18740157480314962</v>
      </c>
      <c r="S242" s="149">
        <f t="shared" si="112"/>
        <v>0.19108280254777069</v>
      </c>
      <c r="T242" s="149">
        <f t="shared" si="112"/>
        <v>0.18487394957983194</v>
      </c>
      <c r="U242" s="149">
        <f t="shared" si="112"/>
        <v>0.20067453625632378</v>
      </c>
      <c r="V242" s="240">
        <f t="shared" si="112"/>
        <v>0.199057714958775</v>
      </c>
      <c r="W242" s="149">
        <f t="shared" si="112"/>
        <v>0.1893456861609728</v>
      </c>
      <c r="X242" s="149">
        <f t="shared" si="112"/>
        <v>0.18040345821325651</v>
      </c>
      <c r="Y242" s="149">
        <f t="shared" si="112"/>
        <v>0.17792792792792794</v>
      </c>
      <c r="Z242" s="149">
        <f t="shared" si="112"/>
        <v>0.18836915297092288</v>
      </c>
      <c r="AA242" s="149">
        <f t="shared" si="112"/>
        <v>0.19181946403385047</v>
      </c>
      <c r="AB242" s="149">
        <f t="shared" si="112"/>
        <v>0.20411392405063289</v>
      </c>
      <c r="AC242" s="191">
        <f t="shared" si="112"/>
        <v>0.19894467804435648</v>
      </c>
    </row>
    <row r="243" spans="1:30" x14ac:dyDescent="0.2">
      <c r="A243" s="1002" t="s">
        <v>182</v>
      </c>
      <c r="B243" s="1008" t="s">
        <v>231</v>
      </c>
      <c r="C243" s="143" t="s">
        <v>152</v>
      </c>
      <c r="D243" s="144" t="s">
        <v>174</v>
      </c>
      <c r="E243" s="225">
        <v>9.7199999999999995E-2</v>
      </c>
      <c r="F243" s="225">
        <v>9.5200000000000007E-2</v>
      </c>
      <c r="G243" s="225">
        <v>9.4399999999999998E-2</v>
      </c>
      <c r="H243" s="225">
        <v>9.4799999999999995E-2</v>
      </c>
      <c r="I243" s="225">
        <v>9.3200000000000005E-2</v>
      </c>
      <c r="J243" s="225">
        <v>9.2399999999999996E-2</v>
      </c>
      <c r="K243" s="225">
        <v>0.1016</v>
      </c>
      <c r="L243" s="225">
        <v>0.114</v>
      </c>
      <c r="M243" s="225">
        <v>0.18959999999999999</v>
      </c>
      <c r="N243" s="225">
        <v>0.23200000000000001</v>
      </c>
      <c r="O243" s="225">
        <v>0.25159999999999999</v>
      </c>
      <c r="P243" s="225">
        <v>0.25159999999999999</v>
      </c>
      <c r="Q243" s="225">
        <v>0.24840000000000001</v>
      </c>
      <c r="R243" s="225">
        <v>0.24199999999999999</v>
      </c>
      <c r="S243" s="225">
        <v>0.2344</v>
      </c>
      <c r="T243" s="225">
        <v>0.2</v>
      </c>
      <c r="U243" s="225">
        <v>0.17119999999999999</v>
      </c>
      <c r="V243" s="225">
        <v>0.14319999999999999</v>
      </c>
      <c r="W243" s="225">
        <v>0.12839999999999999</v>
      </c>
      <c r="X243" s="225">
        <v>0.126</v>
      </c>
      <c r="Y243" s="225">
        <v>0.12</v>
      </c>
      <c r="Z243" s="225">
        <v>0.1148</v>
      </c>
      <c r="AA243" s="225">
        <v>0.1104</v>
      </c>
      <c r="AB243" s="225">
        <v>0.10639999999999999</v>
      </c>
      <c r="AC243" s="217">
        <f>SUM(E243:AB243)</f>
        <v>3.6528</v>
      </c>
    </row>
    <row r="244" spans="1:30" x14ac:dyDescent="0.2">
      <c r="A244" s="1003"/>
      <c r="B244" s="1009"/>
      <c r="C244" s="147" t="s">
        <v>154</v>
      </c>
      <c r="D244" s="148" t="s">
        <v>174</v>
      </c>
      <c r="E244" s="225">
        <v>2.8E-3</v>
      </c>
      <c r="F244" s="225">
        <v>8.0000000000000004E-4</v>
      </c>
      <c r="G244" s="225">
        <v>1.1999999999999999E-3</v>
      </c>
      <c r="H244" s="225">
        <v>8.0000000000000004E-4</v>
      </c>
      <c r="I244" s="225">
        <v>1.6000000000000001E-3</v>
      </c>
      <c r="J244" s="225">
        <v>2.8E-3</v>
      </c>
      <c r="K244" s="225">
        <v>2.8E-3</v>
      </c>
      <c r="L244" s="225">
        <v>4.4000000000000003E-3</v>
      </c>
      <c r="M244" s="225">
        <v>2.0400000000000001E-2</v>
      </c>
      <c r="N244" s="225">
        <v>3.0800000000000001E-2</v>
      </c>
      <c r="O244" s="225">
        <v>3.6799999999999999E-2</v>
      </c>
      <c r="P244" s="225">
        <v>3.2000000000000001E-2</v>
      </c>
      <c r="Q244" s="225">
        <v>3.0800000000000001E-2</v>
      </c>
      <c r="R244" s="225">
        <v>3.2000000000000001E-2</v>
      </c>
      <c r="S244" s="225">
        <v>2.8000000000000001E-2</v>
      </c>
      <c r="T244" s="225">
        <v>2.0400000000000001E-2</v>
      </c>
      <c r="U244" s="225">
        <v>4.0000000000000001E-3</v>
      </c>
      <c r="V244" s="225">
        <v>6.4000000000000003E-3</v>
      </c>
      <c r="W244" s="225">
        <v>2E-3</v>
      </c>
      <c r="X244" s="225">
        <v>3.5999999999999999E-3</v>
      </c>
      <c r="Y244" s="225">
        <v>2E-3</v>
      </c>
      <c r="Z244" s="225">
        <v>1.6000000000000001E-3</v>
      </c>
      <c r="AA244" s="225">
        <v>1.1999999999999999E-3</v>
      </c>
      <c r="AB244" s="225">
        <v>4.0000000000000002E-4</v>
      </c>
      <c r="AC244" s="146">
        <f>SUM(E244:AB244)</f>
        <v>0.26959999999999995</v>
      </c>
    </row>
    <row r="245" spans="1:30" x14ac:dyDescent="0.2">
      <c r="A245" s="1003"/>
      <c r="B245" s="1009"/>
      <c r="C245" s="147" t="s">
        <v>155</v>
      </c>
      <c r="D245" s="150" t="s">
        <v>156</v>
      </c>
      <c r="E245" s="227">
        <f t="shared" ref="E245:AB245" si="113">SQRT(E243*E243+E244*E244)*1000/(1.732*E222)</f>
        <v>5.4402494165127058</v>
      </c>
      <c r="F245" s="227">
        <f t="shared" si="113"/>
        <v>5.3314545515365728</v>
      </c>
      <c r="G245" s="227">
        <f t="shared" si="113"/>
        <v>5.2817702795926209</v>
      </c>
      <c r="H245" s="227">
        <f t="shared" si="113"/>
        <v>5.2834326045863005</v>
      </c>
      <c r="I245" s="227">
        <f t="shared" si="113"/>
        <v>5.2099276744042102</v>
      </c>
      <c r="J245" s="227">
        <f t="shared" si="113"/>
        <v>5.141928511507138</v>
      </c>
      <c r="K245" s="227">
        <f t="shared" si="113"/>
        <v>5.7084418046524714</v>
      </c>
      <c r="L245" s="227">
        <f t="shared" si="113"/>
        <v>6.4199675715453495</v>
      </c>
      <c r="M245" s="227">
        <f t="shared" si="113"/>
        <v>10.847354208652478</v>
      </c>
      <c r="N245" s="227">
        <f t="shared" si="113"/>
        <v>13.312754505199161</v>
      </c>
      <c r="O245" s="227">
        <f t="shared" si="113"/>
        <v>14.478422505706643</v>
      </c>
      <c r="P245" s="227">
        <f t="shared" si="113"/>
        <v>14.484254098425692</v>
      </c>
      <c r="Q245" s="227">
        <f t="shared" si="113"/>
        <v>14.252099296601306</v>
      </c>
      <c r="R245" s="227">
        <f t="shared" si="113"/>
        <v>13.899319791670457</v>
      </c>
      <c r="S245" s="227">
        <f t="shared" si="113"/>
        <v>13.40186969084426</v>
      </c>
      <c r="T245" s="227">
        <f t="shared" si="113"/>
        <v>11.402021232086458</v>
      </c>
      <c r="U245" s="227">
        <f t="shared" si="113"/>
        <v>9.7315199969224118</v>
      </c>
      <c r="V245" s="227">
        <f t="shared" si="113"/>
        <v>8.1378087715985856</v>
      </c>
      <c r="W245" s="227">
        <f t="shared" si="113"/>
        <v>7.2689160089559586</v>
      </c>
      <c r="X245" s="227">
        <f t="shared" si="113"/>
        <v>7.1350937620104595</v>
      </c>
      <c r="Y245" s="227">
        <f t="shared" si="113"/>
        <v>6.7669617512269937</v>
      </c>
      <c r="Z245" s="227">
        <f t="shared" si="113"/>
        <v>6.4797844959609581</v>
      </c>
      <c r="AA245" s="227">
        <f t="shared" si="113"/>
        <v>6.2069232694934007</v>
      </c>
      <c r="AB245" s="227">
        <f t="shared" si="113"/>
        <v>5.9643013243973595</v>
      </c>
      <c r="AC245" s="153"/>
      <c r="AD245" s="41"/>
    </row>
    <row r="246" spans="1:30" x14ac:dyDescent="0.2">
      <c r="A246" s="1041"/>
      <c r="B246" s="1042"/>
      <c r="C246" s="156" t="s">
        <v>157</v>
      </c>
      <c r="D246" s="209"/>
      <c r="E246" s="246">
        <f t="shared" ref="E246:AC246" si="114">E244/E243</f>
        <v>2.8806584362139918E-2</v>
      </c>
      <c r="F246" s="246">
        <f t="shared" si="114"/>
        <v>8.4033613445378148E-3</v>
      </c>
      <c r="G246" s="246">
        <f t="shared" si="114"/>
        <v>1.271186440677966E-2</v>
      </c>
      <c r="H246" s="240">
        <f t="shared" si="114"/>
        <v>8.4388185654008449E-3</v>
      </c>
      <c r="I246" s="246">
        <f t="shared" si="114"/>
        <v>1.7167381974248927E-2</v>
      </c>
      <c r="J246" s="246">
        <f t="shared" si="114"/>
        <v>3.0303030303030304E-2</v>
      </c>
      <c r="K246" s="246">
        <f t="shared" si="114"/>
        <v>2.7559055118110236E-2</v>
      </c>
      <c r="L246" s="246">
        <f t="shared" si="114"/>
        <v>3.8596491228070177E-2</v>
      </c>
      <c r="M246" s="246">
        <f t="shared" si="114"/>
        <v>0.10759493670886078</v>
      </c>
      <c r="N246" s="240">
        <f t="shared" si="114"/>
        <v>0.13275862068965516</v>
      </c>
      <c r="O246" s="246">
        <f t="shared" si="114"/>
        <v>0.14626391096979333</v>
      </c>
      <c r="P246" s="246">
        <f t="shared" si="114"/>
        <v>0.12718600953895073</v>
      </c>
      <c r="Q246" s="246">
        <f t="shared" si="114"/>
        <v>0.12399355877616747</v>
      </c>
      <c r="R246" s="246">
        <f t="shared" si="114"/>
        <v>0.13223140495867769</v>
      </c>
      <c r="S246" s="246">
        <f t="shared" si="114"/>
        <v>0.11945392491467577</v>
      </c>
      <c r="T246" s="246">
        <f t="shared" si="114"/>
        <v>0.10200000000000001</v>
      </c>
      <c r="U246" s="246">
        <f t="shared" si="114"/>
        <v>2.3364485981308414E-2</v>
      </c>
      <c r="V246" s="240">
        <f t="shared" si="114"/>
        <v>4.4692737430167599E-2</v>
      </c>
      <c r="W246" s="246">
        <f t="shared" si="114"/>
        <v>1.5576323987538943E-2</v>
      </c>
      <c r="X246" s="246">
        <f t="shared" si="114"/>
        <v>2.8571428571428571E-2</v>
      </c>
      <c r="Y246" s="246">
        <f t="shared" si="114"/>
        <v>1.6666666666666666E-2</v>
      </c>
      <c r="Z246" s="246">
        <f t="shared" si="114"/>
        <v>1.3937282229965157E-2</v>
      </c>
      <c r="AA246" s="246">
        <f t="shared" si="114"/>
        <v>1.0869565217391304E-2</v>
      </c>
      <c r="AB246" s="246">
        <f t="shared" si="114"/>
        <v>3.7593984962406017E-3</v>
      </c>
      <c r="AC246" s="191">
        <f t="shared" si="114"/>
        <v>7.3806395094174318E-2</v>
      </c>
    </row>
    <row r="247" spans="1:30" x14ac:dyDescent="0.2">
      <c r="A247" s="1036" t="s">
        <v>184</v>
      </c>
      <c r="B247" s="1037" t="s">
        <v>226</v>
      </c>
      <c r="C247" s="239" t="s">
        <v>152</v>
      </c>
      <c r="D247" s="144" t="s">
        <v>174</v>
      </c>
      <c r="E247" s="225">
        <v>0.29720000000000002</v>
      </c>
      <c r="F247" s="225">
        <v>0.28639999999999999</v>
      </c>
      <c r="G247" s="225">
        <v>0.27679999999999999</v>
      </c>
      <c r="H247" s="225">
        <v>0.26960000000000001</v>
      </c>
      <c r="I247" s="225">
        <v>0.2732</v>
      </c>
      <c r="J247" s="225">
        <v>0.2792</v>
      </c>
      <c r="K247" s="225">
        <v>0.30520000000000003</v>
      </c>
      <c r="L247" s="225">
        <v>0.38479999999999998</v>
      </c>
      <c r="M247" s="225">
        <v>0.502</v>
      </c>
      <c r="N247" s="225">
        <v>0.51280000000000003</v>
      </c>
      <c r="O247" s="225">
        <v>0.50319999999999998</v>
      </c>
      <c r="P247" s="225">
        <v>0.46879999999999999</v>
      </c>
      <c r="Q247" s="225">
        <v>0.4708</v>
      </c>
      <c r="R247" s="225">
        <v>0.4572</v>
      </c>
      <c r="S247" s="225">
        <v>0.4652</v>
      </c>
      <c r="T247" s="225">
        <v>0.45119999999999999</v>
      </c>
      <c r="U247" s="225">
        <v>0.43280000000000002</v>
      </c>
      <c r="V247" s="225">
        <v>0.40079999999999999</v>
      </c>
      <c r="W247" s="225">
        <v>0.40200000000000002</v>
      </c>
      <c r="X247" s="225">
        <v>0.39479999999999998</v>
      </c>
      <c r="Y247" s="225">
        <v>0.37759999999999999</v>
      </c>
      <c r="Z247" s="225">
        <v>0.37119999999999997</v>
      </c>
      <c r="AA247" s="225">
        <v>0.3488</v>
      </c>
      <c r="AB247" s="225">
        <v>0.30359999999999998</v>
      </c>
      <c r="AC247" s="146">
        <f>SUM(E247:AB247)</f>
        <v>9.2352000000000007</v>
      </c>
    </row>
    <row r="248" spans="1:30" x14ac:dyDescent="0.2">
      <c r="A248" s="1012"/>
      <c r="B248" s="1009"/>
      <c r="C248" s="147" t="s">
        <v>154</v>
      </c>
      <c r="D248" s="148" t="s">
        <v>174</v>
      </c>
      <c r="E248" s="225">
        <v>2.1999999999999999E-2</v>
      </c>
      <c r="F248" s="225">
        <v>2.1999999999999999E-2</v>
      </c>
      <c r="G248" s="225">
        <v>1.9599999999999999E-2</v>
      </c>
      <c r="H248" s="225">
        <v>2.0799999999999999E-2</v>
      </c>
      <c r="I248" s="225">
        <v>1.9199999999999998E-2</v>
      </c>
      <c r="J248" s="225">
        <v>2.12E-2</v>
      </c>
      <c r="K248" s="225">
        <v>3.3599999999999998E-2</v>
      </c>
      <c r="L248" s="225">
        <v>6.6000000000000003E-2</v>
      </c>
      <c r="M248" s="225">
        <v>8.4000000000000005E-2</v>
      </c>
      <c r="N248" s="225">
        <v>7.6799999999999993E-2</v>
      </c>
      <c r="O248" s="225">
        <v>7.9600000000000004E-2</v>
      </c>
      <c r="P248" s="225">
        <v>6.4399999999999999E-2</v>
      </c>
      <c r="Q248" s="225">
        <v>6.6799999999999998E-2</v>
      </c>
      <c r="R248" s="225">
        <v>7.4399999999999994E-2</v>
      </c>
      <c r="S248" s="225">
        <v>7.1599999999999997E-2</v>
      </c>
      <c r="T248" s="225">
        <v>7.5600000000000001E-2</v>
      </c>
      <c r="U248" s="225">
        <v>7.3599999999999999E-2</v>
      </c>
      <c r="V248" s="225">
        <v>6.5199999999999994E-2</v>
      </c>
      <c r="W248" s="225">
        <v>5.7200000000000001E-2</v>
      </c>
      <c r="X248" s="225">
        <v>5.04E-2</v>
      </c>
      <c r="Y248" s="225">
        <v>3.3599999999999998E-2</v>
      </c>
      <c r="Z248" s="225">
        <v>3.32E-2</v>
      </c>
      <c r="AA248" s="225">
        <v>3.4000000000000002E-2</v>
      </c>
      <c r="AB248" s="225">
        <v>2.1600000000000001E-2</v>
      </c>
      <c r="AC248" s="146">
        <f>SUM(E248:AB248)</f>
        <v>1.1864000000000001</v>
      </c>
    </row>
    <row r="249" spans="1:30" x14ac:dyDescent="0.2">
      <c r="A249" s="1012"/>
      <c r="B249" s="1009"/>
      <c r="C249" s="147" t="s">
        <v>155</v>
      </c>
      <c r="D249" s="150" t="s">
        <v>156</v>
      </c>
      <c r="E249" s="227">
        <f t="shared" ref="E249:AB249" si="115">SQRT(E247*E247+E248*E248)*1000/(1.732*E222)</f>
        <v>16.672773940863145</v>
      </c>
      <c r="F249" s="227">
        <f t="shared" si="115"/>
        <v>16.085848935348043</v>
      </c>
      <c r="G249" s="227">
        <f t="shared" si="115"/>
        <v>15.524747971504583</v>
      </c>
      <c r="H249" s="227">
        <f t="shared" si="115"/>
        <v>15.069573438782296</v>
      </c>
      <c r="I249" s="227">
        <f t="shared" si="115"/>
        <v>15.307432196591849</v>
      </c>
      <c r="J249" s="227">
        <f t="shared" si="115"/>
        <v>15.574658984790428</v>
      </c>
      <c r="K249" s="227">
        <f t="shared" si="115"/>
        <v>17.244856420239032</v>
      </c>
      <c r="L249" s="227">
        <f t="shared" si="115"/>
        <v>21.970287997199485</v>
      </c>
      <c r="M249" s="227">
        <f t="shared" si="115"/>
        <v>28.952513113195707</v>
      </c>
      <c r="N249" s="227">
        <f t="shared" si="115"/>
        <v>29.495167271736431</v>
      </c>
      <c r="O249" s="227">
        <f t="shared" si="115"/>
        <v>29.008257862703427</v>
      </c>
      <c r="P249" s="227">
        <f t="shared" si="115"/>
        <v>27.023910257887952</v>
      </c>
      <c r="Q249" s="227">
        <f t="shared" si="115"/>
        <v>27.075638944929718</v>
      </c>
      <c r="R249" s="227">
        <f t="shared" si="115"/>
        <v>26.375202917949768</v>
      </c>
      <c r="S249" s="227">
        <f t="shared" si="115"/>
        <v>26.721133660290132</v>
      </c>
      <c r="T249" s="227">
        <f t="shared" si="115"/>
        <v>25.946908209955101</v>
      </c>
      <c r="U249" s="227">
        <f t="shared" si="115"/>
        <v>24.948028201384101</v>
      </c>
      <c r="V249" s="227">
        <f t="shared" si="115"/>
        <v>23.053163347377943</v>
      </c>
      <c r="W249" s="227">
        <f t="shared" si="115"/>
        <v>22.984256479421372</v>
      </c>
      <c r="X249" s="227">
        <f t="shared" si="115"/>
        <v>22.52886991818789</v>
      </c>
      <c r="Y249" s="227">
        <f t="shared" si="115"/>
        <v>21.374538568963288</v>
      </c>
      <c r="Z249" s="227">
        <f t="shared" si="115"/>
        <v>21.033648575608389</v>
      </c>
      <c r="AA249" s="227">
        <f t="shared" si="115"/>
        <v>19.702061470150113</v>
      </c>
      <c r="AB249" s="227">
        <f t="shared" si="115"/>
        <v>17.061335675688902</v>
      </c>
      <c r="AC249" s="153"/>
    </row>
    <row r="250" spans="1:30" x14ac:dyDescent="0.2">
      <c r="A250" s="1013"/>
      <c r="B250" s="1010"/>
      <c r="C250" s="190" t="s">
        <v>157</v>
      </c>
      <c r="D250" s="196"/>
      <c r="E250" s="246">
        <f t="shared" ref="E250:AC250" si="116">E248/E247</f>
        <v>7.4024226110363384E-2</v>
      </c>
      <c r="F250" s="246">
        <f t="shared" si="116"/>
        <v>7.6815642458100561E-2</v>
      </c>
      <c r="G250" s="246">
        <f t="shared" si="116"/>
        <v>7.0809248554913301E-2</v>
      </c>
      <c r="H250" s="240">
        <f t="shared" si="116"/>
        <v>7.71513353115727E-2</v>
      </c>
      <c r="I250" s="246">
        <f t="shared" si="116"/>
        <v>7.0278184480234249E-2</v>
      </c>
      <c r="J250" s="246">
        <f t="shared" si="116"/>
        <v>7.5931232091690545E-2</v>
      </c>
      <c r="K250" s="246">
        <f t="shared" si="116"/>
        <v>0.11009174311926603</v>
      </c>
      <c r="L250" s="246">
        <f t="shared" si="116"/>
        <v>0.17151767151767153</v>
      </c>
      <c r="M250" s="246">
        <f t="shared" si="116"/>
        <v>0.16733067729083667</v>
      </c>
      <c r="N250" s="240">
        <f t="shared" si="116"/>
        <v>0.14976599063962556</v>
      </c>
      <c r="O250" s="246">
        <f t="shared" si="116"/>
        <v>0.15818759936406995</v>
      </c>
      <c r="P250" s="246">
        <f t="shared" si="116"/>
        <v>0.13737201365187712</v>
      </c>
      <c r="Q250" s="246">
        <f t="shared" si="116"/>
        <v>0.14188615123194562</v>
      </c>
      <c r="R250" s="246">
        <f t="shared" si="116"/>
        <v>0.16272965879265092</v>
      </c>
      <c r="S250" s="246">
        <f t="shared" si="116"/>
        <v>0.15391229578675839</v>
      </c>
      <c r="T250" s="246">
        <f t="shared" si="116"/>
        <v>0.16755319148936171</v>
      </c>
      <c r="U250" s="246">
        <f t="shared" si="116"/>
        <v>0.17005545286506468</v>
      </c>
      <c r="V250" s="240">
        <f t="shared" si="116"/>
        <v>0.16267465069860279</v>
      </c>
      <c r="W250" s="246">
        <f t="shared" si="116"/>
        <v>0.14228855721393036</v>
      </c>
      <c r="X250" s="246">
        <f t="shared" si="116"/>
        <v>0.12765957446808512</v>
      </c>
      <c r="Y250" s="246">
        <f t="shared" si="116"/>
        <v>8.8983050847457626E-2</v>
      </c>
      <c r="Z250" s="246">
        <f t="shared" si="116"/>
        <v>8.9439655172413798E-2</v>
      </c>
      <c r="AA250" s="246">
        <f t="shared" si="116"/>
        <v>9.7477064220183499E-2</v>
      </c>
      <c r="AB250" s="246">
        <f t="shared" si="116"/>
        <v>7.1146245059288543E-2</v>
      </c>
      <c r="AC250" s="191">
        <f t="shared" si="116"/>
        <v>0.12846500346500347</v>
      </c>
    </row>
    <row r="251" spans="1:30" x14ac:dyDescent="0.2">
      <c r="A251" s="1011" t="s">
        <v>186</v>
      </c>
      <c r="B251" s="1005" t="s">
        <v>229</v>
      </c>
      <c r="C251" s="143" t="s">
        <v>152</v>
      </c>
      <c r="D251" s="144" t="s">
        <v>174</v>
      </c>
      <c r="E251" s="225">
        <v>0.17280000000000001</v>
      </c>
      <c r="F251" s="225">
        <v>0.15679999999999999</v>
      </c>
      <c r="G251" s="225">
        <v>0.14480000000000001</v>
      </c>
      <c r="H251" s="225">
        <v>0.14319999999999999</v>
      </c>
      <c r="I251" s="225">
        <v>0.14080000000000001</v>
      </c>
      <c r="J251" s="225">
        <v>0.15279999999999999</v>
      </c>
      <c r="K251" s="225">
        <v>0.1888</v>
      </c>
      <c r="L251" s="225">
        <v>0.21759999999999999</v>
      </c>
      <c r="M251" s="225">
        <v>0.21759999999999999</v>
      </c>
      <c r="N251" s="225">
        <v>0.22320000000000001</v>
      </c>
      <c r="O251" s="225">
        <v>0.23119999999999999</v>
      </c>
      <c r="P251" s="225">
        <v>0.2344</v>
      </c>
      <c r="Q251" s="225">
        <v>0.23760000000000001</v>
      </c>
      <c r="R251" s="225">
        <v>0.22800000000000001</v>
      </c>
      <c r="S251" s="225">
        <v>0.21759999999999999</v>
      </c>
      <c r="T251" s="225">
        <v>0.2208</v>
      </c>
      <c r="U251" s="225">
        <v>0.2288</v>
      </c>
      <c r="V251" s="225">
        <v>0.25359999999999999</v>
      </c>
      <c r="W251" s="225">
        <v>0.2712</v>
      </c>
      <c r="X251" s="225">
        <v>0.30159999999999998</v>
      </c>
      <c r="Y251" s="225">
        <v>0.29599999999999999</v>
      </c>
      <c r="Z251" s="225">
        <v>0.29039999999999999</v>
      </c>
      <c r="AA251" s="225">
        <v>0.252</v>
      </c>
      <c r="AB251" s="225">
        <v>0.21440000000000001</v>
      </c>
      <c r="AC251" s="205">
        <f>SUM(E251:AB251)</f>
        <v>5.2360000000000007</v>
      </c>
    </row>
    <row r="252" spans="1:30" x14ac:dyDescent="0.2">
      <c r="A252" s="1012"/>
      <c r="B252" s="1006"/>
      <c r="C252" s="147" t="s">
        <v>154</v>
      </c>
      <c r="D252" s="148" t="s">
        <v>174</v>
      </c>
      <c r="E252" s="225">
        <v>8.0000000000000004E-4</v>
      </c>
      <c r="F252" s="225">
        <v>8.0000000000000004E-4</v>
      </c>
      <c r="G252" s="225">
        <v>8.0000000000000004E-4</v>
      </c>
      <c r="H252" s="225">
        <v>8.0000000000000004E-4</v>
      </c>
      <c r="I252" s="225">
        <v>0</v>
      </c>
      <c r="J252" s="225">
        <v>8.0000000000000004E-4</v>
      </c>
      <c r="K252" s="225">
        <v>4.0000000000000001E-3</v>
      </c>
      <c r="L252" s="225">
        <v>1.12E-2</v>
      </c>
      <c r="M252" s="225">
        <v>8.0000000000000002E-3</v>
      </c>
      <c r="N252" s="225">
        <v>5.5999999999999999E-3</v>
      </c>
      <c r="O252" s="225">
        <v>5.5999999999999999E-3</v>
      </c>
      <c r="P252" s="225">
        <v>5.5999999999999999E-3</v>
      </c>
      <c r="Q252" s="225">
        <v>6.4000000000000003E-3</v>
      </c>
      <c r="R252" s="225">
        <v>8.8000000000000005E-3</v>
      </c>
      <c r="S252" s="225">
        <v>4.7999999999999996E-3</v>
      </c>
      <c r="T252" s="225">
        <v>4.7999999999999996E-3</v>
      </c>
      <c r="U252" s="225">
        <v>7.1999999999999998E-3</v>
      </c>
      <c r="V252" s="225">
        <v>1.2800000000000001E-2</v>
      </c>
      <c r="W252" s="225">
        <v>1.52E-2</v>
      </c>
      <c r="X252" s="225">
        <v>1.12E-2</v>
      </c>
      <c r="Y252" s="225">
        <v>1.12E-2</v>
      </c>
      <c r="Z252" s="225">
        <v>8.0000000000000002E-3</v>
      </c>
      <c r="AA252" s="225">
        <v>4.0000000000000001E-3</v>
      </c>
      <c r="AB252" s="225">
        <v>1.6000000000000001E-3</v>
      </c>
      <c r="AC252" s="205">
        <f>SUM(E252:AB252)</f>
        <v>0.14000000000000001</v>
      </c>
    </row>
    <row r="253" spans="1:30" x14ac:dyDescent="0.2">
      <c r="A253" s="1012"/>
      <c r="B253" s="1006"/>
      <c r="C253" s="147" t="s">
        <v>155</v>
      </c>
      <c r="D253" s="150" t="s">
        <v>156</v>
      </c>
      <c r="E253" s="227">
        <f t="shared" ref="E253:AB253" si="117">SQRT(E251*E251+E252*E252)*1000/(1.732*E222)</f>
        <v>9.6676477966002476</v>
      </c>
      <c r="F253" s="227">
        <f t="shared" si="117"/>
        <v>8.7810235147610793</v>
      </c>
      <c r="G253" s="227">
        <f t="shared" si="117"/>
        <v>8.1011676138329083</v>
      </c>
      <c r="H253" s="227">
        <f t="shared" si="117"/>
        <v>7.9807216959132061</v>
      </c>
      <c r="I253" s="227">
        <f t="shared" si="117"/>
        <v>7.8696324434483076</v>
      </c>
      <c r="J253" s="227">
        <f t="shared" si="117"/>
        <v>8.4993176466235916</v>
      </c>
      <c r="K253" s="227">
        <f t="shared" si="117"/>
        <v>10.606166654279562</v>
      </c>
      <c r="L253" s="227">
        <f t="shared" si="117"/>
        <v>12.261345872561819</v>
      </c>
      <c r="M253" s="227">
        <f t="shared" si="117"/>
        <v>12.386205608023992</v>
      </c>
      <c r="N253" s="227">
        <f t="shared" si="117"/>
        <v>12.700386138364596</v>
      </c>
      <c r="O253" s="227">
        <f t="shared" si="117"/>
        <v>13.168288436180223</v>
      </c>
      <c r="P253" s="227">
        <f t="shared" si="117"/>
        <v>13.390058811364783</v>
      </c>
      <c r="Q253" s="227">
        <f t="shared" si="117"/>
        <v>13.533747603384418</v>
      </c>
      <c r="R253" s="227">
        <f t="shared" si="117"/>
        <v>12.991886888217763</v>
      </c>
      <c r="S253" s="227">
        <f t="shared" si="117"/>
        <v>12.356505974930247</v>
      </c>
      <c r="T253" s="227">
        <f t="shared" si="117"/>
        <v>12.525814843758335</v>
      </c>
      <c r="U253" s="227">
        <f t="shared" si="117"/>
        <v>13.008564021784919</v>
      </c>
      <c r="V253" s="227">
        <f t="shared" si="117"/>
        <v>14.41560566306803</v>
      </c>
      <c r="W253" s="227">
        <f t="shared" si="117"/>
        <v>15.375267728055706</v>
      </c>
      <c r="X253" s="227">
        <f t="shared" si="117"/>
        <v>17.083723427402166</v>
      </c>
      <c r="Y253" s="227">
        <f t="shared" si="117"/>
        <v>16.701464095285594</v>
      </c>
      <c r="Z253" s="227">
        <f t="shared" si="117"/>
        <v>16.395997425182976</v>
      </c>
      <c r="AA253" s="227">
        <f t="shared" si="117"/>
        <v>14.168924758910618</v>
      </c>
      <c r="AB253" s="227">
        <f t="shared" si="117"/>
        <v>12.018541116155946</v>
      </c>
      <c r="AC253" s="153"/>
    </row>
    <row r="254" spans="1:30" ht="12" thickBot="1" x14ac:dyDescent="0.25">
      <c r="A254" s="1013"/>
      <c r="B254" s="1007"/>
      <c r="C254" s="190" t="s">
        <v>157</v>
      </c>
      <c r="D254" s="196"/>
      <c r="E254" s="149">
        <f t="shared" ref="E254:AC254" si="118">E252/E251</f>
        <v>4.6296296296296294E-3</v>
      </c>
      <c r="F254" s="149">
        <f t="shared" si="118"/>
        <v>5.1020408163265311E-3</v>
      </c>
      <c r="G254" s="149">
        <f t="shared" si="118"/>
        <v>5.5248618784530384E-3</v>
      </c>
      <c r="H254" s="154">
        <f t="shared" si="118"/>
        <v>5.5865921787709499E-3</v>
      </c>
      <c r="I254" s="149">
        <f t="shared" si="118"/>
        <v>0</v>
      </c>
      <c r="J254" s="149">
        <f t="shared" si="118"/>
        <v>5.235602094240838E-3</v>
      </c>
      <c r="K254" s="149">
        <f t="shared" si="118"/>
        <v>2.1186440677966104E-2</v>
      </c>
      <c r="L254" s="149">
        <f t="shared" si="118"/>
        <v>5.1470588235294122E-2</v>
      </c>
      <c r="M254" s="149">
        <f t="shared" si="118"/>
        <v>3.6764705882352942E-2</v>
      </c>
      <c r="N254" s="154">
        <f t="shared" si="118"/>
        <v>2.5089605734767022E-2</v>
      </c>
      <c r="O254" s="149">
        <f t="shared" si="118"/>
        <v>2.4221453287197232E-2</v>
      </c>
      <c r="P254" s="149">
        <f t="shared" si="118"/>
        <v>2.3890784982935155E-2</v>
      </c>
      <c r="Q254" s="149">
        <f t="shared" si="118"/>
        <v>2.6936026936026938E-2</v>
      </c>
      <c r="R254" s="149">
        <f t="shared" si="118"/>
        <v>3.8596491228070177E-2</v>
      </c>
      <c r="S254" s="149">
        <f t="shared" si="118"/>
        <v>2.2058823529411763E-2</v>
      </c>
      <c r="T254" s="149">
        <f t="shared" si="118"/>
        <v>2.1739130434782608E-2</v>
      </c>
      <c r="U254" s="149">
        <f t="shared" si="118"/>
        <v>3.1468531468531465E-2</v>
      </c>
      <c r="V254" s="154">
        <f t="shared" si="118"/>
        <v>5.0473186119873822E-2</v>
      </c>
      <c r="W254" s="149">
        <f t="shared" si="118"/>
        <v>5.6047197640117993E-2</v>
      </c>
      <c r="X254" s="149">
        <f t="shared" si="118"/>
        <v>3.7135278514588858E-2</v>
      </c>
      <c r="Y254" s="149">
        <f t="shared" si="118"/>
        <v>3.783783783783784E-2</v>
      </c>
      <c r="Z254" s="149">
        <f t="shared" si="118"/>
        <v>2.7548209366391185E-2</v>
      </c>
      <c r="AA254" s="149">
        <f t="shared" si="118"/>
        <v>1.5873015873015872E-2</v>
      </c>
      <c r="AB254" s="149">
        <f t="shared" si="118"/>
        <v>7.462686567164179E-3</v>
      </c>
      <c r="AC254" s="191">
        <f t="shared" si="118"/>
        <v>2.6737967914438502E-2</v>
      </c>
    </row>
    <row r="255" spans="1:30" x14ac:dyDescent="0.2">
      <c r="A255" s="141"/>
      <c r="B255" s="142" t="s">
        <v>189</v>
      </c>
      <c r="C255" s="143" t="s">
        <v>152</v>
      </c>
      <c r="D255" s="144" t="s">
        <v>174</v>
      </c>
      <c r="E255" s="194">
        <v>1.1E-4</v>
      </c>
      <c r="F255" s="194">
        <v>1.1E-4</v>
      </c>
      <c r="G255" s="194">
        <v>1.1E-4</v>
      </c>
      <c r="H255" s="194">
        <v>1.1E-4</v>
      </c>
      <c r="I255" s="194">
        <v>1.1E-4</v>
      </c>
      <c r="J255" s="194">
        <v>1.1E-4</v>
      </c>
      <c r="K255" s="194">
        <v>1.1E-4</v>
      </c>
      <c r="L255" s="194">
        <v>1.1E-4</v>
      </c>
      <c r="M255" s="194">
        <v>1.1E-4</v>
      </c>
      <c r="N255" s="194">
        <v>1E-4</v>
      </c>
      <c r="O255" s="194">
        <v>1.1E-4</v>
      </c>
      <c r="P255" s="194">
        <v>1E-4</v>
      </c>
      <c r="Q255" s="194">
        <v>1.1E-4</v>
      </c>
      <c r="R255" s="194">
        <v>1E-4</v>
      </c>
      <c r="S255" s="194">
        <v>1.1E-4</v>
      </c>
      <c r="T255" s="194">
        <v>1.1E-4</v>
      </c>
      <c r="U255" s="194">
        <v>1E-4</v>
      </c>
      <c r="V255" s="194">
        <v>1.1E-4</v>
      </c>
      <c r="W255" s="194">
        <v>1E-4</v>
      </c>
      <c r="X255" s="194">
        <v>1.1E-4</v>
      </c>
      <c r="Y255" s="194">
        <v>1.1E-4</v>
      </c>
      <c r="Z255" s="194">
        <v>1E-4</v>
      </c>
      <c r="AA255" s="194">
        <v>1.1E-4</v>
      </c>
      <c r="AB255" s="194">
        <v>1.1E-4</v>
      </c>
      <c r="AC255" s="205">
        <f>SUM(E255:AB255)</f>
        <v>2.5799999999999998E-3</v>
      </c>
      <c r="AD255" s="206">
        <f>MAX(E255:AB255)</f>
        <v>1.1E-4</v>
      </c>
    </row>
    <row r="256" spans="1:30" ht="12" thickBot="1" x14ac:dyDescent="0.25">
      <c r="A256" s="207"/>
      <c r="B256" s="208" t="s">
        <v>190</v>
      </c>
      <c r="C256" s="156" t="s">
        <v>152</v>
      </c>
      <c r="D256" s="148" t="s">
        <v>174</v>
      </c>
      <c r="E256" s="210">
        <v>0</v>
      </c>
      <c r="F256" s="210">
        <v>0</v>
      </c>
      <c r="G256" s="210">
        <v>0</v>
      </c>
      <c r="H256" s="243">
        <v>0</v>
      </c>
      <c r="I256" s="210">
        <v>0</v>
      </c>
      <c r="J256" s="210">
        <v>0</v>
      </c>
      <c r="K256" s="210">
        <v>0</v>
      </c>
      <c r="L256" s="210">
        <v>0</v>
      </c>
      <c r="M256" s="210">
        <v>0</v>
      </c>
      <c r="N256" s="243">
        <v>0</v>
      </c>
      <c r="O256" s="210">
        <v>0</v>
      </c>
      <c r="P256" s="210">
        <v>0</v>
      </c>
      <c r="Q256" s="210">
        <v>0</v>
      </c>
      <c r="R256" s="210">
        <v>0</v>
      </c>
      <c r="S256" s="210">
        <v>0</v>
      </c>
      <c r="T256" s="210">
        <v>0</v>
      </c>
      <c r="U256" s="210">
        <v>0</v>
      </c>
      <c r="V256" s="243">
        <v>0</v>
      </c>
      <c r="W256" s="210">
        <v>0</v>
      </c>
      <c r="X256" s="210">
        <v>0</v>
      </c>
      <c r="Y256" s="210">
        <v>0</v>
      </c>
      <c r="Z256" s="210">
        <v>0</v>
      </c>
      <c r="AA256" s="210">
        <v>0</v>
      </c>
      <c r="AB256" s="210">
        <v>0</v>
      </c>
      <c r="AC256" s="191">
        <f>SUM(E256:AB256)</f>
        <v>0</v>
      </c>
    </row>
    <row r="257" spans="1:32" ht="10.5" customHeight="1" x14ac:dyDescent="0.2">
      <c r="A257" s="1026" t="s">
        <v>191</v>
      </c>
      <c r="B257" s="1027"/>
      <c r="C257" s="214" t="s">
        <v>152</v>
      </c>
      <c r="D257" s="143"/>
      <c r="E257" s="145">
        <f t="shared" ref="E257:AC257" si="119">E223+E227+E231+E239+E243+E247+E251</f>
        <v>1.7928000000000002</v>
      </c>
      <c r="F257" s="145">
        <f t="shared" si="119"/>
        <v>1.6407999999999998</v>
      </c>
      <c r="G257" s="145">
        <f t="shared" si="119"/>
        <v>1.5624</v>
      </c>
      <c r="H257" s="216">
        <f t="shared" si="119"/>
        <v>1.528</v>
      </c>
      <c r="I257" s="145">
        <f t="shared" si="119"/>
        <v>1.5156000000000001</v>
      </c>
      <c r="J257" s="145">
        <f t="shared" si="119"/>
        <v>1.6152000000000002</v>
      </c>
      <c r="K257" s="145">
        <f t="shared" si="119"/>
        <v>1.9288000000000003</v>
      </c>
      <c r="L257" s="145">
        <f t="shared" si="119"/>
        <v>2.2604000000000002</v>
      </c>
      <c r="M257" s="145">
        <f t="shared" si="119"/>
        <v>2.6711999999999998</v>
      </c>
      <c r="N257" s="216">
        <f t="shared" si="119"/>
        <v>2.9083999999999999</v>
      </c>
      <c r="O257" s="145">
        <f t="shared" si="119"/>
        <v>2.9827999999999997</v>
      </c>
      <c r="P257" s="145">
        <f t="shared" si="119"/>
        <v>2.9387999999999996</v>
      </c>
      <c r="Q257" s="145">
        <f t="shared" si="119"/>
        <v>2.9180000000000001</v>
      </c>
      <c r="R257" s="145">
        <f t="shared" si="119"/>
        <v>2.8196000000000003</v>
      </c>
      <c r="S257" s="145">
        <f t="shared" si="119"/>
        <v>2.77</v>
      </c>
      <c r="T257" s="145">
        <f t="shared" si="119"/>
        <v>2.7216000000000005</v>
      </c>
      <c r="U257" s="145">
        <f t="shared" si="119"/>
        <v>2.6284000000000001</v>
      </c>
      <c r="V257" s="216">
        <f t="shared" si="119"/>
        <v>2.5592000000000001</v>
      </c>
      <c r="W257" s="145">
        <f t="shared" si="119"/>
        <v>2.6080000000000001</v>
      </c>
      <c r="X257" s="145">
        <f t="shared" si="119"/>
        <v>2.6623999999999999</v>
      </c>
      <c r="Y257" s="145">
        <f t="shared" si="119"/>
        <v>2.6619999999999999</v>
      </c>
      <c r="Z257" s="145">
        <f t="shared" si="119"/>
        <v>2.5415999999999999</v>
      </c>
      <c r="AA257" s="145">
        <f t="shared" si="119"/>
        <v>2.3120000000000003</v>
      </c>
      <c r="AB257" s="145">
        <f t="shared" si="119"/>
        <v>2.0356000000000001</v>
      </c>
      <c r="AC257" s="217">
        <f t="shared" si="119"/>
        <v>56.58359999999999</v>
      </c>
    </row>
    <row r="258" spans="1:32" ht="10.5" customHeight="1" x14ac:dyDescent="0.2">
      <c r="A258" s="1028"/>
      <c r="B258" s="1029"/>
      <c r="C258" s="220" t="s">
        <v>154</v>
      </c>
      <c r="D258" s="221"/>
      <c r="E258" s="202">
        <f t="shared" ref="E258:AC258" si="120">E224+E228+E232+E240+E244+E248+E252</f>
        <v>0.29360000000000008</v>
      </c>
      <c r="F258" s="202">
        <f t="shared" si="120"/>
        <v>0.28800000000000003</v>
      </c>
      <c r="G258" s="202">
        <f t="shared" si="120"/>
        <v>0.27480000000000004</v>
      </c>
      <c r="H258" s="248">
        <f t="shared" si="120"/>
        <v>0.27760000000000001</v>
      </c>
      <c r="I258" s="202">
        <f t="shared" si="120"/>
        <v>0.27359999999999995</v>
      </c>
      <c r="J258" s="202">
        <f t="shared" si="120"/>
        <v>0.28960000000000008</v>
      </c>
      <c r="K258" s="202">
        <f t="shared" si="120"/>
        <v>0.31800000000000006</v>
      </c>
      <c r="L258" s="202">
        <f t="shared" si="120"/>
        <v>0.39680000000000004</v>
      </c>
      <c r="M258" s="202">
        <f t="shared" si="120"/>
        <v>0.45760000000000006</v>
      </c>
      <c r="N258" s="248">
        <f t="shared" si="120"/>
        <v>0.46439999999999998</v>
      </c>
      <c r="O258" s="202">
        <f t="shared" si="120"/>
        <v>0.48319999999999996</v>
      </c>
      <c r="P258" s="202">
        <f t="shared" si="120"/>
        <v>0.45360000000000006</v>
      </c>
      <c r="Q258" s="202">
        <f t="shared" si="120"/>
        <v>0.46280000000000004</v>
      </c>
      <c r="R258" s="202">
        <f t="shared" si="120"/>
        <v>0.48320000000000002</v>
      </c>
      <c r="S258" s="202">
        <f t="shared" si="120"/>
        <v>0.46800000000000008</v>
      </c>
      <c r="T258" s="202">
        <f t="shared" si="120"/>
        <v>0.46120000000000005</v>
      </c>
      <c r="U258" s="202">
        <f t="shared" si="120"/>
        <v>0.44999999999999996</v>
      </c>
      <c r="V258" s="248">
        <f t="shared" si="120"/>
        <v>0.44439999999999996</v>
      </c>
      <c r="W258" s="202">
        <f t="shared" si="120"/>
        <v>0.42759999999999998</v>
      </c>
      <c r="X258" s="202">
        <f t="shared" si="120"/>
        <v>0.40279999999999999</v>
      </c>
      <c r="Y258" s="202">
        <f t="shared" si="120"/>
        <v>0.36600000000000005</v>
      </c>
      <c r="Z258" s="202">
        <f t="shared" si="120"/>
        <v>0.33760000000000001</v>
      </c>
      <c r="AA258" s="202">
        <f t="shared" si="120"/>
        <v>0.32599999999999996</v>
      </c>
      <c r="AB258" s="202">
        <f t="shared" si="120"/>
        <v>0.3</v>
      </c>
      <c r="AC258" s="191">
        <f t="shared" si="120"/>
        <v>9.2004000000000001</v>
      </c>
    </row>
    <row r="259" spans="1:32" ht="10.5" customHeight="1" x14ac:dyDescent="0.2">
      <c r="A259" s="1030" t="s">
        <v>192</v>
      </c>
      <c r="B259" s="1031"/>
      <c r="C259" s="223" t="s">
        <v>152</v>
      </c>
      <c r="D259" s="143"/>
      <c r="E259" s="145">
        <f t="shared" ref="E259:AC259" si="121">E209+E213-E257</f>
        <v>0.28919999999999968</v>
      </c>
      <c r="F259" s="145">
        <f t="shared" si="121"/>
        <v>0.2672000000000001</v>
      </c>
      <c r="G259" s="145">
        <f t="shared" si="121"/>
        <v>0.25160000000000005</v>
      </c>
      <c r="H259" s="216">
        <f t="shared" si="121"/>
        <v>0.25600000000000001</v>
      </c>
      <c r="I259" s="145">
        <f t="shared" si="121"/>
        <v>0.27839999999999998</v>
      </c>
      <c r="J259" s="145">
        <f t="shared" si="121"/>
        <v>0.30679999999999974</v>
      </c>
      <c r="K259" s="145">
        <f t="shared" si="121"/>
        <v>0.37919999999999954</v>
      </c>
      <c r="L259" s="145">
        <f t="shared" si="121"/>
        <v>0.4216000000000002</v>
      </c>
      <c r="M259" s="145">
        <f t="shared" si="121"/>
        <v>0.43080000000000052</v>
      </c>
      <c r="N259" s="216">
        <f t="shared" si="121"/>
        <v>0.44560000000000022</v>
      </c>
      <c r="O259" s="145">
        <f t="shared" si="121"/>
        <v>0.45320000000000027</v>
      </c>
      <c r="P259" s="145">
        <f t="shared" si="121"/>
        <v>0.43920000000000048</v>
      </c>
      <c r="Q259" s="145">
        <f t="shared" si="121"/>
        <v>0.45000000000000018</v>
      </c>
      <c r="R259" s="145">
        <f t="shared" si="121"/>
        <v>0.45039999999999969</v>
      </c>
      <c r="S259" s="145">
        <f t="shared" si="121"/>
        <v>0.43199999999999994</v>
      </c>
      <c r="T259" s="145">
        <f t="shared" si="121"/>
        <v>0.43439999999999923</v>
      </c>
      <c r="U259" s="145">
        <f t="shared" si="121"/>
        <v>0.44160000000000021</v>
      </c>
      <c r="V259" s="216">
        <f t="shared" si="121"/>
        <v>0.44279999999999964</v>
      </c>
      <c r="W259" s="145">
        <f t="shared" si="121"/>
        <v>0.4700000000000002</v>
      </c>
      <c r="X259" s="145">
        <f t="shared" si="121"/>
        <v>0.49560000000000048</v>
      </c>
      <c r="Y259" s="145">
        <f t="shared" si="121"/>
        <v>0.51600000000000001</v>
      </c>
      <c r="Z259" s="145">
        <f t="shared" si="121"/>
        <v>0.49840000000000018</v>
      </c>
      <c r="AA259" s="145">
        <f t="shared" si="121"/>
        <v>0.42999999999999972</v>
      </c>
      <c r="AB259" s="145">
        <f t="shared" si="121"/>
        <v>0.35840000000000005</v>
      </c>
      <c r="AC259" s="145">
        <f t="shared" si="121"/>
        <v>9.6383999999999901</v>
      </c>
    </row>
    <row r="260" spans="1:32" ht="10.5" customHeight="1" x14ac:dyDescent="0.2">
      <c r="A260" s="1028"/>
      <c r="B260" s="1029"/>
      <c r="C260" s="220" t="s">
        <v>154</v>
      </c>
      <c r="D260" s="156"/>
      <c r="E260" s="246">
        <f t="shared" ref="E260:AC260" si="122">E210+E214-E258</f>
        <v>6.6399999999999904E-2</v>
      </c>
      <c r="F260" s="247">
        <f t="shared" si="122"/>
        <v>6.5999999999999948E-2</v>
      </c>
      <c r="G260" s="247">
        <f t="shared" si="122"/>
        <v>6.5199999999999925E-2</v>
      </c>
      <c r="H260" s="248">
        <f t="shared" si="122"/>
        <v>6.4399999999999957E-2</v>
      </c>
      <c r="I260" s="247">
        <f t="shared" si="122"/>
        <v>6.8400000000000016E-2</v>
      </c>
      <c r="J260" s="247">
        <f t="shared" si="122"/>
        <v>6.4399999999999902E-2</v>
      </c>
      <c r="K260" s="247">
        <f t="shared" si="122"/>
        <v>6.9999999999999951E-2</v>
      </c>
      <c r="L260" s="247">
        <f t="shared" si="122"/>
        <v>6.9199999999999928E-2</v>
      </c>
      <c r="M260" s="247">
        <f t="shared" si="122"/>
        <v>6.0399999999999954E-2</v>
      </c>
      <c r="N260" s="248">
        <f t="shared" si="122"/>
        <v>4.5600000000000029E-2</v>
      </c>
      <c r="O260" s="247">
        <f t="shared" si="122"/>
        <v>5.2800000000000069E-2</v>
      </c>
      <c r="P260" s="247">
        <f t="shared" si="122"/>
        <v>4.8399999999999943E-2</v>
      </c>
      <c r="Q260" s="247">
        <f t="shared" si="122"/>
        <v>5.5199999999999971E-2</v>
      </c>
      <c r="R260" s="247">
        <f t="shared" si="122"/>
        <v>5.2800000000000014E-2</v>
      </c>
      <c r="S260" s="246">
        <f t="shared" si="122"/>
        <v>5.3999999999999937E-2</v>
      </c>
      <c r="T260" s="247">
        <f t="shared" si="122"/>
        <v>5.2799999999999958E-2</v>
      </c>
      <c r="U260" s="247">
        <f t="shared" si="122"/>
        <v>6.0000000000000053E-2</v>
      </c>
      <c r="V260" s="248">
        <f t="shared" si="122"/>
        <v>6.9600000000000051E-2</v>
      </c>
      <c r="W260" s="247">
        <f t="shared" si="122"/>
        <v>7.8400000000000025E-2</v>
      </c>
      <c r="X260" s="247">
        <f t="shared" si="122"/>
        <v>7.5199999999999989E-2</v>
      </c>
      <c r="Y260" s="247">
        <f t="shared" si="122"/>
        <v>7.7999999999999958E-2</v>
      </c>
      <c r="Z260" s="247">
        <f t="shared" si="122"/>
        <v>7.6400000000000023E-2</v>
      </c>
      <c r="AA260" s="247">
        <f t="shared" si="122"/>
        <v>6.0000000000000053E-2</v>
      </c>
      <c r="AB260" s="247">
        <f t="shared" si="122"/>
        <v>6.4000000000000001E-2</v>
      </c>
      <c r="AC260" s="145">
        <f t="shared" si="122"/>
        <v>-4.2763999999999998</v>
      </c>
    </row>
    <row r="261" spans="1:32" ht="30" customHeight="1" x14ac:dyDescent="0.2">
      <c r="A261" s="249"/>
      <c r="C261" s="250" t="s">
        <v>216</v>
      </c>
      <c r="H261" s="251">
        <f>H223+H227+H231+H239+H243</f>
        <v>1.1152</v>
      </c>
      <c r="N261" s="251">
        <f>N223+N227+N231+N239+N243</f>
        <v>2.1724000000000001</v>
      </c>
      <c r="V261" s="251">
        <f>V223+V227+V231+V239+V243</f>
        <v>1.9048</v>
      </c>
      <c r="Y261" s="252">
        <f>Y223+Y227+Y231+Y239+Y243</f>
        <v>1.9883999999999999</v>
      </c>
    </row>
    <row r="262" spans="1:32" ht="28.5" customHeight="1" x14ac:dyDescent="0.2">
      <c r="A262" s="133" t="s">
        <v>143</v>
      </c>
      <c r="B262" s="134" t="s">
        <v>144</v>
      </c>
      <c r="C262" s="135" t="s">
        <v>145</v>
      </c>
      <c r="D262" s="135" t="s">
        <v>146</v>
      </c>
      <c r="E262" s="1014" t="s">
        <v>147</v>
      </c>
      <c r="F262" s="1014"/>
      <c r="G262" s="1014"/>
      <c r="H262" s="1014"/>
      <c r="I262" s="1014"/>
      <c r="J262" s="1014"/>
      <c r="K262" s="1014"/>
      <c r="L262" s="1014"/>
      <c r="M262" s="1014"/>
      <c r="N262" s="1014"/>
      <c r="O262" s="1014"/>
      <c r="P262" s="1014"/>
      <c r="Q262" s="1014"/>
      <c r="R262" s="1014"/>
      <c r="S262" s="1014"/>
      <c r="T262" s="1014"/>
      <c r="U262" s="1014"/>
      <c r="V262" s="1014"/>
      <c r="W262" s="1014"/>
      <c r="X262" s="1014"/>
      <c r="Y262" s="1014"/>
      <c r="Z262" s="1014"/>
      <c r="AA262" s="1014"/>
      <c r="AB262" s="1014"/>
      <c r="AC262" s="1015" t="s">
        <v>148</v>
      </c>
    </row>
    <row r="263" spans="1:32" s="137" customFormat="1" ht="12.75" customHeight="1" x14ac:dyDescent="0.2">
      <c r="A263" s="1017" t="s">
        <v>232</v>
      </c>
      <c r="B263" s="1018"/>
      <c r="C263" s="138"/>
      <c r="D263" s="138"/>
      <c r="E263" s="139">
        <v>1</v>
      </c>
      <c r="F263" s="139">
        <v>2</v>
      </c>
      <c r="G263" s="139">
        <v>3</v>
      </c>
      <c r="H263" s="139">
        <v>4</v>
      </c>
      <c r="I263" s="139">
        <v>5</v>
      </c>
      <c r="J263" s="139">
        <v>6</v>
      </c>
      <c r="K263" s="139">
        <v>7</v>
      </c>
      <c r="L263" s="139">
        <v>8</v>
      </c>
      <c r="M263" s="139">
        <v>9</v>
      </c>
      <c r="N263" s="139">
        <v>10</v>
      </c>
      <c r="O263" s="139">
        <v>11</v>
      </c>
      <c r="P263" s="139">
        <v>12</v>
      </c>
      <c r="Q263" s="139">
        <v>13</v>
      </c>
      <c r="R263" s="139">
        <v>14</v>
      </c>
      <c r="S263" s="139">
        <v>15</v>
      </c>
      <c r="T263" s="139">
        <v>16</v>
      </c>
      <c r="U263" s="139">
        <v>17</v>
      </c>
      <c r="V263" s="139">
        <v>18</v>
      </c>
      <c r="W263" s="139">
        <v>19</v>
      </c>
      <c r="X263" s="139">
        <v>20</v>
      </c>
      <c r="Y263" s="139">
        <v>21</v>
      </c>
      <c r="Z263" s="139">
        <v>22</v>
      </c>
      <c r="AA263" s="139">
        <v>23</v>
      </c>
      <c r="AB263" s="139">
        <v>24</v>
      </c>
      <c r="AC263" s="1016"/>
      <c r="AD263" s="1000" t="s">
        <v>76</v>
      </c>
      <c r="AE263" s="1001"/>
      <c r="AF263" s="140"/>
    </row>
    <row r="264" spans="1:32" x14ac:dyDescent="0.2">
      <c r="A264" s="1011" t="s">
        <v>167</v>
      </c>
      <c r="B264" s="1032" t="s">
        <v>233</v>
      </c>
      <c r="C264" s="143" t="s">
        <v>152</v>
      </c>
      <c r="D264" s="144" t="s">
        <v>174</v>
      </c>
      <c r="E264" s="145">
        <v>0.43200000000069799</v>
      </c>
      <c r="F264" s="145">
        <v>0.28799999999755499</v>
      </c>
      <c r="G264" s="145">
        <v>0.43200000000069799</v>
      </c>
      <c r="H264" s="216">
        <v>0.40800000000454001</v>
      </c>
      <c r="I264" s="145">
        <v>0.40799999999580899</v>
      </c>
      <c r="J264" s="145">
        <v>0.33599999999860303</v>
      </c>
      <c r="K264" s="145">
        <v>0.40800000000454001</v>
      </c>
      <c r="L264" s="145">
        <v>0.45599999999685698</v>
      </c>
      <c r="M264" s="145">
        <v>0.50400000000663603</v>
      </c>
      <c r="N264" s="216">
        <v>0.57599999999511098</v>
      </c>
      <c r="O264" s="145">
        <v>0.57600000000384199</v>
      </c>
      <c r="P264" s="145">
        <v>0.6</v>
      </c>
      <c r="Q264" s="145">
        <v>0.62399999999615796</v>
      </c>
      <c r="R264" s="145">
        <v>0.6</v>
      </c>
      <c r="S264" s="145">
        <v>0.6</v>
      </c>
      <c r="T264" s="145">
        <v>0.76799999999930102</v>
      </c>
      <c r="U264" s="145">
        <v>0.62400000000488898</v>
      </c>
      <c r="V264" s="216">
        <v>0.50399999999790401</v>
      </c>
      <c r="W264" s="145">
        <v>0.64800000000104796</v>
      </c>
      <c r="X264" s="145">
        <v>0.64800000000104796</v>
      </c>
      <c r="Y264" s="145">
        <v>0.527999999994063</v>
      </c>
      <c r="Z264" s="145">
        <v>0.74400000000314304</v>
      </c>
      <c r="AA264" s="145">
        <v>0.50399999999790401</v>
      </c>
      <c r="AB264" s="262">
        <v>0.38399999999965101</v>
      </c>
      <c r="AC264" s="146">
        <f>SUM(E264:AB264)</f>
        <v>12.599999999999998</v>
      </c>
    </row>
    <row r="265" spans="1:32" x14ac:dyDescent="0.2">
      <c r="A265" s="1012"/>
      <c r="B265" s="1033"/>
      <c r="C265" s="147" t="s">
        <v>154</v>
      </c>
      <c r="D265" s="148" t="s">
        <v>174</v>
      </c>
      <c r="E265" s="149">
        <v>0.19199999999982501</v>
      </c>
      <c r="F265" s="149">
        <v>0.216000000000349</v>
      </c>
      <c r="G265" s="149">
        <v>0.19199999999982501</v>
      </c>
      <c r="H265" s="154">
        <v>0.144000000003143</v>
      </c>
      <c r="I265" s="149">
        <v>0.19199999999982501</v>
      </c>
      <c r="J265" s="149">
        <v>0.119999999998254</v>
      </c>
      <c r="K265" s="149">
        <v>0.14399999999877799</v>
      </c>
      <c r="L265" s="149">
        <v>0.144000000003143</v>
      </c>
      <c r="M265" s="149">
        <v>0.19199999999982501</v>
      </c>
      <c r="N265" s="154">
        <v>0.19199999999982501</v>
      </c>
      <c r="O265" s="149">
        <v>0.19199999999982501</v>
      </c>
      <c r="P265" s="149">
        <v>0.216000000000349</v>
      </c>
      <c r="Q265" s="149">
        <v>0.19199999999982501</v>
      </c>
      <c r="R265" s="149">
        <v>0.19199999999982501</v>
      </c>
      <c r="S265" s="149">
        <v>0.19199999999982501</v>
      </c>
      <c r="T265" s="149">
        <v>0.24000000000087299</v>
      </c>
      <c r="U265" s="149">
        <v>0.19199999999982501</v>
      </c>
      <c r="V265" s="154">
        <v>0.14399999999877799</v>
      </c>
      <c r="W265" s="149">
        <v>0.19199999999982501</v>
      </c>
      <c r="X265" s="149">
        <v>0.216000000000349</v>
      </c>
      <c r="Y265" s="149">
        <v>0.16799999999930201</v>
      </c>
      <c r="Z265" s="149">
        <v>0.16799999999930201</v>
      </c>
      <c r="AA265" s="149">
        <v>4.8000000001047698E-2</v>
      </c>
      <c r="AB265" s="202">
        <v>0.24000000000087299</v>
      </c>
      <c r="AC265" s="146">
        <f>SUM(E265:AB265)</f>
        <v>4.3200000000026169</v>
      </c>
    </row>
    <row r="266" spans="1:32" x14ac:dyDescent="0.2">
      <c r="A266" s="1012"/>
      <c r="B266" s="1033"/>
      <c r="C266" s="147" t="s">
        <v>155</v>
      </c>
      <c r="D266" s="150" t="s">
        <v>156</v>
      </c>
      <c r="E266" s="227">
        <f>SQRT(E264*E264+E265*E265)*1000/(1.732*E276)</f>
        <v>44.094920485316393</v>
      </c>
      <c r="F266" s="227">
        <f t="shared" ref="F266:AB266" si="123">SQRT(F264*F264+F265*F265)*1000/(1.732*F276)</f>
        <v>33.41675257322931</v>
      </c>
      <c r="G266" s="227">
        <f t="shared" si="123"/>
        <v>43.811807302021855</v>
      </c>
      <c r="H266" s="227">
        <f t="shared" si="123"/>
        <v>40.161938288113184</v>
      </c>
      <c r="I266" s="227">
        <f t="shared" si="123"/>
        <v>41.722097435257986</v>
      </c>
      <c r="J266" s="227">
        <f t="shared" si="123"/>
        <v>32.854279793721666</v>
      </c>
      <c r="K266" s="227">
        <f t="shared" si="123"/>
        <v>40.226609692494662</v>
      </c>
      <c r="L266" s="227">
        <f t="shared" si="123"/>
        <v>44.531459714031101</v>
      </c>
      <c r="M266" s="227">
        <f t="shared" si="123"/>
        <v>50.881233244393755</v>
      </c>
      <c r="N266" s="227">
        <f t="shared" si="123"/>
        <v>57.18641326047841</v>
      </c>
      <c r="O266" s="227">
        <f t="shared" si="123"/>
        <v>57.373602647426871</v>
      </c>
      <c r="P266" s="227">
        <f t="shared" si="123"/>
        <v>60.160895276990786</v>
      </c>
      <c r="Q266" s="227">
        <f t="shared" si="123"/>
        <v>61.292042123545258</v>
      </c>
      <c r="R266" s="227">
        <f t="shared" si="123"/>
        <v>59.238575052302252</v>
      </c>
      <c r="S266" s="227">
        <f t="shared" si="123"/>
        <v>59.046242195076999</v>
      </c>
      <c r="T266" s="227">
        <f t="shared" si="123"/>
        <v>75.662057663350083</v>
      </c>
      <c r="U266" s="227">
        <f t="shared" si="123"/>
        <v>60.994510579334573</v>
      </c>
      <c r="V266" s="227">
        <f t="shared" si="123"/>
        <v>48.970448383149268</v>
      </c>
      <c r="W266" s="227">
        <f t="shared" si="123"/>
        <v>63.243337161832073</v>
      </c>
      <c r="X266" s="227">
        <f t="shared" si="123"/>
        <v>63.711115697609856</v>
      </c>
      <c r="Y266" s="227">
        <f t="shared" si="123"/>
        <v>51.849167675320643</v>
      </c>
      <c r="Z266" s="227">
        <f t="shared" si="123"/>
        <v>71.14319871613678</v>
      </c>
      <c r="AA266" s="227">
        <f t="shared" si="123"/>
        <v>47.22290571019365</v>
      </c>
      <c r="AB266" s="227">
        <f t="shared" si="123"/>
        <v>42.03373510294599</v>
      </c>
      <c r="AC266" s="153"/>
    </row>
    <row r="267" spans="1:32" x14ac:dyDescent="0.2">
      <c r="A267" s="1012"/>
      <c r="B267" s="1033"/>
      <c r="C267" s="147" t="s">
        <v>157</v>
      </c>
      <c r="D267" s="196"/>
      <c r="E267" s="149">
        <f t="shared" ref="E267:AC267" si="124">E265/E264</f>
        <v>0.44444444444332126</v>
      </c>
      <c r="F267" s="149">
        <f t="shared" si="124"/>
        <v>0.75000000000757905</v>
      </c>
      <c r="G267" s="149">
        <f t="shared" si="124"/>
        <v>0.44444444444332126</v>
      </c>
      <c r="H267" s="154">
        <f t="shared" si="124"/>
        <v>0.35294117647436435</v>
      </c>
      <c r="I267" s="149">
        <f t="shared" si="124"/>
        <v>0.47058823529852267</v>
      </c>
      <c r="J267" s="149">
        <f t="shared" si="124"/>
        <v>0.35714285713914562</v>
      </c>
      <c r="K267" s="149">
        <f t="shared" si="124"/>
        <v>0.3529411764636658</v>
      </c>
      <c r="L267" s="149">
        <f t="shared" si="124"/>
        <v>0.3157894736932797</v>
      </c>
      <c r="M267" s="149">
        <f t="shared" si="124"/>
        <v>0.38095238094701783</v>
      </c>
      <c r="N267" s="154">
        <f t="shared" si="124"/>
        <v>0.33333333333585879</v>
      </c>
      <c r="O267" s="149">
        <f t="shared" si="124"/>
        <v>0.33333333333080617</v>
      </c>
      <c r="P267" s="149">
        <f t="shared" si="124"/>
        <v>0.36000000000058169</v>
      </c>
      <c r="Q267" s="149">
        <f t="shared" si="124"/>
        <v>0.30769230769392175</v>
      </c>
      <c r="R267" s="149">
        <f t="shared" si="124"/>
        <v>0.31999999999970835</v>
      </c>
      <c r="S267" s="149">
        <f t="shared" si="124"/>
        <v>0.31999999999970835</v>
      </c>
      <c r="T267" s="149">
        <f t="shared" si="124"/>
        <v>0.31250000000142114</v>
      </c>
      <c r="U267" s="149">
        <f t="shared" si="124"/>
        <v>0.30769230768961653</v>
      </c>
      <c r="V267" s="154">
        <f t="shared" si="124"/>
        <v>0.2857142857130493</v>
      </c>
      <c r="W267" s="149">
        <f t="shared" si="124"/>
        <v>0.29629629629554705</v>
      </c>
      <c r="X267" s="149">
        <f t="shared" si="124"/>
        <v>0.33333333333333282</v>
      </c>
      <c r="Y267" s="149">
        <f t="shared" si="124"/>
        <v>0.31818181818407398</v>
      </c>
      <c r="Z267" s="149">
        <f t="shared" si="124"/>
        <v>0.22580645161101115</v>
      </c>
      <c r="AA267" s="149">
        <f t="shared" si="124"/>
        <v>9.5238095240570073E-2</v>
      </c>
      <c r="AB267" s="149">
        <f t="shared" si="124"/>
        <v>0.62500000000284139</v>
      </c>
      <c r="AC267" s="226">
        <f t="shared" si="124"/>
        <v>0.34285714285735058</v>
      </c>
    </row>
    <row r="268" spans="1:32" x14ac:dyDescent="0.2">
      <c r="A268" s="1011" t="s">
        <v>230</v>
      </c>
      <c r="B268" s="1032" t="s">
        <v>234</v>
      </c>
      <c r="C268" s="143" t="s">
        <v>152</v>
      </c>
      <c r="D268" s="144" t="s">
        <v>174</v>
      </c>
      <c r="E268" s="145">
        <v>0.50399999999790401</v>
      </c>
      <c r="F268" s="145">
        <v>0.43200000000069799</v>
      </c>
      <c r="G268" s="145">
        <v>0.45600000000558799</v>
      </c>
      <c r="H268" s="216">
        <v>0.47999999999301501</v>
      </c>
      <c r="I268" s="145">
        <v>0.50400000000663603</v>
      </c>
      <c r="J268" s="145">
        <v>0.35999999999476101</v>
      </c>
      <c r="K268" s="145">
        <v>0.33599999999860303</v>
      </c>
      <c r="L268" s="145">
        <v>0.43200000000069799</v>
      </c>
      <c r="M268" s="145">
        <v>0.52800000000279401</v>
      </c>
      <c r="N268" s="216">
        <v>0.6</v>
      </c>
      <c r="O268" s="145">
        <v>0.62399999999615796</v>
      </c>
      <c r="P268" s="145">
        <v>0.72000000000698505</v>
      </c>
      <c r="Q268" s="145">
        <v>0.67199999999720605</v>
      </c>
      <c r="R268" s="145">
        <v>0.67199999999720605</v>
      </c>
      <c r="S268" s="145">
        <v>0.52800000000279401</v>
      </c>
      <c r="T268" s="145">
        <v>0.71999999999825404</v>
      </c>
      <c r="U268" s="145">
        <v>0.52800000000279401</v>
      </c>
      <c r="V268" s="216">
        <v>0.45599999999685698</v>
      </c>
      <c r="W268" s="145">
        <v>0.45599999999685698</v>
      </c>
      <c r="X268" s="145">
        <v>0.55200000000768301</v>
      </c>
      <c r="Y268" s="145">
        <v>0.57599999999511098</v>
      </c>
      <c r="Z268" s="145">
        <v>0.551999999998952</v>
      </c>
      <c r="AA268" s="145">
        <v>0.52800000000279401</v>
      </c>
      <c r="AB268" s="145">
        <v>0.40799999999580899</v>
      </c>
      <c r="AC268" s="146">
        <f>SUM(E268:AB268)</f>
        <v>12.623999999996158</v>
      </c>
    </row>
    <row r="269" spans="1:32" ht="11.25" customHeight="1" x14ac:dyDescent="0.2">
      <c r="A269" s="1024"/>
      <c r="B269" s="1035"/>
      <c r="C269" s="147" t="s">
        <v>154</v>
      </c>
      <c r="D269" s="148" t="s">
        <v>174</v>
      </c>
      <c r="E269" s="149">
        <v>0.16799999999930201</v>
      </c>
      <c r="F269" s="149">
        <v>0.28799999999755499</v>
      </c>
      <c r="G269" s="149">
        <v>0.144000000003143</v>
      </c>
      <c r="H269" s="154">
        <v>0.16799999999930201</v>
      </c>
      <c r="I269" s="149">
        <v>0.19199999999546</v>
      </c>
      <c r="J269" s="149">
        <v>0.144000000003143</v>
      </c>
      <c r="K269" s="149">
        <v>0.16799999999930201</v>
      </c>
      <c r="L269" s="149">
        <v>0.19199999999546</v>
      </c>
      <c r="M269" s="149">
        <v>0.216000000000349</v>
      </c>
      <c r="N269" s="154">
        <v>0.26400000000139701</v>
      </c>
      <c r="O269" s="149">
        <v>0.28799999999755499</v>
      </c>
      <c r="P269" s="149">
        <v>0.31200000000244499</v>
      </c>
      <c r="Q269" s="149">
        <v>0.26400000000139701</v>
      </c>
      <c r="R269" s="149">
        <v>0.28799999999755499</v>
      </c>
      <c r="S269" s="149">
        <v>0.216000000000349</v>
      </c>
      <c r="T269" s="149">
        <v>0.28800000000628601</v>
      </c>
      <c r="U269" s="149">
        <v>0.21599999999161801</v>
      </c>
      <c r="V269" s="154">
        <v>0.19200000000419101</v>
      </c>
      <c r="W269" s="149">
        <v>0.216000000000349</v>
      </c>
      <c r="X269" s="149">
        <v>0.216000000000349</v>
      </c>
      <c r="Y269" s="149">
        <v>0.216000000000349</v>
      </c>
      <c r="Z269" s="149">
        <v>0.216000000000349</v>
      </c>
      <c r="AA269" s="149">
        <v>0.216000000000349</v>
      </c>
      <c r="AB269" s="149">
        <v>0.14399999999441199</v>
      </c>
      <c r="AC269" s="146">
        <v>7.9439999999987796</v>
      </c>
    </row>
    <row r="270" spans="1:32" ht="11.25" customHeight="1" x14ac:dyDescent="0.2">
      <c r="A270" s="1024"/>
      <c r="B270" s="1035"/>
      <c r="C270" s="147" t="s">
        <v>155</v>
      </c>
      <c r="D270" s="150" t="s">
        <v>156</v>
      </c>
      <c r="E270" s="227">
        <f>SQRT(E268*E268+E269*E269)*1000/(1.732*E277)</f>
        <v>49.31409006429292</v>
      </c>
      <c r="F270" s="227">
        <f t="shared" ref="F270:AB270" si="125">SQRT(F268*F268+F269*F269)*1000/(1.732*F277)</f>
        <v>48.039857093303979</v>
      </c>
      <c r="G270" s="227">
        <f t="shared" si="125"/>
        <v>44.104637642707274</v>
      </c>
      <c r="H270" s="227">
        <f t="shared" si="125"/>
        <v>46.979296295906401</v>
      </c>
      <c r="I270" s="227">
        <f t="shared" si="125"/>
        <v>49.743311540983562</v>
      </c>
      <c r="J270" s="227">
        <f t="shared" si="125"/>
        <v>35.647079069543722</v>
      </c>
      <c r="K270" s="227">
        <f t="shared" si="125"/>
        <v>34.870327492505716</v>
      </c>
      <c r="L270" s="227">
        <f t="shared" si="125"/>
        <v>43.952907995095991</v>
      </c>
      <c r="M270" s="227">
        <f t="shared" si="125"/>
        <v>53.819066912567685</v>
      </c>
      <c r="N270" s="227">
        <f t="shared" si="125"/>
        <v>61.340540490083043</v>
      </c>
      <c r="O270" s="227">
        <f t="shared" si="125"/>
        <v>64.942508591053453</v>
      </c>
      <c r="P270" s="227">
        <f t="shared" si="125"/>
        <v>73.908046607849101</v>
      </c>
      <c r="Q270" s="227">
        <f t="shared" si="125"/>
        <v>67.671677494855757</v>
      </c>
      <c r="R270" s="227">
        <f t="shared" si="125"/>
        <v>68.749410789948868</v>
      </c>
      <c r="S270" s="227">
        <f t="shared" si="125"/>
        <v>53.296552183619795</v>
      </c>
      <c r="T270" s="227">
        <f t="shared" si="125"/>
        <v>72.801190428194687</v>
      </c>
      <c r="U270" s="227">
        <f t="shared" si="125"/>
        <v>53.210449159802231</v>
      </c>
      <c r="V270" s="227">
        <f t="shared" si="125"/>
        <v>46.000888088714149</v>
      </c>
      <c r="W270" s="227">
        <f t="shared" si="125"/>
        <v>46.911885201260525</v>
      </c>
      <c r="X270" s="227">
        <f t="shared" si="125"/>
        <v>55.022193706944066</v>
      </c>
      <c r="Y270" s="227">
        <f t="shared" si="125"/>
        <v>57.194522159328528</v>
      </c>
      <c r="Z270" s="227">
        <f t="shared" si="125"/>
        <v>54.84584068294852</v>
      </c>
      <c r="AA270" s="227">
        <f t="shared" si="125"/>
        <v>52.868809363951577</v>
      </c>
      <c r="AB270" s="227">
        <f t="shared" si="125"/>
        <v>40.097471421271926</v>
      </c>
      <c r="AC270" s="153"/>
    </row>
    <row r="271" spans="1:32" ht="11.25" customHeight="1" x14ac:dyDescent="0.2">
      <c r="A271" s="1024"/>
      <c r="B271" s="1035"/>
      <c r="C271" s="147" t="s">
        <v>157</v>
      </c>
      <c r="D271" s="196"/>
      <c r="E271" s="149">
        <f t="shared" ref="E271:AC271" si="126">E269/E268</f>
        <v>0.33333333333333465</v>
      </c>
      <c r="F271" s="149">
        <f t="shared" si="126"/>
        <v>0.6666666666599298</v>
      </c>
      <c r="G271" s="149">
        <f t="shared" si="126"/>
        <v>0.31578947368723326</v>
      </c>
      <c r="H271" s="154">
        <f t="shared" si="126"/>
        <v>0.35000000000363907</v>
      </c>
      <c r="I271" s="149">
        <f t="shared" si="126"/>
        <v>0.38095238093835709</v>
      </c>
      <c r="J271" s="149">
        <f t="shared" si="126"/>
        <v>0.40000000001455166</v>
      </c>
      <c r="K271" s="149">
        <f t="shared" si="126"/>
        <v>0.50000000000000144</v>
      </c>
      <c r="L271" s="149">
        <f t="shared" si="126"/>
        <v>0.44444444443321707</v>
      </c>
      <c r="M271" s="149">
        <f t="shared" si="126"/>
        <v>0.40909090908940526</v>
      </c>
      <c r="N271" s="154">
        <f t="shared" si="126"/>
        <v>0.44000000000232836</v>
      </c>
      <c r="O271" s="149">
        <f t="shared" si="126"/>
        <v>0.46153846153738498</v>
      </c>
      <c r="P271" s="149">
        <f t="shared" si="126"/>
        <v>0.43333333333252516</v>
      </c>
      <c r="Q271" s="149">
        <f t="shared" si="126"/>
        <v>0.3928571428608551</v>
      </c>
      <c r="R271" s="149">
        <f t="shared" si="126"/>
        <v>0.42857142856957203</v>
      </c>
      <c r="S271" s="149">
        <f t="shared" si="126"/>
        <v>0.40909090908940526</v>
      </c>
      <c r="T271" s="149">
        <f t="shared" si="126"/>
        <v>0.40000000000970054</v>
      </c>
      <c r="U271" s="149">
        <f t="shared" si="126"/>
        <v>0.40909090907286932</v>
      </c>
      <c r="V271" s="154">
        <f t="shared" si="126"/>
        <v>0.42105263159104034</v>
      </c>
      <c r="W271" s="149">
        <f t="shared" si="126"/>
        <v>0.47368421053034604</v>
      </c>
      <c r="X271" s="149">
        <f t="shared" si="126"/>
        <v>0.39130434782127282</v>
      </c>
      <c r="Y271" s="149">
        <f t="shared" si="126"/>
        <v>0.37500000000378886</v>
      </c>
      <c r="Z271" s="149">
        <f t="shared" si="126"/>
        <v>0.3913043478274621</v>
      </c>
      <c r="AA271" s="149">
        <f t="shared" si="126"/>
        <v>0.40909090908940526</v>
      </c>
      <c r="AB271" s="149">
        <f t="shared" si="126"/>
        <v>0.35294117646051754</v>
      </c>
      <c r="AC271" s="226">
        <f t="shared" si="126"/>
        <v>0.62927756654001876</v>
      </c>
    </row>
    <row r="272" spans="1:32" x14ac:dyDescent="0.2">
      <c r="A272" s="160" t="s">
        <v>161</v>
      </c>
      <c r="B272" s="684"/>
      <c r="C272" s="162"/>
      <c r="D272" s="162"/>
      <c r="E272" s="163">
        <f t="shared" ref="E272:AB272" si="127">E264+E268</f>
        <v>0.93599999999860195</v>
      </c>
      <c r="F272" s="163">
        <f t="shared" si="127"/>
        <v>0.71999999999825293</v>
      </c>
      <c r="G272" s="163">
        <f t="shared" si="127"/>
        <v>0.88800000000628598</v>
      </c>
      <c r="H272" s="163">
        <f t="shared" si="127"/>
        <v>0.88799999999755497</v>
      </c>
      <c r="I272" s="163">
        <f t="shared" si="127"/>
        <v>0.91200000000244508</v>
      </c>
      <c r="J272" s="163">
        <f t="shared" si="127"/>
        <v>0.69599999999336404</v>
      </c>
      <c r="K272" s="163">
        <f t="shared" si="127"/>
        <v>0.74400000000314304</v>
      </c>
      <c r="L272" s="163">
        <f t="shared" si="127"/>
        <v>0.88799999999755497</v>
      </c>
      <c r="M272" s="163">
        <f t="shared" si="127"/>
        <v>1.03200000000943</v>
      </c>
      <c r="N272" s="163">
        <f t="shared" si="127"/>
        <v>1.175999999995111</v>
      </c>
      <c r="O272" s="163">
        <f t="shared" si="127"/>
        <v>1.2</v>
      </c>
      <c r="P272" s="163">
        <f t="shared" si="127"/>
        <v>1.3200000000069849</v>
      </c>
      <c r="Q272" s="163">
        <f t="shared" si="127"/>
        <v>1.295999999993364</v>
      </c>
      <c r="R272" s="163">
        <f t="shared" si="127"/>
        <v>1.271999999997206</v>
      </c>
      <c r="S272" s="163">
        <f t="shared" si="127"/>
        <v>1.1280000000027939</v>
      </c>
      <c r="T272" s="163">
        <f t="shared" si="127"/>
        <v>1.4879999999975551</v>
      </c>
      <c r="U272" s="163">
        <f t="shared" si="127"/>
        <v>1.1520000000076829</v>
      </c>
      <c r="V272" s="163">
        <f t="shared" si="127"/>
        <v>0.95999999999476104</v>
      </c>
      <c r="W272" s="163">
        <f t="shared" si="127"/>
        <v>1.1039999999979049</v>
      </c>
      <c r="X272" s="163">
        <f t="shared" si="127"/>
        <v>1.200000000008731</v>
      </c>
      <c r="Y272" s="163">
        <f t="shared" si="127"/>
        <v>1.1039999999891741</v>
      </c>
      <c r="Z272" s="163">
        <f t="shared" si="127"/>
        <v>1.296000000002095</v>
      </c>
      <c r="AA272" s="163">
        <f t="shared" si="127"/>
        <v>1.0320000000006981</v>
      </c>
      <c r="AB272" s="163">
        <f t="shared" si="127"/>
        <v>0.79199999999546</v>
      </c>
      <c r="AC272" s="164"/>
    </row>
    <row r="273" spans="1:30" x14ac:dyDescent="0.2">
      <c r="A273" s="165" t="s">
        <v>162</v>
      </c>
      <c r="B273" s="685"/>
      <c r="C273" s="167"/>
      <c r="D273" s="167"/>
      <c r="E273" s="168">
        <f t="shared" ref="E273:AB273" si="128">E265+E269</f>
        <v>0.35999999999912702</v>
      </c>
      <c r="F273" s="168">
        <f t="shared" si="128"/>
        <v>0.50399999999790401</v>
      </c>
      <c r="G273" s="168">
        <f t="shared" si="128"/>
        <v>0.33600000000296804</v>
      </c>
      <c r="H273" s="168">
        <f t="shared" si="128"/>
        <v>0.31200000000244499</v>
      </c>
      <c r="I273" s="168">
        <f t="shared" si="128"/>
        <v>0.383999999995285</v>
      </c>
      <c r="J273" s="168">
        <f t="shared" si="128"/>
        <v>0.26400000000139701</v>
      </c>
      <c r="K273" s="168">
        <f t="shared" si="128"/>
        <v>0.31199999999808004</v>
      </c>
      <c r="L273" s="168">
        <f t="shared" si="128"/>
        <v>0.33599999999860297</v>
      </c>
      <c r="M273" s="168">
        <f t="shared" si="128"/>
        <v>0.408000000000174</v>
      </c>
      <c r="N273" s="168">
        <f t="shared" si="128"/>
        <v>0.45600000000122198</v>
      </c>
      <c r="O273" s="168">
        <f t="shared" si="128"/>
        <v>0.47999999999737997</v>
      </c>
      <c r="P273" s="168">
        <f t="shared" si="128"/>
        <v>0.52800000000279401</v>
      </c>
      <c r="Q273" s="168">
        <f t="shared" si="128"/>
        <v>0.45600000000122198</v>
      </c>
      <c r="R273" s="168">
        <f t="shared" si="128"/>
        <v>0.47999999999737997</v>
      </c>
      <c r="S273" s="168">
        <f t="shared" si="128"/>
        <v>0.408000000000174</v>
      </c>
      <c r="T273" s="168">
        <f t="shared" si="128"/>
        <v>0.52800000000715896</v>
      </c>
      <c r="U273" s="168">
        <f t="shared" si="128"/>
        <v>0.40799999999144299</v>
      </c>
      <c r="V273" s="168">
        <f t="shared" si="128"/>
        <v>0.33600000000296903</v>
      </c>
      <c r="W273" s="168">
        <f t="shared" si="128"/>
        <v>0.408000000000174</v>
      </c>
      <c r="X273" s="168">
        <f t="shared" si="128"/>
        <v>0.43200000000069799</v>
      </c>
      <c r="Y273" s="168">
        <f t="shared" si="128"/>
        <v>0.38399999999965101</v>
      </c>
      <c r="Z273" s="168">
        <f t="shared" si="128"/>
        <v>0.38399999999965101</v>
      </c>
      <c r="AA273" s="168">
        <f t="shared" si="128"/>
        <v>0.26400000000139667</v>
      </c>
      <c r="AB273" s="168">
        <f t="shared" si="128"/>
        <v>0.383999999995285</v>
      </c>
      <c r="AC273" s="169"/>
    </row>
    <row r="274" spans="1:30" x14ac:dyDescent="0.2">
      <c r="A274" s="170" t="s">
        <v>163</v>
      </c>
      <c r="B274" s="686"/>
      <c r="C274" s="172"/>
      <c r="D274" s="172"/>
      <c r="E274" s="173">
        <f t="shared" ref="E274:AB274" si="129">SQRT(E272*E272+E273*E273)</f>
        <v>1.0028439559556384</v>
      </c>
      <c r="F274" s="173">
        <f t="shared" si="129"/>
        <v>0.87887200433019341</v>
      </c>
      <c r="G274" s="173">
        <f t="shared" si="129"/>
        <v>0.94944194135984872</v>
      </c>
      <c r="H274" s="173">
        <f t="shared" si="129"/>
        <v>0.94121623445262736</v>
      </c>
      <c r="I274" s="173">
        <f t="shared" si="129"/>
        <v>0.98954535014866229</v>
      </c>
      <c r="J274" s="173">
        <f t="shared" si="129"/>
        <v>0.74438699611929027</v>
      </c>
      <c r="K274" s="173">
        <f t="shared" si="129"/>
        <v>0.8067713430727933</v>
      </c>
      <c r="L274" s="173">
        <f t="shared" si="129"/>
        <v>0.94944194135013793</v>
      </c>
      <c r="M274" s="173">
        <f t="shared" si="129"/>
        <v>1.1097242900917352</v>
      </c>
      <c r="N274" s="173">
        <f t="shared" si="129"/>
        <v>1.2613136009690911</v>
      </c>
      <c r="O274" s="173">
        <f t="shared" si="129"/>
        <v>1.2924395537113078</v>
      </c>
      <c r="P274" s="173">
        <f t="shared" si="129"/>
        <v>1.421683509091032</v>
      </c>
      <c r="Q274" s="173">
        <f t="shared" si="129"/>
        <v>1.3738820910048701</v>
      </c>
      <c r="R274" s="173">
        <f t="shared" si="129"/>
        <v>1.3595528676702415</v>
      </c>
      <c r="S274" s="173">
        <f t="shared" si="129"/>
        <v>1.1995199039642672</v>
      </c>
      <c r="T274" s="173">
        <f t="shared" si="129"/>
        <v>1.5789008835263483</v>
      </c>
      <c r="U274" s="173">
        <f t="shared" si="129"/>
        <v>1.2221161974258907</v>
      </c>
      <c r="V274" s="173">
        <f t="shared" si="129"/>
        <v>1.0171017648160565</v>
      </c>
      <c r="W274" s="173">
        <f t="shared" si="129"/>
        <v>1.1769791841810611</v>
      </c>
      <c r="X274" s="173">
        <f t="shared" si="129"/>
        <v>1.2753917045447478</v>
      </c>
      <c r="Y274" s="173">
        <f t="shared" si="129"/>
        <v>1.1688763835307088</v>
      </c>
      <c r="Z274" s="173">
        <f t="shared" si="129"/>
        <v>1.351692272673467</v>
      </c>
      <c r="AA274" s="173">
        <f t="shared" si="129"/>
        <v>1.0652323690172856</v>
      </c>
      <c r="AB274" s="173">
        <f t="shared" si="129"/>
        <v>0.88018179939668584</v>
      </c>
      <c r="AC274" s="174"/>
    </row>
    <row r="275" spans="1:30" s="137" customFormat="1" ht="14.25" customHeight="1" thickBot="1" x14ac:dyDescent="0.25">
      <c r="A275" s="175" t="s">
        <v>235</v>
      </c>
      <c r="B275" s="687"/>
      <c r="C275" s="177"/>
      <c r="D275" s="177"/>
      <c r="E275" s="178">
        <v>1</v>
      </c>
      <c r="F275" s="178">
        <v>2</v>
      </c>
      <c r="G275" s="178">
        <v>3</v>
      </c>
      <c r="H275" s="178">
        <v>4</v>
      </c>
      <c r="I275" s="178">
        <v>5</v>
      </c>
      <c r="J275" s="178">
        <v>6</v>
      </c>
      <c r="K275" s="178">
        <v>7</v>
      </c>
      <c r="L275" s="178">
        <v>8</v>
      </c>
      <c r="M275" s="178">
        <v>9</v>
      </c>
      <c r="N275" s="178">
        <v>10</v>
      </c>
      <c r="O275" s="178">
        <v>11</v>
      </c>
      <c r="P275" s="178">
        <v>12</v>
      </c>
      <c r="Q275" s="178">
        <v>13</v>
      </c>
      <c r="R275" s="178">
        <v>14</v>
      </c>
      <c r="S275" s="178">
        <v>15</v>
      </c>
      <c r="T275" s="178">
        <v>16</v>
      </c>
      <c r="U275" s="178">
        <v>17</v>
      </c>
      <c r="V275" s="178">
        <v>18</v>
      </c>
      <c r="W275" s="178">
        <v>19</v>
      </c>
      <c r="X275" s="178">
        <v>20</v>
      </c>
      <c r="Y275" s="178">
        <v>21</v>
      </c>
      <c r="Z275" s="178">
        <v>22</v>
      </c>
      <c r="AA275" s="178">
        <v>23</v>
      </c>
      <c r="AB275" s="178">
        <v>24</v>
      </c>
      <c r="AC275" s="179"/>
    </row>
    <row r="276" spans="1:30" s="137" customFormat="1" ht="14.25" customHeight="1" x14ac:dyDescent="0.2">
      <c r="A276" s="180" t="s">
        <v>236</v>
      </c>
      <c r="B276" s="688"/>
      <c r="C276" s="182" t="s">
        <v>160</v>
      </c>
      <c r="D276" s="702" t="s">
        <v>156</v>
      </c>
      <c r="E276" s="816">
        <v>6.190000057220459</v>
      </c>
      <c r="F276" s="817">
        <v>6.2199997901916504</v>
      </c>
      <c r="G276" s="817">
        <v>6.2300000190734863</v>
      </c>
      <c r="H276" s="817">
        <v>6.2199997901916504</v>
      </c>
      <c r="I276" s="817">
        <v>6.2399997711181641</v>
      </c>
      <c r="J276" s="817">
        <v>6.2699999809265137</v>
      </c>
      <c r="K276" s="817">
        <v>6.2100000381469727</v>
      </c>
      <c r="L276" s="817">
        <v>6.1999998092651367</v>
      </c>
      <c r="M276" s="817">
        <v>6.119999885559082</v>
      </c>
      <c r="N276" s="817">
        <v>6.130000114440918</v>
      </c>
      <c r="O276" s="817">
        <v>6.1100001335144043</v>
      </c>
      <c r="P276" s="817">
        <v>6.119999885559082</v>
      </c>
      <c r="Q276" s="817">
        <v>6.1500000953674316</v>
      </c>
      <c r="R276" s="817">
        <v>6.1399998664855957</v>
      </c>
      <c r="S276" s="817">
        <v>6.1599998474121094</v>
      </c>
      <c r="T276" s="817">
        <v>6.1399998664855957</v>
      </c>
      <c r="U276" s="817">
        <v>6.179999828338623</v>
      </c>
      <c r="V276" s="817">
        <v>6.179999828338623</v>
      </c>
      <c r="W276" s="817">
        <v>6.1700000762939453</v>
      </c>
      <c r="X276" s="817">
        <v>6.190000057220459</v>
      </c>
      <c r="Y276" s="817">
        <v>6.1700000762939453</v>
      </c>
      <c r="Z276" s="817">
        <v>6.190000057220459</v>
      </c>
      <c r="AA276" s="817">
        <v>6.190000057220459</v>
      </c>
      <c r="AB276" s="818">
        <v>6.2199997901916504</v>
      </c>
      <c r="AC276" s="183"/>
    </row>
    <row r="277" spans="1:30" s="137" customFormat="1" ht="14.25" customHeight="1" thickBot="1" x14ac:dyDescent="0.25">
      <c r="A277" s="184" t="s">
        <v>237</v>
      </c>
      <c r="B277" s="689"/>
      <c r="C277" s="186" t="s">
        <v>160</v>
      </c>
      <c r="D277" s="703" t="s">
        <v>156</v>
      </c>
      <c r="E277" s="814">
        <v>6.2199997901916504</v>
      </c>
      <c r="F277" s="813">
        <v>6.2399997711181641</v>
      </c>
      <c r="G277" s="813">
        <v>6.2600002288818359</v>
      </c>
      <c r="H277" s="813">
        <v>6.25</v>
      </c>
      <c r="I277" s="813">
        <v>6.2600002288818359</v>
      </c>
      <c r="J277" s="813">
        <v>6.2800002098083496</v>
      </c>
      <c r="K277" s="813">
        <v>6.2199997901916504</v>
      </c>
      <c r="L277" s="813">
        <v>6.2100000381469727</v>
      </c>
      <c r="M277" s="813">
        <v>6.119999885559082</v>
      </c>
      <c r="N277" s="813">
        <v>6.1700000762939453</v>
      </c>
      <c r="O277" s="813">
        <v>6.1100001335144043</v>
      </c>
      <c r="P277" s="813">
        <v>6.130000114440918</v>
      </c>
      <c r="Q277" s="813">
        <v>6.1599998474121094</v>
      </c>
      <c r="R277" s="813">
        <v>6.1399998664855957</v>
      </c>
      <c r="S277" s="813">
        <v>6.179999828338623</v>
      </c>
      <c r="T277" s="813">
        <v>6.1500000953674316</v>
      </c>
      <c r="U277" s="813">
        <v>6.190000057220459</v>
      </c>
      <c r="V277" s="813">
        <v>6.2100000381469727</v>
      </c>
      <c r="W277" s="813">
        <v>6.2100000381469727</v>
      </c>
      <c r="X277" s="813">
        <v>6.2199997901916504</v>
      </c>
      <c r="Y277" s="813">
        <v>6.2100000381469727</v>
      </c>
      <c r="Z277" s="813">
        <v>6.2399997711181641</v>
      </c>
      <c r="AA277" s="813">
        <v>6.2300000190734863</v>
      </c>
      <c r="AB277" s="815">
        <v>6.2300000190734863</v>
      </c>
      <c r="AC277" s="187"/>
    </row>
    <row r="278" spans="1:30" s="137" customFormat="1" ht="11.25" customHeight="1" x14ac:dyDescent="0.2">
      <c r="A278" s="1011" t="s">
        <v>170</v>
      </c>
      <c r="B278" s="1032" t="s">
        <v>238</v>
      </c>
      <c r="C278" s="143" t="s">
        <v>152</v>
      </c>
      <c r="D278" s="144" t="s">
        <v>174</v>
      </c>
      <c r="E278" s="145">
        <v>2.4000000000523901E-2</v>
      </c>
      <c r="F278" s="145">
        <v>2.39999999994325E-2</v>
      </c>
      <c r="G278" s="145">
        <v>2.4000000000523901E-2</v>
      </c>
      <c r="H278" s="145">
        <v>4.79999999999563E-2</v>
      </c>
      <c r="I278" s="145">
        <v>4.79999999999563E-2</v>
      </c>
      <c r="J278" s="145">
        <v>2.4000000000523901E-2</v>
      </c>
      <c r="K278" s="145">
        <v>4.79999999999563E-2</v>
      </c>
      <c r="L278" s="145">
        <v>7.1999999999388803E-2</v>
      </c>
      <c r="M278" s="145">
        <v>9.5999999999912697E-2</v>
      </c>
      <c r="N278" s="145">
        <v>0.14399999999986901</v>
      </c>
      <c r="O278" s="145">
        <v>0.12000000000043699</v>
      </c>
      <c r="P278" s="145">
        <v>0.14399999999986901</v>
      </c>
      <c r="Q278" s="145">
        <v>0.12000000000043699</v>
      </c>
      <c r="R278" s="145">
        <v>0.11999999999934501</v>
      </c>
      <c r="S278" s="145">
        <v>0.14399999999986901</v>
      </c>
      <c r="T278" s="145">
        <v>0.12000000000043699</v>
      </c>
      <c r="U278" s="145">
        <v>0.12000000000043699</v>
      </c>
      <c r="V278" s="145">
        <v>4.79999999999563E-2</v>
      </c>
      <c r="W278" s="145">
        <v>9.5999999999912697E-2</v>
      </c>
      <c r="X278" s="145">
        <v>9.5999999999912697E-2</v>
      </c>
      <c r="Y278" s="145">
        <v>2.39999999994325E-2</v>
      </c>
      <c r="Z278" s="145">
        <v>4.79999999999563E-2</v>
      </c>
      <c r="AA278" s="145">
        <v>4.79999999999563E-2</v>
      </c>
      <c r="AB278" s="145">
        <v>2.4000000000523901E-2</v>
      </c>
      <c r="AC278" s="146">
        <f>SUM(E278:AB278)</f>
        <v>1.8240000000005252</v>
      </c>
      <c r="AD278" s="128"/>
    </row>
    <row r="279" spans="1:30" s="137" customFormat="1" ht="11.25" customHeight="1" x14ac:dyDescent="0.2">
      <c r="A279" s="1012"/>
      <c r="B279" s="1033"/>
      <c r="C279" s="147" t="s">
        <v>154</v>
      </c>
      <c r="D279" s="148" t="s">
        <v>174</v>
      </c>
      <c r="E279" s="198">
        <v>0.04</v>
      </c>
      <c r="F279" s="198">
        <v>0.04</v>
      </c>
      <c r="G279" s="198">
        <v>0.04</v>
      </c>
      <c r="H279" s="198">
        <v>0.04</v>
      </c>
      <c r="I279" s="198">
        <v>0.04</v>
      </c>
      <c r="J279" s="198">
        <v>0.04</v>
      </c>
      <c r="K279" s="198">
        <v>0.04</v>
      </c>
      <c r="L279" s="198">
        <v>0.04</v>
      </c>
      <c r="M279" s="198">
        <v>0.04</v>
      </c>
      <c r="N279" s="198">
        <v>0.04</v>
      </c>
      <c r="O279" s="198">
        <v>0.04</v>
      </c>
      <c r="P279" s="198">
        <v>0.04</v>
      </c>
      <c r="Q279" s="198">
        <v>0.04</v>
      </c>
      <c r="R279" s="198">
        <v>0.04</v>
      </c>
      <c r="S279" s="198">
        <v>0.04</v>
      </c>
      <c r="T279" s="198">
        <v>0.04</v>
      </c>
      <c r="U279" s="198">
        <v>0.04</v>
      </c>
      <c r="V279" s="198">
        <v>0.04</v>
      </c>
      <c r="W279" s="198">
        <v>0.04</v>
      </c>
      <c r="X279" s="198">
        <v>0.04</v>
      </c>
      <c r="Y279" s="198">
        <v>0.04</v>
      </c>
      <c r="Z279" s="198">
        <v>0.04</v>
      </c>
      <c r="AA279" s="198">
        <v>0.04</v>
      </c>
      <c r="AB279" s="198">
        <v>0.04</v>
      </c>
      <c r="AC279" s="146">
        <f>SUM(E279:AB279)</f>
        <v>0.9600000000000003</v>
      </c>
      <c r="AD279" s="128"/>
    </row>
    <row r="280" spans="1:30" s="137" customFormat="1" ht="11.25" customHeight="1" x14ac:dyDescent="0.2">
      <c r="A280" s="1012"/>
      <c r="B280" s="1033"/>
      <c r="C280" s="147" t="s">
        <v>155</v>
      </c>
      <c r="D280" s="150" t="s">
        <v>156</v>
      </c>
      <c r="E280" s="227">
        <f>SQRT(E278*E278+E279*E279)*1000/(1.732*E276)</f>
        <v>4.3510182488910312</v>
      </c>
      <c r="F280" s="227">
        <f t="shared" ref="F280:AB280" si="130">SQRT(F278*F278+F279*F279)*1000/(1.732*F276)</f>
        <v>4.3300328163594175</v>
      </c>
      <c r="G280" s="227">
        <f t="shared" si="130"/>
        <v>4.3230823639079441</v>
      </c>
      <c r="H280" s="227">
        <f t="shared" si="130"/>
        <v>5.7998484656898475</v>
      </c>
      <c r="I280" s="227">
        <f t="shared" si="130"/>
        <v>5.7812592248332439</v>
      </c>
      <c r="J280" s="227">
        <f t="shared" si="130"/>
        <v>4.2955029173098822</v>
      </c>
      <c r="K280" s="227">
        <f t="shared" si="130"/>
        <v>5.8091877645944106</v>
      </c>
      <c r="L280" s="227">
        <f t="shared" si="130"/>
        <v>7.670141144045127</v>
      </c>
      <c r="M280" s="227">
        <f t="shared" si="130"/>
        <v>9.8114690358219647</v>
      </c>
      <c r="N280" s="227">
        <f t="shared" si="130"/>
        <v>14.076488509912702</v>
      </c>
      <c r="O280" s="227">
        <f t="shared" si="130"/>
        <v>11.95283388484911</v>
      </c>
      <c r="P280" s="227">
        <f t="shared" si="130"/>
        <v>14.09948983500812</v>
      </c>
      <c r="Q280" s="227">
        <f t="shared" si="130"/>
        <v>11.875091951188054</v>
      </c>
      <c r="R280" s="227">
        <f t="shared" si="130"/>
        <v>11.894432934818166</v>
      </c>
      <c r="S280" s="227">
        <f t="shared" si="130"/>
        <v>14.00793479125525</v>
      </c>
      <c r="T280" s="227">
        <f t="shared" si="130"/>
        <v>11.894432934915583</v>
      </c>
      <c r="U280" s="227">
        <f t="shared" si="130"/>
        <v>11.817446385259331</v>
      </c>
      <c r="V280" s="227">
        <f t="shared" si="130"/>
        <v>5.837387903201984</v>
      </c>
      <c r="W280" s="227">
        <f t="shared" si="130"/>
        <v>9.7319592599525659</v>
      </c>
      <c r="X280" s="227">
        <f t="shared" si="130"/>
        <v>9.7005151569190566</v>
      </c>
      <c r="Y280" s="227">
        <f t="shared" si="130"/>
        <v>4.3651220220820353</v>
      </c>
      <c r="Z280" s="227">
        <f t="shared" si="130"/>
        <v>5.8279573354209733</v>
      </c>
      <c r="AA280" s="227">
        <f t="shared" si="130"/>
        <v>5.8279573354209733</v>
      </c>
      <c r="AB280" s="227">
        <f t="shared" si="130"/>
        <v>4.3300328164115403</v>
      </c>
      <c r="AC280" s="153"/>
    </row>
    <row r="281" spans="1:30" s="137" customFormat="1" ht="11.25" customHeight="1" x14ac:dyDescent="0.2">
      <c r="A281" s="1013"/>
      <c r="B281" s="1034"/>
      <c r="C281" s="190" t="s">
        <v>157</v>
      </c>
      <c r="D281" s="196"/>
      <c r="E281" s="149">
        <f t="shared" ref="E281:AC281" si="131">E279/E278</f>
        <v>1.6666666666302847</v>
      </c>
      <c r="F281" s="149">
        <f t="shared" si="131"/>
        <v>1.6666666667060765</v>
      </c>
      <c r="G281" s="149">
        <f t="shared" si="131"/>
        <v>1.6666666666302847</v>
      </c>
      <c r="H281" s="154">
        <f t="shared" si="131"/>
        <v>0.83333333333409199</v>
      </c>
      <c r="I281" s="149">
        <f t="shared" si="131"/>
        <v>0.83333333333409199</v>
      </c>
      <c r="J281" s="149">
        <f t="shared" si="131"/>
        <v>1.6666666666302847</v>
      </c>
      <c r="K281" s="149">
        <f t="shared" si="131"/>
        <v>0.83333333333409199</v>
      </c>
      <c r="L281" s="149">
        <f t="shared" si="131"/>
        <v>0.55555555556027159</v>
      </c>
      <c r="M281" s="149">
        <f t="shared" si="131"/>
        <v>0.4166666666670456</v>
      </c>
      <c r="N281" s="154">
        <f t="shared" si="131"/>
        <v>0.27777777777803048</v>
      </c>
      <c r="O281" s="149">
        <f t="shared" si="131"/>
        <v>0.33333333333211945</v>
      </c>
      <c r="P281" s="149">
        <f t="shared" si="131"/>
        <v>0.27777777777803048</v>
      </c>
      <c r="Q281" s="149">
        <f t="shared" si="131"/>
        <v>0.33333333333211945</v>
      </c>
      <c r="R281" s="149">
        <f t="shared" si="131"/>
        <v>0.33333333333515275</v>
      </c>
      <c r="S281" s="149">
        <f t="shared" si="131"/>
        <v>0.27777777777803048</v>
      </c>
      <c r="T281" s="149">
        <f t="shared" si="131"/>
        <v>0.33333333333211945</v>
      </c>
      <c r="U281" s="149">
        <f t="shared" si="131"/>
        <v>0.33333333333211945</v>
      </c>
      <c r="V281" s="154">
        <f t="shared" si="131"/>
        <v>0.83333333333409199</v>
      </c>
      <c r="W281" s="149">
        <f t="shared" si="131"/>
        <v>0.4166666666670456</v>
      </c>
      <c r="X281" s="149">
        <f t="shared" si="131"/>
        <v>0.4166666666670456</v>
      </c>
      <c r="Y281" s="149">
        <f t="shared" si="131"/>
        <v>1.6666666667060765</v>
      </c>
      <c r="Z281" s="149">
        <f t="shared" si="131"/>
        <v>0.83333333333409199</v>
      </c>
      <c r="AA281" s="149">
        <f t="shared" si="131"/>
        <v>0.83333333333409199</v>
      </c>
      <c r="AB281" s="149">
        <f t="shared" si="131"/>
        <v>1.6666666666302847</v>
      </c>
      <c r="AC281" s="191">
        <f t="shared" si="131"/>
        <v>0.52631578947353286</v>
      </c>
    </row>
    <row r="282" spans="1:30" x14ac:dyDescent="0.2">
      <c r="A282" s="1011" t="s">
        <v>198</v>
      </c>
      <c r="B282" s="1032" t="s">
        <v>239</v>
      </c>
      <c r="C282" s="143" t="s">
        <v>152</v>
      </c>
      <c r="D282" s="144" t="s">
        <v>174</v>
      </c>
      <c r="E282" s="145">
        <v>0.16799999999930201</v>
      </c>
      <c r="F282" s="145">
        <v>0.14399999999877799</v>
      </c>
      <c r="G282" s="145">
        <v>0.120000000002619</v>
      </c>
      <c r="H282" s="216">
        <v>0.14399999999877799</v>
      </c>
      <c r="I282" s="145">
        <v>0.19199999999982501</v>
      </c>
      <c r="J282" s="145">
        <v>9.6000000002095506E-2</v>
      </c>
      <c r="K282" s="145">
        <v>0.119999999998254</v>
      </c>
      <c r="L282" s="145">
        <v>0.14399999999877799</v>
      </c>
      <c r="M282" s="145">
        <v>0.120000000002619</v>
      </c>
      <c r="N282" s="216">
        <v>0.119999999998254</v>
      </c>
      <c r="O282" s="145">
        <v>0.120000000002619</v>
      </c>
      <c r="P282" s="145">
        <v>0.14399999999877799</v>
      </c>
      <c r="Q282" s="145">
        <v>0.14399999999877799</v>
      </c>
      <c r="R282" s="145">
        <v>0.14399999999877799</v>
      </c>
      <c r="S282" s="145">
        <v>0.120000000002619</v>
      </c>
      <c r="T282" s="145">
        <v>0.19199999999982501</v>
      </c>
      <c r="U282" s="145">
        <v>0.16799999999930201</v>
      </c>
      <c r="V282" s="216">
        <v>0.14399999999877799</v>
      </c>
      <c r="W282" s="145">
        <v>0.16799999999930201</v>
      </c>
      <c r="X282" s="145">
        <v>0.19199999999982501</v>
      </c>
      <c r="Y282" s="145">
        <v>0.26400000000139701</v>
      </c>
      <c r="Z282" s="145">
        <v>0.14399999999877799</v>
      </c>
      <c r="AA282" s="145">
        <v>0.19199999999982501</v>
      </c>
      <c r="AB282" s="145">
        <v>0.120000000002619</v>
      </c>
      <c r="AC282" s="146">
        <f>SUM(E282:AB282)</f>
        <v>3.6240000000005259</v>
      </c>
    </row>
    <row r="283" spans="1:30" x14ac:dyDescent="0.2">
      <c r="A283" s="1012"/>
      <c r="B283" s="1033"/>
      <c r="C283" s="147" t="s">
        <v>154</v>
      </c>
      <c r="D283" s="148" t="s">
        <v>174</v>
      </c>
      <c r="E283" s="149">
        <v>9.5999999999912697E-2</v>
      </c>
      <c r="F283" s="149">
        <v>7.2000000000480194E-2</v>
      </c>
      <c r="G283" s="149">
        <v>9.5999999999912697E-2</v>
      </c>
      <c r="H283" s="154">
        <v>7.1999999999388803E-2</v>
      </c>
      <c r="I283" s="149">
        <v>9.5999999999912697E-2</v>
      </c>
      <c r="J283" s="149">
        <v>4.79999999999563E-2</v>
      </c>
      <c r="K283" s="149">
        <v>4.79999999999563E-2</v>
      </c>
      <c r="L283" s="149">
        <v>4.79999999999563E-2</v>
      </c>
      <c r="M283" s="149">
        <v>2.4000000000523901E-2</v>
      </c>
      <c r="N283" s="154">
        <v>4.79999999999563E-2</v>
      </c>
      <c r="O283" s="149">
        <v>2.4000000000523901E-2</v>
      </c>
      <c r="P283" s="149">
        <v>2.39999999994325E-2</v>
      </c>
      <c r="Q283" s="149">
        <v>2.4000000000523901E-2</v>
      </c>
      <c r="R283" s="149">
        <v>2.39999999994325E-2</v>
      </c>
      <c r="S283" s="149">
        <v>4.79999999999563E-2</v>
      </c>
      <c r="T283" s="149">
        <v>4.79999999999563E-2</v>
      </c>
      <c r="U283" s="149">
        <v>4.79999999999563E-2</v>
      </c>
      <c r="V283" s="154">
        <v>2.4000000000523901E-2</v>
      </c>
      <c r="W283" s="149">
        <v>7.1999999999388803E-2</v>
      </c>
      <c r="X283" s="149">
        <v>4.79999999999563E-2</v>
      </c>
      <c r="Y283" s="149">
        <v>4.79999999999563E-2</v>
      </c>
      <c r="Z283" s="149">
        <v>4.79999999999563E-2</v>
      </c>
      <c r="AA283" s="149">
        <v>7.2000000000480194E-2</v>
      </c>
      <c r="AB283" s="149">
        <v>4.79999999999563E-2</v>
      </c>
      <c r="AC283" s="146">
        <f>SUM(E283:AB283)</f>
        <v>1.247999999999956</v>
      </c>
    </row>
    <row r="284" spans="1:30" x14ac:dyDescent="0.2">
      <c r="A284" s="1012"/>
      <c r="B284" s="1033"/>
      <c r="C284" s="147" t="s">
        <v>155</v>
      </c>
      <c r="D284" s="150" t="s">
        <v>156</v>
      </c>
      <c r="E284" s="227">
        <f>SQRT(E282*E282+E283*E283)*1000/(1.732*E276)</f>
        <v>18.048012342959154</v>
      </c>
      <c r="F284" s="227">
        <f t="shared" ref="F284:AB284" si="132">SQRT(F282*F282+F283*F283)*1000/(1.732*F276)</f>
        <v>14.944426068197336</v>
      </c>
      <c r="G284" s="227">
        <f t="shared" si="132"/>
        <v>14.241877122718291</v>
      </c>
      <c r="H284" s="227">
        <f t="shared" si="132"/>
        <v>14.944426068152028</v>
      </c>
      <c r="I284" s="227">
        <f t="shared" si="132"/>
        <v>19.862036414249779</v>
      </c>
      <c r="J284" s="227">
        <f t="shared" si="132"/>
        <v>9.8835010413189437</v>
      </c>
      <c r="K284" s="227">
        <f t="shared" si="132"/>
        <v>12.016299659684998</v>
      </c>
      <c r="L284" s="227">
        <f t="shared" si="132"/>
        <v>14.135190750624737</v>
      </c>
      <c r="M284" s="227">
        <f t="shared" si="132"/>
        <v>11.545124324261129</v>
      </c>
      <c r="N284" s="227">
        <f t="shared" si="132"/>
        <v>12.173119078617679</v>
      </c>
      <c r="O284" s="227">
        <f t="shared" si="132"/>
        <v>11.564019312484508</v>
      </c>
      <c r="P284" s="227">
        <f t="shared" si="132"/>
        <v>13.772500665644856</v>
      </c>
      <c r="Q284" s="227">
        <f t="shared" si="132"/>
        <v>13.705317266775866</v>
      </c>
      <c r="R284" s="227">
        <f t="shared" si="132"/>
        <v>13.727639141766524</v>
      </c>
      <c r="S284" s="227">
        <f t="shared" si="132"/>
        <v>12.113834934382108</v>
      </c>
      <c r="T284" s="227">
        <f t="shared" si="132"/>
        <v>18.610131791399628</v>
      </c>
      <c r="U284" s="227">
        <f t="shared" si="132"/>
        <v>16.323482794392483</v>
      </c>
      <c r="V284" s="227">
        <f t="shared" si="132"/>
        <v>13.638787190771112</v>
      </c>
      <c r="W284" s="227">
        <f t="shared" si="132"/>
        <v>17.103783138232988</v>
      </c>
      <c r="X284" s="227">
        <f t="shared" si="132"/>
        <v>18.4598070530201</v>
      </c>
      <c r="Y284" s="227">
        <f t="shared" si="132"/>
        <v>25.109218222661745</v>
      </c>
      <c r="Z284" s="227">
        <f t="shared" si="132"/>
        <v>14.158025710447651</v>
      </c>
      <c r="AA284" s="227">
        <f t="shared" si="132"/>
        <v>19.126439499759702</v>
      </c>
      <c r="AB284" s="227">
        <f t="shared" si="132"/>
        <v>11.996981328687477</v>
      </c>
      <c r="AC284" s="153"/>
      <c r="AD284" s="41"/>
    </row>
    <row r="285" spans="1:30" ht="11.25" customHeight="1" x14ac:dyDescent="0.2">
      <c r="A285" s="1013"/>
      <c r="B285" s="1034"/>
      <c r="C285" s="190" t="s">
        <v>157</v>
      </c>
      <c r="D285" s="196"/>
      <c r="E285" s="149">
        <f t="shared" ref="E285:AC285" si="133">E283/E282</f>
        <v>0.57142857143042591</v>
      </c>
      <c r="F285" s="149">
        <f t="shared" si="133"/>
        <v>0.50000000000757772</v>
      </c>
      <c r="G285" s="149">
        <f t="shared" si="133"/>
        <v>0.79999999998181248</v>
      </c>
      <c r="H285" s="154">
        <f t="shared" si="133"/>
        <v>0.49999999999999867</v>
      </c>
      <c r="I285" s="149">
        <f t="shared" si="133"/>
        <v>0.500000000000001</v>
      </c>
      <c r="J285" s="149">
        <f t="shared" si="133"/>
        <v>0.49999999998863071</v>
      </c>
      <c r="K285" s="149">
        <f t="shared" si="133"/>
        <v>0.40000000000545582</v>
      </c>
      <c r="L285" s="149">
        <f t="shared" si="133"/>
        <v>0.33333333333585857</v>
      </c>
      <c r="M285" s="149">
        <f t="shared" si="133"/>
        <v>0.20000000000000084</v>
      </c>
      <c r="N285" s="154">
        <f t="shared" si="133"/>
        <v>0.40000000000545582</v>
      </c>
      <c r="O285" s="149">
        <f t="shared" si="133"/>
        <v>0.20000000000000084</v>
      </c>
      <c r="P285" s="149">
        <f t="shared" si="133"/>
        <v>0.16666666666414004</v>
      </c>
      <c r="Q285" s="149">
        <f t="shared" si="133"/>
        <v>0.16666666667171923</v>
      </c>
      <c r="R285" s="149">
        <f t="shared" si="133"/>
        <v>0.16666666666414004</v>
      </c>
      <c r="S285" s="149">
        <f t="shared" si="133"/>
        <v>0.39999999999090585</v>
      </c>
      <c r="T285" s="149">
        <f t="shared" si="133"/>
        <v>0.25000000000000028</v>
      </c>
      <c r="U285" s="149">
        <f t="shared" si="133"/>
        <v>0.28571428571521262</v>
      </c>
      <c r="V285" s="154">
        <f t="shared" si="133"/>
        <v>0.16666666667171923</v>
      </c>
      <c r="W285" s="149">
        <f t="shared" si="133"/>
        <v>0.42857142856957109</v>
      </c>
      <c r="X285" s="149">
        <f t="shared" si="133"/>
        <v>0.25000000000000028</v>
      </c>
      <c r="Y285" s="149">
        <f t="shared" si="133"/>
        <v>0.18181818181705417</v>
      </c>
      <c r="Z285" s="149">
        <f t="shared" si="133"/>
        <v>0.33333333333585857</v>
      </c>
      <c r="AA285" s="149">
        <f t="shared" si="133"/>
        <v>0.37500000000284278</v>
      </c>
      <c r="AB285" s="149">
        <f t="shared" si="133"/>
        <v>0.39999999999090585</v>
      </c>
      <c r="AC285" s="191">
        <f t="shared" si="133"/>
        <v>0.34437086092709024</v>
      </c>
    </row>
    <row r="286" spans="1:30" x14ac:dyDescent="0.2">
      <c r="A286" s="1011" t="s">
        <v>225</v>
      </c>
      <c r="B286" s="1032" t="s">
        <v>240</v>
      </c>
      <c r="C286" s="143" t="s">
        <v>152</v>
      </c>
      <c r="D286" s="144" t="s">
        <v>174</v>
      </c>
      <c r="E286" s="145">
        <v>0.19199999999982501</v>
      </c>
      <c r="F286" s="145">
        <v>0.16799999999930201</v>
      </c>
      <c r="G286" s="145">
        <v>0.216000000000349</v>
      </c>
      <c r="H286" s="216">
        <v>0.144000000003143</v>
      </c>
      <c r="I286" s="145">
        <v>0.19199999999982501</v>
      </c>
      <c r="J286" s="145">
        <v>0.19199999999982501</v>
      </c>
      <c r="K286" s="145">
        <v>0.216000000000349</v>
      </c>
      <c r="L286" s="145">
        <v>0.263999999997031</v>
      </c>
      <c r="M286" s="145">
        <v>0.24000000000087299</v>
      </c>
      <c r="N286" s="216">
        <v>0.24000000000087299</v>
      </c>
      <c r="O286" s="145">
        <v>0.26400000000139701</v>
      </c>
      <c r="P286" s="145">
        <v>0.263999999997031</v>
      </c>
      <c r="Q286" s="145">
        <v>0.288000000001921</v>
      </c>
      <c r="R286" s="145">
        <v>0.26400000000139701</v>
      </c>
      <c r="S286" s="145">
        <v>0.28799999999755499</v>
      </c>
      <c r="T286" s="145">
        <v>0.35999999999912702</v>
      </c>
      <c r="U286" s="145">
        <v>0.288000000001921</v>
      </c>
      <c r="V286" s="216">
        <v>0.28799999999755499</v>
      </c>
      <c r="W286" s="145">
        <v>0.33600000000296898</v>
      </c>
      <c r="X286" s="145">
        <v>0.38399999999965101</v>
      </c>
      <c r="Y286" s="145">
        <v>0.33599999999860303</v>
      </c>
      <c r="Z286" s="145">
        <v>0.33599999999860303</v>
      </c>
      <c r="AA286" s="145">
        <v>0.288000000001921</v>
      </c>
      <c r="AB286" s="145">
        <v>0.19199999999982501</v>
      </c>
      <c r="AC286" s="146">
        <f>SUM(E286:AB286)</f>
        <v>6.2400000000008724</v>
      </c>
    </row>
    <row r="287" spans="1:30" x14ac:dyDescent="0.2">
      <c r="A287" s="1012"/>
      <c r="B287" s="1033"/>
      <c r="C287" s="147" t="s">
        <v>154</v>
      </c>
      <c r="D287" s="148" t="s">
        <v>174</v>
      </c>
      <c r="E287" s="149">
        <v>7.1999999999388803E-2</v>
      </c>
      <c r="F287" s="149">
        <v>4.8000000001047698E-2</v>
      </c>
      <c r="G287" s="149">
        <v>7.1999999999388803E-2</v>
      </c>
      <c r="H287" s="265">
        <v>7.2000000001571599E-2</v>
      </c>
      <c r="I287" s="149">
        <v>0.119999999998254</v>
      </c>
      <c r="J287" s="149">
        <v>7.2000000001571599E-2</v>
      </c>
      <c r="K287" s="149">
        <v>7.1999999999388803E-2</v>
      </c>
      <c r="L287" s="149">
        <v>0.12000000000043699</v>
      </c>
      <c r="M287" s="149">
        <v>2.3999999998341098E-2</v>
      </c>
      <c r="N287" s="265">
        <v>7.2000000001571599E-2</v>
      </c>
      <c r="O287" s="149">
        <v>4.7999999998864999E-2</v>
      </c>
      <c r="P287" s="149">
        <v>7.2000000001571599E-2</v>
      </c>
      <c r="Q287" s="149">
        <v>7.1999999999388803E-2</v>
      </c>
      <c r="R287" s="149">
        <v>4.7999999998864999E-2</v>
      </c>
      <c r="S287" s="149">
        <v>7.2000000001571599E-2</v>
      </c>
      <c r="T287" s="149">
        <v>9.5999999999912697E-2</v>
      </c>
      <c r="U287" s="149">
        <v>7.1999999999388803E-2</v>
      </c>
      <c r="V287" s="265">
        <v>7.1999999999388803E-2</v>
      </c>
      <c r="W287" s="149">
        <v>7.2000000001571599E-2</v>
      </c>
      <c r="X287" s="149">
        <v>7.1999999999388803E-2</v>
      </c>
      <c r="Y287" s="149">
        <v>9.5999999999912697E-2</v>
      </c>
      <c r="Z287" s="149">
        <v>7.1999999999388803E-2</v>
      </c>
      <c r="AA287" s="149">
        <v>9.5999999999912697E-2</v>
      </c>
      <c r="AB287" s="149">
        <v>4.8000000001047698E-2</v>
      </c>
      <c r="AC287" s="146">
        <f>SUM(E287:AB287)</f>
        <v>1.7520000000011351</v>
      </c>
    </row>
    <row r="288" spans="1:30" x14ac:dyDescent="0.2">
      <c r="A288" s="1012"/>
      <c r="B288" s="1033"/>
      <c r="C288" s="147" t="s">
        <v>155</v>
      </c>
      <c r="D288" s="150" t="s">
        <v>156</v>
      </c>
      <c r="E288" s="227">
        <f>SQRT(E286*E286+E287*E287)*1000/(1.732*E276)</f>
        <v>19.126439499723958</v>
      </c>
      <c r="F288" s="227">
        <f t="shared" ref="F288:AB288" si="134">SQRT(F286*F286+F287*F287)*1000/(1.732*F276)</f>
        <v>16.218508725110237</v>
      </c>
      <c r="G288" s="227">
        <f t="shared" si="134"/>
        <v>21.100685318672792</v>
      </c>
      <c r="H288" s="227">
        <f t="shared" si="134"/>
        <v>14.944426068605043</v>
      </c>
      <c r="I288" s="227">
        <f t="shared" si="134"/>
        <v>20.949505858163622</v>
      </c>
      <c r="J288" s="227">
        <f t="shared" si="134"/>
        <v>18.882402226205858</v>
      </c>
      <c r="K288" s="227">
        <f t="shared" si="134"/>
        <v>21.168642372025037</v>
      </c>
      <c r="L288" s="227">
        <f t="shared" si="134"/>
        <v>27.00524401074696</v>
      </c>
      <c r="M288" s="227">
        <f t="shared" si="134"/>
        <v>22.754779262504695</v>
      </c>
      <c r="N288" s="227">
        <f t="shared" si="134"/>
        <v>23.600223745078839</v>
      </c>
      <c r="O288" s="227">
        <f t="shared" si="134"/>
        <v>25.355789683147041</v>
      </c>
      <c r="P288" s="227">
        <f t="shared" si="134"/>
        <v>25.815682796939566</v>
      </c>
      <c r="Q288" s="227">
        <f t="shared" si="134"/>
        <v>27.869806083737302</v>
      </c>
      <c r="R288" s="227">
        <f t="shared" si="134"/>
        <v>25.231902559969708</v>
      </c>
      <c r="S288" s="227">
        <f t="shared" si="134"/>
        <v>27.824564012403879</v>
      </c>
      <c r="T288" s="227">
        <f t="shared" si="134"/>
        <v>35.035112277341007</v>
      </c>
      <c r="U288" s="227">
        <f t="shared" si="134"/>
        <v>27.734516963398317</v>
      </c>
      <c r="V288" s="227">
        <f t="shared" si="134"/>
        <v>27.734516963002598</v>
      </c>
      <c r="W288" s="227">
        <f t="shared" si="134"/>
        <v>32.155488757041887</v>
      </c>
      <c r="X288" s="227">
        <f t="shared" si="134"/>
        <v>36.441449060577575</v>
      </c>
      <c r="Y288" s="227">
        <f t="shared" si="134"/>
        <v>32.699876700107758</v>
      </c>
      <c r="Z288" s="227">
        <f t="shared" si="134"/>
        <v>32.051593901047141</v>
      </c>
      <c r="AA288" s="227">
        <f t="shared" si="134"/>
        <v>28.316051421281561</v>
      </c>
      <c r="AB288" s="227">
        <f t="shared" si="134"/>
        <v>18.370773403370986</v>
      </c>
      <c r="AC288" s="153"/>
    </row>
    <row r="289" spans="1:30" x14ac:dyDescent="0.2">
      <c r="A289" s="1013"/>
      <c r="B289" s="1034"/>
      <c r="C289" s="190" t="s">
        <v>157</v>
      </c>
      <c r="D289" s="196"/>
      <c r="E289" s="149">
        <f t="shared" ref="E289:AC289" si="135">E287/E286</f>
        <v>0.3749999999971585</v>
      </c>
      <c r="F289" s="149">
        <f t="shared" si="135"/>
        <v>0.28571428572170904</v>
      </c>
      <c r="G289" s="149">
        <f t="shared" si="135"/>
        <v>0.33333333332996512</v>
      </c>
      <c r="H289" s="154">
        <f t="shared" si="135"/>
        <v>0.50000000000000067</v>
      </c>
      <c r="I289" s="149">
        <f t="shared" si="135"/>
        <v>0.62499999999147593</v>
      </c>
      <c r="J289" s="149">
        <f t="shared" si="135"/>
        <v>0.37500000000852718</v>
      </c>
      <c r="K289" s="149">
        <f t="shared" si="135"/>
        <v>0.33333333332996512</v>
      </c>
      <c r="L289" s="149">
        <f t="shared" si="135"/>
        <v>0.45454545455222173</v>
      </c>
      <c r="M289" s="149">
        <f t="shared" si="135"/>
        <v>9.9999999992724159E-2</v>
      </c>
      <c r="N289" s="154">
        <f t="shared" si="135"/>
        <v>0.30000000000545707</v>
      </c>
      <c r="O289" s="149">
        <f t="shared" si="135"/>
        <v>0.18181818181292045</v>
      </c>
      <c r="P289" s="149">
        <f t="shared" si="135"/>
        <v>0.27272727273629288</v>
      </c>
      <c r="Q289" s="149">
        <f t="shared" si="135"/>
        <v>0.24999999999621025</v>
      </c>
      <c r="R289" s="149">
        <f t="shared" si="135"/>
        <v>0.18181818181292045</v>
      </c>
      <c r="S289" s="149">
        <f t="shared" si="135"/>
        <v>0.25000000000757933</v>
      </c>
      <c r="T289" s="149">
        <f t="shared" si="135"/>
        <v>0.26666666666707078</v>
      </c>
      <c r="U289" s="149">
        <f t="shared" si="135"/>
        <v>0.24999999999621025</v>
      </c>
      <c r="V289" s="154">
        <f t="shared" si="135"/>
        <v>0.25000000000000017</v>
      </c>
      <c r="W289" s="149">
        <f t="shared" si="135"/>
        <v>0.21428571428849819</v>
      </c>
      <c r="X289" s="149">
        <f t="shared" si="135"/>
        <v>0.18749999999857875</v>
      </c>
      <c r="Y289" s="149">
        <f t="shared" si="135"/>
        <v>0.28571428571521379</v>
      </c>
      <c r="Z289" s="149">
        <f t="shared" si="135"/>
        <v>0.21428571428478618</v>
      </c>
      <c r="AA289" s="149">
        <f t="shared" si="135"/>
        <v>0.33333333333080684</v>
      </c>
      <c r="AB289" s="149">
        <f t="shared" si="135"/>
        <v>0.25000000000568462</v>
      </c>
      <c r="AC289" s="191">
        <f t="shared" si="135"/>
        <v>0.28076923076937343</v>
      </c>
    </row>
    <row r="290" spans="1:30" x14ac:dyDescent="0.2">
      <c r="A290" s="1011" t="s">
        <v>228</v>
      </c>
      <c r="B290" s="1038" t="s">
        <v>241</v>
      </c>
      <c r="C290" s="143" t="s">
        <v>152</v>
      </c>
      <c r="D290" s="144" t="s">
        <v>174</v>
      </c>
      <c r="E290" s="145">
        <v>1.20000000002619E-2</v>
      </c>
      <c r="F290" s="145">
        <v>1.1999999999716199E-2</v>
      </c>
      <c r="G290" s="145">
        <v>1.20000000002619E-2</v>
      </c>
      <c r="H290" s="216">
        <v>1.1999999999716199E-2</v>
      </c>
      <c r="I290" s="145">
        <v>1.20000000002619E-2</v>
      </c>
      <c r="J290" s="145">
        <v>1.1999999999716199E-2</v>
      </c>
      <c r="K290" s="145">
        <v>1.20000000002619E-2</v>
      </c>
      <c r="L290" s="145">
        <v>2.3999999999978198E-2</v>
      </c>
      <c r="M290" s="145">
        <v>2.3999999999978198E-2</v>
      </c>
      <c r="N290" s="216">
        <v>5.99999999996726E-2</v>
      </c>
      <c r="O290" s="145">
        <v>6.0000000000218302E-2</v>
      </c>
      <c r="P290" s="145">
        <v>4.79999999999563E-2</v>
      </c>
      <c r="Q290" s="145">
        <v>6.0000000000218302E-2</v>
      </c>
      <c r="R290" s="145">
        <v>5.99999999996726E-2</v>
      </c>
      <c r="S290" s="145">
        <v>6.0000000000218302E-2</v>
      </c>
      <c r="T290" s="145">
        <v>5.99999999996726E-2</v>
      </c>
      <c r="U290" s="145">
        <v>4.8000000000502002E-2</v>
      </c>
      <c r="V290" s="216">
        <v>2.3999999999978198E-2</v>
      </c>
      <c r="W290" s="145">
        <v>2.3999999999978198E-2</v>
      </c>
      <c r="X290" s="145">
        <v>2.3999999999978198E-2</v>
      </c>
      <c r="Y290" s="145">
        <v>3.5999999999694401E-2</v>
      </c>
      <c r="Z290" s="145">
        <v>3.6000000000240097E-2</v>
      </c>
      <c r="AA290" s="145">
        <v>2.3999999999978198E-2</v>
      </c>
      <c r="AB290" s="145">
        <v>1.1999999999716199E-2</v>
      </c>
      <c r="AC290" s="146">
        <f>SUM(E290:AB290)</f>
        <v>0.76799999999984692</v>
      </c>
    </row>
    <row r="291" spans="1:30" x14ac:dyDescent="0.2">
      <c r="A291" s="1012"/>
      <c r="B291" s="1039"/>
      <c r="C291" s="147" t="s">
        <v>154</v>
      </c>
      <c r="D291" s="148" t="s">
        <v>174</v>
      </c>
      <c r="E291" s="149">
        <v>0</v>
      </c>
      <c r="F291" s="149">
        <v>0</v>
      </c>
      <c r="G291" s="149">
        <v>0</v>
      </c>
      <c r="H291" s="154">
        <v>1.20000000002619E-2</v>
      </c>
      <c r="I291" s="149">
        <v>1.1999999999989099E-2</v>
      </c>
      <c r="J291" s="149">
        <v>1.1999999999989099E-2</v>
      </c>
      <c r="K291" s="149">
        <v>1.1999999999989099E-2</v>
      </c>
      <c r="L291" s="149">
        <v>0</v>
      </c>
      <c r="M291" s="149">
        <v>1.1999999999989099E-2</v>
      </c>
      <c r="N291" s="154">
        <v>2.3999999999978198E-2</v>
      </c>
      <c r="O291" s="149">
        <v>1.1999999999989099E-2</v>
      </c>
      <c r="P291" s="149">
        <v>2.3999999999978198E-2</v>
      </c>
      <c r="Q291" s="149">
        <v>1.1999999999989099E-2</v>
      </c>
      <c r="R291" s="149">
        <v>2.3999999999978198E-2</v>
      </c>
      <c r="S291" s="149">
        <v>1.1999999999989099E-2</v>
      </c>
      <c r="T291" s="149">
        <v>2.3999999999978198E-2</v>
      </c>
      <c r="U291" s="149">
        <v>1.1999999999989099E-2</v>
      </c>
      <c r="V291" s="154">
        <v>0</v>
      </c>
      <c r="W291" s="149">
        <v>1.1999999999989099E-2</v>
      </c>
      <c r="X291" s="149">
        <v>1.1999999999989099E-2</v>
      </c>
      <c r="Y291" s="149">
        <v>0</v>
      </c>
      <c r="Z291" s="149">
        <v>1.1999999999989099E-2</v>
      </c>
      <c r="AA291" s="149">
        <v>1.1999999999989099E-2</v>
      </c>
      <c r="AB291" s="149">
        <v>0</v>
      </c>
      <c r="AC291" s="146">
        <f>SUM(E291:AB291)</f>
        <v>0.25200000000004391</v>
      </c>
    </row>
    <row r="292" spans="1:30" x14ac:dyDescent="0.2">
      <c r="A292" s="1012"/>
      <c r="B292" s="1039"/>
      <c r="C292" s="147" t="s">
        <v>155</v>
      </c>
      <c r="D292" s="150" t="s">
        <v>156</v>
      </c>
      <c r="E292" s="227">
        <f>SQRT(E290*E290+E291*E291)*1000/(1.732*E276)</f>
        <v>1.1192902104390332</v>
      </c>
      <c r="F292" s="227">
        <f t="shared" ref="F292:AB292" si="136">SQRT(F290*F290+F291*F291)*1000/(1.732*F276)</f>
        <v>1.1138917524200378</v>
      </c>
      <c r="G292" s="227">
        <f t="shared" si="136"/>
        <v>1.1121037633149631</v>
      </c>
      <c r="H292" s="227">
        <f t="shared" si="136"/>
        <v>1.5752808233237694</v>
      </c>
      <c r="I292" s="227">
        <f t="shared" si="136"/>
        <v>1.5702318509736761</v>
      </c>
      <c r="J292" s="227">
        <f t="shared" si="136"/>
        <v>1.5627187273144969</v>
      </c>
      <c r="K292" s="227">
        <f t="shared" si="136"/>
        <v>1.5778174445232256</v>
      </c>
      <c r="L292" s="227">
        <f t="shared" si="136"/>
        <v>2.2349698966612084</v>
      </c>
      <c r="M292" s="227">
        <f t="shared" si="136"/>
        <v>2.5314359680649194</v>
      </c>
      <c r="N292" s="227">
        <f t="shared" si="136"/>
        <v>6.0865595393565552</v>
      </c>
      <c r="O292" s="227">
        <f t="shared" si="136"/>
        <v>5.7820096561360872</v>
      </c>
      <c r="P292" s="227">
        <f t="shared" si="136"/>
        <v>5.06287193612983</v>
      </c>
      <c r="Q292" s="227">
        <f t="shared" si="136"/>
        <v>5.744403125714487</v>
      </c>
      <c r="R292" s="227">
        <f t="shared" si="136"/>
        <v>6.0766468215190592</v>
      </c>
      <c r="S292" s="227">
        <f t="shared" si="136"/>
        <v>5.7350780269604744</v>
      </c>
      <c r="T292" s="227">
        <f t="shared" si="136"/>
        <v>6.0766468215190592</v>
      </c>
      <c r="U292" s="227">
        <f t="shared" si="136"/>
        <v>4.6224194939182617</v>
      </c>
      <c r="V292" s="227">
        <f t="shared" si="136"/>
        <v>2.2422028022512035</v>
      </c>
      <c r="W292" s="227">
        <f t="shared" si="136"/>
        <v>2.5109218222511047</v>
      </c>
      <c r="X292" s="227">
        <f t="shared" si="136"/>
        <v>2.5028089970348253</v>
      </c>
      <c r="Y292" s="227">
        <f t="shared" si="136"/>
        <v>3.3687551284191319</v>
      </c>
      <c r="Z292" s="227">
        <f t="shared" si="136"/>
        <v>3.5395064276601924</v>
      </c>
      <c r="AA292" s="227">
        <f t="shared" si="136"/>
        <v>2.5028089970348253</v>
      </c>
      <c r="AB292" s="227">
        <f t="shared" si="136"/>
        <v>1.1138917524200378</v>
      </c>
      <c r="AC292" s="153"/>
      <c r="AD292" s="41"/>
    </row>
    <row r="293" spans="1:30" x14ac:dyDescent="0.2">
      <c r="A293" s="1013"/>
      <c r="B293" s="1040"/>
      <c r="C293" s="190" t="s">
        <v>157</v>
      </c>
      <c r="D293" s="196"/>
      <c r="E293" s="149">
        <f t="shared" ref="E293:AC293" si="137">E291/E290</f>
        <v>0</v>
      </c>
      <c r="F293" s="149">
        <f t="shared" si="137"/>
        <v>0</v>
      </c>
      <c r="G293" s="149">
        <f t="shared" si="137"/>
        <v>0</v>
      </c>
      <c r="H293" s="154">
        <f t="shared" si="137"/>
        <v>1.000000000045475</v>
      </c>
      <c r="I293" s="149">
        <f t="shared" si="137"/>
        <v>0.99999999997726663</v>
      </c>
      <c r="J293" s="149">
        <f t="shared" si="137"/>
        <v>1.0000000000227416</v>
      </c>
      <c r="K293" s="149">
        <f t="shared" si="137"/>
        <v>0.99999999997726663</v>
      </c>
      <c r="L293" s="149">
        <f t="shared" si="137"/>
        <v>0</v>
      </c>
      <c r="M293" s="149">
        <f t="shared" si="137"/>
        <v>0.5</v>
      </c>
      <c r="N293" s="154">
        <f t="shared" si="137"/>
        <v>0.40000000000181929</v>
      </c>
      <c r="O293" s="149">
        <f t="shared" si="137"/>
        <v>0.19999999999909066</v>
      </c>
      <c r="P293" s="149">
        <f t="shared" si="137"/>
        <v>0.500000000000001</v>
      </c>
      <c r="Q293" s="149">
        <f t="shared" si="137"/>
        <v>0.19999999999909066</v>
      </c>
      <c r="R293" s="149">
        <f t="shared" si="137"/>
        <v>0.40000000000181929</v>
      </c>
      <c r="S293" s="149">
        <f t="shared" si="137"/>
        <v>0.19999999999909066</v>
      </c>
      <c r="T293" s="149">
        <f t="shared" si="137"/>
        <v>0.40000000000181929</v>
      </c>
      <c r="U293" s="149">
        <f t="shared" si="137"/>
        <v>0.2499999999971583</v>
      </c>
      <c r="V293" s="154">
        <f t="shared" si="137"/>
        <v>0</v>
      </c>
      <c r="W293" s="149">
        <f t="shared" si="137"/>
        <v>0.5</v>
      </c>
      <c r="X293" s="149">
        <f t="shared" si="137"/>
        <v>0.5</v>
      </c>
      <c r="Y293" s="149">
        <f t="shared" si="137"/>
        <v>0</v>
      </c>
      <c r="Z293" s="149">
        <f t="shared" si="137"/>
        <v>0.33333333333080739</v>
      </c>
      <c r="AA293" s="149">
        <f t="shared" si="137"/>
        <v>0.5</v>
      </c>
      <c r="AB293" s="149">
        <f t="shared" si="137"/>
        <v>0</v>
      </c>
      <c r="AC293" s="191">
        <f t="shared" si="137"/>
        <v>0.32812500000012257</v>
      </c>
    </row>
    <row r="294" spans="1:30" x14ac:dyDescent="0.2">
      <c r="A294" s="1011" t="s">
        <v>195</v>
      </c>
      <c r="B294" s="1032" t="s">
        <v>242</v>
      </c>
      <c r="C294" s="143" t="s">
        <v>152</v>
      </c>
      <c r="D294" s="144" t="s">
        <v>174</v>
      </c>
      <c r="E294" s="145">
        <v>3.0000000000654801E-2</v>
      </c>
      <c r="F294" s="145">
        <v>2.99999999995634E-2</v>
      </c>
      <c r="G294" s="145">
        <v>3.5999999999694401E-2</v>
      </c>
      <c r="H294" s="145">
        <v>3.6000000000785799E-2</v>
      </c>
      <c r="I294" s="145">
        <v>1.7999999999301498E-2</v>
      </c>
      <c r="J294" s="145">
        <v>1.80000000003929E-2</v>
      </c>
      <c r="K294" s="145">
        <v>3.5999999999694401E-2</v>
      </c>
      <c r="L294" s="145">
        <v>5.4000000000087298E-2</v>
      </c>
      <c r="M294" s="145">
        <v>6.0000000000218302E-2</v>
      </c>
      <c r="N294" s="145">
        <v>0.125999999999476</v>
      </c>
      <c r="O294" s="145">
        <v>5.4000000000087298E-2</v>
      </c>
      <c r="P294" s="145">
        <v>0.132000000000698</v>
      </c>
      <c r="Q294" s="145">
        <v>7.7999999999519801E-2</v>
      </c>
      <c r="R294" s="145">
        <v>8.3999999999650798E-2</v>
      </c>
      <c r="S294" s="145">
        <v>3.0000000000654801E-2</v>
      </c>
      <c r="T294" s="145">
        <v>2.39999999994325E-2</v>
      </c>
      <c r="U294" s="145">
        <v>2.4000000000523901E-2</v>
      </c>
      <c r="V294" s="145">
        <v>1.20000000002619E-2</v>
      </c>
      <c r="W294" s="145">
        <v>2.39999999994325E-2</v>
      </c>
      <c r="X294" s="145">
        <v>3.0000000000654801E-2</v>
      </c>
      <c r="Y294" s="145">
        <v>2.99999999995634E-2</v>
      </c>
      <c r="Z294" s="145">
        <v>4.1999999999825399E-2</v>
      </c>
      <c r="AA294" s="145">
        <v>3.0000000000654801E-2</v>
      </c>
      <c r="AB294" s="145">
        <v>2.39999999994325E-2</v>
      </c>
      <c r="AC294" s="146">
        <f>SUM(E294:AB294)</f>
        <v>1.0620000000002614</v>
      </c>
    </row>
    <row r="295" spans="1:30" x14ac:dyDescent="0.2">
      <c r="A295" s="1012"/>
      <c r="B295" s="1033"/>
      <c r="C295" s="147" t="s">
        <v>154</v>
      </c>
      <c r="D295" s="148" t="s">
        <v>174</v>
      </c>
      <c r="E295" s="149">
        <v>4.1999999999825399E-2</v>
      </c>
      <c r="F295" s="149">
        <v>2.4000000000523901E-2</v>
      </c>
      <c r="G295" s="149">
        <v>4.79999999999563E-2</v>
      </c>
      <c r="H295" s="149">
        <v>4.79999999999563E-2</v>
      </c>
      <c r="I295" s="149">
        <v>5.4000000000087298E-2</v>
      </c>
      <c r="J295" s="149">
        <v>1.20000000002619E-2</v>
      </c>
      <c r="K295" s="149">
        <v>5.4000000000087298E-2</v>
      </c>
      <c r="L295" s="149">
        <v>5.4000000000087298E-2</v>
      </c>
      <c r="M295" s="149">
        <v>5.9999999999126898E-2</v>
      </c>
      <c r="N295" s="149">
        <v>6.6000000000349196E-2</v>
      </c>
      <c r="O295" s="149">
        <v>0.102000000000044</v>
      </c>
      <c r="P295" s="149">
        <v>0.114000000000306</v>
      </c>
      <c r="Q295" s="149">
        <v>7.1999999999388803E-2</v>
      </c>
      <c r="R295" s="149">
        <v>7.2000000000480194E-2</v>
      </c>
      <c r="S295" s="149">
        <v>6.0000000000218302E-2</v>
      </c>
      <c r="T295" s="149">
        <v>3.5999999999694401E-2</v>
      </c>
      <c r="U295" s="149">
        <v>2.99999999995634E-2</v>
      </c>
      <c r="V295" s="149">
        <v>3.0000000000654801E-2</v>
      </c>
      <c r="W295" s="149">
        <v>3.5999999999694401E-2</v>
      </c>
      <c r="X295" s="149">
        <v>3.5999999999694401E-2</v>
      </c>
      <c r="Y295" s="149">
        <v>4.79999999999563E-2</v>
      </c>
      <c r="Z295" s="149">
        <v>4.79999999999563E-2</v>
      </c>
      <c r="AA295" s="149">
        <v>4.2000000000916797E-2</v>
      </c>
      <c r="AB295" s="149">
        <v>3.5999999999694401E-2</v>
      </c>
      <c r="AC295" s="146">
        <f>SUM(E295:AB295)</f>
        <v>1.2240000000005247</v>
      </c>
    </row>
    <row r="296" spans="1:30" x14ac:dyDescent="0.2">
      <c r="A296" s="1012"/>
      <c r="B296" s="1033"/>
      <c r="C296" s="147" t="s">
        <v>155</v>
      </c>
      <c r="D296" s="150" t="s">
        <v>156</v>
      </c>
      <c r="E296" s="227">
        <f>SQRT(E294*E294+E295*E295)*1000/(1.732*E277)</f>
        <v>4.7910295834320884</v>
      </c>
      <c r="F296" s="227">
        <f t="shared" ref="F296:AB296" si="138">SQRT(F294*F294+F295*F295)*1000/(1.732*F277)</f>
        <v>3.5547635416458179</v>
      </c>
      <c r="G296" s="227">
        <f t="shared" si="138"/>
        <v>5.5338707772899296</v>
      </c>
      <c r="H296" s="227">
        <f t="shared" si="138"/>
        <v>5.5427251732504876</v>
      </c>
      <c r="I296" s="227">
        <f t="shared" si="138"/>
        <v>5.249890779991139</v>
      </c>
      <c r="J296" s="227">
        <f t="shared" si="138"/>
        <v>1.9889111415790406</v>
      </c>
      <c r="K296" s="227">
        <f t="shared" si="138"/>
        <v>6.0242907431338093</v>
      </c>
      <c r="L296" s="227">
        <f t="shared" si="138"/>
        <v>7.1001785002917366</v>
      </c>
      <c r="M296" s="227">
        <f t="shared" si="138"/>
        <v>8.0051034099220004</v>
      </c>
      <c r="N296" s="227">
        <f t="shared" si="138"/>
        <v>13.310254241302287</v>
      </c>
      <c r="O296" s="227">
        <f t="shared" si="138"/>
        <v>10.905937512817651</v>
      </c>
      <c r="P296" s="227">
        <f t="shared" si="138"/>
        <v>16.427490872285194</v>
      </c>
      <c r="Q296" s="227">
        <f t="shared" si="138"/>
        <v>9.9493527775856379</v>
      </c>
      <c r="R296" s="227">
        <f t="shared" si="138"/>
        <v>10.403379938963813</v>
      </c>
      <c r="S296" s="227">
        <f t="shared" si="138"/>
        <v>6.2671473565190547</v>
      </c>
      <c r="T296" s="227">
        <f t="shared" si="138"/>
        <v>4.0619064039944206</v>
      </c>
      <c r="U296" s="227">
        <f t="shared" si="138"/>
        <v>3.5834771375122605</v>
      </c>
      <c r="V296" s="227">
        <f t="shared" si="138"/>
        <v>3.0040749150248751</v>
      </c>
      <c r="W296" s="227">
        <f t="shared" si="138"/>
        <v>4.0226609691605359</v>
      </c>
      <c r="X296" s="227">
        <f t="shared" si="138"/>
        <v>4.3498863492868418</v>
      </c>
      <c r="Y296" s="227">
        <f t="shared" si="138"/>
        <v>5.2626775747567924</v>
      </c>
      <c r="Z296" s="227">
        <f t="shared" si="138"/>
        <v>5.9014401995366859</v>
      </c>
      <c r="AA296" s="227">
        <f t="shared" si="138"/>
        <v>4.7833391513687635</v>
      </c>
      <c r="AB296" s="227">
        <f t="shared" si="138"/>
        <v>4.0097471421283162</v>
      </c>
      <c r="AC296" s="153"/>
      <c r="AD296" s="137"/>
    </row>
    <row r="297" spans="1:30" x14ac:dyDescent="0.2">
      <c r="A297" s="1013"/>
      <c r="B297" s="1034"/>
      <c r="C297" s="190" t="s">
        <v>157</v>
      </c>
      <c r="D297" s="196"/>
      <c r="E297" s="149">
        <f t="shared" ref="E297:AC297" si="139">E295/E294</f>
        <v>1.3999999999636226</v>
      </c>
      <c r="F297" s="149">
        <f t="shared" si="139"/>
        <v>0.80000000002910598</v>
      </c>
      <c r="G297" s="149">
        <f t="shared" si="139"/>
        <v>1.3333333333434378</v>
      </c>
      <c r="H297" s="154">
        <f t="shared" si="139"/>
        <v>1.3333333333030157</v>
      </c>
      <c r="I297" s="149">
        <f t="shared" si="139"/>
        <v>3.000000000121267</v>
      </c>
      <c r="J297" s="149">
        <f t="shared" si="139"/>
        <v>0.66666666666666485</v>
      </c>
      <c r="K297" s="149">
        <f t="shared" si="139"/>
        <v>1.5000000000151581</v>
      </c>
      <c r="L297" s="149">
        <f t="shared" si="139"/>
        <v>1</v>
      </c>
      <c r="M297" s="149">
        <f t="shared" si="139"/>
        <v>0.99999999998180988</v>
      </c>
      <c r="N297" s="154">
        <f t="shared" si="139"/>
        <v>0.52380952381447354</v>
      </c>
      <c r="O297" s="149">
        <f t="shared" si="139"/>
        <v>1.8888888888866502</v>
      </c>
      <c r="P297" s="149">
        <f t="shared" si="139"/>
        <v>0.863636363634115</v>
      </c>
      <c r="Q297" s="149">
        <f t="shared" si="139"/>
        <v>0.92307692307477007</v>
      </c>
      <c r="R297" s="149">
        <f t="shared" si="139"/>
        <v>0.85714285715213701</v>
      </c>
      <c r="S297" s="149">
        <f t="shared" si="139"/>
        <v>1.9999999999636233</v>
      </c>
      <c r="T297" s="149">
        <f t="shared" si="139"/>
        <v>1.5000000000227356</v>
      </c>
      <c r="U297" s="149">
        <f t="shared" si="139"/>
        <v>1.2499999999545219</v>
      </c>
      <c r="V297" s="154">
        <f t="shared" si="139"/>
        <v>2.5000000000000044</v>
      </c>
      <c r="W297" s="149">
        <f t="shared" si="139"/>
        <v>1.5000000000227356</v>
      </c>
      <c r="X297" s="149">
        <f t="shared" si="139"/>
        <v>1.1999999999636213</v>
      </c>
      <c r="Y297" s="149">
        <f t="shared" si="139"/>
        <v>1.6000000000218286</v>
      </c>
      <c r="Z297" s="149">
        <f t="shared" si="139"/>
        <v>1.1428571428608534</v>
      </c>
      <c r="AA297" s="149">
        <f t="shared" si="139"/>
        <v>1.4000000000000026</v>
      </c>
      <c r="AB297" s="149">
        <f t="shared" si="139"/>
        <v>1.5000000000227356</v>
      </c>
      <c r="AC297" s="191">
        <f t="shared" si="139"/>
        <v>1.1525423728815662</v>
      </c>
    </row>
    <row r="298" spans="1:30" x14ac:dyDescent="0.2">
      <c r="A298" s="1011" t="s">
        <v>204</v>
      </c>
      <c r="B298" s="1032" t="s">
        <v>238</v>
      </c>
      <c r="C298" s="143" t="s">
        <v>152</v>
      </c>
      <c r="D298" s="144" t="s">
        <v>174</v>
      </c>
      <c r="E298" s="145">
        <v>0.168000000000393</v>
      </c>
      <c r="F298" s="145">
        <v>0.17999999999956301</v>
      </c>
      <c r="G298" s="145">
        <v>0.13199999999960699</v>
      </c>
      <c r="H298" s="216">
        <v>0.132000000000698</v>
      </c>
      <c r="I298" s="145">
        <v>0.16799999999930201</v>
      </c>
      <c r="J298" s="145">
        <v>9.5999999999912697E-2</v>
      </c>
      <c r="K298" s="145">
        <v>0.180000000000655</v>
      </c>
      <c r="L298" s="145">
        <v>0.15600000000013101</v>
      </c>
      <c r="M298" s="145">
        <v>0.11999999999934501</v>
      </c>
      <c r="N298" s="216">
        <v>0.34799999999995601</v>
      </c>
      <c r="O298" s="145">
        <v>0.12000000000043699</v>
      </c>
      <c r="P298" s="145">
        <v>0.34799999999995601</v>
      </c>
      <c r="Q298" s="145">
        <v>0.25200000000004402</v>
      </c>
      <c r="R298" s="145">
        <v>0.275999999999476</v>
      </c>
      <c r="S298" s="145">
        <v>0.26400000000030599</v>
      </c>
      <c r="T298" s="145">
        <v>0.31200000000026201</v>
      </c>
      <c r="U298" s="145">
        <v>0.239999999999782</v>
      </c>
      <c r="V298" s="216">
        <v>0.180000000000655</v>
      </c>
      <c r="W298" s="145">
        <v>0.20399999999899601</v>
      </c>
      <c r="X298" s="145">
        <v>0.204000000000087</v>
      </c>
      <c r="Y298" s="145">
        <v>0.204000000000087</v>
      </c>
      <c r="Z298" s="145">
        <v>0.19199999999982501</v>
      </c>
      <c r="AA298" s="145">
        <v>0.180000000000655</v>
      </c>
      <c r="AB298" s="145">
        <v>0.14399999999986901</v>
      </c>
      <c r="AC298" s="146">
        <f>SUM(E298:AB298)</f>
        <v>4.8</v>
      </c>
    </row>
    <row r="299" spans="1:30" x14ac:dyDescent="0.2">
      <c r="A299" s="1012"/>
      <c r="B299" s="1033"/>
      <c r="C299" s="147" t="s">
        <v>154</v>
      </c>
      <c r="D299" s="148" t="s">
        <v>174</v>
      </c>
      <c r="E299" s="149">
        <v>0.04</v>
      </c>
      <c r="F299" s="149">
        <v>0.04</v>
      </c>
      <c r="G299" s="149">
        <v>0.04</v>
      </c>
      <c r="H299" s="149">
        <v>0.04</v>
      </c>
      <c r="I299" s="149">
        <v>0.04</v>
      </c>
      <c r="J299" s="149">
        <v>0.04</v>
      </c>
      <c r="K299" s="149">
        <v>0.04</v>
      </c>
      <c r="L299" s="149">
        <v>0.04</v>
      </c>
      <c r="M299" s="149">
        <v>0.04</v>
      </c>
      <c r="N299" s="149">
        <v>0.04</v>
      </c>
      <c r="O299" s="149">
        <v>0.04</v>
      </c>
      <c r="P299" s="149">
        <v>0.04</v>
      </c>
      <c r="Q299" s="149">
        <v>0.04</v>
      </c>
      <c r="R299" s="149">
        <v>0.04</v>
      </c>
      <c r="S299" s="149">
        <v>0.04</v>
      </c>
      <c r="T299" s="149">
        <v>0.04</v>
      </c>
      <c r="U299" s="149">
        <v>0.04</v>
      </c>
      <c r="V299" s="149">
        <v>0.04</v>
      </c>
      <c r="W299" s="149">
        <v>0.04</v>
      </c>
      <c r="X299" s="149">
        <v>0.04</v>
      </c>
      <c r="Y299" s="149">
        <v>0.04</v>
      </c>
      <c r="Z299" s="149">
        <v>0.04</v>
      </c>
      <c r="AA299" s="149">
        <v>0.04</v>
      </c>
      <c r="AB299" s="149">
        <v>0.04</v>
      </c>
      <c r="AC299" s="146">
        <f>SUM(E299:AB299)</f>
        <v>0.9600000000000003</v>
      </c>
    </row>
    <row r="300" spans="1:30" x14ac:dyDescent="0.2">
      <c r="A300" s="1012"/>
      <c r="B300" s="1033"/>
      <c r="C300" s="147" t="s">
        <v>155</v>
      </c>
      <c r="D300" s="150" t="s">
        <v>156</v>
      </c>
      <c r="E300" s="227">
        <f>SQRT(E298*E298+E299*E299)*1000/(1.732*E277)</f>
        <v>16.030412119979683</v>
      </c>
      <c r="F300" s="227">
        <f t="shared" ref="F300:AB300" si="140">SQRT(F298*F298+F299*F299)*1000/(1.732*F277)</f>
        <v>17.061098765771092</v>
      </c>
      <c r="G300" s="227">
        <f t="shared" si="140"/>
        <v>12.721217613312433</v>
      </c>
      <c r="H300" s="227">
        <f t="shared" si="140"/>
        <v>12.741572027455089</v>
      </c>
      <c r="I300" s="227">
        <f t="shared" si="140"/>
        <v>15.927980251872391</v>
      </c>
      <c r="J300" s="227">
        <f t="shared" si="140"/>
        <v>9.5614948041903585</v>
      </c>
      <c r="K300" s="227">
        <f t="shared" si="140"/>
        <v>17.115957553878179</v>
      </c>
      <c r="L300" s="227">
        <f t="shared" si="140"/>
        <v>14.973109761543101</v>
      </c>
      <c r="M300" s="227">
        <f t="shared" si="140"/>
        <v>11.933303594340464</v>
      </c>
      <c r="N300" s="227">
        <f t="shared" si="140"/>
        <v>32.779045501719892</v>
      </c>
      <c r="O300" s="227">
        <f t="shared" si="140"/>
        <v>11.95283388484911</v>
      </c>
      <c r="P300" s="227">
        <f t="shared" si="140"/>
        <v>32.992937923444103</v>
      </c>
      <c r="Q300" s="227">
        <f t="shared" si="140"/>
        <v>23.915267731687024</v>
      </c>
      <c r="R300" s="227">
        <f t="shared" si="140"/>
        <v>26.224459896549856</v>
      </c>
      <c r="S300" s="227">
        <f t="shared" si="140"/>
        <v>24.945730818848997</v>
      </c>
      <c r="T300" s="227">
        <f t="shared" si="140"/>
        <v>29.530562641422868</v>
      </c>
      <c r="U300" s="227">
        <f t="shared" si="140"/>
        <v>22.694588508111831</v>
      </c>
      <c r="V300" s="227">
        <f t="shared" si="140"/>
        <v>17.143518798724333</v>
      </c>
      <c r="W300" s="227">
        <f t="shared" si="140"/>
        <v>19.327816462774756</v>
      </c>
      <c r="X300" s="227">
        <f t="shared" si="140"/>
        <v>19.296743572405944</v>
      </c>
      <c r="Y300" s="227">
        <f t="shared" si="140"/>
        <v>19.327816462874292</v>
      </c>
      <c r="Z300" s="227">
        <f t="shared" si="140"/>
        <v>18.146578909410373</v>
      </c>
      <c r="AA300" s="227">
        <f t="shared" si="140"/>
        <v>17.088483478028014</v>
      </c>
      <c r="AB300" s="227">
        <f t="shared" si="140"/>
        <v>13.85054188001814</v>
      </c>
      <c r="AC300" s="153"/>
      <c r="AD300" s="41"/>
    </row>
    <row r="301" spans="1:30" x14ac:dyDescent="0.2">
      <c r="A301" s="1013"/>
      <c r="B301" s="1034"/>
      <c r="C301" s="190" t="s">
        <v>157</v>
      </c>
      <c r="D301" s="196"/>
      <c r="E301" s="149">
        <f t="shared" ref="E301:AC301" si="141">E299/E298</f>
        <v>0.23809523809468114</v>
      </c>
      <c r="F301" s="149">
        <f t="shared" si="141"/>
        <v>0.22222222222276172</v>
      </c>
      <c r="G301" s="149">
        <f t="shared" si="141"/>
        <v>0.30303030303120526</v>
      </c>
      <c r="H301" s="154">
        <f t="shared" si="141"/>
        <v>0.30303030302870065</v>
      </c>
      <c r="I301" s="149">
        <f t="shared" si="141"/>
        <v>0.23809523809622732</v>
      </c>
      <c r="J301" s="149">
        <f t="shared" si="141"/>
        <v>0.4166666666670456</v>
      </c>
      <c r="K301" s="149">
        <f t="shared" si="141"/>
        <v>0.22222222222141358</v>
      </c>
      <c r="L301" s="149">
        <f t="shared" si="141"/>
        <v>0.25641025641004106</v>
      </c>
      <c r="M301" s="149">
        <f t="shared" si="141"/>
        <v>0.33333333333515275</v>
      </c>
      <c r="N301" s="154">
        <f t="shared" si="141"/>
        <v>0.11494252873564671</v>
      </c>
      <c r="O301" s="149">
        <f t="shared" si="141"/>
        <v>0.33333333333211945</v>
      </c>
      <c r="P301" s="149">
        <f t="shared" si="141"/>
        <v>0.11494252873564671</v>
      </c>
      <c r="Q301" s="149">
        <f t="shared" si="141"/>
        <v>0.15873015873013099</v>
      </c>
      <c r="R301" s="149">
        <f t="shared" si="141"/>
        <v>0.1449275362321592</v>
      </c>
      <c r="S301" s="149">
        <f t="shared" si="141"/>
        <v>0.15151515151497591</v>
      </c>
      <c r="T301" s="149">
        <f t="shared" si="141"/>
        <v>0.12820512820502053</v>
      </c>
      <c r="U301" s="149">
        <f t="shared" si="141"/>
        <v>0.16666666666681806</v>
      </c>
      <c r="V301" s="154">
        <f t="shared" si="141"/>
        <v>0.22222222222141358</v>
      </c>
      <c r="W301" s="149">
        <f t="shared" si="141"/>
        <v>0.19607843137351402</v>
      </c>
      <c r="X301" s="149">
        <f t="shared" si="141"/>
        <v>0.19607843137246539</v>
      </c>
      <c r="Y301" s="149">
        <f t="shared" si="141"/>
        <v>0.19607843137246539</v>
      </c>
      <c r="Z301" s="149">
        <f t="shared" si="141"/>
        <v>0.20833333333352322</v>
      </c>
      <c r="AA301" s="149">
        <f t="shared" si="141"/>
        <v>0.22222222222141358</v>
      </c>
      <c r="AB301" s="149">
        <f t="shared" si="141"/>
        <v>0.27777777777803048</v>
      </c>
      <c r="AC301" s="191">
        <f t="shared" si="141"/>
        <v>0.20000000000000007</v>
      </c>
    </row>
    <row r="302" spans="1:30" x14ac:dyDescent="0.2">
      <c r="A302" s="1011" t="s">
        <v>180</v>
      </c>
      <c r="B302" s="1032" t="s">
        <v>239</v>
      </c>
      <c r="C302" s="143" t="s">
        <v>152</v>
      </c>
      <c r="D302" s="144" t="s">
        <v>174</v>
      </c>
      <c r="E302" s="145">
        <v>0.14400000000096</v>
      </c>
      <c r="F302" s="145">
        <v>4.7999999998864999E-2</v>
      </c>
      <c r="G302" s="145">
        <v>0.12000000000043699</v>
      </c>
      <c r="H302" s="216">
        <v>0.12000000000043699</v>
      </c>
      <c r="I302" s="145">
        <v>7.1999999999388803E-2</v>
      </c>
      <c r="J302" s="145">
        <v>9.5999999999912697E-2</v>
      </c>
      <c r="K302" s="145">
        <v>4.8000000001047698E-2</v>
      </c>
      <c r="L302" s="145">
        <v>4.7999999998864999E-2</v>
      </c>
      <c r="M302" s="145">
        <v>2.4000000000523901E-2</v>
      </c>
      <c r="N302" s="216">
        <v>2.4000000000523901E-2</v>
      </c>
      <c r="O302" s="145">
        <v>2.3999999998341098E-2</v>
      </c>
      <c r="P302" s="145">
        <v>2.4000000000523901E-2</v>
      </c>
      <c r="Q302" s="145">
        <v>4.8000000001047698E-2</v>
      </c>
      <c r="R302" s="145">
        <v>4.7999999998864999E-2</v>
      </c>
      <c r="S302" s="145">
        <v>0</v>
      </c>
      <c r="T302" s="145">
        <v>2.4000000000523901E-2</v>
      </c>
      <c r="U302" s="145">
        <v>4.8000000001047698E-2</v>
      </c>
      <c r="V302" s="216">
        <v>2.3999999998341098E-2</v>
      </c>
      <c r="W302" s="145">
        <v>2.4000000000523901E-2</v>
      </c>
      <c r="X302" s="145">
        <v>9.5999999999912697E-2</v>
      </c>
      <c r="Y302" s="145">
        <v>0.12000000000043699</v>
      </c>
      <c r="Z302" s="145">
        <v>0.14399999999877799</v>
      </c>
      <c r="AA302" s="145">
        <v>0.12000000000043699</v>
      </c>
      <c r="AB302" s="145">
        <v>9.5999999999912697E-2</v>
      </c>
      <c r="AC302" s="146">
        <f>SUM(E302:AB302)</f>
        <v>1.5839999999996526</v>
      </c>
    </row>
    <row r="303" spans="1:30" x14ac:dyDescent="0.2">
      <c r="A303" s="1012"/>
      <c r="B303" s="1033"/>
      <c r="C303" s="147" t="s">
        <v>154</v>
      </c>
      <c r="D303" s="148" t="s">
        <v>174</v>
      </c>
      <c r="E303" s="149">
        <v>2.5000000000000001E-2</v>
      </c>
      <c r="F303" s="149">
        <v>2.5000000000000001E-2</v>
      </c>
      <c r="G303" s="149">
        <v>2.5000000000000001E-2</v>
      </c>
      <c r="H303" s="149">
        <v>2.5000000000000001E-2</v>
      </c>
      <c r="I303" s="149">
        <v>2.5000000000000001E-2</v>
      </c>
      <c r="J303" s="149">
        <v>2.5000000000000001E-2</v>
      </c>
      <c r="K303" s="149">
        <v>2.5000000000000001E-2</v>
      </c>
      <c r="L303" s="149">
        <v>2.5000000000000001E-2</v>
      </c>
      <c r="M303" s="149">
        <v>2.5000000000000001E-2</v>
      </c>
      <c r="N303" s="149">
        <v>2.5000000000000001E-2</v>
      </c>
      <c r="O303" s="149">
        <v>2.5000000000000001E-2</v>
      </c>
      <c r="P303" s="149">
        <v>2.5000000000000001E-2</v>
      </c>
      <c r="Q303" s="149">
        <v>2.5000000000000001E-2</v>
      </c>
      <c r="R303" s="149">
        <v>2.5000000000000001E-2</v>
      </c>
      <c r="S303" s="149">
        <v>2.5000000000000001E-2</v>
      </c>
      <c r="T303" s="149">
        <v>2.5000000000000001E-2</v>
      </c>
      <c r="U303" s="149">
        <v>2.5000000000000001E-2</v>
      </c>
      <c r="V303" s="149">
        <v>2.5000000000000001E-2</v>
      </c>
      <c r="W303" s="149">
        <v>2.5000000000000001E-2</v>
      </c>
      <c r="X303" s="149">
        <v>2.5000000000000001E-2</v>
      </c>
      <c r="Y303" s="149">
        <v>2.5000000000000001E-2</v>
      </c>
      <c r="Z303" s="149">
        <v>2.5000000000000001E-2</v>
      </c>
      <c r="AA303" s="149">
        <v>2.5000000000000001E-2</v>
      </c>
      <c r="AB303" s="149">
        <v>2.5000000000000001E-2</v>
      </c>
      <c r="AC303" s="146">
        <f>SUM(E303:AB303)</f>
        <v>0.6000000000000002</v>
      </c>
    </row>
    <row r="304" spans="1:30" x14ac:dyDescent="0.2">
      <c r="A304" s="1012"/>
      <c r="B304" s="1033"/>
      <c r="C304" s="147" t="s">
        <v>155</v>
      </c>
      <c r="D304" s="150" t="s">
        <v>156</v>
      </c>
      <c r="E304" s="227">
        <f>SQRT(E302*E302+E303*E303)*1000/(1.732*E277)</f>
        <v>13.566647229646501</v>
      </c>
      <c r="F304" s="227">
        <f t="shared" ref="F304:AB304" si="142">SQRT(F302*F302+F303*F303)*1000/(1.732*F277)</f>
        <v>5.0075722537169023</v>
      </c>
      <c r="G304" s="227">
        <f t="shared" si="142"/>
        <v>11.305375808869837</v>
      </c>
      <c r="H304" s="227">
        <f t="shared" si="142"/>
        <v>11.323464824179256</v>
      </c>
      <c r="I304" s="227">
        <f t="shared" si="142"/>
        <v>7.0295650065579958</v>
      </c>
      <c r="J304" s="227">
        <f t="shared" si="142"/>
        <v>9.1203618644565321</v>
      </c>
      <c r="K304" s="227">
        <f t="shared" si="142"/>
        <v>5.0236737575848158</v>
      </c>
      <c r="L304" s="227">
        <f t="shared" si="142"/>
        <v>5.0317632085514665</v>
      </c>
      <c r="M304" s="227">
        <f t="shared" si="142"/>
        <v>3.2694311943132295</v>
      </c>
      <c r="N304" s="227">
        <f t="shared" si="142"/>
        <v>3.2429365133912214</v>
      </c>
      <c r="O304" s="227">
        <f t="shared" si="142"/>
        <v>3.2747820125919658</v>
      </c>
      <c r="P304" s="227">
        <f t="shared" si="142"/>
        <v>3.2640975793627951</v>
      </c>
      <c r="Q304" s="227">
        <f t="shared" si="142"/>
        <v>5.0726055993810135</v>
      </c>
      <c r="R304" s="227">
        <f t="shared" si="142"/>
        <v>5.089128729075429</v>
      </c>
      <c r="S304" s="227">
        <f t="shared" si="142"/>
        <v>2.3356279190137919</v>
      </c>
      <c r="T304" s="227">
        <f t="shared" si="142"/>
        <v>3.2534826381730038</v>
      </c>
      <c r="U304" s="227">
        <f t="shared" si="142"/>
        <v>5.0480209094214503</v>
      </c>
      <c r="V304" s="227">
        <f t="shared" si="142"/>
        <v>3.222048053342367</v>
      </c>
      <c r="W304" s="227">
        <f t="shared" si="142"/>
        <v>3.222048053482911</v>
      </c>
      <c r="X304" s="227">
        <f t="shared" si="142"/>
        <v>9.2083402498877422</v>
      </c>
      <c r="Y304" s="227">
        <f t="shared" si="142"/>
        <v>11.396401725665397</v>
      </c>
      <c r="Z304" s="227">
        <f t="shared" si="142"/>
        <v>13.523164425636345</v>
      </c>
      <c r="AA304" s="227">
        <f t="shared" si="142"/>
        <v>11.359816201356187</v>
      </c>
      <c r="AB304" s="227">
        <f t="shared" si="142"/>
        <v>9.1935592691752603</v>
      </c>
      <c r="AC304" s="153"/>
    </row>
    <row r="305" spans="1:31" x14ac:dyDescent="0.2">
      <c r="A305" s="1013"/>
      <c r="B305" s="1034"/>
      <c r="C305" s="190" t="s">
        <v>157</v>
      </c>
      <c r="D305" s="196"/>
      <c r="E305" s="149">
        <f t="shared" ref="E305:AC305" si="143">E303/E302</f>
        <v>0.17361111110995373</v>
      </c>
      <c r="F305" s="149">
        <f t="shared" si="143"/>
        <v>0.52083333334564896</v>
      </c>
      <c r="G305" s="149">
        <f t="shared" si="143"/>
        <v>0.20833333333257467</v>
      </c>
      <c r="H305" s="154">
        <f t="shared" si="143"/>
        <v>0.20833333333257467</v>
      </c>
      <c r="I305" s="149">
        <f t="shared" si="143"/>
        <v>0.34722222222516974</v>
      </c>
      <c r="J305" s="149">
        <f t="shared" si="143"/>
        <v>0.2604166666669035</v>
      </c>
      <c r="K305" s="149">
        <f t="shared" si="143"/>
        <v>0.52083333332196513</v>
      </c>
      <c r="L305" s="149">
        <f t="shared" si="143"/>
        <v>0.52083333334564896</v>
      </c>
      <c r="M305" s="149">
        <f t="shared" si="143"/>
        <v>1.041666666643928</v>
      </c>
      <c r="N305" s="154">
        <f t="shared" si="143"/>
        <v>1.041666666643928</v>
      </c>
      <c r="O305" s="149">
        <f t="shared" si="143"/>
        <v>1.0416666667386676</v>
      </c>
      <c r="P305" s="149">
        <f t="shared" si="143"/>
        <v>1.041666666643928</v>
      </c>
      <c r="Q305" s="149">
        <f t="shared" si="143"/>
        <v>0.52083333332196513</v>
      </c>
      <c r="R305" s="149">
        <f t="shared" si="143"/>
        <v>0.52083333334564896</v>
      </c>
      <c r="S305" s="149" t="e">
        <f t="shared" si="143"/>
        <v>#DIV/0!</v>
      </c>
      <c r="T305" s="149">
        <f t="shared" si="143"/>
        <v>1.041666666643928</v>
      </c>
      <c r="U305" s="149">
        <f t="shared" si="143"/>
        <v>0.52083333332196513</v>
      </c>
      <c r="V305" s="154">
        <f t="shared" si="143"/>
        <v>1.0416666667386676</v>
      </c>
      <c r="W305" s="149">
        <f t="shared" si="143"/>
        <v>1.041666666643928</v>
      </c>
      <c r="X305" s="149">
        <f t="shared" si="143"/>
        <v>0.2604166666669035</v>
      </c>
      <c r="Y305" s="149">
        <f t="shared" si="143"/>
        <v>0.20833333333257467</v>
      </c>
      <c r="Z305" s="149">
        <f t="shared" si="143"/>
        <v>0.1736111111125844</v>
      </c>
      <c r="AA305" s="149">
        <f t="shared" si="143"/>
        <v>0.20833333333257467</v>
      </c>
      <c r="AB305" s="149">
        <f t="shared" si="143"/>
        <v>0.2604166666669035</v>
      </c>
      <c r="AC305" s="191">
        <f t="shared" si="143"/>
        <v>0.378787878787962</v>
      </c>
    </row>
    <row r="306" spans="1:31" x14ac:dyDescent="0.2">
      <c r="A306" s="1011" t="s">
        <v>207</v>
      </c>
      <c r="B306" s="1038" t="s">
        <v>243</v>
      </c>
      <c r="C306" s="143" t="s">
        <v>152</v>
      </c>
      <c r="D306" s="144" t="s">
        <v>174</v>
      </c>
      <c r="E306" s="145">
        <v>6.1199999999371403E-2</v>
      </c>
      <c r="F306" s="145">
        <v>6.1199999999371403E-2</v>
      </c>
      <c r="G306" s="145">
        <v>7.9200000000419102E-2</v>
      </c>
      <c r="H306" s="216">
        <v>7.5599999999685696E-2</v>
      </c>
      <c r="I306" s="145">
        <v>6.1200000000681001E-2</v>
      </c>
      <c r="J306" s="145">
        <v>7.2000000000261896E-2</v>
      </c>
      <c r="K306" s="145">
        <v>7.1999999998952305E-2</v>
      </c>
      <c r="L306" s="145">
        <v>7.5600000000995302E-2</v>
      </c>
      <c r="M306" s="145">
        <v>0.09</v>
      </c>
      <c r="N306" s="216">
        <v>9.7200000000157202E-2</v>
      </c>
      <c r="O306" s="145">
        <v>0.13679999999905701</v>
      </c>
      <c r="P306" s="145">
        <v>0.147599999999948</v>
      </c>
      <c r="Q306" s="145">
        <v>7.2000000000261896E-2</v>
      </c>
      <c r="R306" s="145">
        <v>0.20519999999989499</v>
      </c>
      <c r="S306" s="145">
        <v>9.7200000000157202E-2</v>
      </c>
      <c r="T306" s="145">
        <v>0.147599999999948</v>
      </c>
      <c r="U306" s="145">
        <v>0.107999999999738</v>
      </c>
      <c r="V306" s="216">
        <v>7.9200000000419102E-2</v>
      </c>
      <c r="W306" s="145">
        <v>0.09</v>
      </c>
      <c r="X306" s="145">
        <v>0.100799999999581</v>
      </c>
      <c r="Y306" s="145">
        <v>8.6400000000576294E-2</v>
      </c>
      <c r="Z306" s="145">
        <v>8.6399999999266605E-2</v>
      </c>
      <c r="AA306" s="145">
        <v>7.5600000000995302E-2</v>
      </c>
      <c r="AB306" s="145">
        <v>4.6799999999056999E-2</v>
      </c>
      <c r="AC306" s="146">
        <f>SUM(E306:AB306)</f>
        <v>2.2247999999987957</v>
      </c>
    </row>
    <row r="307" spans="1:31" x14ac:dyDescent="0.2">
      <c r="A307" s="1012"/>
      <c r="B307" s="1039"/>
      <c r="C307" s="147" t="s">
        <v>154</v>
      </c>
      <c r="D307" s="148" t="s">
        <v>174</v>
      </c>
      <c r="E307" s="149">
        <v>0</v>
      </c>
      <c r="F307" s="149">
        <v>0</v>
      </c>
      <c r="G307" s="149">
        <v>0</v>
      </c>
      <c r="H307" s="149">
        <v>0</v>
      </c>
      <c r="I307" s="149">
        <v>0</v>
      </c>
      <c r="J307" s="149">
        <v>0</v>
      </c>
      <c r="K307" s="149">
        <v>0</v>
      </c>
      <c r="L307" s="149">
        <v>0</v>
      </c>
      <c r="M307" s="149">
        <v>0</v>
      </c>
      <c r="N307" s="149">
        <v>0</v>
      </c>
      <c r="O307" s="149">
        <v>0</v>
      </c>
      <c r="P307" s="149">
        <v>0</v>
      </c>
      <c r="Q307" s="149">
        <v>0</v>
      </c>
      <c r="R307" s="149">
        <v>0</v>
      </c>
      <c r="S307" s="149">
        <v>0</v>
      </c>
      <c r="T307" s="149">
        <v>0</v>
      </c>
      <c r="U307" s="149">
        <v>0</v>
      </c>
      <c r="V307" s="149">
        <v>0</v>
      </c>
      <c r="W307" s="149">
        <v>0</v>
      </c>
      <c r="X307" s="149">
        <v>0</v>
      </c>
      <c r="Y307" s="149">
        <v>0</v>
      </c>
      <c r="Z307" s="149">
        <v>0</v>
      </c>
      <c r="AA307" s="149">
        <v>0</v>
      </c>
      <c r="AB307" s="149">
        <v>0</v>
      </c>
      <c r="AC307" s="146">
        <f>SUM(E307:AB307)</f>
        <v>0</v>
      </c>
    </row>
    <row r="308" spans="1:31" x14ac:dyDescent="0.2">
      <c r="A308" s="1012"/>
      <c r="B308" s="1039"/>
      <c r="C308" s="147" t="s">
        <v>155</v>
      </c>
      <c r="D308" s="150" t="s">
        <v>156</v>
      </c>
      <c r="E308" s="227">
        <f>SQRT(E306*E306+E307*E307)*1000/(1.732*E277)</f>
        <v>5.6808479374181955</v>
      </c>
      <c r="F308" s="227">
        <f t="shared" ref="F308:AB308" si="144">SQRT(F306*F306+F307*F307)*1000/(1.732*F277)</f>
        <v>5.6626401081614279</v>
      </c>
      <c r="G308" s="227">
        <f t="shared" si="144"/>
        <v>7.3047094260879399</v>
      </c>
      <c r="H308" s="227">
        <f t="shared" si="144"/>
        <v>6.9838337182157693</v>
      </c>
      <c r="I308" s="227">
        <f t="shared" si="144"/>
        <v>5.6445481929190757</v>
      </c>
      <c r="J308" s="227">
        <f t="shared" si="144"/>
        <v>6.6194964029302241</v>
      </c>
      <c r="K308" s="227">
        <f t="shared" si="144"/>
        <v>6.6833505145810364</v>
      </c>
      <c r="L308" s="227">
        <f t="shared" si="144"/>
        <v>7.0288181113488806</v>
      </c>
      <c r="M308" s="227">
        <f t="shared" si="144"/>
        <v>8.4906943579294332</v>
      </c>
      <c r="N308" s="227">
        <f t="shared" si="144"/>
        <v>9.0956388468235776</v>
      </c>
      <c r="O308" s="227">
        <f t="shared" si="144"/>
        <v>12.926977412727114</v>
      </c>
      <c r="P308" s="227">
        <f t="shared" si="144"/>
        <v>13.902022503607828</v>
      </c>
      <c r="Q308" s="227">
        <f t="shared" si="144"/>
        <v>6.7484480241816351</v>
      </c>
      <c r="R308" s="227">
        <f t="shared" si="144"/>
        <v>19.295725269310072</v>
      </c>
      <c r="S308" s="227">
        <f t="shared" si="144"/>
        <v>9.0809213491403096</v>
      </c>
      <c r="T308" s="227">
        <f t="shared" si="144"/>
        <v>13.856812718144319</v>
      </c>
      <c r="U308" s="227">
        <f t="shared" si="144"/>
        <v>10.073611893707003</v>
      </c>
      <c r="V308" s="227">
        <f t="shared" si="144"/>
        <v>7.3635237356408476</v>
      </c>
      <c r="W308" s="227">
        <f t="shared" si="144"/>
        <v>8.3676406086385029</v>
      </c>
      <c r="X308" s="227">
        <f t="shared" si="144"/>
        <v>9.356690720510711</v>
      </c>
      <c r="Y308" s="227">
        <f t="shared" si="144"/>
        <v>8.032934984346543</v>
      </c>
      <c r="Z308" s="227">
        <f t="shared" si="144"/>
        <v>7.9943154468303872</v>
      </c>
      <c r="AA308" s="227">
        <f t="shared" si="144"/>
        <v>7.0062537088235954</v>
      </c>
      <c r="AB308" s="227">
        <f t="shared" si="144"/>
        <v>4.3372046767463033</v>
      </c>
      <c r="AC308" s="153"/>
    </row>
    <row r="309" spans="1:31" x14ac:dyDescent="0.2">
      <c r="A309" s="1013"/>
      <c r="B309" s="1040"/>
      <c r="C309" s="190" t="s">
        <v>157</v>
      </c>
      <c r="D309" s="196"/>
      <c r="E309" s="149">
        <f t="shared" ref="E309:AC309" si="145">E307/E306</f>
        <v>0</v>
      </c>
      <c r="F309" s="149">
        <f t="shared" si="145"/>
        <v>0</v>
      </c>
      <c r="G309" s="149">
        <f t="shared" si="145"/>
        <v>0</v>
      </c>
      <c r="H309" s="154">
        <f t="shared" si="145"/>
        <v>0</v>
      </c>
      <c r="I309" s="149">
        <f t="shared" si="145"/>
        <v>0</v>
      </c>
      <c r="J309" s="149">
        <f t="shared" si="145"/>
        <v>0</v>
      </c>
      <c r="K309" s="149">
        <f t="shared" si="145"/>
        <v>0</v>
      </c>
      <c r="L309" s="149">
        <f t="shared" si="145"/>
        <v>0</v>
      </c>
      <c r="M309" s="149">
        <f t="shared" si="145"/>
        <v>0</v>
      </c>
      <c r="N309" s="154">
        <f t="shared" si="145"/>
        <v>0</v>
      </c>
      <c r="O309" s="149">
        <f t="shared" si="145"/>
        <v>0</v>
      </c>
      <c r="P309" s="149">
        <f t="shared" si="145"/>
        <v>0</v>
      </c>
      <c r="Q309" s="149">
        <f t="shared" si="145"/>
        <v>0</v>
      </c>
      <c r="R309" s="149">
        <f t="shared" si="145"/>
        <v>0</v>
      </c>
      <c r="S309" s="149">
        <f t="shared" si="145"/>
        <v>0</v>
      </c>
      <c r="T309" s="149">
        <f t="shared" si="145"/>
        <v>0</v>
      </c>
      <c r="U309" s="149">
        <f t="shared" si="145"/>
        <v>0</v>
      </c>
      <c r="V309" s="154">
        <f t="shared" si="145"/>
        <v>0</v>
      </c>
      <c r="W309" s="149">
        <f t="shared" si="145"/>
        <v>0</v>
      </c>
      <c r="X309" s="149">
        <f t="shared" si="145"/>
        <v>0</v>
      </c>
      <c r="Y309" s="149">
        <f t="shared" si="145"/>
        <v>0</v>
      </c>
      <c r="Z309" s="149">
        <f t="shared" si="145"/>
        <v>0</v>
      </c>
      <c r="AA309" s="149">
        <f t="shared" si="145"/>
        <v>0</v>
      </c>
      <c r="AB309" s="149">
        <f t="shared" si="145"/>
        <v>0</v>
      </c>
      <c r="AC309" s="191">
        <f t="shared" si="145"/>
        <v>0</v>
      </c>
    </row>
    <row r="310" spans="1:31" x14ac:dyDescent="0.2">
      <c r="A310" s="1011" t="s">
        <v>182</v>
      </c>
      <c r="B310" s="1032" t="s">
        <v>245</v>
      </c>
      <c r="C310" s="143" t="s">
        <v>152</v>
      </c>
      <c r="D310" s="144" t="s">
        <v>174</v>
      </c>
      <c r="E310" s="145">
        <v>9.5999999999912697E-2</v>
      </c>
      <c r="F310" s="145">
        <v>9.5999999999912697E-2</v>
      </c>
      <c r="G310" s="145">
        <v>8.4000000001833497E-2</v>
      </c>
      <c r="H310" s="216">
        <v>8.3999999999650798E-2</v>
      </c>
      <c r="I310" s="145">
        <v>0.108000000000175</v>
      </c>
      <c r="J310" s="145">
        <v>9.5999999999912697E-2</v>
      </c>
      <c r="K310" s="145">
        <v>9.5999999999912697E-2</v>
      </c>
      <c r="L310" s="145">
        <v>9.5999999999912697E-2</v>
      </c>
      <c r="M310" s="145">
        <v>0.131999999998516</v>
      </c>
      <c r="N310" s="216">
        <v>0.14400000000096</v>
      </c>
      <c r="O310" s="145">
        <v>0.14400000000096</v>
      </c>
      <c r="P310" s="145">
        <v>0.15599999999903999</v>
      </c>
      <c r="Q310" s="145">
        <v>0.14400000000096</v>
      </c>
      <c r="R310" s="145">
        <v>0.15599999999903999</v>
      </c>
      <c r="S310" s="145">
        <v>0.132000000000698</v>
      </c>
      <c r="T310" s="145">
        <v>0.17999999999956301</v>
      </c>
      <c r="U310" s="145">
        <v>0.14399999999877799</v>
      </c>
      <c r="V310" s="216">
        <v>0.12000000000043699</v>
      </c>
      <c r="W310" s="145">
        <v>0.12000000000043699</v>
      </c>
      <c r="X310" s="145">
        <v>0.108000000000175</v>
      </c>
      <c r="Y310" s="145">
        <v>0.12000000000043699</v>
      </c>
      <c r="Z310" s="145">
        <v>0.108000000000175</v>
      </c>
      <c r="AA310" s="145">
        <v>0.108000000000175</v>
      </c>
      <c r="AB310" s="145">
        <v>8.3999999999650798E-2</v>
      </c>
      <c r="AC310" s="146">
        <f>SUM(E310:AB310)</f>
        <v>2.8560000000012256</v>
      </c>
    </row>
    <row r="311" spans="1:31" x14ac:dyDescent="0.2">
      <c r="A311" s="1012"/>
      <c r="B311" s="1033"/>
      <c r="C311" s="147" t="s">
        <v>154</v>
      </c>
      <c r="D311" s="148" t="s">
        <v>174</v>
      </c>
      <c r="E311" s="149">
        <v>7.1999999999388803E-2</v>
      </c>
      <c r="F311" s="149">
        <v>4.8000000001047698E-2</v>
      </c>
      <c r="G311" s="149">
        <v>4.7999999998864999E-2</v>
      </c>
      <c r="H311" s="265">
        <v>6.00000000013097E-2</v>
      </c>
      <c r="I311" s="149">
        <v>0.108000000000175</v>
      </c>
      <c r="J311" s="149">
        <v>7.1999999999388803E-2</v>
      </c>
      <c r="K311" s="149">
        <v>5.9999999999126898E-2</v>
      </c>
      <c r="L311" s="149">
        <v>7.1999999999388803E-2</v>
      </c>
      <c r="M311" s="149">
        <v>7.2000000001571599E-2</v>
      </c>
      <c r="N311" s="265">
        <v>7.1999999999388803E-2</v>
      </c>
      <c r="O311" s="149">
        <v>7.1999999999388803E-2</v>
      </c>
      <c r="P311" s="149">
        <v>7.2000000001571599E-2</v>
      </c>
      <c r="Q311" s="149">
        <v>8.3999999999650798E-2</v>
      </c>
      <c r="R311" s="149">
        <v>7.1999999999388803E-2</v>
      </c>
      <c r="S311" s="149">
        <v>5.9999999999126898E-2</v>
      </c>
      <c r="T311" s="149">
        <v>8.4000000001833497E-2</v>
      </c>
      <c r="U311" s="149">
        <v>8.3999999999650798E-2</v>
      </c>
      <c r="V311" s="265">
        <v>7.1999999999388803E-2</v>
      </c>
      <c r="W311" s="149">
        <v>8.3999999999650798E-2</v>
      </c>
      <c r="X311" s="149">
        <v>7.1999999999388803E-2</v>
      </c>
      <c r="Y311" s="149">
        <v>6.00000000013097E-2</v>
      </c>
      <c r="Z311" s="149">
        <v>8.3999999999650798E-2</v>
      </c>
      <c r="AA311" s="149">
        <v>7.1999999999388803E-2</v>
      </c>
      <c r="AB311" s="149">
        <v>4.8000000001047698E-2</v>
      </c>
      <c r="AC311" s="146">
        <f>SUM(E311:AB311)</f>
        <v>1.7040000000000874</v>
      </c>
    </row>
    <row r="312" spans="1:31" x14ac:dyDescent="0.2">
      <c r="A312" s="1012"/>
      <c r="B312" s="1033"/>
      <c r="C312" s="147" t="s">
        <v>155</v>
      </c>
      <c r="D312" s="150" t="s">
        <v>156</v>
      </c>
      <c r="E312" s="227">
        <f>SQRT(E310*E310+E311*E311)*1000/(1.732*E277)</f>
        <v>11.13891752442329</v>
      </c>
      <c r="F312" s="227">
        <f t="shared" ref="F312:AB312" si="146">SQRT(F310*F310+F311*F311)*1000/(1.732*F277)</f>
        <v>9.9310182071700641</v>
      </c>
      <c r="G312" s="227">
        <f t="shared" si="146"/>
        <v>8.9230985105850849</v>
      </c>
      <c r="H312" s="227">
        <f t="shared" si="146"/>
        <v>9.5360649611998713</v>
      </c>
      <c r="I312" s="227">
        <f t="shared" si="146"/>
        <v>14.086935190268489</v>
      </c>
      <c r="J312" s="227">
        <f t="shared" si="146"/>
        <v>11.032494004803441</v>
      </c>
      <c r="K312" s="227">
        <f t="shared" si="146"/>
        <v>10.508433775682802</v>
      </c>
      <c r="L312" s="227">
        <f t="shared" si="146"/>
        <v>11.156854144810749</v>
      </c>
      <c r="M312" s="227">
        <f t="shared" si="146"/>
        <v>14.185079382782956</v>
      </c>
      <c r="N312" s="227">
        <f t="shared" si="146"/>
        <v>15.065530933575086</v>
      </c>
      <c r="O312" s="227">
        <f t="shared" si="146"/>
        <v>15.213473809877119</v>
      </c>
      <c r="P312" s="227">
        <f t="shared" si="146"/>
        <v>16.182656148302549</v>
      </c>
      <c r="Q312" s="227">
        <f t="shared" si="146"/>
        <v>15.625406031947154</v>
      </c>
      <c r="R312" s="227">
        <f t="shared" si="146"/>
        <v>16.156300683652013</v>
      </c>
      <c r="S312" s="227">
        <f t="shared" si="146"/>
        <v>13.546319770899851</v>
      </c>
      <c r="T312" s="227">
        <f t="shared" si="146"/>
        <v>18.648053963379269</v>
      </c>
      <c r="U312" s="227">
        <f t="shared" si="146"/>
        <v>15.549676556009514</v>
      </c>
      <c r="V312" s="227">
        <f t="shared" si="146"/>
        <v>13.011015963292312</v>
      </c>
      <c r="W312" s="227">
        <f t="shared" si="146"/>
        <v>13.61867606159036</v>
      </c>
      <c r="X312" s="227">
        <f t="shared" si="146"/>
        <v>12.048581486267651</v>
      </c>
      <c r="Y312" s="227">
        <f t="shared" si="146"/>
        <v>12.473742141559736</v>
      </c>
      <c r="Z312" s="227">
        <f t="shared" si="146"/>
        <v>12.659613906998237</v>
      </c>
      <c r="AA312" s="227">
        <f t="shared" si="146"/>
        <v>12.029241426525237</v>
      </c>
      <c r="AB312" s="227">
        <f t="shared" si="146"/>
        <v>8.9660671825224263</v>
      </c>
      <c r="AC312" s="153"/>
    </row>
    <row r="313" spans="1:31" x14ac:dyDescent="0.2">
      <c r="A313" s="1013"/>
      <c r="B313" s="1034"/>
      <c r="C313" s="190" t="s">
        <v>157</v>
      </c>
      <c r="D313" s="196"/>
      <c r="E313" s="149">
        <f t="shared" ref="E313:AC313" si="147">E311/E310</f>
        <v>0.74999999999431544</v>
      </c>
      <c r="F313" s="149">
        <f t="shared" si="147"/>
        <v>0.50000000001136824</v>
      </c>
      <c r="G313" s="149">
        <f t="shared" si="147"/>
        <v>0.57142857140258674</v>
      </c>
      <c r="H313" s="154">
        <f t="shared" si="147"/>
        <v>0.71428571430427534</v>
      </c>
      <c r="I313" s="149">
        <f t="shared" si="147"/>
        <v>1</v>
      </c>
      <c r="J313" s="149">
        <f t="shared" si="147"/>
        <v>0.74999999999431544</v>
      </c>
      <c r="K313" s="149">
        <f t="shared" si="147"/>
        <v>0.6249999999914736</v>
      </c>
      <c r="L313" s="149">
        <f t="shared" si="147"/>
        <v>0.74999999999431544</v>
      </c>
      <c r="M313" s="149">
        <f t="shared" si="147"/>
        <v>0.54545454547258376</v>
      </c>
      <c r="N313" s="154">
        <f t="shared" si="147"/>
        <v>0.49999999999242223</v>
      </c>
      <c r="O313" s="149">
        <f t="shared" si="147"/>
        <v>0.49999999999242223</v>
      </c>
      <c r="P313" s="149">
        <f t="shared" si="147"/>
        <v>0.46153846155137618</v>
      </c>
      <c r="Q313" s="149">
        <f t="shared" si="147"/>
        <v>0.58333333332701942</v>
      </c>
      <c r="R313" s="149">
        <f t="shared" si="147"/>
        <v>0.46153846153738387</v>
      </c>
      <c r="S313" s="149">
        <f t="shared" si="147"/>
        <v>0.45454545453643652</v>
      </c>
      <c r="T313" s="149">
        <f t="shared" si="147"/>
        <v>0.46666666667798568</v>
      </c>
      <c r="U313" s="149">
        <f t="shared" si="147"/>
        <v>0.58333333333585857</v>
      </c>
      <c r="V313" s="154">
        <f t="shared" si="147"/>
        <v>0.59999999999272169</v>
      </c>
      <c r="W313" s="149">
        <f t="shared" si="147"/>
        <v>0.69999999999454088</v>
      </c>
      <c r="X313" s="149">
        <f t="shared" si="147"/>
        <v>0.66666666665992724</v>
      </c>
      <c r="Y313" s="149">
        <f t="shared" si="147"/>
        <v>0.50000000000909339</v>
      </c>
      <c r="Z313" s="149">
        <f t="shared" si="147"/>
        <v>0.77777777777328416</v>
      </c>
      <c r="AA313" s="149">
        <f t="shared" si="147"/>
        <v>0.66666666665992724</v>
      </c>
      <c r="AB313" s="149">
        <f t="shared" si="147"/>
        <v>0.57142857144341952</v>
      </c>
      <c r="AC313" s="191">
        <f t="shared" si="147"/>
        <v>0.59663865546195949</v>
      </c>
    </row>
    <row r="314" spans="1:31" x14ac:dyDescent="0.2">
      <c r="A314" s="1011" t="s">
        <v>184</v>
      </c>
      <c r="B314" s="1038" t="s">
        <v>241</v>
      </c>
      <c r="C314" s="143" t="s">
        <v>152</v>
      </c>
      <c r="D314" s="144" t="s">
        <v>174</v>
      </c>
      <c r="E314" s="136">
        <v>0</v>
      </c>
      <c r="F314" s="136">
        <v>0</v>
      </c>
      <c r="G314" s="136">
        <v>0</v>
      </c>
      <c r="H314" s="216">
        <v>0</v>
      </c>
      <c r="I314" s="136">
        <v>0</v>
      </c>
      <c r="J314" s="136">
        <v>0</v>
      </c>
      <c r="K314" s="136">
        <v>0</v>
      </c>
      <c r="L314" s="136">
        <v>0</v>
      </c>
      <c r="M314" s="136">
        <v>0</v>
      </c>
      <c r="N314" s="216">
        <v>0</v>
      </c>
      <c r="O314" s="136">
        <v>0</v>
      </c>
      <c r="P314" s="136">
        <v>0</v>
      </c>
      <c r="Q314" s="136">
        <v>0</v>
      </c>
      <c r="R314" s="136">
        <v>0</v>
      </c>
      <c r="S314" s="136">
        <v>0</v>
      </c>
      <c r="T314" s="136">
        <v>0</v>
      </c>
      <c r="U314" s="136">
        <v>0</v>
      </c>
      <c r="V314" s="216">
        <v>0</v>
      </c>
      <c r="W314" s="136">
        <v>0</v>
      </c>
      <c r="X314" s="136">
        <v>0</v>
      </c>
      <c r="Y314" s="136">
        <v>0</v>
      </c>
      <c r="Z314" s="136">
        <v>0</v>
      </c>
      <c r="AA314" s="136">
        <v>0</v>
      </c>
      <c r="AB314" s="136">
        <v>0</v>
      </c>
      <c r="AC314" s="146">
        <f>SUM(E314:AB314)</f>
        <v>0</v>
      </c>
    </row>
    <row r="315" spans="1:31" x14ac:dyDescent="0.2">
      <c r="A315" s="1012"/>
      <c r="B315" s="1039"/>
      <c r="C315" s="147" t="s">
        <v>154</v>
      </c>
      <c r="D315" s="148" t="s">
        <v>174</v>
      </c>
      <c r="E315" s="198">
        <v>0</v>
      </c>
      <c r="F315" s="198">
        <v>0</v>
      </c>
      <c r="G315" s="198">
        <v>0</v>
      </c>
      <c r="H315" s="154">
        <v>0</v>
      </c>
      <c r="I315" s="198">
        <v>0</v>
      </c>
      <c r="J315" s="198">
        <v>0</v>
      </c>
      <c r="K315" s="198">
        <v>0</v>
      </c>
      <c r="L315" s="198">
        <v>0</v>
      </c>
      <c r="M315" s="198">
        <v>0</v>
      </c>
      <c r="N315" s="154">
        <v>0</v>
      </c>
      <c r="O315" s="198">
        <v>0</v>
      </c>
      <c r="P315" s="198">
        <v>0</v>
      </c>
      <c r="Q315" s="198">
        <v>0</v>
      </c>
      <c r="R315" s="198">
        <v>0</v>
      </c>
      <c r="S315" s="198">
        <v>0</v>
      </c>
      <c r="T315" s="198">
        <v>0</v>
      </c>
      <c r="U315" s="198">
        <v>0</v>
      </c>
      <c r="V315" s="154">
        <v>0</v>
      </c>
      <c r="W315" s="198">
        <v>0</v>
      </c>
      <c r="X315" s="198">
        <v>0</v>
      </c>
      <c r="Y315" s="198">
        <v>0</v>
      </c>
      <c r="Z315" s="198">
        <v>0</v>
      </c>
      <c r="AA315" s="198">
        <v>0</v>
      </c>
      <c r="AB315" s="198">
        <v>0</v>
      </c>
      <c r="AC315" s="146">
        <f>SUM(E315:AB315)</f>
        <v>0</v>
      </c>
    </row>
    <row r="316" spans="1:31" x14ac:dyDescent="0.2">
      <c r="A316" s="1012"/>
      <c r="B316" s="1039"/>
      <c r="C316" s="147" t="s">
        <v>155</v>
      </c>
      <c r="D316" s="150" t="s">
        <v>156</v>
      </c>
      <c r="E316" s="227">
        <f>SQRT(E314*E314+E315*E315)*1000/(1.732*E277)</f>
        <v>0</v>
      </c>
      <c r="F316" s="227">
        <f t="shared" ref="F316:AB316" si="148">SQRT(F314*F314+F315*F315)*1000/(1.732*F277)</f>
        <v>0</v>
      </c>
      <c r="G316" s="227">
        <f t="shared" si="148"/>
        <v>0</v>
      </c>
      <c r="H316" s="227">
        <f t="shared" si="148"/>
        <v>0</v>
      </c>
      <c r="I316" s="227">
        <f t="shared" si="148"/>
        <v>0</v>
      </c>
      <c r="J316" s="227">
        <f t="shared" si="148"/>
        <v>0</v>
      </c>
      <c r="K316" s="227">
        <f t="shared" si="148"/>
        <v>0</v>
      </c>
      <c r="L316" s="227">
        <f t="shared" si="148"/>
        <v>0</v>
      </c>
      <c r="M316" s="227">
        <f t="shared" si="148"/>
        <v>0</v>
      </c>
      <c r="N316" s="227">
        <f t="shared" si="148"/>
        <v>0</v>
      </c>
      <c r="O316" s="227">
        <f t="shared" si="148"/>
        <v>0</v>
      </c>
      <c r="P316" s="227">
        <f t="shared" si="148"/>
        <v>0</v>
      </c>
      <c r="Q316" s="227">
        <f t="shared" si="148"/>
        <v>0</v>
      </c>
      <c r="R316" s="227">
        <f t="shared" si="148"/>
        <v>0</v>
      </c>
      <c r="S316" s="227">
        <f t="shared" si="148"/>
        <v>0</v>
      </c>
      <c r="T316" s="227">
        <f t="shared" si="148"/>
        <v>0</v>
      </c>
      <c r="U316" s="227">
        <f t="shared" si="148"/>
        <v>0</v>
      </c>
      <c r="V316" s="227">
        <f t="shared" si="148"/>
        <v>0</v>
      </c>
      <c r="W316" s="227">
        <f t="shared" si="148"/>
        <v>0</v>
      </c>
      <c r="X316" s="227">
        <f t="shared" si="148"/>
        <v>0</v>
      </c>
      <c r="Y316" s="227">
        <f t="shared" si="148"/>
        <v>0</v>
      </c>
      <c r="Z316" s="227">
        <f t="shared" si="148"/>
        <v>0</v>
      </c>
      <c r="AA316" s="227">
        <f t="shared" si="148"/>
        <v>0</v>
      </c>
      <c r="AB316" s="227">
        <f t="shared" si="148"/>
        <v>0</v>
      </c>
      <c r="AC316" s="153"/>
    </row>
    <row r="317" spans="1:31" x14ac:dyDescent="0.2">
      <c r="A317" s="1013"/>
      <c r="B317" s="1040"/>
      <c r="C317" s="190" t="s">
        <v>157</v>
      </c>
      <c r="D317" s="196"/>
      <c r="E317" s="149" t="e">
        <f t="shared" ref="E317:AC317" si="149">E315/E314</f>
        <v>#DIV/0!</v>
      </c>
      <c r="F317" s="149" t="e">
        <f t="shared" si="149"/>
        <v>#DIV/0!</v>
      </c>
      <c r="G317" s="149" t="e">
        <f t="shared" si="149"/>
        <v>#DIV/0!</v>
      </c>
      <c r="H317" s="154" t="e">
        <f t="shared" si="149"/>
        <v>#DIV/0!</v>
      </c>
      <c r="I317" s="149" t="e">
        <f t="shared" si="149"/>
        <v>#DIV/0!</v>
      </c>
      <c r="J317" s="149" t="e">
        <f t="shared" si="149"/>
        <v>#DIV/0!</v>
      </c>
      <c r="K317" s="149" t="e">
        <f t="shared" si="149"/>
        <v>#DIV/0!</v>
      </c>
      <c r="L317" s="149" t="e">
        <f t="shared" si="149"/>
        <v>#DIV/0!</v>
      </c>
      <c r="M317" s="149" t="e">
        <f t="shared" si="149"/>
        <v>#DIV/0!</v>
      </c>
      <c r="N317" s="154" t="e">
        <f t="shared" si="149"/>
        <v>#DIV/0!</v>
      </c>
      <c r="O317" s="149" t="e">
        <f t="shared" si="149"/>
        <v>#DIV/0!</v>
      </c>
      <c r="P317" s="149" t="e">
        <f t="shared" si="149"/>
        <v>#DIV/0!</v>
      </c>
      <c r="Q317" s="149" t="e">
        <f t="shared" si="149"/>
        <v>#DIV/0!</v>
      </c>
      <c r="R317" s="149" t="e">
        <f t="shared" si="149"/>
        <v>#DIV/0!</v>
      </c>
      <c r="S317" s="149" t="e">
        <f t="shared" si="149"/>
        <v>#DIV/0!</v>
      </c>
      <c r="T317" s="149" t="e">
        <f t="shared" si="149"/>
        <v>#DIV/0!</v>
      </c>
      <c r="U317" s="149" t="e">
        <f t="shared" si="149"/>
        <v>#DIV/0!</v>
      </c>
      <c r="V317" s="154" t="e">
        <f t="shared" si="149"/>
        <v>#DIV/0!</v>
      </c>
      <c r="W317" s="149" t="e">
        <f t="shared" si="149"/>
        <v>#DIV/0!</v>
      </c>
      <c r="X317" s="149" t="e">
        <f t="shared" si="149"/>
        <v>#DIV/0!</v>
      </c>
      <c r="Y317" s="149" t="e">
        <f t="shared" si="149"/>
        <v>#DIV/0!</v>
      </c>
      <c r="Z317" s="149" t="e">
        <f t="shared" si="149"/>
        <v>#DIV/0!</v>
      </c>
      <c r="AA317" s="149" t="e">
        <f t="shared" si="149"/>
        <v>#DIV/0!</v>
      </c>
      <c r="AB317" s="149" t="e">
        <f t="shared" si="149"/>
        <v>#DIV/0!</v>
      </c>
      <c r="AC317" s="191" t="e">
        <f t="shared" si="149"/>
        <v>#DIV/0!</v>
      </c>
    </row>
    <row r="318" spans="1:31" x14ac:dyDescent="0.2">
      <c r="A318" s="141"/>
      <c r="B318" s="690" t="s">
        <v>189</v>
      </c>
      <c r="C318" s="143" t="s">
        <v>152</v>
      </c>
      <c r="D318" s="144" t="s">
        <v>174</v>
      </c>
      <c r="E318" s="242">
        <v>0.102800000000007</v>
      </c>
      <c r="F318" s="242">
        <v>0.24119999999999001</v>
      </c>
      <c r="G318" s="242">
        <v>1.0600000000013101E-2</v>
      </c>
      <c r="H318" s="242">
        <v>3.3999999999996401E-2</v>
      </c>
      <c r="I318" s="242">
        <v>2.35999999999876E-2</v>
      </c>
      <c r="J318" s="242">
        <v>8.2200000000011597E-2</v>
      </c>
      <c r="K318" s="242">
        <v>9.5399999999990506E-2</v>
      </c>
      <c r="L318" s="242">
        <v>0.110200000000004</v>
      </c>
      <c r="M318" s="242">
        <v>7.36000000000058E-2</v>
      </c>
      <c r="N318" s="242">
        <v>9.8999999999996396E-2</v>
      </c>
      <c r="O318" s="242">
        <v>9.4599999999991302E-2</v>
      </c>
      <c r="P318" s="242">
        <v>7.90000000000146E-2</v>
      </c>
      <c r="Q318" s="242">
        <v>9.2399999999997803E-2</v>
      </c>
      <c r="R318" s="242">
        <v>8.8799999999991996E-2</v>
      </c>
      <c r="S318" s="242">
        <v>8.3999999999996397E-2</v>
      </c>
      <c r="T318" s="242">
        <v>0.105200000000004</v>
      </c>
      <c r="U318" s="242">
        <v>8.4600000000009501E-2</v>
      </c>
      <c r="V318" s="242">
        <v>7.79999999999927E-2</v>
      </c>
      <c r="W318" s="242">
        <v>9.2000000000007298E-2</v>
      </c>
      <c r="X318" s="242">
        <v>9.6199999999989794E-2</v>
      </c>
      <c r="Y318" s="242">
        <v>8.7800000000006595E-2</v>
      </c>
      <c r="Z318" s="242">
        <v>9.1999999999989104E-2</v>
      </c>
      <c r="AA318" s="242">
        <v>9.0400000000008696E-2</v>
      </c>
      <c r="AB318" s="242">
        <v>7.0200000000004398E-2</v>
      </c>
      <c r="AC318" s="205">
        <f>SUM(E318:AB318)</f>
        <v>2.1078000000000063</v>
      </c>
      <c r="AD318" s="128" t="s">
        <v>215</v>
      </c>
      <c r="AE318" s="206">
        <f>MAX(F318:AB318)</f>
        <v>0.24119999999999001</v>
      </c>
    </row>
    <row r="319" spans="1:31" x14ac:dyDescent="0.2">
      <c r="A319" s="207"/>
      <c r="B319" s="691" t="s">
        <v>190</v>
      </c>
      <c r="C319" s="156" t="s">
        <v>152</v>
      </c>
      <c r="D319" s="209" t="s">
        <v>174</v>
      </c>
      <c r="E319" s="157"/>
      <c r="F319" s="157"/>
      <c r="G319" s="157"/>
      <c r="H319" s="158"/>
      <c r="I319" s="157"/>
      <c r="J319" s="157"/>
      <c r="K319" s="157"/>
      <c r="L319" s="157"/>
      <c r="M319" s="157"/>
      <c r="N319" s="158"/>
      <c r="O319" s="157"/>
      <c r="P319" s="157"/>
      <c r="Q319" s="157"/>
      <c r="R319" s="157"/>
      <c r="S319" s="157"/>
      <c r="T319" s="157"/>
      <c r="U319" s="157"/>
      <c r="V319" s="158"/>
      <c r="W319" s="157"/>
      <c r="X319" s="157"/>
      <c r="Y319" s="157"/>
      <c r="Z319" s="157"/>
      <c r="AA319" s="157"/>
      <c r="AB319" s="157"/>
      <c r="AC319" s="191">
        <f>SUM(E319:AB319)</f>
        <v>0</v>
      </c>
    </row>
    <row r="320" spans="1:31" ht="10.5" customHeight="1" x14ac:dyDescent="0.2">
      <c r="A320" s="1026" t="s">
        <v>246</v>
      </c>
      <c r="B320" s="1027"/>
      <c r="C320" s="214" t="s">
        <v>152</v>
      </c>
      <c r="D320" s="144"/>
      <c r="E320" s="145">
        <f t="shared" ref="E320:AC320" si="150">E278+E282+E286+E290+E294+E298+E302+E306+E310+E314</f>
        <v>0.89520000000120481</v>
      </c>
      <c r="F320" s="145">
        <f t="shared" si="150"/>
        <v>0.76319999999450416</v>
      </c>
      <c r="G320" s="145">
        <f t="shared" si="150"/>
        <v>0.82320000000574467</v>
      </c>
      <c r="H320" s="216">
        <f t="shared" si="150"/>
        <v>0.7956000000028508</v>
      </c>
      <c r="I320" s="145">
        <f t="shared" si="150"/>
        <v>0.87119999999871656</v>
      </c>
      <c r="J320" s="145">
        <f t="shared" si="150"/>
        <v>0.70200000000255347</v>
      </c>
      <c r="K320" s="145">
        <f t="shared" si="150"/>
        <v>0.82799999999908325</v>
      </c>
      <c r="L320" s="145">
        <f t="shared" si="150"/>
        <v>0.9335999999951673</v>
      </c>
      <c r="M320" s="145">
        <f t="shared" si="150"/>
        <v>0.90600000000198599</v>
      </c>
      <c r="N320" s="216">
        <f t="shared" si="150"/>
        <v>1.3031999999997417</v>
      </c>
      <c r="O320" s="145">
        <f t="shared" si="150"/>
        <v>1.0428000000035538</v>
      </c>
      <c r="P320" s="145">
        <f t="shared" si="150"/>
        <v>1.4075999999958002</v>
      </c>
      <c r="Q320" s="145">
        <f t="shared" si="150"/>
        <v>1.2060000000031876</v>
      </c>
      <c r="R320" s="145">
        <f t="shared" si="150"/>
        <v>1.3571999999961193</v>
      </c>
      <c r="S320" s="145">
        <f t="shared" si="150"/>
        <v>1.1352000000020774</v>
      </c>
      <c r="T320" s="145">
        <f t="shared" si="150"/>
        <v>1.4195999999987909</v>
      </c>
      <c r="U320" s="145">
        <f t="shared" si="150"/>
        <v>1.1880000000020317</v>
      </c>
      <c r="V320" s="216">
        <f t="shared" si="150"/>
        <v>0.91919999999638147</v>
      </c>
      <c r="W320" s="145">
        <f t="shared" si="150"/>
        <v>1.0860000000015513</v>
      </c>
      <c r="X320" s="145">
        <f t="shared" si="150"/>
        <v>1.2347999999997774</v>
      </c>
      <c r="Y320" s="145">
        <f t="shared" si="150"/>
        <v>1.2204000000002277</v>
      </c>
      <c r="Z320" s="145">
        <f t="shared" si="150"/>
        <v>1.1363999999954473</v>
      </c>
      <c r="AA320" s="145">
        <f t="shared" si="150"/>
        <v>1.0656000000045975</v>
      </c>
      <c r="AB320" s="145">
        <f t="shared" si="150"/>
        <v>0.74280000000060609</v>
      </c>
      <c r="AC320" s="217">
        <f t="shared" si="150"/>
        <v>24.982800000001703</v>
      </c>
    </row>
    <row r="321" spans="1:32" ht="10.5" customHeight="1" x14ac:dyDescent="0.2">
      <c r="A321" s="1028"/>
      <c r="B321" s="1029"/>
      <c r="C321" s="220" t="s">
        <v>154</v>
      </c>
      <c r="D321" s="221"/>
      <c r="E321" s="202">
        <f t="shared" ref="E321:AC321" si="151">E279+E283+E287+E291+E295+E299+E303+E307+E311+E315</f>
        <v>0.38699999999851575</v>
      </c>
      <c r="F321" s="202">
        <f t="shared" si="151"/>
        <v>0.29700000000309951</v>
      </c>
      <c r="G321" s="202">
        <f t="shared" si="151"/>
        <v>0.36899999999812283</v>
      </c>
      <c r="H321" s="248">
        <f t="shared" si="151"/>
        <v>0.36900000000248834</v>
      </c>
      <c r="I321" s="202">
        <f t="shared" si="151"/>
        <v>0.49499999999841809</v>
      </c>
      <c r="J321" s="202">
        <f t="shared" si="151"/>
        <v>0.32100000000116774</v>
      </c>
      <c r="K321" s="202">
        <f t="shared" si="151"/>
        <v>0.35099999999854842</v>
      </c>
      <c r="L321" s="202">
        <f t="shared" si="151"/>
        <v>0.39899999999986946</v>
      </c>
      <c r="M321" s="202">
        <f t="shared" si="151"/>
        <v>0.29699999999955262</v>
      </c>
      <c r="N321" s="248">
        <f t="shared" si="151"/>
        <v>0.38700000000124413</v>
      </c>
      <c r="O321" s="202">
        <f t="shared" si="151"/>
        <v>0.36299999999881083</v>
      </c>
      <c r="P321" s="202">
        <f t="shared" si="151"/>
        <v>0.41100000000285991</v>
      </c>
      <c r="Q321" s="202">
        <f t="shared" si="151"/>
        <v>0.3689999999989414</v>
      </c>
      <c r="R321" s="202">
        <f t="shared" si="151"/>
        <v>0.34499999999814468</v>
      </c>
      <c r="S321" s="202">
        <f t="shared" si="151"/>
        <v>0.35700000000086224</v>
      </c>
      <c r="T321" s="202">
        <f t="shared" si="151"/>
        <v>0.39300000000137508</v>
      </c>
      <c r="U321" s="202">
        <f t="shared" si="151"/>
        <v>0.35099999999854842</v>
      </c>
      <c r="V321" s="248">
        <f t="shared" si="151"/>
        <v>0.3029999999999563</v>
      </c>
      <c r="W321" s="202">
        <f t="shared" si="151"/>
        <v>0.38100000000029471</v>
      </c>
      <c r="X321" s="202">
        <f t="shared" si="151"/>
        <v>0.34499999999841746</v>
      </c>
      <c r="Y321" s="202">
        <f t="shared" si="151"/>
        <v>0.35700000000113497</v>
      </c>
      <c r="Z321" s="202">
        <f t="shared" si="151"/>
        <v>0.36899999999894134</v>
      </c>
      <c r="AA321" s="202">
        <f t="shared" si="151"/>
        <v>0.39900000000068758</v>
      </c>
      <c r="AB321" s="202">
        <f t="shared" si="151"/>
        <v>0.28500000000174613</v>
      </c>
      <c r="AC321" s="191">
        <f t="shared" si="151"/>
        <v>8.700000000001749</v>
      </c>
    </row>
    <row r="322" spans="1:32" ht="10.5" customHeight="1" x14ac:dyDescent="0.2">
      <c r="A322" s="1030" t="s">
        <v>247</v>
      </c>
      <c r="B322" s="1031"/>
      <c r="C322" s="223" t="s">
        <v>152</v>
      </c>
      <c r="D322" s="143"/>
      <c r="E322" s="145">
        <f t="shared" ref="E322:AC322" si="152">E264+E268-E320</f>
        <v>4.0799999997397141E-2</v>
      </c>
      <c r="F322" s="145">
        <f t="shared" si="152"/>
        <v>-4.3199999996251237E-2</v>
      </c>
      <c r="G322" s="145">
        <f t="shared" si="152"/>
        <v>6.4800000000541313E-2</v>
      </c>
      <c r="H322" s="216">
        <f t="shared" si="152"/>
        <v>9.2399999994704163E-2</v>
      </c>
      <c r="I322" s="145">
        <f t="shared" si="152"/>
        <v>4.080000000372852E-2</v>
      </c>
      <c r="J322" s="145">
        <f t="shared" si="152"/>
        <v>-6.0000000091894323E-3</v>
      </c>
      <c r="K322" s="145">
        <f t="shared" si="152"/>
        <v>-8.3999999995940211E-2</v>
      </c>
      <c r="L322" s="145">
        <f t="shared" si="152"/>
        <v>-4.5599999997612328E-2</v>
      </c>
      <c r="M322" s="145">
        <f t="shared" si="152"/>
        <v>0.12600000000744405</v>
      </c>
      <c r="N322" s="216">
        <f t="shared" si="152"/>
        <v>-0.12720000000463072</v>
      </c>
      <c r="O322" s="145">
        <f t="shared" si="152"/>
        <v>0.15719999999644618</v>
      </c>
      <c r="P322" s="145">
        <f t="shared" si="152"/>
        <v>-8.7599999988815291E-2</v>
      </c>
      <c r="Q322" s="145">
        <f t="shared" si="152"/>
        <v>8.9999999990176383E-2</v>
      </c>
      <c r="R322" s="145">
        <f t="shared" si="152"/>
        <v>-8.5199999998913256E-2</v>
      </c>
      <c r="S322" s="145">
        <f t="shared" si="152"/>
        <v>-7.1999999992835573E-3</v>
      </c>
      <c r="T322" s="145">
        <f t="shared" si="152"/>
        <v>6.8399999998764116E-2</v>
      </c>
      <c r="U322" s="145">
        <f t="shared" si="152"/>
        <v>-3.5999999994348775E-2</v>
      </c>
      <c r="V322" s="216">
        <f t="shared" si="152"/>
        <v>4.0799999998379577E-2</v>
      </c>
      <c r="W322" s="145">
        <f t="shared" si="152"/>
        <v>1.7999999996353599E-2</v>
      </c>
      <c r="X322" s="145">
        <f t="shared" si="152"/>
        <v>-3.4799999991046437E-2</v>
      </c>
      <c r="Y322" s="145">
        <f t="shared" si="152"/>
        <v>-0.11640000001105366</v>
      </c>
      <c r="Z322" s="145">
        <f t="shared" si="152"/>
        <v>0.15960000000664776</v>
      </c>
      <c r="AA322" s="145">
        <f t="shared" si="152"/>
        <v>-3.36000000038994E-2</v>
      </c>
      <c r="AB322" s="145">
        <f t="shared" si="152"/>
        <v>4.9199999994853916E-2</v>
      </c>
      <c r="AC322" s="145">
        <f t="shared" si="152"/>
        <v>0.24119999999445341</v>
      </c>
    </row>
    <row r="323" spans="1:32" ht="10.5" customHeight="1" x14ac:dyDescent="0.2">
      <c r="A323" s="1028"/>
      <c r="B323" s="1029"/>
      <c r="C323" s="220" t="s">
        <v>154</v>
      </c>
      <c r="D323" s="156"/>
      <c r="E323" s="246">
        <f t="shared" ref="E323:AC323" si="153">E265+E269-E321</f>
        <v>-2.6999999999388735E-2</v>
      </c>
      <c r="F323" s="247">
        <f t="shared" si="153"/>
        <v>0.20699999999480451</v>
      </c>
      <c r="G323" s="247">
        <f t="shared" si="153"/>
        <v>-3.2999999995154794E-2</v>
      </c>
      <c r="H323" s="248">
        <f t="shared" si="153"/>
        <v>-5.7000000000043349E-2</v>
      </c>
      <c r="I323" s="247">
        <f t="shared" si="153"/>
        <v>-0.11100000000313309</v>
      </c>
      <c r="J323" s="247">
        <f t="shared" si="153"/>
        <v>-5.6999999999770734E-2</v>
      </c>
      <c r="K323" s="247">
        <f t="shared" si="153"/>
        <v>-3.9000000000468382E-2</v>
      </c>
      <c r="L323" s="247">
        <f t="shared" si="153"/>
        <v>-6.3000000001266487E-2</v>
      </c>
      <c r="M323" s="247">
        <f t="shared" si="153"/>
        <v>0.11100000000062138</v>
      </c>
      <c r="N323" s="248">
        <f t="shared" si="153"/>
        <v>6.8999999999977857E-2</v>
      </c>
      <c r="O323" s="247">
        <f t="shared" si="153"/>
        <v>0.11699999999856914</v>
      </c>
      <c r="P323" s="247">
        <f t="shared" si="153"/>
        <v>0.1169999999999341</v>
      </c>
      <c r="Q323" s="247">
        <f t="shared" si="153"/>
        <v>8.7000000002280586E-2</v>
      </c>
      <c r="R323" s="247">
        <f t="shared" si="153"/>
        <v>0.13499999999923529</v>
      </c>
      <c r="S323" s="246">
        <f t="shared" si="153"/>
        <v>5.0999999999311763E-2</v>
      </c>
      <c r="T323" s="247">
        <f t="shared" si="153"/>
        <v>0.13500000000578388</v>
      </c>
      <c r="U323" s="247">
        <f t="shared" si="153"/>
        <v>5.6999999992894568E-2</v>
      </c>
      <c r="V323" s="248">
        <f t="shared" si="153"/>
        <v>3.3000000003012731E-2</v>
      </c>
      <c r="W323" s="247">
        <f t="shared" si="153"/>
        <v>2.6999999999879287E-2</v>
      </c>
      <c r="X323" s="247">
        <f t="shared" si="153"/>
        <v>8.7000000002280531E-2</v>
      </c>
      <c r="Y323" s="247">
        <f t="shared" si="153"/>
        <v>2.6999999998516044E-2</v>
      </c>
      <c r="Z323" s="247">
        <f t="shared" si="153"/>
        <v>1.5000000000709668E-2</v>
      </c>
      <c r="AA323" s="247">
        <f t="shared" si="153"/>
        <v>-0.13499999999929091</v>
      </c>
      <c r="AB323" s="247">
        <f t="shared" si="153"/>
        <v>9.8999999993538867E-2</v>
      </c>
      <c r="AC323" s="145">
        <f t="shared" si="153"/>
        <v>3.5639999999996466</v>
      </c>
    </row>
    <row r="324" spans="1:32" ht="30" customHeight="1" x14ac:dyDescent="0.2"/>
    <row r="325" spans="1:32" ht="28.5" customHeight="1" x14ac:dyDescent="0.2">
      <c r="A325" s="133" t="s">
        <v>143</v>
      </c>
      <c r="B325" s="134" t="s">
        <v>144</v>
      </c>
      <c r="C325" s="135" t="s">
        <v>145</v>
      </c>
      <c r="D325" s="135" t="s">
        <v>146</v>
      </c>
      <c r="E325" s="1014" t="s">
        <v>147</v>
      </c>
      <c r="F325" s="1014"/>
      <c r="G325" s="1014"/>
      <c r="H325" s="1014"/>
      <c r="I325" s="1014"/>
      <c r="J325" s="1014"/>
      <c r="K325" s="1014"/>
      <c r="L325" s="1014"/>
      <c r="M325" s="1014"/>
      <c r="N325" s="1014"/>
      <c r="O325" s="1014"/>
      <c r="P325" s="1014"/>
      <c r="Q325" s="1014"/>
      <c r="R325" s="1014"/>
      <c r="S325" s="1014"/>
      <c r="T325" s="1014"/>
      <c r="U325" s="1014"/>
      <c r="V325" s="1014"/>
      <c r="W325" s="1014"/>
      <c r="X325" s="1014"/>
      <c r="Y325" s="1014"/>
      <c r="Z325" s="1014"/>
      <c r="AA325" s="1014"/>
      <c r="AB325" s="1014"/>
      <c r="AC325" s="1015" t="s">
        <v>148</v>
      </c>
    </row>
    <row r="326" spans="1:32" s="137" customFormat="1" ht="12.75" customHeight="1" x14ac:dyDescent="0.2">
      <c r="A326" s="1017" t="s">
        <v>248</v>
      </c>
      <c r="B326" s="1018"/>
      <c r="C326" s="138"/>
      <c r="D326" s="138"/>
      <c r="E326" s="139">
        <v>1</v>
      </c>
      <c r="F326" s="139">
        <v>2</v>
      </c>
      <c r="G326" s="139">
        <v>3</v>
      </c>
      <c r="H326" s="139">
        <v>4</v>
      </c>
      <c r="I326" s="139">
        <v>5</v>
      </c>
      <c r="J326" s="139">
        <v>6</v>
      </c>
      <c r="K326" s="139">
        <v>7</v>
      </c>
      <c r="L326" s="139">
        <v>8</v>
      </c>
      <c r="M326" s="139">
        <v>9</v>
      </c>
      <c r="N326" s="139">
        <v>10</v>
      </c>
      <c r="O326" s="139">
        <v>11</v>
      </c>
      <c r="P326" s="139">
        <v>12</v>
      </c>
      <c r="Q326" s="139">
        <v>13</v>
      </c>
      <c r="R326" s="139">
        <v>14</v>
      </c>
      <c r="S326" s="139">
        <v>15</v>
      </c>
      <c r="T326" s="139">
        <v>16</v>
      </c>
      <c r="U326" s="139">
        <v>17</v>
      </c>
      <c r="V326" s="139">
        <v>18</v>
      </c>
      <c r="W326" s="139">
        <v>19</v>
      </c>
      <c r="X326" s="139">
        <v>20</v>
      </c>
      <c r="Y326" s="139">
        <v>21</v>
      </c>
      <c r="Z326" s="139">
        <v>22</v>
      </c>
      <c r="AA326" s="139">
        <v>23</v>
      </c>
      <c r="AB326" s="139">
        <v>24</v>
      </c>
      <c r="AC326" s="1016"/>
      <c r="AD326" s="1000" t="s">
        <v>76</v>
      </c>
      <c r="AE326" s="1001"/>
      <c r="AF326" s="140"/>
    </row>
    <row r="327" spans="1:32" x14ac:dyDescent="0.2">
      <c r="A327" s="1011" t="s">
        <v>198</v>
      </c>
      <c r="B327" s="1008" t="s">
        <v>233</v>
      </c>
      <c r="C327" s="143" t="s">
        <v>152</v>
      </c>
      <c r="D327" s="267" t="s">
        <v>174</v>
      </c>
      <c r="E327" s="225">
        <v>0.44640000000000002</v>
      </c>
      <c r="F327" s="225">
        <v>0.41183999999999998</v>
      </c>
      <c r="G327" s="225">
        <v>0.39263999999999999</v>
      </c>
      <c r="H327" s="225">
        <v>0.40464</v>
      </c>
      <c r="I327" s="225">
        <v>0.46848000000000001</v>
      </c>
      <c r="J327" s="225">
        <v>0.50927999999999995</v>
      </c>
      <c r="K327" s="225">
        <v>0.55823999999999996</v>
      </c>
      <c r="L327" s="225">
        <v>0.60624</v>
      </c>
      <c r="M327" s="225">
        <v>0.74592000000000003</v>
      </c>
      <c r="N327" s="225">
        <v>0.75072000000000005</v>
      </c>
      <c r="O327" s="225">
        <v>0.72143999999999997</v>
      </c>
      <c r="P327" s="225">
        <v>0.71231999999999995</v>
      </c>
      <c r="Q327" s="225">
        <v>0.69743999999999995</v>
      </c>
      <c r="R327" s="225">
        <v>0.67056000000000004</v>
      </c>
      <c r="S327" s="225">
        <v>0.63216000000000006</v>
      </c>
      <c r="T327" s="225">
        <v>0.58367999999999998</v>
      </c>
      <c r="U327" s="225">
        <v>0.54815999999999998</v>
      </c>
      <c r="V327" s="225">
        <v>0.51071999999999995</v>
      </c>
      <c r="W327" s="225">
        <v>0.52895999999999999</v>
      </c>
      <c r="X327" s="225">
        <v>0.52895999999999999</v>
      </c>
      <c r="Y327" s="225">
        <v>0.53232000000000002</v>
      </c>
      <c r="Z327" s="225">
        <v>0.53327999999999998</v>
      </c>
      <c r="AA327" s="225">
        <v>0.50351999999999997</v>
      </c>
      <c r="AB327" s="225">
        <v>0.43919999999999998</v>
      </c>
      <c r="AC327" s="217">
        <f>SUM(E327:AB327)</f>
        <v>13.437119999999998</v>
      </c>
      <c r="AD327" s="268">
        <f>SQRT(X327*X327+X328*X328)</f>
        <v>0.60575714737838626</v>
      </c>
      <c r="AE327" s="268"/>
    </row>
    <row r="328" spans="1:32" x14ac:dyDescent="0.2">
      <c r="A328" s="1012"/>
      <c r="B328" s="1009"/>
      <c r="C328" s="147" t="s">
        <v>154</v>
      </c>
      <c r="D328" s="150" t="s">
        <v>174</v>
      </c>
      <c r="E328" s="225">
        <v>0.29183999999999999</v>
      </c>
      <c r="F328" s="225">
        <v>0.27504000000000001</v>
      </c>
      <c r="G328" s="225">
        <v>0.26544000000000001</v>
      </c>
      <c r="H328" s="225">
        <v>0.26640000000000003</v>
      </c>
      <c r="I328" s="225">
        <v>0.26544000000000001</v>
      </c>
      <c r="J328" s="225">
        <v>0.26879999999999998</v>
      </c>
      <c r="K328" s="225">
        <v>0.28223999999999999</v>
      </c>
      <c r="L328" s="225">
        <v>0.28608</v>
      </c>
      <c r="M328" s="225">
        <v>0.29808000000000001</v>
      </c>
      <c r="N328" s="225">
        <v>0.29759999999999998</v>
      </c>
      <c r="O328" s="225">
        <v>0.29568</v>
      </c>
      <c r="P328" s="225">
        <v>0.29376000000000002</v>
      </c>
      <c r="Q328" s="225">
        <v>0.30575999999999998</v>
      </c>
      <c r="R328" s="225">
        <v>0.30864000000000003</v>
      </c>
      <c r="S328" s="225">
        <v>0.29903999999999997</v>
      </c>
      <c r="T328" s="225">
        <v>0.29424</v>
      </c>
      <c r="U328" s="225">
        <v>0.3024</v>
      </c>
      <c r="V328" s="225">
        <v>0.30719999999999997</v>
      </c>
      <c r="W328" s="225">
        <v>0.30912000000000001</v>
      </c>
      <c r="X328" s="225">
        <v>0.29520000000000002</v>
      </c>
      <c r="Y328" s="225">
        <v>0.29520000000000002</v>
      </c>
      <c r="Z328" s="225">
        <v>0.29855999999999999</v>
      </c>
      <c r="AA328" s="225">
        <v>0.29759999999999998</v>
      </c>
      <c r="AB328" s="225">
        <v>0.28511999999999998</v>
      </c>
      <c r="AC328" s="226">
        <f>SUM(E328:AB328)</f>
        <v>6.9844800000000014</v>
      </c>
    </row>
    <row r="329" spans="1:32" x14ac:dyDescent="0.2">
      <c r="A329" s="1012"/>
      <c r="B329" s="1009"/>
      <c r="C329" s="147" t="s">
        <v>155</v>
      </c>
      <c r="D329" s="150" t="s">
        <v>156</v>
      </c>
      <c r="E329" s="227">
        <f t="shared" ref="E329:AB329" si="154">SQRT(E327*E327+E328*E328)*1000/(1.732*E339)</f>
        <v>49.506221888712091</v>
      </c>
      <c r="F329" s="227">
        <f t="shared" si="154"/>
        <v>45.822647820532978</v>
      </c>
      <c r="G329" s="227">
        <f t="shared" si="154"/>
        <v>43.782516274028481</v>
      </c>
      <c r="H329" s="227">
        <f t="shared" si="154"/>
        <v>44.969762142642885</v>
      </c>
      <c r="I329" s="227">
        <f t="shared" si="154"/>
        <v>49.821355850937728</v>
      </c>
      <c r="J329" s="227">
        <f t="shared" si="154"/>
        <v>53.027925947789143</v>
      </c>
      <c r="K329" s="227">
        <f t="shared" si="154"/>
        <v>58.064654557857878</v>
      </c>
      <c r="L329" s="227">
        <f t="shared" si="154"/>
        <v>62.425473857556732</v>
      </c>
      <c r="M329" s="227">
        <f t="shared" si="154"/>
        <v>75.167548842044383</v>
      </c>
      <c r="N329" s="227">
        <f t="shared" si="154"/>
        <v>75.202615665153459</v>
      </c>
      <c r="O329" s="227">
        <f t="shared" si="154"/>
        <v>73.197103518706072</v>
      </c>
      <c r="P329" s="227">
        <f t="shared" si="154"/>
        <v>72.102203316339725</v>
      </c>
      <c r="Q329" s="227">
        <f t="shared" si="154"/>
        <v>71.260339987744374</v>
      </c>
      <c r="R329" s="227">
        <f t="shared" si="154"/>
        <v>69.188441198295763</v>
      </c>
      <c r="S329" s="227">
        <f t="shared" si="154"/>
        <v>65.334234661514117</v>
      </c>
      <c r="T329" s="227">
        <f t="shared" si="154"/>
        <v>60.968755943160183</v>
      </c>
      <c r="U329" s="227">
        <f t="shared" si="154"/>
        <v>58.393300549606018</v>
      </c>
      <c r="V329" s="227">
        <f t="shared" si="154"/>
        <v>55.590690622593613</v>
      </c>
      <c r="W329" s="227">
        <f t="shared" si="154"/>
        <v>57.145481996283685</v>
      </c>
      <c r="X329" s="227">
        <f t="shared" si="154"/>
        <v>56.410374544970423</v>
      </c>
      <c r="Y329" s="227">
        <f t="shared" si="154"/>
        <v>56.68380687809838</v>
      </c>
      <c r="Z329" s="227">
        <f t="shared" si="154"/>
        <v>56.822549297775289</v>
      </c>
      <c r="AA329" s="227">
        <f t="shared" si="154"/>
        <v>54.379582947220165</v>
      </c>
      <c r="AB329" s="227">
        <f t="shared" si="154"/>
        <v>48.605743546786904</v>
      </c>
      <c r="AC329" s="153"/>
    </row>
    <row r="330" spans="1:32" x14ac:dyDescent="0.2">
      <c r="A330" s="1012"/>
      <c r="B330" s="1009"/>
      <c r="C330" s="147" t="s">
        <v>157</v>
      </c>
      <c r="D330" s="150"/>
      <c r="E330" s="269">
        <f t="shared" ref="E330:AC330" si="155">E328/E327</f>
        <v>0.65376344086021498</v>
      </c>
      <c r="F330" s="246">
        <f t="shared" si="155"/>
        <v>0.66783216783216792</v>
      </c>
      <c r="G330" s="246">
        <f t="shared" si="155"/>
        <v>0.67603911980440101</v>
      </c>
      <c r="H330" s="240">
        <f t="shared" si="155"/>
        <v>0.65836298932384352</v>
      </c>
      <c r="I330" s="246">
        <f t="shared" si="155"/>
        <v>0.56659836065573776</v>
      </c>
      <c r="J330" s="246">
        <f t="shared" si="155"/>
        <v>0.52780395852968898</v>
      </c>
      <c r="K330" s="246">
        <f t="shared" si="155"/>
        <v>0.50558899398108348</v>
      </c>
      <c r="L330" s="246">
        <f t="shared" si="155"/>
        <v>0.47189231987331748</v>
      </c>
      <c r="M330" s="246">
        <f t="shared" si="155"/>
        <v>0.39961389961389959</v>
      </c>
      <c r="N330" s="240">
        <f t="shared" si="155"/>
        <v>0.39641943734015339</v>
      </c>
      <c r="O330" s="246">
        <f t="shared" si="155"/>
        <v>0.40984697272122422</v>
      </c>
      <c r="P330" s="246">
        <f t="shared" si="155"/>
        <v>0.41239892183288418</v>
      </c>
      <c r="Q330" s="246">
        <f t="shared" si="155"/>
        <v>0.43840330350997936</v>
      </c>
      <c r="R330" s="246">
        <f t="shared" si="155"/>
        <v>0.46027201145311381</v>
      </c>
      <c r="S330" s="246">
        <f t="shared" si="155"/>
        <v>0.47304479878511763</v>
      </c>
      <c r="T330" s="246">
        <f t="shared" si="155"/>
        <v>0.50411184210526316</v>
      </c>
      <c r="U330" s="246">
        <f t="shared" si="155"/>
        <v>0.55166374781085814</v>
      </c>
      <c r="V330" s="240">
        <f t="shared" si="155"/>
        <v>0.60150375939849621</v>
      </c>
      <c r="W330" s="246">
        <f t="shared" si="155"/>
        <v>0.58439201451905631</v>
      </c>
      <c r="X330" s="246">
        <f t="shared" si="155"/>
        <v>0.55807622504537213</v>
      </c>
      <c r="Y330" s="246">
        <f t="shared" si="155"/>
        <v>0.55455365193868356</v>
      </c>
      <c r="Z330" s="246">
        <f t="shared" si="155"/>
        <v>0.55985598559855987</v>
      </c>
      <c r="AA330" s="246">
        <f t="shared" si="155"/>
        <v>0.59103908484270729</v>
      </c>
      <c r="AB330" s="246">
        <f t="shared" si="155"/>
        <v>0.64918032786885249</v>
      </c>
      <c r="AC330" s="191">
        <f t="shared" si="155"/>
        <v>0.51978995499035519</v>
      </c>
    </row>
    <row r="331" spans="1:32" x14ac:dyDescent="0.2">
      <c r="A331" s="1011" t="s">
        <v>207</v>
      </c>
      <c r="B331" s="1008" t="s">
        <v>234</v>
      </c>
      <c r="C331" s="143" t="s">
        <v>152</v>
      </c>
      <c r="D331" s="267" t="s">
        <v>174</v>
      </c>
      <c r="E331" s="225">
        <v>0.35759999999999997</v>
      </c>
      <c r="F331" s="225">
        <v>0.33407999999999999</v>
      </c>
      <c r="G331" s="225">
        <v>0.32256000000000001</v>
      </c>
      <c r="H331" s="225">
        <v>0.31824000000000002</v>
      </c>
      <c r="I331" s="225">
        <v>0.32016</v>
      </c>
      <c r="J331" s="225">
        <v>0.32640000000000002</v>
      </c>
      <c r="K331" s="225">
        <v>0.37919999999999998</v>
      </c>
      <c r="L331" s="225">
        <v>0.41855999999999999</v>
      </c>
      <c r="M331" s="225">
        <v>0.43728</v>
      </c>
      <c r="N331" s="225">
        <v>0.44735999999999998</v>
      </c>
      <c r="O331" s="225">
        <v>0.45504</v>
      </c>
      <c r="P331" s="225">
        <v>0.45744000000000001</v>
      </c>
      <c r="Q331" s="225">
        <v>0.43296000000000001</v>
      </c>
      <c r="R331" s="225">
        <v>0.44256000000000001</v>
      </c>
      <c r="S331" s="225">
        <v>0.42096</v>
      </c>
      <c r="T331" s="225">
        <v>0.41136</v>
      </c>
      <c r="U331" s="225">
        <v>0.42048000000000002</v>
      </c>
      <c r="V331" s="225">
        <v>0.41808000000000001</v>
      </c>
      <c r="W331" s="225">
        <v>0.4536</v>
      </c>
      <c r="X331" s="225">
        <v>0.49872</v>
      </c>
      <c r="Y331" s="225">
        <v>0.49680000000000002</v>
      </c>
      <c r="Z331" s="225">
        <v>0.48576000000000003</v>
      </c>
      <c r="AA331" s="225">
        <v>0.43440000000000001</v>
      </c>
      <c r="AB331" s="225">
        <v>0.40176000000000001</v>
      </c>
      <c r="AC331" s="146">
        <f>SUM(E331:AB331)</f>
        <v>9.8913600000000024</v>
      </c>
    </row>
    <row r="332" spans="1:32" ht="11.25" customHeight="1" x14ac:dyDescent="0.2">
      <c r="A332" s="1024"/>
      <c r="B332" s="1025"/>
      <c r="C332" s="147" t="s">
        <v>154</v>
      </c>
      <c r="D332" s="150" t="s">
        <v>174</v>
      </c>
      <c r="E332" s="225">
        <v>0.18336</v>
      </c>
      <c r="F332" s="225">
        <v>0.17856</v>
      </c>
      <c r="G332" s="225">
        <v>0.17568</v>
      </c>
      <c r="H332" s="225">
        <v>0.17712</v>
      </c>
      <c r="I332" s="225">
        <v>0.17760000000000001</v>
      </c>
      <c r="J332" s="225">
        <v>0.17136000000000001</v>
      </c>
      <c r="K332" s="225">
        <v>0.17760000000000001</v>
      </c>
      <c r="L332" s="225">
        <v>0.18240000000000001</v>
      </c>
      <c r="M332" s="225">
        <v>0.19583999999999999</v>
      </c>
      <c r="N332" s="225">
        <v>0.20448</v>
      </c>
      <c r="O332" s="225">
        <v>0.20448</v>
      </c>
      <c r="P332" s="225">
        <v>0.21792</v>
      </c>
      <c r="Q332" s="225">
        <v>0.20208000000000001</v>
      </c>
      <c r="R332" s="225">
        <v>0.2208</v>
      </c>
      <c r="S332" s="225">
        <v>0.22416</v>
      </c>
      <c r="T332" s="225">
        <v>0.2064</v>
      </c>
      <c r="U332" s="225">
        <v>0.21360000000000001</v>
      </c>
      <c r="V332" s="225">
        <v>0.20832000000000001</v>
      </c>
      <c r="W332" s="225">
        <v>0.19919999999999999</v>
      </c>
      <c r="X332" s="225">
        <v>0.1968</v>
      </c>
      <c r="Y332" s="225">
        <v>0.19248000000000001</v>
      </c>
      <c r="Z332" s="225">
        <v>0.19583999999999999</v>
      </c>
      <c r="AA332" s="225">
        <v>0.18720000000000001</v>
      </c>
      <c r="AB332" s="225">
        <v>0.19872000000000001</v>
      </c>
      <c r="AC332" s="146">
        <f>SUM(E332:AB332)</f>
        <v>4.6919999999999993</v>
      </c>
    </row>
    <row r="333" spans="1:32" ht="11.25" customHeight="1" x14ac:dyDescent="0.2">
      <c r="A333" s="1024"/>
      <c r="B333" s="1025"/>
      <c r="C333" s="147" t="s">
        <v>155</v>
      </c>
      <c r="D333" s="148" t="s">
        <v>156</v>
      </c>
      <c r="E333" s="227">
        <f t="shared" ref="E333:AB333" si="156">SQRT(E331*E331+E332*E332)*1000/(1.732*E340)</f>
        <v>37.243330581337673</v>
      </c>
      <c r="F333" s="227">
        <f t="shared" si="156"/>
        <v>34.93761884572033</v>
      </c>
      <c r="G333" s="227">
        <f t="shared" si="156"/>
        <v>33.876402541664518</v>
      </c>
      <c r="H333" s="227">
        <f t="shared" si="156"/>
        <v>33.537851720178125</v>
      </c>
      <c r="I333" s="227">
        <f t="shared" si="156"/>
        <v>33.821750790802625</v>
      </c>
      <c r="J333" s="227">
        <f t="shared" si="156"/>
        <v>33.838657961146268</v>
      </c>
      <c r="K333" s="227">
        <f t="shared" si="156"/>
        <v>38.558323133641736</v>
      </c>
      <c r="L333" s="227">
        <f t="shared" si="156"/>
        <v>42.110602641026951</v>
      </c>
      <c r="M333" s="227">
        <f t="shared" si="156"/>
        <v>44.690610466197477</v>
      </c>
      <c r="N333" s="227">
        <f t="shared" si="156"/>
        <v>45.658149826029366</v>
      </c>
      <c r="O333" s="227">
        <f t="shared" si="156"/>
        <v>46.607193539881905</v>
      </c>
      <c r="P333" s="227">
        <f t="shared" si="156"/>
        <v>47.41482121534176</v>
      </c>
      <c r="Q333" s="227">
        <f t="shared" si="156"/>
        <v>44.566195158476873</v>
      </c>
      <c r="R333" s="227">
        <f t="shared" si="156"/>
        <v>46.057388539210962</v>
      </c>
      <c r="S333" s="227">
        <f t="shared" si="156"/>
        <v>44.412805329092677</v>
      </c>
      <c r="T333" s="227">
        <f t="shared" si="156"/>
        <v>42.858984588978942</v>
      </c>
      <c r="U333" s="227">
        <f t="shared" si="156"/>
        <v>43.919313769193813</v>
      </c>
      <c r="V333" s="227">
        <f t="shared" si="156"/>
        <v>43.428621913130144</v>
      </c>
      <c r="W333" s="227">
        <f t="shared" si="156"/>
        <v>46.06038017988223</v>
      </c>
      <c r="X333" s="227">
        <f t="shared" si="156"/>
        <v>49.847465901256477</v>
      </c>
      <c r="Y333" s="227">
        <f t="shared" si="156"/>
        <v>49.455308597315266</v>
      </c>
      <c r="Z333" s="227">
        <f t="shared" si="156"/>
        <v>48.461089547133774</v>
      </c>
      <c r="AA333" s="227">
        <f t="shared" si="156"/>
        <v>43.837206271265501</v>
      </c>
      <c r="AB333" s="227">
        <f t="shared" si="156"/>
        <v>41.472317286218569</v>
      </c>
      <c r="AC333" s="153"/>
    </row>
    <row r="334" spans="1:32" ht="11.25" customHeight="1" x14ac:dyDescent="0.2">
      <c r="A334" s="1024"/>
      <c r="B334" s="1025"/>
      <c r="C334" s="147" t="s">
        <v>157</v>
      </c>
      <c r="D334" s="147"/>
      <c r="E334" s="149">
        <f t="shared" ref="E334:AC334" si="157">E332/E331</f>
        <v>0.51275167785234899</v>
      </c>
      <c r="F334" s="149">
        <f t="shared" si="157"/>
        <v>0.53448275862068961</v>
      </c>
      <c r="G334" s="149">
        <f t="shared" si="157"/>
        <v>0.5446428571428571</v>
      </c>
      <c r="H334" s="154">
        <f t="shared" si="157"/>
        <v>0.55656108597285059</v>
      </c>
      <c r="I334" s="149">
        <f t="shared" si="157"/>
        <v>0.55472263868065974</v>
      </c>
      <c r="J334" s="149">
        <f t="shared" si="157"/>
        <v>0.52500000000000002</v>
      </c>
      <c r="K334" s="149">
        <f t="shared" si="157"/>
        <v>0.46835443037974689</v>
      </c>
      <c r="L334" s="149">
        <f t="shared" si="157"/>
        <v>0.43577981651376152</v>
      </c>
      <c r="M334" s="149">
        <f t="shared" si="157"/>
        <v>0.4478594950603732</v>
      </c>
      <c r="N334" s="154">
        <f t="shared" si="157"/>
        <v>0.4570815450643777</v>
      </c>
      <c r="O334" s="149">
        <f t="shared" si="157"/>
        <v>0.44936708860759494</v>
      </c>
      <c r="P334" s="149">
        <f t="shared" si="157"/>
        <v>0.47639034627492127</v>
      </c>
      <c r="Q334" s="149">
        <f t="shared" si="157"/>
        <v>0.46674057649667405</v>
      </c>
      <c r="R334" s="149">
        <f t="shared" si="157"/>
        <v>0.4989154013015184</v>
      </c>
      <c r="S334" s="149">
        <f t="shared" si="157"/>
        <v>0.53249714937286208</v>
      </c>
      <c r="T334" s="149">
        <f t="shared" si="157"/>
        <v>0.50175029171528585</v>
      </c>
      <c r="U334" s="149">
        <f t="shared" si="157"/>
        <v>0.50799086757990863</v>
      </c>
      <c r="V334" s="154">
        <f t="shared" si="157"/>
        <v>0.49827784156142363</v>
      </c>
      <c r="W334" s="149">
        <f t="shared" si="157"/>
        <v>0.43915343915343913</v>
      </c>
      <c r="X334" s="149">
        <f t="shared" si="157"/>
        <v>0.39461020211742059</v>
      </c>
      <c r="Y334" s="149">
        <f t="shared" si="157"/>
        <v>0.38743961352657008</v>
      </c>
      <c r="Z334" s="149">
        <f t="shared" si="157"/>
        <v>0.40316205533596833</v>
      </c>
      <c r="AA334" s="149">
        <f t="shared" si="157"/>
        <v>0.43093922651933703</v>
      </c>
      <c r="AB334" s="149">
        <f t="shared" si="157"/>
        <v>0.4946236559139785</v>
      </c>
      <c r="AC334" s="226">
        <f t="shared" si="157"/>
        <v>0.4743533750667247</v>
      </c>
    </row>
    <row r="335" spans="1:32" x14ac:dyDescent="0.2">
      <c r="A335" s="160" t="s">
        <v>249</v>
      </c>
      <c r="B335" s="161"/>
      <c r="C335" s="162"/>
      <c r="D335" s="162"/>
      <c r="E335" s="163">
        <f t="shared" ref="E335:AB335" si="158">E327+E331</f>
        <v>0.80400000000000005</v>
      </c>
      <c r="F335" s="163">
        <f t="shared" si="158"/>
        <v>0.74591999999999992</v>
      </c>
      <c r="G335" s="163">
        <f t="shared" si="158"/>
        <v>0.71520000000000006</v>
      </c>
      <c r="H335" s="163">
        <f t="shared" si="158"/>
        <v>0.72287999999999997</v>
      </c>
      <c r="I335" s="163">
        <f t="shared" si="158"/>
        <v>0.78864000000000001</v>
      </c>
      <c r="J335" s="163">
        <f t="shared" si="158"/>
        <v>0.83567999999999998</v>
      </c>
      <c r="K335" s="163">
        <f t="shared" si="158"/>
        <v>0.93743999999999994</v>
      </c>
      <c r="L335" s="163">
        <f t="shared" si="158"/>
        <v>1.0247999999999999</v>
      </c>
      <c r="M335" s="163">
        <f t="shared" si="158"/>
        <v>1.1832</v>
      </c>
      <c r="N335" s="163">
        <f t="shared" si="158"/>
        <v>1.19808</v>
      </c>
      <c r="O335" s="163">
        <f t="shared" si="158"/>
        <v>1.17648</v>
      </c>
      <c r="P335" s="163">
        <f t="shared" si="158"/>
        <v>1.1697599999999999</v>
      </c>
      <c r="Q335" s="163">
        <f t="shared" si="158"/>
        <v>1.1303999999999998</v>
      </c>
      <c r="R335" s="163">
        <f t="shared" si="158"/>
        <v>1.1131200000000001</v>
      </c>
      <c r="S335" s="163">
        <f t="shared" si="158"/>
        <v>1.0531200000000001</v>
      </c>
      <c r="T335" s="163">
        <f t="shared" si="158"/>
        <v>0.99503999999999992</v>
      </c>
      <c r="U335" s="163">
        <f t="shared" si="158"/>
        <v>0.96863999999999995</v>
      </c>
      <c r="V335" s="163">
        <f t="shared" si="158"/>
        <v>0.92879999999999996</v>
      </c>
      <c r="W335" s="163">
        <f t="shared" si="158"/>
        <v>0.98255999999999999</v>
      </c>
      <c r="X335" s="163">
        <f t="shared" si="158"/>
        <v>1.0276799999999999</v>
      </c>
      <c r="Y335" s="163">
        <f t="shared" si="158"/>
        <v>1.02912</v>
      </c>
      <c r="Z335" s="163">
        <f t="shared" si="158"/>
        <v>1.0190399999999999</v>
      </c>
      <c r="AA335" s="163">
        <f t="shared" si="158"/>
        <v>0.93791999999999998</v>
      </c>
      <c r="AB335" s="163">
        <f t="shared" si="158"/>
        <v>0.84095999999999993</v>
      </c>
      <c r="AC335" s="164"/>
    </row>
    <row r="336" spans="1:32" x14ac:dyDescent="0.2">
      <c r="A336" s="165" t="s">
        <v>250</v>
      </c>
      <c r="B336" s="166"/>
      <c r="C336" s="167"/>
      <c r="D336" s="167"/>
      <c r="E336" s="168">
        <f t="shared" ref="E336:AB336" si="159">E328+E332</f>
        <v>0.47519999999999996</v>
      </c>
      <c r="F336" s="168">
        <f t="shared" si="159"/>
        <v>0.4536</v>
      </c>
      <c r="G336" s="168">
        <f t="shared" si="159"/>
        <v>0.44112000000000001</v>
      </c>
      <c r="H336" s="168">
        <f t="shared" si="159"/>
        <v>0.44352000000000003</v>
      </c>
      <c r="I336" s="168">
        <f t="shared" si="159"/>
        <v>0.44303999999999999</v>
      </c>
      <c r="J336" s="168">
        <f t="shared" si="159"/>
        <v>0.44016</v>
      </c>
      <c r="K336" s="168">
        <f t="shared" si="159"/>
        <v>0.45984000000000003</v>
      </c>
      <c r="L336" s="168">
        <f t="shared" si="159"/>
        <v>0.46848000000000001</v>
      </c>
      <c r="M336" s="168">
        <f t="shared" si="159"/>
        <v>0.49392000000000003</v>
      </c>
      <c r="N336" s="168">
        <f t="shared" si="159"/>
        <v>0.50207999999999997</v>
      </c>
      <c r="O336" s="168">
        <f t="shared" si="159"/>
        <v>0.50015999999999994</v>
      </c>
      <c r="P336" s="168">
        <f t="shared" si="159"/>
        <v>0.51168000000000002</v>
      </c>
      <c r="Q336" s="168">
        <f t="shared" si="159"/>
        <v>0.50783999999999996</v>
      </c>
      <c r="R336" s="168">
        <f t="shared" si="159"/>
        <v>0.52944000000000002</v>
      </c>
      <c r="S336" s="168">
        <f t="shared" si="159"/>
        <v>0.5232</v>
      </c>
      <c r="T336" s="168">
        <f t="shared" si="159"/>
        <v>0.50063999999999997</v>
      </c>
      <c r="U336" s="168">
        <f t="shared" si="159"/>
        <v>0.51600000000000001</v>
      </c>
      <c r="V336" s="168">
        <f t="shared" si="159"/>
        <v>0.51551999999999998</v>
      </c>
      <c r="W336" s="168">
        <f t="shared" si="159"/>
        <v>0.50831999999999999</v>
      </c>
      <c r="X336" s="168">
        <f t="shared" si="159"/>
        <v>0.49199999999999999</v>
      </c>
      <c r="Y336" s="168">
        <f t="shared" si="159"/>
        <v>0.48768</v>
      </c>
      <c r="Z336" s="168">
        <f t="shared" si="159"/>
        <v>0.49439999999999995</v>
      </c>
      <c r="AA336" s="168">
        <f t="shared" si="159"/>
        <v>0.48480000000000001</v>
      </c>
      <c r="AB336" s="168">
        <f t="shared" si="159"/>
        <v>0.48383999999999999</v>
      </c>
      <c r="AC336" s="169"/>
    </row>
    <row r="337" spans="1:30" x14ac:dyDescent="0.2">
      <c r="A337" s="170" t="s">
        <v>251</v>
      </c>
      <c r="B337" s="171"/>
      <c r="C337" s="172"/>
      <c r="D337" s="172"/>
      <c r="E337" s="173">
        <f t="shared" ref="E337:AB337" si="160">SQRT(E335*E335+E336*E336)</f>
        <v>0.93393310252929795</v>
      </c>
      <c r="F337" s="173">
        <f t="shared" si="160"/>
        <v>0.87301180198208084</v>
      </c>
      <c r="G337" s="173">
        <f t="shared" si="160"/>
        <v>0.840296313451392</v>
      </c>
      <c r="H337" s="173">
        <f t="shared" si="160"/>
        <v>0.84809520974947139</v>
      </c>
      <c r="I337" s="173">
        <f t="shared" si="160"/>
        <v>0.90456480762850822</v>
      </c>
      <c r="J337" s="173">
        <f t="shared" si="160"/>
        <v>0.94451145466849684</v>
      </c>
      <c r="K337" s="173">
        <f t="shared" si="160"/>
        <v>1.04414873423282</v>
      </c>
      <c r="L337" s="173">
        <f t="shared" si="160"/>
        <v>1.1268045750705842</v>
      </c>
      <c r="M337" s="173">
        <f t="shared" si="160"/>
        <v>1.2821541273965467</v>
      </c>
      <c r="N337" s="173">
        <f t="shared" si="160"/>
        <v>1.2990304125770111</v>
      </c>
      <c r="O337" s="173">
        <f t="shared" si="160"/>
        <v>1.2783838296849659</v>
      </c>
      <c r="P337" s="173">
        <f t="shared" si="160"/>
        <v>1.276775187728834</v>
      </c>
      <c r="Q337" s="173">
        <f t="shared" si="160"/>
        <v>1.2392359039343557</v>
      </c>
      <c r="R337" s="173">
        <f t="shared" si="160"/>
        <v>1.2326162614536611</v>
      </c>
      <c r="S337" s="173">
        <f t="shared" si="160"/>
        <v>1.1759251568020817</v>
      </c>
      <c r="T337" s="173">
        <f t="shared" si="160"/>
        <v>1.1138873422388818</v>
      </c>
      <c r="U337" s="173">
        <f t="shared" si="160"/>
        <v>1.0975060134687189</v>
      </c>
      <c r="V337" s="173">
        <f t="shared" si="160"/>
        <v>1.0622760048123085</v>
      </c>
      <c r="W337" s="173">
        <f t="shared" si="160"/>
        <v>1.1062609890979616</v>
      </c>
      <c r="X337" s="173">
        <f t="shared" si="160"/>
        <v>1.1393814911608842</v>
      </c>
      <c r="Y337" s="173">
        <f t="shared" si="160"/>
        <v>1.1388238480116231</v>
      </c>
      <c r="Z337" s="173">
        <f t="shared" si="160"/>
        <v>1.1326402260206017</v>
      </c>
      <c r="AA337" s="173">
        <f t="shared" si="160"/>
        <v>1.0558053638810518</v>
      </c>
      <c r="AB337" s="173">
        <f t="shared" si="160"/>
        <v>0.97021382550446056</v>
      </c>
      <c r="AC337" s="174"/>
      <c r="AD337" s="268">
        <f>MAX(E337:AC337)</f>
        <v>1.2990304125770111</v>
      </c>
    </row>
    <row r="338" spans="1:30" s="137" customFormat="1" ht="14.25" customHeight="1" thickBot="1" x14ac:dyDescent="0.25">
      <c r="A338" s="175" t="s">
        <v>235</v>
      </c>
      <c r="B338" s="176"/>
      <c r="C338" s="177"/>
      <c r="D338" s="177"/>
      <c r="E338" s="231">
        <v>1</v>
      </c>
      <c r="F338" s="231">
        <v>2</v>
      </c>
      <c r="G338" s="231">
        <v>3</v>
      </c>
      <c r="H338" s="231">
        <v>4</v>
      </c>
      <c r="I338" s="231">
        <v>5</v>
      </c>
      <c r="J338" s="231">
        <v>6</v>
      </c>
      <c r="K338" s="231">
        <v>7</v>
      </c>
      <c r="L338" s="231">
        <v>8</v>
      </c>
      <c r="M338" s="231">
        <v>9</v>
      </c>
      <c r="N338" s="231">
        <v>10</v>
      </c>
      <c r="O338" s="231">
        <v>11</v>
      </c>
      <c r="P338" s="231">
        <v>12</v>
      </c>
      <c r="Q338" s="231">
        <v>13</v>
      </c>
      <c r="R338" s="231">
        <v>14</v>
      </c>
      <c r="S338" s="231">
        <v>15</v>
      </c>
      <c r="T338" s="231">
        <v>16</v>
      </c>
      <c r="U338" s="231">
        <v>17</v>
      </c>
      <c r="V338" s="231">
        <v>18</v>
      </c>
      <c r="W338" s="231">
        <v>19</v>
      </c>
      <c r="X338" s="231">
        <v>20</v>
      </c>
      <c r="Y338" s="231">
        <v>21</v>
      </c>
      <c r="Z338" s="231">
        <v>22</v>
      </c>
      <c r="AA338" s="231">
        <v>23</v>
      </c>
      <c r="AB338" s="231">
        <v>24</v>
      </c>
      <c r="AC338" s="179"/>
    </row>
    <row r="339" spans="1:30" s="137" customFormat="1" ht="14.25" customHeight="1" x14ac:dyDescent="0.2">
      <c r="A339" s="180" t="s">
        <v>236</v>
      </c>
      <c r="B339" s="181"/>
      <c r="C339" s="182" t="s">
        <v>160</v>
      </c>
      <c r="D339" s="702" t="s">
        <v>156</v>
      </c>
      <c r="E339" s="819">
        <v>6.2199997901916504</v>
      </c>
      <c r="F339" s="819">
        <v>6.2399997711181641</v>
      </c>
      <c r="G339" s="819">
        <v>6.25</v>
      </c>
      <c r="H339" s="819">
        <v>6.2199997901916504</v>
      </c>
      <c r="I339" s="819">
        <v>6.2399997711181641</v>
      </c>
      <c r="J339" s="819">
        <v>6.2699999809265137</v>
      </c>
      <c r="K339" s="819">
        <v>6.2199997901916504</v>
      </c>
      <c r="L339" s="819">
        <v>6.1999998092651367</v>
      </c>
      <c r="M339" s="819">
        <v>6.1700000762939453</v>
      </c>
      <c r="N339" s="819">
        <v>6.1999998092651367</v>
      </c>
      <c r="O339" s="819">
        <v>6.1500000953674316</v>
      </c>
      <c r="P339" s="819">
        <v>6.1700000762939453</v>
      </c>
      <c r="Q339" s="819">
        <v>6.1700000762939453</v>
      </c>
      <c r="R339" s="819">
        <v>6.1599998474121094</v>
      </c>
      <c r="S339" s="819">
        <v>6.179999828338623</v>
      </c>
      <c r="T339" s="819">
        <v>6.190000057220459</v>
      </c>
      <c r="U339" s="819">
        <v>6.190000057220459</v>
      </c>
      <c r="V339" s="819">
        <v>6.190000057220459</v>
      </c>
      <c r="W339" s="819">
        <v>6.190000057220459</v>
      </c>
      <c r="X339" s="819">
        <v>6.1999998092651367</v>
      </c>
      <c r="Y339" s="819">
        <v>6.1999998092651367</v>
      </c>
      <c r="Z339" s="819">
        <v>6.2100000381469727</v>
      </c>
      <c r="AA339" s="819">
        <v>6.2100000381469727</v>
      </c>
      <c r="AB339" s="820">
        <v>6.2199997901916504</v>
      </c>
      <c r="AC339" s="183"/>
    </row>
    <row r="340" spans="1:30" s="137" customFormat="1" ht="14.25" customHeight="1" thickBot="1" x14ac:dyDescent="0.25">
      <c r="A340" s="184" t="s">
        <v>237</v>
      </c>
      <c r="B340" s="185"/>
      <c r="C340" s="186" t="s">
        <v>160</v>
      </c>
      <c r="D340" s="703" t="s">
        <v>156</v>
      </c>
      <c r="E340" s="821">
        <v>6.2300000190734863</v>
      </c>
      <c r="F340" s="821">
        <v>6.2600002288818359</v>
      </c>
      <c r="G340" s="821">
        <v>6.2600002288818359</v>
      </c>
      <c r="H340" s="821">
        <v>6.2699999809265137</v>
      </c>
      <c r="I340" s="821">
        <v>6.25</v>
      </c>
      <c r="J340" s="821">
        <v>6.2899999618530273</v>
      </c>
      <c r="K340" s="821">
        <v>6.2699999809265137</v>
      </c>
      <c r="L340" s="821">
        <v>6.2600002288818359</v>
      </c>
      <c r="M340" s="821">
        <v>6.190000057220459</v>
      </c>
      <c r="N340" s="821">
        <v>6.2199997901916504</v>
      </c>
      <c r="O340" s="821">
        <v>6.179999828338623</v>
      </c>
      <c r="P340" s="821">
        <v>6.1700000762939453</v>
      </c>
      <c r="Q340" s="821">
        <v>6.190000057220459</v>
      </c>
      <c r="R340" s="821">
        <v>6.1999998092651367</v>
      </c>
      <c r="S340" s="821">
        <v>6.1999998092651367</v>
      </c>
      <c r="T340" s="821">
        <v>6.1999998092651367</v>
      </c>
      <c r="U340" s="821">
        <v>6.1999998092651367</v>
      </c>
      <c r="V340" s="821">
        <v>6.2100000381469727</v>
      </c>
      <c r="W340" s="821">
        <v>6.2100000381469727</v>
      </c>
      <c r="X340" s="821">
        <v>6.2100000381469727</v>
      </c>
      <c r="Y340" s="821">
        <v>6.2199997901916504</v>
      </c>
      <c r="Z340" s="821">
        <v>6.2399997711181641</v>
      </c>
      <c r="AA340" s="821">
        <v>6.2300000190734863</v>
      </c>
      <c r="AB340" s="822">
        <v>6.2399997711181641</v>
      </c>
      <c r="AC340" s="187"/>
    </row>
    <row r="341" spans="1:30" s="137" customFormat="1" ht="11.25" customHeight="1" x14ac:dyDescent="0.2">
      <c r="A341" s="1011" t="s">
        <v>252</v>
      </c>
      <c r="B341" s="1008" t="s">
        <v>253</v>
      </c>
      <c r="C341" s="143" t="s">
        <v>152</v>
      </c>
      <c r="D341" s="144" t="s">
        <v>174</v>
      </c>
      <c r="E341" s="225">
        <v>0.25584000000000001</v>
      </c>
      <c r="F341" s="225">
        <v>0.24192</v>
      </c>
      <c r="G341" s="225">
        <v>0.23352000000000001</v>
      </c>
      <c r="H341" s="225">
        <v>0.22872000000000001</v>
      </c>
      <c r="I341" s="225">
        <v>0.22584000000000001</v>
      </c>
      <c r="J341" s="225">
        <v>0.24576000000000001</v>
      </c>
      <c r="K341" s="225">
        <v>0.29327999999999999</v>
      </c>
      <c r="L341" s="225">
        <v>0.29448000000000002</v>
      </c>
      <c r="M341" s="225">
        <v>0.37128</v>
      </c>
      <c r="N341" s="225">
        <v>0.40751999999999999</v>
      </c>
      <c r="O341" s="225">
        <v>0.38063999999999998</v>
      </c>
      <c r="P341" s="225">
        <v>0.38544</v>
      </c>
      <c r="Q341" s="225">
        <v>0.37487999999999999</v>
      </c>
      <c r="R341" s="225">
        <v>0.35111999999999999</v>
      </c>
      <c r="S341" s="225">
        <v>0.33528000000000002</v>
      </c>
      <c r="T341" s="225">
        <v>0.31415999999999999</v>
      </c>
      <c r="U341" s="225">
        <v>0.30480000000000002</v>
      </c>
      <c r="V341" s="225">
        <v>0.29064000000000001</v>
      </c>
      <c r="W341" s="225">
        <v>0.30936000000000002</v>
      </c>
      <c r="X341" s="225">
        <v>0.31559999999999999</v>
      </c>
      <c r="Y341" s="225">
        <v>0.31944</v>
      </c>
      <c r="Z341" s="225">
        <v>0.30912000000000001</v>
      </c>
      <c r="AA341" s="225">
        <v>0.28151999999999999</v>
      </c>
      <c r="AB341" s="225">
        <v>0.24887999999999999</v>
      </c>
      <c r="AC341" s="146">
        <f>SUM(E341:AB341)</f>
        <v>7.3190399999999993</v>
      </c>
    </row>
    <row r="342" spans="1:30" s="137" customFormat="1" ht="11.25" customHeight="1" x14ac:dyDescent="0.2">
      <c r="A342" s="1012"/>
      <c r="B342" s="1009"/>
      <c r="C342" s="147" t="s">
        <v>154</v>
      </c>
      <c r="D342" s="148" t="s">
        <v>174</v>
      </c>
      <c r="E342" s="225">
        <v>0.15024000000000001</v>
      </c>
      <c r="F342" s="225">
        <v>0.14856</v>
      </c>
      <c r="G342" s="225">
        <v>0.14471999999999999</v>
      </c>
      <c r="H342" s="225">
        <v>0.14399999999999999</v>
      </c>
      <c r="I342" s="225">
        <v>0.1416</v>
      </c>
      <c r="J342" s="225">
        <v>0.14327999999999999</v>
      </c>
      <c r="K342" s="225">
        <v>0.15024000000000001</v>
      </c>
      <c r="L342" s="225">
        <v>0.15143999999999999</v>
      </c>
      <c r="M342" s="225">
        <v>0.15816</v>
      </c>
      <c r="N342" s="225">
        <v>0.16392000000000001</v>
      </c>
      <c r="O342" s="225">
        <v>0.16056000000000001</v>
      </c>
      <c r="P342" s="225">
        <v>0.16295999999999999</v>
      </c>
      <c r="Q342" s="225">
        <v>0.16728000000000001</v>
      </c>
      <c r="R342" s="225">
        <v>0.16944000000000001</v>
      </c>
      <c r="S342" s="225">
        <v>0.16824</v>
      </c>
      <c r="T342" s="225">
        <v>0.16703999999999999</v>
      </c>
      <c r="U342" s="225">
        <v>0.16896</v>
      </c>
      <c r="V342" s="225">
        <v>0.16608000000000001</v>
      </c>
      <c r="W342" s="225">
        <v>0.1716</v>
      </c>
      <c r="X342" s="225">
        <v>0.16800000000000001</v>
      </c>
      <c r="Y342" s="225">
        <v>0.16367999999999999</v>
      </c>
      <c r="Z342" s="225">
        <v>0.16152</v>
      </c>
      <c r="AA342" s="225">
        <v>0.15672</v>
      </c>
      <c r="AB342" s="225">
        <v>0.15264</v>
      </c>
      <c r="AC342" s="146">
        <f>SUM(E342:AB342)</f>
        <v>3.8008799999999998</v>
      </c>
      <c r="AD342" s="128"/>
    </row>
    <row r="343" spans="1:30" s="137" customFormat="1" ht="11.25" customHeight="1" x14ac:dyDescent="0.2">
      <c r="A343" s="1012"/>
      <c r="B343" s="1009"/>
      <c r="C343" s="147" t="s">
        <v>155</v>
      </c>
      <c r="D343" s="148" t="s">
        <v>156</v>
      </c>
      <c r="E343" s="227">
        <f t="shared" ref="E343:AB343" si="161">SQRT(E341*E341+E342*E342)*1000/(1.732*E339)</f>
        <v>27.540234165938408</v>
      </c>
      <c r="F343" s="227">
        <f t="shared" si="161"/>
        <v>26.267730889111593</v>
      </c>
      <c r="G343" s="227">
        <f t="shared" si="161"/>
        <v>25.379029151520871</v>
      </c>
      <c r="H343" s="227">
        <f t="shared" si="161"/>
        <v>25.088136240238121</v>
      </c>
      <c r="I343" s="227">
        <f t="shared" si="161"/>
        <v>24.663949136296402</v>
      </c>
      <c r="J343" s="227">
        <f t="shared" si="161"/>
        <v>26.195799536642003</v>
      </c>
      <c r="K343" s="227">
        <f t="shared" si="161"/>
        <v>30.58771901891738</v>
      </c>
      <c r="L343" s="227">
        <f t="shared" si="161"/>
        <v>30.836834658898706</v>
      </c>
      <c r="M343" s="227">
        <f t="shared" si="161"/>
        <v>37.764063866652421</v>
      </c>
      <c r="N343" s="227">
        <f t="shared" si="161"/>
        <v>40.904791257082223</v>
      </c>
      <c r="O343" s="227">
        <f t="shared" si="161"/>
        <v>38.783848878955659</v>
      </c>
      <c r="P343" s="227">
        <f t="shared" si="161"/>
        <v>39.159285732065769</v>
      </c>
      <c r="Q343" s="227">
        <f t="shared" si="161"/>
        <v>38.41400531081154</v>
      </c>
      <c r="R343" s="227">
        <f t="shared" si="161"/>
        <v>36.541494189879714</v>
      </c>
      <c r="S343" s="227">
        <f t="shared" si="161"/>
        <v>35.045923880885397</v>
      </c>
      <c r="T343" s="227">
        <f t="shared" si="161"/>
        <v>33.187639895879521</v>
      </c>
      <c r="U343" s="227">
        <f t="shared" si="161"/>
        <v>32.505821894735988</v>
      </c>
      <c r="V343" s="227">
        <f t="shared" si="161"/>
        <v>31.223061353424118</v>
      </c>
      <c r="W343" s="227">
        <f t="shared" si="161"/>
        <v>32.997206947687815</v>
      </c>
      <c r="X343" s="227">
        <f t="shared" si="161"/>
        <v>33.294488401940576</v>
      </c>
      <c r="Y343" s="227">
        <f t="shared" si="161"/>
        <v>33.42520584608917</v>
      </c>
      <c r="Z343" s="227">
        <f t="shared" si="161"/>
        <v>32.426916265210629</v>
      </c>
      <c r="AA343" s="227">
        <f t="shared" si="161"/>
        <v>29.956417236325507</v>
      </c>
      <c r="AB343" s="227">
        <f t="shared" si="161"/>
        <v>27.100919952103929</v>
      </c>
      <c r="AC343" s="153"/>
    </row>
    <row r="344" spans="1:30" s="137" customFormat="1" ht="11.25" customHeight="1" x14ac:dyDescent="0.2">
      <c r="A344" s="1013"/>
      <c r="B344" s="1010"/>
      <c r="C344" s="190" t="s">
        <v>157</v>
      </c>
      <c r="D344" s="196"/>
      <c r="E344" s="149">
        <f t="shared" ref="E344:AC344" si="162">E342/E341</f>
        <v>0.58724202626641653</v>
      </c>
      <c r="F344" s="149">
        <f t="shared" si="162"/>
        <v>0.61408730158730163</v>
      </c>
      <c r="G344" s="149">
        <f t="shared" si="162"/>
        <v>0.61973278520041108</v>
      </c>
      <c r="H344" s="240">
        <f t="shared" si="162"/>
        <v>0.62959076600209862</v>
      </c>
      <c r="I344" s="149">
        <f t="shared" si="162"/>
        <v>0.62699256110520718</v>
      </c>
      <c r="J344" s="149">
        <f t="shared" si="162"/>
        <v>0.5830078125</v>
      </c>
      <c r="K344" s="149">
        <f t="shared" si="162"/>
        <v>0.51227495908346976</v>
      </c>
      <c r="L344" s="149">
        <f t="shared" si="162"/>
        <v>0.51426242868785654</v>
      </c>
      <c r="M344" s="149">
        <f t="shared" si="162"/>
        <v>0.42598577892695538</v>
      </c>
      <c r="N344" s="240">
        <f t="shared" si="162"/>
        <v>0.40223792697290933</v>
      </c>
      <c r="O344" s="149">
        <f t="shared" si="162"/>
        <v>0.42181588902900385</v>
      </c>
      <c r="P344" s="149">
        <f t="shared" si="162"/>
        <v>0.42278953922789536</v>
      </c>
      <c r="Q344" s="149">
        <f t="shared" si="162"/>
        <v>0.44622279129321385</v>
      </c>
      <c r="R344" s="149">
        <f t="shared" si="162"/>
        <v>0.48257006151742998</v>
      </c>
      <c r="S344" s="149">
        <f t="shared" si="162"/>
        <v>0.50178954903364348</v>
      </c>
      <c r="T344" s="149">
        <f t="shared" si="162"/>
        <v>0.53170359052711991</v>
      </c>
      <c r="U344" s="149">
        <f t="shared" si="162"/>
        <v>0.55433070866141732</v>
      </c>
      <c r="V344" s="240">
        <f t="shared" si="162"/>
        <v>0.5714285714285714</v>
      </c>
      <c r="W344" s="149">
        <f t="shared" si="162"/>
        <v>0.55469356089992239</v>
      </c>
      <c r="X344" s="149">
        <f t="shared" si="162"/>
        <v>0.53231939163498099</v>
      </c>
      <c r="Y344" s="149">
        <f t="shared" si="162"/>
        <v>0.51239669421487599</v>
      </c>
      <c r="Z344" s="149">
        <f t="shared" si="162"/>
        <v>0.52251552795031053</v>
      </c>
      <c r="AA344" s="149">
        <f t="shared" si="162"/>
        <v>0.55669224211423696</v>
      </c>
      <c r="AB344" s="149">
        <f t="shared" si="162"/>
        <v>0.61330761812921897</v>
      </c>
      <c r="AC344" s="191">
        <f t="shared" si="162"/>
        <v>0.51931400839454356</v>
      </c>
    </row>
    <row r="345" spans="1:30" x14ac:dyDescent="0.2">
      <c r="A345" s="1011" t="s">
        <v>150</v>
      </c>
      <c r="B345" s="1008" t="s">
        <v>254</v>
      </c>
      <c r="C345" s="143" t="s">
        <v>152</v>
      </c>
      <c r="D345" s="144" t="s">
        <v>174</v>
      </c>
      <c r="E345" s="225">
        <v>7.0800000000000002E-2</v>
      </c>
      <c r="F345" s="225">
        <v>5.2319999999999998E-2</v>
      </c>
      <c r="G345" s="225">
        <v>4.6559999999999997E-2</v>
      </c>
      <c r="H345" s="225">
        <v>4.7759999999999997E-2</v>
      </c>
      <c r="I345" s="225">
        <v>5.1360000000000003E-2</v>
      </c>
      <c r="J345" s="225">
        <v>7.9200000000000007E-2</v>
      </c>
      <c r="K345" s="225">
        <v>8.9760000000000006E-2</v>
      </c>
      <c r="L345" s="225">
        <v>0.10775999999999999</v>
      </c>
      <c r="M345" s="225">
        <v>0.12168</v>
      </c>
      <c r="N345" s="225">
        <v>0.11448</v>
      </c>
      <c r="O345" s="225">
        <v>0.11304</v>
      </c>
      <c r="P345" s="225">
        <v>0.10296</v>
      </c>
      <c r="Q345" s="225">
        <v>9.8879999999999996E-2</v>
      </c>
      <c r="R345" s="225">
        <v>9.2880000000000004E-2</v>
      </c>
      <c r="S345" s="225">
        <v>8.9279999999999998E-2</v>
      </c>
      <c r="T345" s="225">
        <v>8.4959999999999994E-2</v>
      </c>
      <c r="U345" s="225">
        <v>7.9920000000000005E-2</v>
      </c>
      <c r="V345" s="225">
        <v>7.2239999999999999E-2</v>
      </c>
      <c r="W345" s="225">
        <v>7.1279999999999996E-2</v>
      </c>
      <c r="X345" s="225">
        <v>6.3600000000000004E-2</v>
      </c>
      <c r="Y345" s="225">
        <v>6.1920000000000003E-2</v>
      </c>
      <c r="Z345" s="225">
        <v>7.392E-2</v>
      </c>
      <c r="AA345" s="225">
        <v>7.4399999999999994E-2</v>
      </c>
      <c r="AB345" s="225">
        <v>6.216E-2</v>
      </c>
      <c r="AC345" s="146">
        <f>SUM(E345:AB345)</f>
        <v>1.9231200000000004</v>
      </c>
    </row>
    <row r="346" spans="1:30" x14ac:dyDescent="0.2">
      <c r="A346" s="1012"/>
      <c r="B346" s="1009"/>
      <c r="C346" s="147" t="s">
        <v>154</v>
      </c>
      <c r="D346" s="148" t="s">
        <v>174</v>
      </c>
      <c r="E346" s="225">
        <v>5.3760000000000002E-2</v>
      </c>
      <c r="F346" s="225">
        <v>3.7440000000000001E-2</v>
      </c>
      <c r="G346" s="225">
        <v>3.288E-2</v>
      </c>
      <c r="H346" s="225">
        <v>3.288E-2</v>
      </c>
      <c r="I346" s="225">
        <v>3.3119999999999997E-2</v>
      </c>
      <c r="J346" s="225">
        <v>3.5040000000000002E-2</v>
      </c>
      <c r="K346" s="225">
        <v>4.1520000000000001E-2</v>
      </c>
      <c r="L346" s="225">
        <v>4.3920000000000001E-2</v>
      </c>
      <c r="M346" s="225">
        <v>3.8640000000000001E-2</v>
      </c>
      <c r="N346" s="225">
        <v>4.0559999999999999E-2</v>
      </c>
      <c r="O346" s="225">
        <v>4.3679999999999997E-2</v>
      </c>
      <c r="P346" s="225">
        <v>4.1279999999999997E-2</v>
      </c>
      <c r="Q346" s="225">
        <v>4.2720000000000001E-2</v>
      </c>
      <c r="R346" s="225">
        <v>4.2479999999999997E-2</v>
      </c>
      <c r="S346" s="225">
        <v>4.104E-2</v>
      </c>
      <c r="T346" s="225">
        <v>4.0079999999999998E-2</v>
      </c>
      <c r="U346" s="225">
        <v>4.1759999999999999E-2</v>
      </c>
      <c r="V346" s="225">
        <v>5.0160000000000003E-2</v>
      </c>
      <c r="W346" s="225">
        <v>4.7759999999999997E-2</v>
      </c>
      <c r="X346" s="225">
        <v>3.6479999999999999E-2</v>
      </c>
      <c r="Y346" s="225">
        <v>3.984E-2</v>
      </c>
      <c r="Z346" s="225">
        <v>4.7280000000000003E-2</v>
      </c>
      <c r="AA346" s="225">
        <v>5.1119999999999999E-2</v>
      </c>
      <c r="AB346" s="225">
        <v>4.2959999999999998E-2</v>
      </c>
      <c r="AC346" s="146">
        <f>SUM(E346:AB346)</f>
        <v>0.99839999999999984</v>
      </c>
    </row>
    <row r="347" spans="1:30" x14ac:dyDescent="0.2">
      <c r="A347" s="1012"/>
      <c r="B347" s="1009"/>
      <c r="C347" s="147" t="s">
        <v>155</v>
      </c>
      <c r="D347" s="148" t="s">
        <v>156</v>
      </c>
      <c r="E347" s="227">
        <f t="shared" ref="E347:AB347" si="163">SQRT(E345*E345+E346*E346)*1000/(1.732*E339)</f>
        <v>8.2518556525691942</v>
      </c>
      <c r="F347" s="227">
        <f t="shared" si="163"/>
        <v>5.952815011497667</v>
      </c>
      <c r="G347" s="227">
        <f t="shared" si="163"/>
        <v>5.2655305697509052</v>
      </c>
      <c r="H347" s="227">
        <f t="shared" si="163"/>
        <v>5.3822991290759852</v>
      </c>
      <c r="I347" s="227">
        <f t="shared" si="163"/>
        <v>5.6545790963416573</v>
      </c>
      <c r="J347" s="227">
        <f t="shared" si="163"/>
        <v>7.9749503835448161</v>
      </c>
      <c r="K347" s="227">
        <f t="shared" si="163"/>
        <v>9.1801171006805635</v>
      </c>
      <c r="L347" s="227">
        <f t="shared" si="163"/>
        <v>10.836493027277635</v>
      </c>
      <c r="M347" s="227">
        <f t="shared" si="163"/>
        <v>11.946711663488307</v>
      </c>
      <c r="N347" s="227">
        <f t="shared" si="163"/>
        <v>11.310140187111639</v>
      </c>
      <c r="O347" s="227">
        <f t="shared" si="163"/>
        <v>11.377019832925308</v>
      </c>
      <c r="P347" s="227">
        <f t="shared" si="163"/>
        <v>10.380164175615556</v>
      </c>
      <c r="Q347" s="227">
        <f t="shared" si="163"/>
        <v>10.079479477216022</v>
      </c>
      <c r="R347" s="227">
        <f t="shared" si="163"/>
        <v>9.5728108927557614</v>
      </c>
      <c r="S347" s="227">
        <f t="shared" si="163"/>
        <v>9.1800339310550001</v>
      </c>
      <c r="T347" s="227">
        <f t="shared" si="163"/>
        <v>8.7621194733417553</v>
      </c>
      <c r="U347" s="227">
        <f t="shared" si="163"/>
        <v>8.4107789137088176</v>
      </c>
      <c r="V347" s="227">
        <f t="shared" si="163"/>
        <v>8.2031679161066204</v>
      </c>
      <c r="W347" s="227">
        <f t="shared" si="163"/>
        <v>8.0030424116672378</v>
      </c>
      <c r="X347" s="227">
        <f t="shared" si="163"/>
        <v>6.8277873105463733</v>
      </c>
      <c r="Y347" s="227">
        <f t="shared" si="163"/>
        <v>6.8566603541215496</v>
      </c>
      <c r="Z347" s="227">
        <f t="shared" si="163"/>
        <v>8.1581859250446804</v>
      </c>
      <c r="AA347" s="227">
        <f t="shared" si="163"/>
        <v>8.3927134043086777</v>
      </c>
      <c r="AB347" s="227">
        <f t="shared" si="163"/>
        <v>7.0138748454945068</v>
      </c>
      <c r="AC347" s="153"/>
      <c r="AD347" s="41"/>
    </row>
    <row r="348" spans="1:30" ht="11.25" customHeight="1" x14ac:dyDescent="0.2">
      <c r="A348" s="1013"/>
      <c r="B348" s="1010"/>
      <c r="C348" s="190" t="s">
        <v>157</v>
      </c>
      <c r="D348" s="196"/>
      <c r="E348" s="149">
        <f t="shared" ref="E348:AC348" si="164">E346/E345</f>
        <v>0.7593220338983051</v>
      </c>
      <c r="F348" s="149">
        <f t="shared" si="164"/>
        <v>0.7155963302752294</v>
      </c>
      <c r="G348" s="149">
        <f t="shared" si="164"/>
        <v>0.70618556701030932</v>
      </c>
      <c r="H348" s="240">
        <f t="shared" si="164"/>
        <v>0.68844221105527637</v>
      </c>
      <c r="I348" s="149">
        <f t="shared" si="164"/>
        <v>0.644859813084112</v>
      </c>
      <c r="J348" s="149">
        <f t="shared" si="164"/>
        <v>0.44242424242424239</v>
      </c>
      <c r="K348" s="149">
        <f t="shared" si="164"/>
        <v>0.46256684491978606</v>
      </c>
      <c r="L348" s="149">
        <f t="shared" si="164"/>
        <v>0.40757238307349669</v>
      </c>
      <c r="M348" s="149">
        <f t="shared" si="164"/>
        <v>0.31755424063116372</v>
      </c>
      <c r="N348" s="240">
        <f t="shared" si="164"/>
        <v>0.35429769392033544</v>
      </c>
      <c r="O348" s="149">
        <f t="shared" si="164"/>
        <v>0.38641188959660294</v>
      </c>
      <c r="P348" s="149">
        <f t="shared" si="164"/>
        <v>0.4009324009324009</v>
      </c>
      <c r="Q348" s="149">
        <f t="shared" si="164"/>
        <v>0.43203883495145634</v>
      </c>
      <c r="R348" s="149">
        <f t="shared" si="164"/>
        <v>0.45736434108527124</v>
      </c>
      <c r="S348" s="149">
        <f t="shared" si="164"/>
        <v>0.45967741935483875</v>
      </c>
      <c r="T348" s="149">
        <f t="shared" si="164"/>
        <v>0.47175141242937851</v>
      </c>
      <c r="U348" s="149">
        <f t="shared" si="164"/>
        <v>0.52252252252252251</v>
      </c>
      <c r="V348" s="240">
        <f t="shared" si="164"/>
        <v>0.69435215946843865</v>
      </c>
      <c r="W348" s="149">
        <f t="shared" si="164"/>
        <v>0.67003367003366998</v>
      </c>
      <c r="X348" s="149">
        <f t="shared" si="164"/>
        <v>0.57358490566037734</v>
      </c>
      <c r="Y348" s="149">
        <f t="shared" si="164"/>
        <v>0.64341085271317833</v>
      </c>
      <c r="Z348" s="149">
        <f t="shared" si="164"/>
        <v>0.63961038961038963</v>
      </c>
      <c r="AA348" s="149">
        <f t="shared" si="164"/>
        <v>0.68709677419354842</v>
      </c>
      <c r="AB348" s="149">
        <f t="shared" si="164"/>
        <v>0.69111969111969107</v>
      </c>
      <c r="AC348" s="191">
        <f t="shared" si="164"/>
        <v>0.51915637089729172</v>
      </c>
    </row>
    <row r="349" spans="1:30" x14ac:dyDescent="0.2">
      <c r="A349" s="1011" t="s">
        <v>167</v>
      </c>
      <c r="B349" s="1008" t="s">
        <v>255</v>
      </c>
      <c r="C349" s="143" t="s">
        <v>152</v>
      </c>
      <c r="D349" s="144" t="s">
        <v>174</v>
      </c>
      <c r="E349" s="225">
        <v>0.10206</v>
      </c>
      <c r="F349" s="225">
        <v>9.9900000000000003E-2</v>
      </c>
      <c r="G349" s="225">
        <v>9.5399999999999999E-2</v>
      </c>
      <c r="H349" s="225">
        <v>0.11142000000000001</v>
      </c>
      <c r="I349" s="225">
        <v>0.17297999999999999</v>
      </c>
      <c r="J349" s="225">
        <v>0.16650000000000001</v>
      </c>
      <c r="K349" s="225">
        <v>0.1575</v>
      </c>
      <c r="L349" s="225">
        <v>0.18557999999999999</v>
      </c>
      <c r="M349" s="225">
        <v>0.23346</v>
      </c>
      <c r="N349" s="225">
        <v>0.21113999999999999</v>
      </c>
      <c r="O349" s="225">
        <v>0.20916000000000001</v>
      </c>
      <c r="P349" s="225">
        <v>0.20574000000000001</v>
      </c>
      <c r="Q349" s="225">
        <v>0.20466000000000001</v>
      </c>
      <c r="R349" s="225">
        <v>0.20718</v>
      </c>
      <c r="S349" s="225">
        <v>0.18936</v>
      </c>
      <c r="T349" s="225">
        <v>0.16632</v>
      </c>
      <c r="U349" s="225">
        <v>0.14418</v>
      </c>
      <c r="V349" s="225">
        <v>0.12923999999999999</v>
      </c>
      <c r="W349" s="225">
        <v>0.13014000000000001</v>
      </c>
      <c r="X349" s="225">
        <v>0.1323</v>
      </c>
      <c r="Y349" s="225">
        <v>0.13247999999999999</v>
      </c>
      <c r="Z349" s="225">
        <v>0.13266</v>
      </c>
      <c r="AA349" s="225">
        <v>0.12995999999999999</v>
      </c>
      <c r="AB349" s="225">
        <v>0.11051999999999999</v>
      </c>
      <c r="AC349" s="146">
        <f>SUM(E349:AB349)</f>
        <v>3.7598400000000001</v>
      </c>
    </row>
    <row r="350" spans="1:30" x14ac:dyDescent="0.2">
      <c r="A350" s="1012"/>
      <c r="B350" s="1009"/>
      <c r="C350" s="147" t="s">
        <v>154</v>
      </c>
      <c r="D350" s="148" t="s">
        <v>174</v>
      </c>
      <c r="E350" s="225">
        <v>6.2280000000000002E-2</v>
      </c>
      <c r="F350" s="225">
        <v>6.4079999999999998E-2</v>
      </c>
      <c r="G350" s="225">
        <v>6.2820000000000001E-2</v>
      </c>
      <c r="H350" s="225">
        <v>6.4259999999999998E-2</v>
      </c>
      <c r="I350" s="225">
        <v>6.4259999999999998E-2</v>
      </c>
      <c r="J350" s="225">
        <v>6.4439999999999997E-2</v>
      </c>
      <c r="K350" s="225">
        <v>6.4799999999999996E-2</v>
      </c>
      <c r="L350" s="225">
        <v>6.5879999999999994E-2</v>
      </c>
      <c r="M350" s="225">
        <v>7.5600000000000001E-2</v>
      </c>
      <c r="N350" s="225">
        <v>6.8940000000000001E-2</v>
      </c>
      <c r="O350" s="225">
        <v>6.7320000000000005E-2</v>
      </c>
      <c r="P350" s="225">
        <v>6.5159999999999996E-2</v>
      </c>
      <c r="Q350" s="225">
        <v>7.1279999999999996E-2</v>
      </c>
      <c r="R350" s="225">
        <v>7.1099999999999997E-2</v>
      </c>
      <c r="S350" s="225">
        <v>6.4979999999999996E-2</v>
      </c>
      <c r="T350" s="225">
        <v>6.2640000000000001E-2</v>
      </c>
      <c r="U350" s="225">
        <v>6.5879999999999994E-2</v>
      </c>
      <c r="V350" s="225">
        <v>6.5879999999999994E-2</v>
      </c>
      <c r="W350" s="225">
        <v>6.6059999999999994E-2</v>
      </c>
      <c r="X350" s="225">
        <v>6.5879999999999994E-2</v>
      </c>
      <c r="Y350" s="225">
        <v>6.7140000000000005E-2</v>
      </c>
      <c r="Z350" s="225">
        <v>6.4619999999999997E-2</v>
      </c>
      <c r="AA350" s="225">
        <v>6.5519999999999995E-2</v>
      </c>
      <c r="AB350" s="225">
        <v>6.4799999999999996E-2</v>
      </c>
      <c r="AC350" s="146">
        <f>SUM(E350:AB350)</f>
        <v>1.5856199999999998</v>
      </c>
    </row>
    <row r="351" spans="1:30" x14ac:dyDescent="0.2">
      <c r="A351" s="1012"/>
      <c r="B351" s="1009"/>
      <c r="C351" s="147" t="s">
        <v>155</v>
      </c>
      <c r="D351" s="148" t="s">
        <v>156</v>
      </c>
      <c r="E351" s="227">
        <f t="shared" ref="E351:AB351" si="165">SQRT(E349*E349+E350*E350)*1000/(1.732*E339)</f>
        <v>11.09824889050498</v>
      </c>
      <c r="F351" s="227">
        <f t="shared" si="165"/>
        <v>10.981592730271114</v>
      </c>
      <c r="G351" s="227">
        <f t="shared" si="165"/>
        <v>10.552028465554761</v>
      </c>
      <c r="H351" s="227">
        <f t="shared" si="165"/>
        <v>11.939301112357882</v>
      </c>
      <c r="I351" s="227">
        <f t="shared" si="165"/>
        <v>17.073997098824051</v>
      </c>
      <c r="J351" s="227">
        <f t="shared" si="165"/>
        <v>16.440236435372427</v>
      </c>
      <c r="K351" s="227">
        <f t="shared" si="165"/>
        <v>15.808852531000667</v>
      </c>
      <c r="L351" s="227">
        <f t="shared" si="165"/>
        <v>18.338548532853363</v>
      </c>
      <c r="M351" s="227">
        <f t="shared" si="165"/>
        <v>22.963255918838122</v>
      </c>
      <c r="N351" s="227">
        <f t="shared" si="165"/>
        <v>20.683709097729377</v>
      </c>
      <c r="O351" s="227">
        <f t="shared" si="165"/>
        <v>20.628142210943846</v>
      </c>
      <c r="P351" s="227">
        <f t="shared" si="165"/>
        <v>20.19492837872378</v>
      </c>
      <c r="Q351" s="227">
        <f t="shared" si="165"/>
        <v>20.279689029469399</v>
      </c>
      <c r="R351" s="227">
        <f t="shared" si="165"/>
        <v>20.530330064373125</v>
      </c>
      <c r="S351" s="227">
        <f t="shared" si="165"/>
        <v>18.70360804352449</v>
      </c>
      <c r="T351" s="227">
        <f t="shared" si="165"/>
        <v>16.577137691218248</v>
      </c>
      <c r="U351" s="227">
        <f t="shared" si="165"/>
        <v>14.785663749849602</v>
      </c>
      <c r="V351" s="227">
        <f t="shared" si="165"/>
        <v>13.530593770247773</v>
      </c>
      <c r="W351" s="227">
        <f t="shared" si="165"/>
        <v>13.613028689574515</v>
      </c>
      <c r="X351" s="227">
        <f t="shared" si="165"/>
        <v>13.763256247442827</v>
      </c>
      <c r="Y351" s="227">
        <f t="shared" si="165"/>
        <v>13.830907877181668</v>
      </c>
      <c r="Z351" s="227">
        <f t="shared" si="165"/>
        <v>13.71935857935839</v>
      </c>
      <c r="AA351" s="227">
        <f t="shared" si="165"/>
        <v>13.531589986151909</v>
      </c>
      <c r="AB351" s="227">
        <f t="shared" si="165"/>
        <v>11.892279988348109</v>
      </c>
      <c r="AC351" s="153"/>
    </row>
    <row r="352" spans="1:30" x14ac:dyDescent="0.2">
      <c r="A352" s="1013"/>
      <c r="B352" s="1010"/>
      <c r="C352" s="190" t="s">
        <v>157</v>
      </c>
      <c r="D352" s="196"/>
      <c r="E352" s="149">
        <f t="shared" ref="E352:AC352" si="166">E350/E349</f>
        <v>0.61022927689594364</v>
      </c>
      <c r="F352" s="149">
        <f t="shared" si="166"/>
        <v>0.64144144144144144</v>
      </c>
      <c r="G352" s="149">
        <f t="shared" si="166"/>
        <v>0.65849056603773581</v>
      </c>
      <c r="H352" s="240">
        <f t="shared" si="166"/>
        <v>0.57673667205169621</v>
      </c>
      <c r="I352" s="149">
        <f t="shared" si="166"/>
        <v>0.37148803329864721</v>
      </c>
      <c r="J352" s="149">
        <f t="shared" si="166"/>
        <v>0.38702702702702702</v>
      </c>
      <c r="K352" s="149">
        <f t="shared" si="166"/>
        <v>0.41142857142857142</v>
      </c>
      <c r="L352" s="149">
        <f t="shared" si="166"/>
        <v>0.35499515033947621</v>
      </c>
      <c r="M352" s="149">
        <f t="shared" si="166"/>
        <v>0.32382420971472631</v>
      </c>
      <c r="N352" s="240">
        <f t="shared" si="166"/>
        <v>0.32651321398124467</v>
      </c>
      <c r="O352" s="149">
        <f t="shared" si="166"/>
        <v>0.32185886402753872</v>
      </c>
      <c r="P352" s="149">
        <f t="shared" si="166"/>
        <v>0.31671041119860016</v>
      </c>
      <c r="Q352" s="149">
        <f t="shared" si="166"/>
        <v>0.34828496042216356</v>
      </c>
      <c r="R352" s="149">
        <f t="shared" si="166"/>
        <v>0.34317984361424847</v>
      </c>
      <c r="S352" s="149">
        <f t="shared" si="166"/>
        <v>0.34315589353612164</v>
      </c>
      <c r="T352" s="149">
        <f t="shared" si="166"/>
        <v>0.37662337662337664</v>
      </c>
      <c r="U352" s="149">
        <f t="shared" si="166"/>
        <v>0.45692883895131081</v>
      </c>
      <c r="V352" s="240">
        <f t="shared" si="166"/>
        <v>0.50974930362116988</v>
      </c>
      <c r="W352" s="149">
        <f t="shared" si="166"/>
        <v>0.50760719225449513</v>
      </c>
      <c r="X352" s="149">
        <f t="shared" si="166"/>
        <v>0.49795918367346936</v>
      </c>
      <c r="Y352" s="149">
        <f t="shared" si="166"/>
        <v>0.50679347826086962</v>
      </c>
      <c r="Z352" s="149">
        <f t="shared" si="166"/>
        <v>0.48710990502035278</v>
      </c>
      <c r="AA352" s="149">
        <f t="shared" si="166"/>
        <v>0.50415512465373957</v>
      </c>
      <c r="AB352" s="149">
        <f t="shared" si="166"/>
        <v>0.58631921824104238</v>
      </c>
      <c r="AC352" s="191">
        <f t="shared" si="166"/>
        <v>0.42172539256989655</v>
      </c>
    </row>
    <row r="353" spans="1:30" x14ac:dyDescent="0.2">
      <c r="A353" s="1011" t="s">
        <v>225</v>
      </c>
      <c r="B353" s="1008" t="s">
        <v>256</v>
      </c>
      <c r="C353" s="143" t="s">
        <v>152</v>
      </c>
      <c r="D353" s="144" t="s">
        <v>174</v>
      </c>
      <c r="E353" s="225">
        <v>1.5599999999999999E-2</v>
      </c>
      <c r="F353" s="225">
        <v>1.464E-2</v>
      </c>
      <c r="G353" s="225">
        <v>1.464E-2</v>
      </c>
      <c r="H353" s="225">
        <v>1.464E-2</v>
      </c>
      <c r="I353" s="225">
        <v>1.584E-2</v>
      </c>
      <c r="J353" s="225">
        <v>1.4880000000000001E-2</v>
      </c>
      <c r="K353" s="225">
        <v>1.464E-2</v>
      </c>
      <c r="L353" s="225">
        <v>1.536E-2</v>
      </c>
      <c r="M353" s="225">
        <v>1.6799999999999999E-2</v>
      </c>
      <c r="N353" s="225">
        <v>1.512E-2</v>
      </c>
      <c r="O353" s="225">
        <v>1.512E-2</v>
      </c>
      <c r="P353" s="225">
        <v>1.512E-2</v>
      </c>
      <c r="Q353" s="225">
        <v>1.5599999999999999E-2</v>
      </c>
      <c r="R353" s="225">
        <v>1.5599999999999999E-2</v>
      </c>
      <c r="S353" s="225">
        <v>1.512E-2</v>
      </c>
      <c r="T353" s="225">
        <v>1.464E-2</v>
      </c>
      <c r="U353" s="225">
        <v>1.6080000000000001E-2</v>
      </c>
      <c r="V353" s="225">
        <v>1.536E-2</v>
      </c>
      <c r="W353" s="225">
        <v>1.512E-2</v>
      </c>
      <c r="X353" s="225">
        <v>1.4880000000000001E-2</v>
      </c>
      <c r="Y353" s="225">
        <v>1.5599999999999999E-2</v>
      </c>
      <c r="Z353" s="225">
        <v>1.512E-2</v>
      </c>
      <c r="AA353" s="225">
        <v>1.464E-2</v>
      </c>
      <c r="AB353" s="225">
        <v>1.4880000000000001E-2</v>
      </c>
      <c r="AC353" s="270">
        <f>SUM(E353:AB353)</f>
        <v>0.36504000000000003</v>
      </c>
    </row>
    <row r="354" spans="1:30" x14ac:dyDescent="0.2">
      <c r="A354" s="1012"/>
      <c r="B354" s="1009"/>
      <c r="C354" s="147" t="s">
        <v>154</v>
      </c>
      <c r="D354" s="148" t="s">
        <v>174</v>
      </c>
      <c r="E354" s="225">
        <v>2.4479999999999998E-2</v>
      </c>
      <c r="F354" s="225">
        <v>2.4E-2</v>
      </c>
      <c r="G354" s="225">
        <v>2.4E-2</v>
      </c>
      <c r="H354" s="225">
        <v>2.4240000000000001E-2</v>
      </c>
      <c r="I354" s="225">
        <v>2.5440000000000001E-2</v>
      </c>
      <c r="J354" s="225">
        <v>2.496E-2</v>
      </c>
      <c r="K354" s="225">
        <v>2.4240000000000001E-2</v>
      </c>
      <c r="L354" s="225">
        <v>2.376E-2</v>
      </c>
      <c r="M354" s="225">
        <v>2.4719999999999999E-2</v>
      </c>
      <c r="N354" s="225">
        <v>2.3040000000000001E-2</v>
      </c>
      <c r="O354" s="225">
        <v>2.3040000000000001E-2</v>
      </c>
      <c r="P354" s="225">
        <v>2.256E-2</v>
      </c>
      <c r="Q354" s="225">
        <v>2.3519999999999999E-2</v>
      </c>
      <c r="R354" s="225">
        <v>2.3519999999999999E-2</v>
      </c>
      <c r="S354" s="225">
        <v>2.3040000000000001E-2</v>
      </c>
      <c r="T354" s="225">
        <v>2.2800000000000001E-2</v>
      </c>
      <c r="U354" s="225">
        <v>2.4479999999999998E-2</v>
      </c>
      <c r="V354" s="225">
        <v>2.3279999999999999E-2</v>
      </c>
      <c r="W354" s="225">
        <v>2.2800000000000001E-2</v>
      </c>
      <c r="X354" s="225">
        <v>2.3040000000000001E-2</v>
      </c>
      <c r="Y354" s="225">
        <v>2.4E-2</v>
      </c>
      <c r="Z354" s="225">
        <v>2.3519999999999999E-2</v>
      </c>
      <c r="AA354" s="225">
        <v>2.3519999999999999E-2</v>
      </c>
      <c r="AB354" s="225">
        <v>2.3279999999999999E-2</v>
      </c>
      <c r="AC354" s="270">
        <f>SUM(E354:AB354)</f>
        <v>0.56928000000000001</v>
      </c>
    </row>
    <row r="355" spans="1:30" x14ac:dyDescent="0.2">
      <c r="A355" s="1012"/>
      <c r="B355" s="1009"/>
      <c r="C355" s="147" t="s">
        <v>155</v>
      </c>
      <c r="D355" s="148" t="s">
        <v>156</v>
      </c>
      <c r="E355" s="227">
        <f t="shared" ref="E355:AB355" si="167">SQRT(E353*E353+E354*E354)*1000/(1.732*E339)</f>
        <v>2.6945131284373214</v>
      </c>
      <c r="F355" s="227">
        <f t="shared" si="167"/>
        <v>2.6011875245857143</v>
      </c>
      <c r="G355" s="227">
        <f t="shared" si="167"/>
        <v>2.5970255292880458</v>
      </c>
      <c r="H355" s="227">
        <f t="shared" si="167"/>
        <v>2.6285957337812049</v>
      </c>
      <c r="I355" s="227">
        <f t="shared" si="167"/>
        <v>2.7728711762842484</v>
      </c>
      <c r="J355" s="227">
        <f t="shared" si="167"/>
        <v>2.6758563777726572</v>
      </c>
      <c r="K355" s="227">
        <f t="shared" si="167"/>
        <v>2.6285957337812049</v>
      </c>
      <c r="L355" s="227">
        <f t="shared" si="167"/>
        <v>2.634706280226629</v>
      </c>
      <c r="M355" s="227">
        <f t="shared" si="167"/>
        <v>2.7968558449278045</v>
      </c>
      <c r="N355" s="227">
        <f t="shared" si="167"/>
        <v>2.5663255334835231</v>
      </c>
      <c r="O355" s="227">
        <f t="shared" si="167"/>
        <v>2.5871898490042993</v>
      </c>
      <c r="P355" s="227">
        <f t="shared" si="167"/>
        <v>2.5413704512263631</v>
      </c>
      <c r="Q355" s="227">
        <f t="shared" si="167"/>
        <v>2.6410314501510745</v>
      </c>
      <c r="R355" s="227">
        <f t="shared" si="167"/>
        <v>2.6453189371055967</v>
      </c>
      <c r="S355" s="227">
        <f t="shared" si="167"/>
        <v>2.5746307864198639</v>
      </c>
      <c r="T355" s="227">
        <f t="shared" si="167"/>
        <v>2.5273166474034543</v>
      </c>
      <c r="U355" s="227">
        <f t="shared" si="167"/>
        <v>2.7318936945211201</v>
      </c>
      <c r="V355" s="227">
        <f t="shared" si="167"/>
        <v>2.6014770279308821</v>
      </c>
      <c r="W355" s="227">
        <f t="shared" si="167"/>
        <v>2.5517853054862458</v>
      </c>
      <c r="X355" s="227">
        <f t="shared" si="167"/>
        <v>2.5541315771357787</v>
      </c>
      <c r="Y355" s="227">
        <f t="shared" si="167"/>
        <v>2.6656174049297734</v>
      </c>
      <c r="Z355" s="227">
        <f t="shared" si="167"/>
        <v>2.5996188399994025</v>
      </c>
      <c r="AA355" s="227">
        <f t="shared" si="167"/>
        <v>2.5757597950945716</v>
      </c>
      <c r="AB355" s="227">
        <f t="shared" si="167"/>
        <v>2.5646616809033844</v>
      </c>
      <c r="AC355" s="153"/>
      <c r="AD355" s="41"/>
    </row>
    <row r="356" spans="1:30" x14ac:dyDescent="0.2">
      <c r="A356" s="1013"/>
      <c r="B356" s="1010"/>
      <c r="C356" s="190" t="s">
        <v>157</v>
      </c>
      <c r="D356" s="196"/>
      <c r="E356" s="149">
        <f t="shared" ref="E356:AC356" si="168">E354/E353</f>
        <v>1.5692307692307692</v>
      </c>
      <c r="F356" s="149">
        <f t="shared" si="168"/>
        <v>1.639344262295082</v>
      </c>
      <c r="G356" s="149">
        <f t="shared" si="168"/>
        <v>1.639344262295082</v>
      </c>
      <c r="H356" s="240">
        <f t="shared" si="168"/>
        <v>1.6557377049180328</v>
      </c>
      <c r="I356" s="149">
        <f t="shared" si="168"/>
        <v>1.6060606060606062</v>
      </c>
      <c r="J356" s="149">
        <f t="shared" si="168"/>
        <v>1.6774193548387095</v>
      </c>
      <c r="K356" s="149">
        <f t="shared" si="168"/>
        <v>1.6557377049180328</v>
      </c>
      <c r="L356" s="149">
        <f t="shared" si="168"/>
        <v>1.546875</v>
      </c>
      <c r="M356" s="149">
        <f t="shared" si="168"/>
        <v>1.4714285714285715</v>
      </c>
      <c r="N356" s="240">
        <f t="shared" si="168"/>
        <v>1.5238095238095239</v>
      </c>
      <c r="O356" s="149">
        <f t="shared" si="168"/>
        <v>1.5238095238095239</v>
      </c>
      <c r="P356" s="149">
        <f t="shared" si="168"/>
        <v>1.4920634920634921</v>
      </c>
      <c r="Q356" s="149">
        <f t="shared" si="168"/>
        <v>1.5076923076923077</v>
      </c>
      <c r="R356" s="149">
        <f t="shared" si="168"/>
        <v>1.5076923076923077</v>
      </c>
      <c r="S356" s="149">
        <f t="shared" si="168"/>
        <v>1.5238095238095239</v>
      </c>
      <c r="T356" s="149">
        <f t="shared" si="168"/>
        <v>1.5573770491803278</v>
      </c>
      <c r="U356" s="149">
        <f t="shared" si="168"/>
        <v>1.5223880597014923</v>
      </c>
      <c r="V356" s="240">
        <f t="shared" si="168"/>
        <v>1.5156249999999998</v>
      </c>
      <c r="W356" s="149">
        <f t="shared" si="168"/>
        <v>1.5079365079365079</v>
      </c>
      <c r="X356" s="149">
        <f t="shared" si="168"/>
        <v>1.5483870967741935</v>
      </c>
      <c r="Y356" s="149">
        <f t="shared" si="168"/>
        <v>1.5384615384615385</v>
      </c>
      <c r="Z356" s="149">
        <f t="shared" si="168"/>
        <v>1.5555555555555556</v>
      </c>
      <c r="AA356" s="149">
        <f t="shared" si="168"/>
        <v>1.6065573770491803</v>
      </c>
      <c r="AB356" s="149">
        <f t="shared" si="168"/>
        <v>1.5645161290322578</v>
      </c>
      <c r="AC356" s="191">
        <f t="shared" si="168"/>
        <v>1.5595003287310978</v>
      </c>
    </row>
    <row r="357" spans="1:30" x14ac:dyDescent="0.2">
      <c r="A357" s="1011" t="s">
        <v>195</v>
      </c>
      <c r="B357" s="1008" t="s">
        <v>257</v>
      </c>
      <c r="C357" s="143" t="s">
        <v>152</v>
      </c>
      <c r="D357" s="144" t="s">
        <v>174</v>
      </c>
      <c r="E357" s="225">
        <v>0.28710000000000002</v>
      </c>
      <c r="F357" s="225">
        <v>0.26694000000000001</v>
      </c>
      <c r="G357" s="225">
        <v>0.25685999999999998</v>
      </c>
      <c r="H357" s="225">
        <v>0.25397999999999998</v>
      </c>
      <c r="I357" s="225">
        <v>0.25506000000000001</v>
      </c>
      <c r="J357" s="225">
        <v>0.25452000000000002</v>
      </c>
      <c r="K357" s="225">
        <v>0.29987999999999998</v>
      </c>
      <c r="L357" s="225">
        <v>0.33876000000000001</v>
      </c>
      <c r="M357" s="225">
        <v>0.35802</v>
      </c>
      <c r="N357" s="225">
        <v>0.37062</v>
      </c>
      <c r="O357" s="225">
        <v>0.37674000000000002</v>
      </c>
      <c r="P357" s="225">
        <v>0.37512000000000001</v>
      </c>
      <c r="Q357" s="225">
        <v>0.34848000000000001</v>
      </c>
      <c r="R357" s="225">
        <v>0.35387999999999997</v>
      </c>
      <c r="S357" s="225">
        <v>0.33534000000000003</v>
      </c>
      <c r="T357" s="225">
        <v>0.32219999999999999</v>
      </c>
      <c r="U357" s="225">
        <v>0.32868000000000003</v>
      </c>
      <c r="V357" s="225">
        <v>0.33444000000000002</v>
      </c>
      <c r="W357" s="225">
        <v>0.35064000000000001</v>
      </c>
      <c r="X357" s="225">
        <v>0.38807999999999998</v>
      </c>
      <c r="Y357" s="225">
        <v>0.39384000000000002</v>
      </c>
      <c r="Z357" s="225">
        <v>0.39150000000000001</v>
      </c>
      <c r="AA357" s="225">
        <v>0.35405999999999999</v>
      </c>
      <c r="AB357" s="225">
        <v>0.32706000000000002</v>
      </c>
      <c r="AC357" s="146">
        <f>SUM(E357:AB357)</f>
        <v>7.9218000000000011</v>
      </c>
    </row>
    <row r="358" spans="1:30" x14ac:dyDescent="0.2">
      <c r="A358" s="1012"/>
      <c r="B358" s="1009"/>
      <c r="C358" s="147" t="s">
        <v>154</v>
      </c>
      <c r="D358" s="148" t="s">
        <v>174</v>
      </c>
      <c r="E358" s="225">
        <v>0.13733999999999999</v>
      </c>
      <c r="F358" s="225">
        <v>0.1341</v>
      </c>
      <c r="G358" s="225">
        <v>0.13247999999999999</v>
      </c>
      <c r="H358" s="225">
        <v>0.13374</v>
      </c>
      <c r="I358" s="225">
        <v>0.1341</v>
      </c>
      <c r="J358" s="225">
        <v>0.12564</v>
      </c>
      <c r="K358" s="225">
        <v>0.13139999999999999</v>
      </c>
      <c r="L358" s="225">
        <v>0.13661999999999999</v>
      </c>
      <c r="M358" s="225">
        <v>0.15029999999999999</v>
      </c>
      <c r="N358" s="225">
        <v>0.15786</v>
      </c>
      <c r="O358" s="225">
        <v>0.15498000000000001</v>
      </c>
      <c r="P358" s="225">
        <v>0.16811999999999999</v>
      </c>
      <c r="Q358" s="225">
        <v>0.15084</v>
      </c>
      <c r="R358" s="225">
        <v>0.16830000000000001</v>
      </c>
      <c r="S358" s="225">
        <v>0.17063999999999999</v>
      </c>
      <c r="T358" s="225">
        <v>0.15228</v>
      </c>
      <c r="U358" s="225">
        <v>0.15948000000000001</v>
      </c>
      <c r="V358" s="225">
        <v>0.15390000000000001</v>
      </c>
      <c r="W358" s="225">
        <v>0.14418</v>
      </c>
      <c r="X358" s="225">
        <v>0.14363999999999999</v>
      </c>
      <c r="Y358" s="225">
        <v>0.1404</v>
      </c>
      <c r="Z358" s="225">
        <v>0.14562</v>
      </c>
      <c r="AA358" s="225">
        <v>0.13752</v>
      </c>
      <c r="AB358" s="225">
        <v>0.15084</v>
      </c>
      <c r="AC358" s="146">
        <f>SUM(E358:AB358)</f>
        <v>3.5143200000000006</v>
      </c>
    </row>
    <row r="359" spans="1:30" x14ac:dyDescent="0.2">
      <c r="A359" s="1012"/>
      <c r="B359" s="1009"/>
      <c r="C359" s="147" t="s">
        <v>155</v>
      </c>
      <c r="D359" s="148" t="s">
        <v>156</v>
      </c>
      <c r="E359" s="227">
        <f t="shared" ref="E359:AB359" si="169">SQRT(E357*E357+E358*E358)*1000/(1.732*E340)</f>
        <v>29.494737275672989</v>
      </c>
      <c r="F359" s="227">
        <f t="shared" si="169"/>
        <v>27.552245096022553</v>
      </c>
      <c r="G359" s="227">
        <f t="shared" si="169"/>
        <v>26.655929469539771</v>
      </c>
      <c r="H359" s="227">
        <f t="shared" si="169"/>
        <v>26.431858230993974</v>
      </c>
      <c r="I359" s="227">
        <f t="shared" si="169"/>
        <v>26.62021855721914</v>
      </c>
      <c r="J359" s="227">
        <f t="shared" si="169"/>
        <v>26.054151806556124</v>
      </c>
      <c r="K359" s="227">
        <f t="shared" si="169"/>
        <v>30.148781169450636</v>
      </c>
      <c r="L359" s="227">
        <f t="shared" si="169"/>
        <v>33.689433104829348</v>
      </c>
      <c r="M359" s="227">
        <f t="shared" si="169"/>
        <v>36.217347261653735</v>
      </c>
      <c r="N359" s="227">
        <f t="shared" si="169"/>
        <v>37.393219211448567</v>
      </c>
      <c r="O359" s="227">
        <f t="shared" si="169"/>
        <v>38.058763090113004</v>
      </c>
      <c r="P359" s="227">
        <f t="shared" si="169"/>
        <v>38.466596240639149</v>
      </c>
      <c r="Q359" s="227">
        <f t="shared" si="169"/>
        <v>35.41853227277889</v>
      </c>
      <c r="R359" s="227">
        <f t="shared" si="169"/>
        <v>36.491671179746248</v>
      </c>
      <c r="S359" s="227">
        <f t="shared" si="169"/>
        <v>35.038658583373987</v>
      </c>
      <c r="T359" s="227">
        <f t="shared" si="169"/>
        <v>33.186830861223363</v>
      </c>
      <c r="U359" s="227">
        <f t="shared" si="169"/>
        <v>34.020694588480431</v>
      </c>
      <c r="V359" s="227">
        <f t="shared" si="169"/>
        <v>34.228412561714826</v>
      </c>
      <c r="W359" s="227">
        <f t="shared" si="169"/>
        <v>35.248749379807762</v>
      </c>
      <c r="X359" s="227">
        <f t="shared" si="169"/>
        <v>38.473461548462787</v>
      </c>
      <c r="Y359" s="227">
        <f t="shared" si="169"/>
        <v>38.81145422569336</v>
      </c>
      <c r="Z359" s="227">
        <f t="shared" si="169"/>
        <v>38.648903027166298</v>
      </c>
      <c r="AA359" s="227">
        <f t="shared" si="169"/>
        <v>35.200791792194757</v>
      </c>
      <c r="AB359" s="227">
        <f t="shared" si="169"/>
        <v>33.325187185053544</v>
      </c>
      <c r="AC359" s="153"/>
    </row>
    <row r="360" spans="1:30" x14ac:dyDescent="0.2">
      <c r="A360" s="1013"/>
      <c r="B360" s="1010"/>
      <c r="C360" s="190" t="s">
        <v>157</v>
      </c>
      <c r="D360" s="196"/>
      <c r="E360" s="149">
        <f t="shared" ref="E360:AC360" si="170">E358/E357</f>
        <v>0.47836990595611278</v>
      </c>
      <c r="F360" s="149">
        <f t="shared" si="170"/>
        <v>0.50236008091705997</v>
      </c>
      <c r="G360" s="149">
        <f t="shared" si="170"/>
        <v>0.51576734407848635</v>
      </c>
      <c r="H360" s="240">
        <f t="shared" si="170"/>
        <v>0.52657689581856837</v>
      </c>
      <c r="I360" s="149">
        <f t="shared" si="170"/>
        <v>0.52575864502470004</v>
      </c>
      <c r="J360" s="149">
        <f t="shared" si="170"/>
        <v>0.49363507779349358</v>
      </c>
      <c r="K360" s="149">
        <f t="shared" si="170"/>
        <v>0.43817527010804319</v>
      </c>
      <c r="L360" s="149">
        <f t="shared" si="170"/>
        <v>0.40329436769394256</v>
      </c>
      <c r="M360" s="149">
        <f t="shared" si="170"/>
        <v>0.41980894922071388</v>
      </c>
      <c r="N360" s="240">
        <f t="shared" si="170"/>
        <v>0.42593491986401166</v>
      </c>
      <c r="O360" s="149">
        <f t="shared" si="170"/>
        <v>0.41137123745819398</v>
      </c>
      <c r="P360" s="149">
        <f t="shared" si="170"/>
        <v>0.4481765834932821</v>
      </c>
      <c r="Q360" s="149">
        <f t="shared" si="170"/>
        <v>0.43285123966942146</v>
      </c>
      <c r="R360" s="149">
        <f t="shared" si="170"/>
        <v>0.47558494404883017</v>
      </c>
      <c r="S360" s="149">
        <f t="shared" si="170"/>
        <v>0.50885668276972618</v>
      </c>
      <c r="T360" s="149">
        <f t="shared" si="170"/>
        <v>0.47262569832402235</v>
      </c>
      <c r="U360" s="149">
        <f t="shared" si="170"/>
        <v>0.48521358159912376</v>
      </c>
      <c r="V360" s="240">
        <f t="shared" si="170"/>
        <v>0.46017222820236814</v>
      </c>
      <c r="W360" s="149">
        <f t="shared" si="170"/>
        <v>0.41119096509240244</v>
      </c>
      <c r="X360" s="149">
        <f t="shared" si="170"/>
        <v>0.37012987012987014</v>
      </c>
      <c r="Y360" s="149">
        <f t="shared" si="170"/>
        <v>0.35648994515539301</v>
      </c>
      <c r="Z360" s="149">
        <f t="shared" si="170"/>
        <v>0.37195402298850572</v>
      </c>
      <c r="AA360" s="149">
        <f t="shared" si="170"/>
        <v>0.38840874428063044</v>
      </c>
      <c r="AB360" s="149">
        <f t="shared" si="170"/>
        <v>0.46119977985690697</v>
      </c>
      <c r="AC360" s="191">
        <f t="shared" si="170"/>
        <v>0.44362644853442401</v>
      </c>
    </row>
    <row r="361" spans="1:30" x14ac:dyDescent="0.2">
      <c r="A361" s="1011" t="s">
        <v>180</v>
      </c>
      <c r="B361" s="1008" t="s">
        <v>258</v>
      </c>
      <c r="C361" s="143" t="s">
        <v>152</v>
      </c>
      <c r="D361" s="144" t="s">
        <v>174</v>
      </c>
      <c r="E361" s="145">
        <v>0</v>
      </c>
      <c r="F361" s="145">
        <v>0</v>
      </c>
      <c r="G361" s="145">
        <v>0</v>
      </c>
      <c r="H361" s="145">
        <v>0</v>
      </c>
      <c r="I361" s="145">
        <v>0</v>
      </c>
      <c r="J361" s="145">
        <v>0</v>
      </c>
      <c r="K361" s="145">
        <v>0</v>
      </c>
      <c r="L361" s="145">
        <v>0</v>
      </c>
      <c r="M361" s="145">
        <v>0</v>
      </c>
      <c r="N361" s="145">
        <v>0</v>
      </c>
      <c r="O361" s="145">
        <v>0</v>
      </c>
      <c r="P361" s="145">
        <v>0</v>
      </c>
      <c r="Q361" s="145">
        <v>0</v>
      </c>
      <c r="R361" s="145">
        <v>0</v>
      </c>
      <c r="S361" s="145">
        <v>0</v>
      </c>
      <c r="T361" s="145">
        <v>0</v>
      </c>
      <c r="U361" s="145">
        <v>0</v>
      </c>
      <c r="V361" s="145">
        <v>0</v>
      </c>
      <c r="W361" s="145">
        <v>0</v>
      </c>
      <c r="X361" s="145">
        <v>0</v>
      </c>
      <c r="Y361" s="145">
        <v>0</v>
      </c>
      <c r="Z361" s="145">
        <v>0</v>
      </c>
      <c r="AA361" s="145">
        <v>0</v>
      </c>
      <c r="AB361" s="145">
        <v>0</v>
      </c>
      <c r="AC361" s="146">
        <f>SUM(E361:AB361)</f>
        <v>0</v>
      </c>
    </row>
    <row r="362" spans="1:30" x14ac:dyDescent="0.2">
      <c r="A362" s="1012"/>
      <c r="B362" s="1009"/>
      <c r="C362" s="147" t="s">
        <v>154</v>
      </c>
      <c r="D362" s="148" t="s">
        <v>174</v>
      </c>
      <c r="E362" s="149">
        <v>0</v>
      </c>
      <c r="F362" s="149">
        <v>0</v>
      </c>
      <c r="G362" s="149">
        <v>0</v>
      </c>
      <c r="H362" s="149">
        <v>0</v>
      </c>
      <c r="I362" s="149">
        <v>0</v>
      </c>
      <c r="J362" s="149">
        <v>0</v>
      </c>
      <c r="K362" s="149">
        <v>0</v>
      </c>
      <c r="L362" s="149">
        <v>0</v>
      </c>
      <c r="M362" s="149">
        <v>0</v>
      </c>
      <c r="N362" s="149">
        <v>0</v>
      </c>
      <c r="O362" s="149">
        <v>0</v>
      </c>
      <c r="P362" s="149">
        <v>0</v>
      </c>
      <c r="Q362" s="149">
        <v>0</v>
      </c>
      <c r="R362" s="149">
        <v>0</v>
      </c>
      <c r="S362" s="149">
        <v>0</v>
      </c>
      <c r="T362" s="149">
        <v>0</v>
      </c>
      <c r="U362" s="149">
        <v>0</v>
      </c>
      <c r="V362" s="149">
        <v>0</v>
      </c>
      <c r="W362" s="149">
        <v>0</v>
      </c>
      <c r="X362" s="149">
        <v>0</v>
      </c>
      <c r="Y362" s="149">
        <v>0</v>
      </c>
      <c r="Z362" s="149">
        <v>0</v>
      </c>
      <c r="AA362" s="149">
        <v>0</v>
      </c>
      <c r="AB362" s="149">
        <v>0</v>
      </c>
      <c r="AC362" s="146">
        <f>SUM(E362:AB362)</f>
        <v>0</v>
      </c>
    </row>
    <row r="363" spans="1:30" x14ac:dyDescent="0.2">
      <c r="A363" s="1012"/>
      <c r="B363" s="1009"/>
      <c r="C363" s="147" t="s">
        <v>155</v>
      </c>
      <c r="D363" s="148" t="s">
        <v>156</v>
      </c>
      <c r="E363" s="227">
        <f t="shared" ref="E363:AB363" si="171">SQRT(E361*E361+E362*E362)*1000/(1.732*E340)</f>
        <v>0</v>
      </c>
      <c r="F363" s="227">
        <f t="shared" si="171"/>
        <v>0</v>
      </c>
      <c r="G363" s="227">
        <f t="shared" si="171"/>
        <v>0</v>
      </c>
      <c r="H363" s="227">
        <f t="shared" si="171"/>
        <v>0</v>
      </c>
      <c r="I363" s="227">
        <f t="shared" si="171"/>
        <v>0</v>
      </c>
      <c r="J363" s="227">
        <f t="shared" si="171"/>
        <v>0</v>
      </c>
      <c r="K363" s="227">
        <f t="shared" si="171"/>
        <v>0</v>
      </c>
      <c r="L363" s="227">
        <f t="shared" si="171"/>
        <v>0</v>
      </c>
      <c r="M363" s="227">
        <f t="shared" si="171"/>
        <v>0</v>
      </c>
      <c r="N363" s="227">
        <f t="shared" si="171"/>
        <v>0</v>
      </c>
      <c r="O363" s="227">
        <f t="shared" si="171"/>
        <v>0</v>
      </c>
      <c r="P363" s="227">
        <f t="shared" si="171"/>
        <v>0</v>
      </c>
      <c r="Q363" s="227">
        <f t="shared" si="171"/>
        <v>0</v>
      </c>
      <c r="R363" s="227">
        <f t="shared" si="171"/>
        <v>0</v>
      </c>
      <c r="S363" s="227">
        <f t="shared" si="171"/>
        <v>0</v>
      </c>
      <c r="T363" s="227">
        <f t="shared" si="171"/>
        <v>0</v>
      </c>
      <c r="U363" s="227">
        <f t="shared" si="171"/>
        <v>0</v>
      </c>
      <c r="V363" s="227">
        <f t="shared" si="171"/>
        <v>0</v>
      </c>
      <c r="W363" s="227">
        <f t="shared" si="171"/>
        <v>0</v>
      </c>
      <c r="X363" s="227">
        <f t="shared" si="171"/>
        <v>0</v>
      </c>
      <c r="Y363" s="227">
        <f t="shared" si="171"/>
        <v>0</v>
      </c>
      <c r="Z363" s="227">
        <f t="shared" si="171"/>
        <v>0</v>
      </c>
      <c r="AA363" s="227">
        <f t="shared" si="171"/>
        <v>0</v>
      </c>
      <c r="AB363" s="227">
        <f t="shared" si="171"/>
        <v>0</v>
      </c>
      <c r="AC363" s="153"/>
      <c r="AD363" s="41"/>
    </row>
    <row r="364" spans="1:30" x14ac:dyDescent="0.2">
      <c r="A364" s="1013"/>
      <c r="B364" s="1010"/>
      <c r="C364" s="190" t="s">
        <v>157</v>
      </c>
      <c r="D364" s="196"/>
      <c r="E364" s="149" t="e">
        <f t="shared" ref="E364:AC364" si="172">E362/E361</f>
        <v>#DIV/0!</v>
      </c>
      <c r="F364" s="149" t="e">
        <f t="shared" si="172"/>
        <v>#DIV/0!</v>
      </c>
      <c r="G364" s="149" t="e">
        <f t="shared" si="172"/>
        <v>#DIV/0!</v>
      </c>
      <c r="H364" s="240" t="e">
        <f t="shared" si="172"/>
        <v>#DIV/0!</v>
      </c>
      <c r="I364" s="149" t="e">
        <f t="shared" si="172"/>
        <v>#DIV/0!</v>
      </c>
      <c r="J364" s="149" t="e">
        <f t="shared" si="172"/>
        <v>#DIV/0!</v>
      </c>
      <c r="K364" s="149" t="e">
        <f t="shared" si="172"/>
        <v>#DIV/0!</v>
      </c>
      <c r="L364" s="149" t="e">
        <f t="shared" si="172"/>
        <v>#DIV/0!</v>
      </c>
      <c r="M364" s="149" t="e">
        <f t="shared" si="172"/>
        <v>#DIV/0!</v>
      </c>
      <c r="N364" s="240" t="e">
        <f t="shared" si="172"/>
        <v>#DIV/0!</v>
      </c>
      <c r="O364" s="149" t="e">
        <f t="shared" si="172"/>
        <v>#DIV/0!</v>
      </c>
      <c r="P364" s="149" t="e">
        <f t="shared" si="172"/>
        <v>#DIV/0!</v>
      </c>
      <c r="Q364" s="149" t="e">
        <f t="shared" si="172"/>
        <v>#DIV/0!</v>
      </c>
      <c r="R364" s="149" t="e">
        <f t="shared" si="172"/>
        <v>#DIV/0!</v>
      </c>
      <c r="S364" s="149" t="e">
        <f t="shared" si="172"/>
        <v>#DIV/0!</v>
      </c>
      <c r="T364" s="149" t="e">
        <f t="shared" si="172"/>
        <v>#DIV/0!</v>
      </c>
      <c r="U364" s="149" t="e">
        <f t="shared" si="172"/>
        <v>#DIV/0!</v>
      </c>
      <c r="V364" s="240" t="e">
        <f t="shared" si="172"/>
        <v>#DIV/0!</v>
      </c>
      <c r="W364" s="149" t="e">
        <f t="shared" si="172"/>
        <v>#DIV/0!</v>
      </c>
      <c r="X364" s="149" t="e">
        <f t="shared" si="172"/>
        <v>#DIV/0!</v>
      </c>
      <c r="Y364" s="149" t="e">
        <f t="shared" si="172"/>
        <v>#DIV/0!</v>
      </c>
      <c r="Z364" s="149" t="e">
        <f t="shared" si="172"/>
        <v>#DIV/0!</v>
      </c>
      <c r="AA364" s="149" t="e">
        <f t="shared" si="172"/>
        <v>#DIV/0!</v>
      </c>
      <c r="AB364" s="149" t="e">
        <f t="shared" si="172"/>
        <v>#DIV/0!</v>
      </c>
      <c r="AC364" s="191" t="e">
        <f t="shared" si="172"/>
        <v>#DIV/0!</v>
      </c>
    </row>
    <row r="365" spans="1:30" x14ac:dyDescent="0.2">
      <c r="A365" s="1011" t="s">
        <v>209</v>
      </c>
      <c r="B365" s="1008" t="s">
        <v>259</v>
      </c>
      <c r="C365" s="143" t="s">
        <v>152</v>
      </c>
      <c r="D365" s="144" t="s">
        <v>174</v>
      </c>
      <c r="E365" s="145">
        <v>0</v>
      </c>
      <c r="F365" s="145">
        <v>0</v>
      </c>
      <c r="G365" s="145">
        <v>0</v>
      </c>
      <c r="H365" s="145">
        <v>0</v>
      </c>
      <c r="I365" s="145">
        <v>0</v>
      </c>
      <c r="J365" s="145">
        <v>0</v>
      </c>
      <c r="K365" s="145">
        <v>0</v>
      </c>
      <c r="L365" s="145">
        <v>0</v>
      </c>
      <c r="M365" s="145">
        <v>0</v>
      </c>
      <c r="N365" s="145">
        <v>0</v>
      </c>
      <c r="O365" s="145">
        <v>0</v>
      </c>
      <c r="P365" s="145">
        <v>0</v>
      </c>
      <c r="Q365" s="145">
        <v>0</v>
      </c>
      <c r="R365" s="145">
        <v>0</v>
      </c>
      <c r="S365" s="145">
        <v>0</v>
      </c>
      <c r="T365" s="145">
        <v>0</v>
      </c>
      <c r="U365" s="145">
        <v>0</v>
      </c>
      <c r="V365" s="145">
        <v>0</v>
      </c>
      <c r="W365" s="145">
        <v>0</v>
      </c>
      <c r="X365" s="145">
        <v>0</v>
      </c>
      <c r="Y365" s="145">
        <v>0</v>
      </c>
      <c r="Z365" s="145">
        <v>0</v>
      </c>
      <c r="AA365" s="145">
        <v>0</v>
      </c>
      <c r="AB365" s="145">
        <v>0</v>
      </c>
      <c r="AC365" s="146">
        <f>SUM(E365:AB365)</f>
        <v>0</v>
      </c>
    </row>
    <row r="366" spans="1:30" x14ac:dyDescent="0.2">
      <c r="A366" s="1012"/>
      <c r="B366" s="1009"/>
      <c r="C366" s="147" t="s">
        <v>154</v>
      </c>
      <c r="D366" s="148" t="s">
        <v>174</v>
      </c>
      <c r="E366" s="149">
        <v>0</v>
      </c>
      <c r="F366" s="149">
        <v>0</v>
      </c>
      <c r="G366" s="149">
        <v>0</v>
      </c>
      <c r="H366" s="149">
        <v>0</v>
      </c>
      <c r="I366" s="149">
        <v>0</v>
      </c>
      <c r="J366" s="149">
        <v>0</v>
      </c>
      <c r="K366" s="149">
        <v>0</v>
      </c>
      <c r="L366" s="149">
        <v>0</v>
      </c>
      <c r="M366" s="149">
        <v>0</v>
      </c>
      <c r="N366" s="149">
        <v>0</v>
      </c>
      <c r="O366" s="149">
        <v>0</v>
      </c>
      <c r="P366" s="149">
        <v>0</v>
      </c>
      <c r="Q366" s="149">
        <v>0</v>
      </c>
      <c r="R366" s="149">
        <v>0</v>
      </c>
      <c r="S366" s="149">
        <v>0</v>
      </c>
      <c r="T366" s="149">
        <v>0</v>
      </c>
      <c r="U366" s="149">
        <v>0</v>
      </c>
      <c r="V366" s="149">
        <v>0</v>
      </c>
      <c r="W366" s="149">
        <v>0</v>
      </c>
      <c r="X366" s="149">
        <v>0</v>
      </c>
      <c r="Y366" s="149">
        <v>0</v>
      </c>
      <c r="Z366" s="149">
        <v>0</v>
      </c>
      <c r="AA366" s="149">
        <v>0</v>
      </c>
      <c r="AB366" s="149">
        <v>0</v>
      </c>
      <c r="AC366" s="146">
        <f>SUM(E366:AB366)</f>
        <v>0</v>
      </c>
    </row>
    <row r="367" spans="1:30" x14ac:dyDescent="0.2">
      <c r="A367" s="1012"/>
      <c r="B367" s="1009"/>
      <c r="C367" s="147" t="s">
        <v>155</v>
      </c>
      <c r="D367" s="148" t="s">
        <v>156</v>
      </c>
      <c r="E367" s="227">
        <f t="shared" ref="E367:AB367" si="173">SQRT(E365*E365+E366*E366)*1000/(1.732*E340)</f>
        <v>0</v>
      </c>
      <c r="F367" s="227">
        <f t="shared" si="173"/>
        <v>0</v>
      </c>
      <c r="G367" s="227">
        <f t="shared" si="173"/>
        <v>0</v>
      </c>
      <c r="H367" s="227">
        <f t="shared" si="173"/>
        <v>0</v>
      </c>
      <c r="I367" s="227">
        <f t="shared" si="173"/>
        <v>0</v>
      </c>
      <c r="J367" s="227">
        <f t="shared" si="173"/>
        <v>0</v>
      </c>
      <c r="K367" s="227">
        <f t="shared" si="173"/>
        <v>0</v>
      </c>
      <c r="L367" s="227">
        <f t="shared" si="173"/>
        <v>0</v>
      </c>
      <c r="M367" s="227">
        <f t="shared" si="173"/>
        <v>0</v>
      </c>
      <c r="N367" s="227">
        <f t="shared" si="173"/>
        <v>0</v>
      </c>
      <c r="O367" s="227">
        <f t="shared" si="173"/>
        <v>0</v>
      </c>
      <c r="P367" s="227">
        <f t="shared" si="173"/>
        <v>0</v>
      </c>
      <c r="Q367" s="227">
        <f t="shared" si="173"/>
        <v>0</v>
      </c>
      <c r="R367" s="227">
        <f t="shared" si="173"/>
        <v>0</v>
      </c>
      <c r="S367" s="227">
        <f t="shared" si="173"/>
        <v>0</v>
      </c>
      <c r="T367" s="227">
        <f t="shared" si="173"/>
        <v>0</v>
      </c>
      <c r="U367" s="227">
        <f t="shared" si="173"/>
        <v>0</v>
      </c>
      <c r="V367" s="227">
        <f t="shared" si="173"/>
        <v>0</v>
      </c>
      <c r="W367" s="227">
        <f t="shared" si="173"/>
        <v>0</v>
      </c>
      <c r="X367" s="227">
        <f t="shared" si="173"/>
        <v>0</v>
      </c>
      <c r="Y367" s="227">
        <f t="shared" si="173"/>
        <v>0</v>
      </c>
      <c r="Z367" s="227">
        <f t="shared" si="173"/>
        <v>0</v>
      </c>
      <c r="AA367" s="227">
        <f t="shared" si="173"/>
        <v>0</v>
      </c>
      <c r="AB367" s="227">
        <f t="shared" si="173"/>
        <v>0</v>
      </c>
      <c r="AC367" s="153"/>
    </row>
    <row r="368" spans="1:30" x14ac:dyDescent="0.2">
      <c r="A368" s="1013"/>
      <c r="B368" s="1010"/>
      <c r="C368" s="190" t="s">
        <v>157</v>
      </c>
      <c r="D368" s="196"/>
      <c r="E368" s="149" t="e">
        <f t="shared" ref="E368:AC368" si="174">E366/E365</f>
        <v>#DIV/0!</v>
      </c>
      <c r="F368" s="149" t="e">
        <f t="shared" si="174"/>
        <v>#DIV/0!</v>
      </c>
      <c r="G368" s="149" t="e">
        <f t="shared" si="174"/>
        <v>#DIV/0!</v>
      </c>
      <c r="H368" s="240" t="e">
        <f t="shared" si="174"/>
        <v>#DIV/0!</v>
      </c>
      <c r="I368" s="149" t="e">
        <f t="shared" si="174"/>
        <v>#DIV/0!</v>
      </c>
      <c r="J368" s="149" t="e">
        <f t="shared" si="174"/>
        <v>#DIV/0!</v>
      </c>
      <c r="K368" s="149" t="e">
        <f t="shared" si="174"/>
        <v>#DIV/0!</v>
      </c>
      <c r="L368" s="149" t="e">
        <f t="shared" si="174"/>
        <v>#DIV/0!</v>
      </c>
      <c r="M368" s="149" t="e">
        <f t="shared" si="174"/>
        <v>#DIV/0!</v>
      </c>
      <c r="N368" s="240" t="e">
        <f t="shared" si="174"/>
        <v>#DIV/0!</v>
      </c>
      <c r="O368" s="149" t="e">
        <f t="shared" si="174"/>
        <v>#DIV/0!</v>
      </c>
      <c r="P368" s="149" t="e">
        <f t="shared" si="174"/>
        <v>#DIV/0!</v>
      </c>
      <c r="Q368" s="149" t="e">
        <f t="shared" si="174"/>
        <v>#DIV/0!</v>
      </c>
      <c r="R368" s="149" t="e">
        <f t="shared" si="174"/>
        <v>#DIV/0!</v>
      </c>
      <c r="S368" s="149" t="e">
        <f t="shared" si="174"/>
        <v>#DIV/0!</v>
      </c>
      <c r="T368" s="149" t="e">
        <f t="shared" si="174"/>
        <v>#DIV/0!</v>
      </c>
      <c r="U368" s="149" t="e">
        <f t="shared" si="174"/>
        <v>#DIV/0!</v>
      </c>
      <c r="V368" s="240" t="e">
        <f t="shared" si="174"/>
        <v>#DIV/0!</v>
      </c>
      <c r="W368" s="149" t="e">
        <f t="shared" si="174"/>
        <v>#DIV/0!</v>
      </c>
      <c r="X368" s="149" t="e">
        <f t="shared" si="174"/>
        <v>#DIV/0!</v>
      </c>
      <c r="Y368" s="149" t="e">
        <f t="shared" si="174"/>
        <v>#DIV/0!</v>
      </c>
      <c r="Z368" s="149" t="e">
        <f t="shared" si="174"/>
        <v>#DIV/0!</v>
      </c>
      <c r="AA368" s="149" t="e">
        <f t="shared" si="174"/>
        <v>#DIV/0!</v>
      </c>
      <c r="AB368" s="149" t="e">
        <f t="shared" si="174"/>
        <v>#DIV/0!</v>
      </c>
      <c r="AC368" s="191" t="e">
        <f t="shared" si="174"/>
        <v>#DIV/0!</v>
      </c>
    </row>
    <row r="369" spans="1:32" x14ac:dyDescent="0.2">
      <c r="A369" s="1011" t="s">
        <v>230</v>
      </c>
      <c r="B369" s="1008" t="s">
        <v>260</v>
      </c>
      <c r="C369" s="143" t="s">
        <v>152</v>
      </c>
      <c r="D369" s="144" t="s">
        <v>174</v>
      </c>
      <c r="E369" s="271">
        <v>7.1999999999999995E-2</v>
      </c>
      <c r="F369" s="271">
        <v>6.8580000000000002E-2</v>
      </c>
      <c r="G369" s="271">
        <v>6.6600000000000006E-2</v>
      </c>
      <c r="H369" s="271">
        <v>6.6059999999999994E-2</v>
      </c>
      <c r="I369" s="271">
        <v>6.6059999999999994E-2</v>
      </c>
      <c r="J369" s="271">
        <v>7.3440000000000005E-2</v>
      </c>
      <c r="K369" s="271">
        <v>8.0640000000000003E-2</v>
      </c>
      <c r="L369" s="271">
        <v>8.1000000000000003E-2</v>
      </c>
      <c r="M369" s="271">
        <v>8.0820000000000003E-2</v>
      </c>
      <c r="N369" s="271">
        <v>7.7579999999999996E-2</v>
      </c>
      <c r="O369" s="271">
        <v>7.9200000000000007E-2</v>
      </c>
      <c r="P369" s="271">
        <v>8.3159999999999998E-2</v>
      </c>
      <c r="Q369" s="271">
        <v>8.5319999999999993E-2</v>
      </c>
      <c r="R369" s="271">
        <v>8.9639999999999997E-2</v>
      </c>
      <c r="S369" s="271">
        <v>8.6220000000000005E-2</v>
      </c>
      <c r="T369" s="271">
        <v>8.9459999999999998E-2</v>
      </c>
      <c r="U369" s="271">
        <v>9.2880000000000004E-2</v>
      </c>
      <c r="V369" s="271">
        <v>8.4239999999999995E-2</v>
      </c>
      <c r="W369" s="271">
        <v>0.10403999999999999</v>
      </c>
      <c r="X369" s="271">
        <v>0.11232</v>
      </c>
      <c r="Y369" s="271">
        <v>0.10403999999999999</v>
      </c>
      <c r="Z369" s="271">
        <v>9.5939999999999998E-2</v>
      </c>
      <c r="AA369" s="271">
        <v>8.1720000000000001E-2</v>
      </c>
      <c r="AB369" s="271">
        <v>7.6319999999999999E-2</v>
      </c>
      <c r="AC369" s="146">
        <f>SUM(E369:AB369)</f>
        <v>1.9972799999999999</v>
      </c>
    </row>
    <row r="370" spans="1:32" x14ac:dyDescent="0.2">
      <c r="A370" s="1012"/>
      <c r="B370" s="1009"/>
      <c r="C370" s="147" t="s">
        <v>154</v>
      </c>
      <c r="D370" s="148" t="s">
        <v>174</v>
      </c>
      <c r="E370" s="271">
        <v>4.734E-2</v>
      </c>
      <c r="F370" s="271">
        <v>4.5719999999999997E-2</v>
      </c>
      <c r="G370" s="271">
        <v>4.4999999999999998E-2</v>
      </c>
      <c r="H370" s="271">
        <v>4.4819999999999999E-2</v>
      </c>
      <c r="I370" s="271">
        <v>4.5179999999999998E-2</v>
      </c>
      <c r="J370" s="271">
        <v>4.6800000000000001E-2</v>
      </c>
      <c r="K370" s="271">
        <v>4.7699999999999999E-2</v>
      </c>
      <c r="L370" s="271">
        <v>4.752E-2</v>
      </c>
      <c r="M370" s="271">
        <v>4.6980000000000001E-2</v>
      </c>
      <c r="N370" s="271">
        <v>4.8059999999999999E-2</v>
      </c>
      <c r="O370" s="271">
        <v>5.0939999999999999E-2</v>
      </c>
      <c r="P370" s="271">
        <v>5.0939999999999999E-2</v>
      </c>
      <c r="Q370" s="271">
        <v>5.2380000000000003E-2</v>
      </c>
      <c r="R370" s="271">
        <v>5.3460000000000001E-2</v>
      </c>
      <c r="S370" s="271">
        <v>5.4719999999999998E-2</v>
      </c>
      <c r="T370" s="271">
        <v>5.5259999999999997E-2</v>
      </c>
      <c r="U370" s="271">
        <v>5.5079999999999997E-2</v>
      </c>
      <c r="V370" s="271">
        <v>5.5079999999999997E-2</v>
      </c>
      <c r="W370" s="271">
        <v>5.6160000000000002E-2</v>
      </c>
      <c r="X370" s="271">
        <v>5.4719999999999998E-2</v>
      </c>
      <c r="Y370" s="271">
        <v>5.3280000000000001E-2</v>
      </c>
      <c r="Z370" s="271">
        <v>5.2019999999999997E-2</v>
      </c>
      <c r="AA370" s="271">
        <v>5.0939999999999999E-2</v>
      </c>
      <c r="AB370" s="271">
        <v>4.9500000000000002E-2</v>
      </c>
      <c r="AC370" s="146">
        <f>SUM(E370:AB370)</f>
        <v>1.2096</v>
      </c>
    </row>
    <row r="371" spans="1:32" x14ac:dyDescent="0.2">
      <c r="A371" s="1012"/>
      <c r="B371" s="1009"/>
      <c r="C371" s="147" t="s">
        <v>155</v>
      </c>
      <c r="D371" s="148" t="s">
        <v>156</v>
      </c>
      <c r="E371" s="227">
        <f t="shared" ref="E371:AB371" si="175">SQRT(E369*E369+E370*E370)*1000/(1.732*E340)</f>
        <v>7.9857278263965306</v>
      </c>
      <c r="F371" s="227">
        <f t="shared" si="175"/>
        <v>7.6019614938050015</v>
      </c>
      <c r="G371" s="227">
        <f t="shared" si="175"/>
        <v>7.413321676868442</v>
      </c>
      <c r="H371" s="227">
        <f t="shared" si="175"/>
        <v>7.3510303883252686</v>
      </c>
      <c r="I371" s="227">
        <f t="shared" si="175"/>
        <v>7.3932765369327162</v>
      </c>
      <c r="J371" s="227">
        <f t="shared" si="175"/>
        <v>7.9935792663874743</v>
      </c>
      <c r="K371" s="227">
        <f t="shared" si="175"/>
        <v>8.6274971583860491</v>
      </c>
      <c r="L371" s="227">
        <f t="shared" si="175"/>
        <v>8.6614606713667737</v>
      </c>
      <c r="M371" s="227">
        <f t="shared" si="175"/>
        <v>8.7195114047560782</v>
      </c>
      <c r="N371" s="227">
        <f t="shared" si="175"/>
        <v>8.4711632550273492</v>
      </c>
      <c r="O371" s="227">
        <f t="shared" si="175"/>
        <v>8.7976124325713396</v>
      </c>
      <c r="P371" s="227">
        <f t="shared" si="175"/>
        <v>9.1257362898142258</v>
      </c>
      <c r="Q371" s="227">
        <f t="shared" si="175"/>
        <v>9.3382164916732613</v>
      </c>
      <c r="R371" s="227">
        <f t="shared" si="175"/>
        <v>9.7194164806458403</v>
      </c>
      <c r="S371" s="227">
        <f t="shared" si="175"/>
        <v>9.5096475390786086</v>
      </c>
      <c r="T371" s="227">
        <f t="shared" si="175"/>
        <v>9.7920666732253121</v>
      </c>
      <c r="U371" s="227">
        <f t="shared" si="175"/>
        <v>10.055855817142001</v>
      </c>
      <c r="V371" s="227">
        <f t="shared" si="175"/>
        <v>9.3577012581166308</v>
      </c>
      <c r="W371" s="227">
        <f t="shared" si="175"/>
        <v>10.99226471357999</v>
      </c>
      <c r="X371" s="227">
        <f t="shared" si="175"/>
        <v>11.616165923079116</v>
      </c>
      <c r="Y371" s="227">
        <f t="shared" si="175"/>
        <v>10.850157636768092</v>
      </c>
      <c r="Z371" s="227">
        <f t="shared" si="175"/>
        <v>10.097961303704098</v>
      </c>
      <c r="AA371" s="227">
        <f t="shared" si="175"/>
        <v>8.9243208901673139</v>
      </c>
      <c r="AB371" s="227">
        <f t="shared" si="175"/>
        <v>8.4168839710800984</v>
      </c>
      <c r="AC371" s="153"/>
    </row>
    <row r="372" spans="1:32" x14ac:dyDescent="0.2">
      <c r="A372" s="1013"/>
      <c r="B372" s="1010"/>
      <c r="C372" s="190" t="s">
        <v>157</v>
      </c>
      <c r="D372" s="196"/>
      <c r="E372" s="149">
        <f t="shared" ref="E372:AC372" si="176">E370/E369</f>
        <v>0.65750000000000008</v>
      </c>
      <c r="F372" s="227">
        <f t="shared" si="176"/>
        <v>0.66666666666666663</v>
      </c>
      <c r="G372" s="149">
        <f t="shared" si="176"/>
        <v>0.67567567567567555</v>
      </c>
      <c r="H372" s="240">
        <f t="shared" si="176"/>
        <v>0.67847411444141692</v>
      </c>
      <c r="I372" s="149">
        <f t="shared" si="176"/>
        <v>0.68392370572207084</v>
      </c>
      <c r="J372" s="149">
        <f t="shared" si="176"/>
        <v>0.63725490196078427</v>
      </c>
      <c r="K372" s="149">
        <f t="shared" si="176"/>
        <v>0.5915178571428571</v>
      </c>
      <c r="L372" s="149">
        <f t="shared" si="176"/>
        <v>0.58666666666666667</v>
      </c>
      <c r="M372" s="149">
        <f t="shared" si="176"/>
        <v>0.58129175946547884</v>
      </c>
      <c r="N372" s="240">
        <f t="shared" si="176"/>
        <v>0.61948955916473314</v>
      </c>
      <c r="O372" s="149">
        <f t="shared" si="176"/>
        <v>0.64318181818181808</v>
      </c>
      <c r="P372" s="149">
        <f t="shared" si="176"/>
        <v>0.61255411255411252</v>
      </c>
      <c r="Q372" s="149">
        <f t="shared" si="176"/>
        <v>0.61392405063291144</v>
      </c>
      <c r="R372" s="149">
        <f t="shared" si="176"/>
        <v>0.59638554216867468</v>
      </c>
      <c r="S372" s="149">
        <f t="shared" si="176"/>
        <v>0.63465553235908134</v>
      </c>
      <c r="T372" s="149">
        <f t="shared" si="176"/>
        <v>0.61770623742454722</v>
      </c>
      <c r="U372" s="149">
        <f t="shared" si="176"/>
        <v>0.59302325581395343</v>
      </c>
      <c r="V372" s="240">
        <f t="shared" si="176"/>
        <v>0.65384615384615385</v>
      </c>
      <c r="W372" s="149">
        <f t="shared" si="176"/>
        <v>0.53979238754325265</v>
      </c>
      <c r="X372" s="149">
        <f t="shared" si="176"/>
        <v>0.48717948717948717</v>
      </c>
      <c r="Y372" s="149">
        <f t="shared" si="176"/>
        <v>0.51211072664359869</v>
      </c>
      <c r="Z372" s="149">
        <f t="shared" si="176"/>
        <v>0.54221388367729828</v>
      </c>
      <c r="AA372" s="149">
        <f t="shared" si="176"/>
        <v>0.62334801762114533</v>
      </c>
      <c r="AB372" s="149">
        <f t="shared" si="176"/>
        <v>0.64858490566037741</v>
      </c>
      <c r="AC372" s="191">
        <f t="shared" si="176"/>
        <v>0.60562364816149961</v>
      </c>
    </row>
    <row r="373" spans="1:32" x14ac:dyDescent="0.2">
      <c r="A373" s="141"/>
      <c r="B373" s="142" t="s">
        <v>189</v>
      </c>
      <c r="C373" s="143" t="s">
        <v>152</v>
      </c>
      <c r="D373" s="144" t="s">
        <v>174</v>
      </c>
      <c r="E373" s="194">
        <v>3.8400000000000001E-3</v>
      </c>
      <c r="F373" s="194">
        <v>3.8600000000000001E-3</v>
      </c>
      <c r="G373" s="194">
        <v>3.8600000000000001E-3</v>
      </c>
      <c r="H373" s="194">
        <v>3.8800000000000002E-3</v>
      </c>
      <c r="I373" s="194">
        <v>3.8800000000000002E-3</v>
      </c>
      <c r="J373" s="194">
        <v>3.8700000000000002E-3</v>
      </c>
      <c r="K373" s="194">
        <v>3.8700000000000002E-3</v>
      </c>
      <c r="L373" s="194">
        <v>3.8300000000000001E-3</v>
      </c>
      <c r="M373" s="194">
        <v>3.8E-3</v>
      </c>
      <c r="N373" s="194">
        <v>3.7799999999999999E-3</v>
      </c>
      <c r="O373" s="194">
        <v>3.7799999999999999E-3</v>
      </c>
      <c r="P373" s="194">
        <v>3.7599999999999999E-3</v>
      </c>
      <c r="Q373" s="194">
        <v>3.7699999999999999E-3</v>
      </c>
      <c r="R373" s="194">
        <v>3.7799999999999999E-3</v>
      </c>
      <c r="S373" s="194">
        <v>3.7799999999999999E-3</v>
      </c>
      <c r="T373" s="194">
        <v>3.79E-3</v>
      </c>
      <c r="U373" s="194">
        <v>3.79E-3</v>
      </c>
      <c r="V373" s="194">
        <v>3.7799999999999999E-3</v>
      </c>
      <c r="W373" s="194">
        <v>3.7799999999999999E-3</v>
      </c>
      <c r="X373" s="194">
        <v>3.79E-3</v>
      </c>
      <c r="Y373" s="194">
        <v>3.79E-3</v>
      </c>
      <c r="Z373" s="194">
        <v>3.8E-3</v>
      </c>
      <c r="AA373" s="194">
        <v>3.82E-3</v>
      </c>
      <c r="AB373" s="194">
        <v>3.81E-3</v>
      </c>
      <c r="AC373" s="205">
        <f>SUM(E373:AB373)</f>
        <v>9.1490000000000002E-2</v>
      </c>
      <c r="AD373" s="206">
        <f>MAX(E373:AB373)</f>
        <v>3.8800000000000002E-3</v>
      </c>
    </row>
    <row r="374" spans="1:32" x14ac:dyDescent="0.2">
      <c r="A374" s="207"/>
      <c r="B374" s="208" t="s">
        <v>190</v>
      </c>
      <c r="C374" s="156" t="s">
        <v>152</v>
      </c>
      <c r="D374" s="148" t="s">
        <v>174</v>
      </c>
      <c r="E374" s="271">
        <v>1.1E-4</v>
      </c>
      <c r="F374" s="271">
        <v>1.2E-4</v>
      </c>
      <c r="G374" s="271">
        <v>1.1E-4</v>
      </c>
      <c r="H374" s="271">
        <v>1.1E-4</v>
      </c>
      <c r="I374" s="271">
        <v>1.1E-4</v>
      </c>
      <c r="J374" s="271">
        <v>1.1E-4</v>
      </c>
      <c r="K374" s="271">
        <v>1.1E-4</v>
      </c>
      <c r="L374" s="271">
        <v>1.1E-4</v>
      </c>
      <c r="M374" s="271">
        <v>1.1E-4</v>
      </c>
      <c r="N374" s="271">
        <v>1.1E-4</v>
      </c>
      <c r="O374" s="271">
        <v>1.1E-4</v>
      </c>
      <c r="P374" s="271">
        <v>1.1E-4</v>
      </c>
      <c r="Q374" s="271">
        <v>1.1E-4</v>
      </c>
      <c r="R374" s="271">
        <v>1E-4</v>
      </c>
      <c r="S374" s="271">
        <v>1.1E-4</v>
      </c>
      <c r="T374" s="271">
        <v>1.1E-4</v>
      </c>
      <c r="U374" s="271">
        <v>1.1E-4</v>
      </c>
      <c r="V374" s="271">
        <v>1E-4</v>
      </c>
      <c r="W374" s="271">
        <v>1.1E-4</v>
      </c>
      <c r="X374" s="271">
        <v>1.1E-4</v>
      </c>
      <c r="Y374" s="271">
        <v>1.1E-4</v>
      </c>
      <c r="Z374" s="271">
        <v>1.1E-4</v>
      </c>
      <c r="AA374" s="271">
        <v>1.1E-4</v>
      </c>
      <c r="AB374" s="271">
        <v>1E-4</v>
      </c>
      <c r="AC374" s="211">
        <f>SUM(E374:AB374)</f>
        <v>2.6199999999999995E-3</v>
      </c>
      <c r="AD374" s="206">
        <f>MAX(E374:AB374)</f>
        <v>1.2E-4</v>
      </c>
    </row>
    <row r="375" spans="1:32" ht="10.5" customHeight="1" x14ac:dyDescent="0.2">
      <c r="A375" s="1026" t="s">
        <v>246</v>
      </c>
      <c r="B375" s="1027"/>
      <c r="C375" s="214" t="s">
        <v>152</v>
      </c>
      <c r="D375" s="143"/>
      <c r="E375" s="145">
        <f t="shared" ref="E375:AC375" si="177">E341+E345+E349+E353+E357+E361+E365+E369</f>
        <v>0.8034</v>
      </c>
      <c r="F375" s="145">
        <f t="shared" si="177"/>
        <v>0.74429999999999996</v>
      </c>
      <c r="G375" s="145">
        <f t="shared" si="177"/>
        <v>0.71357999999999988</v>
      </c>
      <c r="H375" s="216">
        <f t="shared" si="177"/>
        <v>0.72258</v>
      </c>
      <c r="I375" s="145">
        <f t="shared" si="177"/>
        <v>0.78714000000000006</v>
      </c>
      <c r="J375" s="145">
        <f t="shared" si="177"/>
        <v>0.83430000000000004</v>
      </c>
      <c r="K375" s="145">
        <f t="shared" si="177"/>
        <v>0.93569999999999998</v>
      </c>
      <c r="L375" s="145">
        <f t="shared" si="177"/>
        <v>1.02294</v>
      </c>
      <c r="M375" s="145">
        <f t="shared" si="177"/>
        <v>1.1820600000000003</v>
      </c>
      <c r="N375" s="216">
        <f t="shared" si="177"/>
        <v>1.1964600000000001</v>
      </c>
      <c r="O375" s="145">
        <f t="shared" si="177"/>
        <v>1.1738999999999999</v>
      </c>
      <c r="P375" s="145">
        <f t="shared" si="177"/>
        <v>1.1675399999999998</v>
      </c>
      <c r="Q375" s="145">
        <f t="shared" si="177"/>
        <v>1.12782</v>
      </c>
      <c r="R375" s="145">
        <f t="shared" si="177"/>
        <v>1.1102999999999998</v>
      </c>
      <c r="S375" s="145">
        <f t="shared" si="177"/>
        <v>1.0506</v>
      </c>
      <c r="T375" s="145">
        <f t="shared" si="177"/>
        <v>0.99173999999999995</v>
      </c>
      <c r="U375" s="145">
        <f t="shared" si="177"/>
        <v>0.96654000000000007</v>
      </c>
      <c r="V375" s="216">
        <f t="shared" si="177"/>
        <v>0.92615999999999998</v>
      </c>
      <c r="W375" s="145">
        <f t="shared" si="177"/>
        <v>0.98058000000000012</v>
      </c>
      <c r="X375" s="145">
        <f t="shared" si="177"/>
        <v>1.02678</v>
      </c>
      <c r="Y375" s="145">
        <f t="shared" si="177"/>
        <v>1.02732</v>
      </c>
      <c r="Z375" s="145">
        <f t="shared" si="177"/>
        <v>1.0182599999999999</v>
      </c>
      <c r="AA375" s="145">
        <f t="shared" si="177"/>
        <v>0.93629999999999991</v>
      </c>
      <c r="AB375" s="145">
        <f t="shared" si="177"/>
        <v>0.83982000000000001</v>
      </c>
      <c r="AC375" s="217">
        <f t="shared" si="177"/>
        <v>23.28612</v>
      </c>
    </row>
    <row r="376" spans="1:32" ht="10.5" customHeight="1" x14ac:dyDescent="0.2">
      <c r="A376" s="1028"/>
      <c r="B376" s="1029"/>
      <c r="C376" s="220" t="s">
        <v>154</v>
      </c>
      <c r="D376" s="221"/>
      <c r="E376" s="202">
        <f t="shared" ref="E376:AC376" si="178">E342+E346+E350+E354+E358+E362+E366+E370</f>
        <v>0.47544000000000003</v>
      </c>
      <c r="F376" s="202">
        <f t="shared" si="178"/>
        <v>0.45389999999999997</v>
      </c>
      <c r="G376" s="202">
        <f t="shared" si="178"/>
        <v>0.44189999999999996</v>
      </c>
      <c r="H376" s="248">
        <f t="shared" si="178"/>
        <v>0.44393999999999989</v>
      </c>
      <c r="I376" s="202">
        <f t="shared" si="178"/>
        <v>0.44369999999999998</v>
      </c>
      <c r="J376" s="202">
        <f t="shared" si="178"/>
        <v>0.44015999999999994</v>
      </c>
      <c r="K376" s="202">
        <f t="shared" si="178"/>
        <v>0.45990000000000003</v>
      </c>
      <c r="L376" s="202">
        <f t="shared" si="178"/>
        <v>0.46914</v>
      </c>
      <c r="M376" s="202">
        <f t="shared" si="178"/>
        <v>0.49440000000000001</v>
      </c>
      <c r="N376" s="248">
        <f t="shared" si="178"/>
        <v>0.50238000000000005</v>
      </c>
      <c r="O376" s="202">
        <f t="shared" si="178"/>
        <v>0.50052000000000008</v>
      </c>
      <c r="P376" s="202">
        <f t="shared" si="178"/>
        <v>0.51102000000000003</v>
      </c>
      <c r="Q376" s="202">
        <f t="shared" si="178"/>
        <v>0.50802000000000003</v>
      </c>
      <c r="R376" s="202">
        <f t="shared" si="178"/>
        <v>0.52829999999999999</v>
      </c>
      <c r="S376" s="202">
        <f t="shared" si="178"/>
        <v>0.52266000000000001</v>
      </c>
      <c r="T376" s="202">
        <f t="shared" si="178"/>
        <v>0.50009999999999999</v>
      </c>
      <c r="U376" s="202">
        <f t="shared" si="178"/>
        <v>0.51563999999999999</v>
      </c>
      <c r="V376" s="248">
        <f t="shared" si="178"/>
        <v>0.51438000000000006</v>
      </c>
      <c r="W376" s="202">
        <f t="shared" si="178"/>
        <v>0.50856000000000001</v>
      </c>
      <c r="X376" s="202">
        <f t="shared" si="178"/>
        <v>0.49175999999999997</v>
      </c>
      <c r="Y376" s="202">
        <f t="shared" si="178"/>
        <v>0.48834</v>
      </c>
      <c r="Z376" s="202">
        <f t="shared" si="178"/>
        <v>0.49457999999999996</v>
      </c>
      <c r="AA376" s="202">
        <f t="shared" si="178"/>
        <v>0.48533999999999999</v>
      </c>
      <c r="AB376" s="202">
        <f t="shared" si="178"/>
        <v>0.48402000000000001</v>
      </c>
      <c r="AC376" s="191">
        <f t="shared" si="178"/>
        <v>11.678099999999999</v>
      </c>
    </row>
    <row r="377" spans="1:32" ht="10.5" customHeight="1" x14ac:dyDescent="0.2">
      <c r="A377" s="1030" t="s">
        <v>247</v>
      </c>
      <c r="B377" s="1031"/>
      <c r="C377" s="223" t="s">
        <v>152</v>
      </c>
      <c r="D377" s="143"/>
      <c r="E377" s="145">
        <f t="shared" ref="E377:AC377" si="179">E327+E331-E375</f>
        <v>6.0000000000004494E-4</v>
      </c>
      <c r="F377" s="145">
        <f t="shared" si="179"/>
        <v>1.6199999999999548E-3</v>
      </c>
      <c r="G377" s="145">
        <f t="shared" si="179"/>
        <v>1.6200000000001769E-3</v>
      </c>
      <c r="H377" s="216">
        <f t="shared" si="179"/>
        <v>2.9999999999996696E-4</v>
      </c>
      <c r="I377" s="145">
        <f t="shared" si="179"/>
        <v>1.4999999999999458E-3</v>
      </c>
      <c r="J377" s="145">
        <f t="shared" si="179"/>
        <v>1.3799999999999368E-3</v>
      </c>
      <c r="K377" s="145">
        <f t="shared" si="179"/>
        <v>1.7399999999999638E-3</v>
      </c>
      <c r="L377" s="145">
        <f t="shared" si="179"/>
        <v>1.8599999999999728E-3</v>
      </c>
      <c r="M377" s="145">
        <f t="shared" si="179"/>
        <v>1.1399999999996968E-3</v>
      </c>
      <c r="N377" s="216">
        <f t="shared" si="179"/>
        <v>1.6199999999999548E-3</v>
      </c>
      <c r="O377" s="145">
        <f t="shared" si="179"/>
        <v>2.5800000000000267E-3</v>
      </c>
      <c r="P377" s="145">
        <f t="shared" si="179"/>
        <v>2.2200000000001108E-3</v>
      </c>
      <c r="Q377" s="145">
        <f t="shared" si="179"/>
        <v>2.5799999999998047E-3</v>
      </c>
      <c r="R377" s="145">
        <f t="shared" si="179"/>
        <v>2.8200000000002667E-3</v>
      </c>
      <c r="S377" s="145">
        <f t="shared" si="179"/>
        <v>2.5200000000000777E-3</v>
      </c>
      <c r="T377" s="145">
        <f t="shared" si="179"/>
        <v>3.2999999999999696E-3</v>
      </c>
      <c r="U377" s="145">
        <f t="shared" si="179"/>
        <v>2.0999999999998797E-3</v>
      </c>
      <c r="V377" s="216">
        <f t="shared" si="179"/>
        <v>2.6399999999999757E-3</v>
      </c>
      <c r="W377" s="145">
        <f t="shared" si="179"/>
        <v>1.9799999999998708E-3</v>
      </c>
      <c r="X377" s="145">
        <f t="shared" si="179"/>
        <v>8.9999999999990088E-4</v>
      </c>
      <c r="Y377" s="145">
        <f t="shared" si="179"/>
        <v>1.8000000000000238E-3</v>
      </c>
      <c r="Z377" s="145">
        <f t="shared" si="179"/>
        <v>7.8000000000000291E-4</v>
      </c>
      <c r="AA377" s="145">
        <f t="shared" si="179"/>
        <v>1.6200000000000658E-3</v>
      </c>
      <c r="AB377" s="145">
        <f t="shared" si="179"/>
        <v>1.1399999999999189E-3</v>
      </c>
      <c r="AC377" s="145">
        <f t="shared" si="179"/>
        <v>4.2359999999998621E-2</v>
      </c>
    </row>
    <row r="378" spans="1:32" ht="10.5" customHeight="1" x14ac:dyDescent="0.2">
      <c r="A378" s="1028"/>
      <c r="B378" s="1029"/>
      <c r="C378" s="220" t="s">
        <v>154</v>
      </c>
      <c r="D378" s="156"/>
      <c r="E378" s="246">
        <f t="shared" ref="E378:AC378" si="180">E328+E332-E376</f>
        <v>-2.4000000000007349E-4</v>
      </c>
      <c r="F378" s="247">
        <f t="shared" si="180"/>
        <v>-2.9999999999996696E-4</v>
      </c>
      <c r="G378" s="247">
        <f t="shared" si="180"/>
        <v>-7.799999999999474E-4</v>
      </c>
      <c r="H378" s="248">
        <f t="shared" si="180"/>
        <v>-4.1999999999986493E-4</v>
      </c>
      <c r="I378" s="247">
        <f t="shared" si="180"/>
        <v>-6.5999999999999392E-4</v>
      </c>
      <c r="J378" s="247">
        <f t="shared" si="180"/>
        <v>0</v>
      </c>
      <c r="K378" s="247">
        <f t="shared" si="180"/>
        <v>-6.0000000000004494E-5</v>
      </c>
      <c r="L378" s="247">
        <f t="shared" si="180"/>
        <v>-6.5999999999999392E-4</v>
      </c>
      <c r="M378" s="247">
        <f t="shared" si="180"/>
        <v>-4.7999999999998044E-4</v>
      </c>
      <c r="N378" s="248">
        <f t="shared" si="180"/>
        <v>-3.0000000000007798E-4</v>
      </c>
      <c r="O378" s="247">
        <f t="shared" si="180"/>
        <v>-3.6000000000013799E-4</v>
      </c>
      <c r="P378" s="247">
        <f t="shared" si="180"/>
        <v>6.5999999999999392E-4</v>
      </c>
      <c r="Q378" s="247">
        <f t="shared" si="180"/>
        <v>-1.8000000000006899E-4</v>
      </c>
      <c r="R378" s="247">
        <f t="shared" si="180"/>
        <v>1.1400000000000299E-3</v>
      </c>
      <c r="S378" s="246">
        <f t="shared" si="180"/>
        <v>5.3999999999998494E-4</v>
      </c>
      <c r="T378" s="247">
        <f t="shared" si="180"/>
        <v>5.3999999999998494E-4</v>
      </c>
      <c r="U378" s="247">
        <f t="shared" si="180"/>
        <v>3.6000000000002697E-4</v>
      </c>
      <c r="V378" s="248">
        <f t="shared" si="180"/>
        <v>1.1399999999999189E-3</v>
      </c>
      <c r="W378" s="247">
        <f t="shared" si="180"/>
        <v>-2.4000000000001798E-4</v>
      </c>
      <c r="X378" s="247">
        <f t="shared" si="180"/>
        <v>2.4000000000001798E-4</v>
      </c>
      <c r="Y378" s="247">
        <f t="shared" si="180"/>
        <v>-6.5999999999999392E-4</v>
      </c>
      <c r="Z378" s="247">
        <f t="shared" si="180"/>
        <v>-1.8000000000001348E-4</v>
      </c>
      <c r="AA378" s="247">
        <f t="shared" si="180"/>
        <v>-5.3999999999998494E-4</v>
      </c>
      <c r="AB378" s="247">
        <f t="shared" si="180"/>
        <v>-1.8000000000001348E-4</v>
      </c>
      <c r="AC378" s="145">
        <f t="shared" si="180"/>
        <v>-1.6199999999972903E-3</v>
      </c>
    </row>
    <row r="379" spans="1:32" ht="11.25" customHeight="1" x14ac:dyDescent="0.2">
      <c r="AC379" s="145"/>
    </row>
    <row r="381" spans="1:32" ht="28.5" customHeight="1" x14ac:dyDescent="0.2">
      <c r="A381" s="133" t="s">
        <v>143</v>
      </c>
      <c r="B381" s="134" t="s">
        <v>144</v>
      </c>
      <c r="C381" s="135" t="s">
        <v>145</v>
      </c>
      <c r="D381" s="135" t="s">
        <v>146</v>
      </c>
      <c r="E381" s="1014" t="s">
        <v>147</v>
      </c>
      <c r="F381" s="1014"/>
      <c r="G381" s="1014"/>
      <c r="H381" s="1014"/>
      <c r="I381" s="1014"/>
      <c r="J381" s="1014"/>
      <c r="K381" s="1014"/>
      <c r="L381" s="1014"/>
      <c r="M381" s="1014"/>
      <c r="N381" s="1014"/>
      <c r="O381" s="1014"/>
      <c r="P381" s="1014"/>
      <c r="Q381" s="1014"/>
      <c r="R381" s="1014"/>
      <c r="S381" s="1014"/>
      <c r="T381" s="1014"/>
      <c r="U381" s="1014"/>
      <c r="V381" s="1014"/>
      <c r="W381" s="1014"/>
      <c r="X381" s="1014"/>
      <c r="Y381" s="1014"/>
      <c r="Z381" s="1014"/>
      <c r="AA381" s="1014"/>
      <c r="AB381" s="1014"/>
      <c r="AC381" s="1015" t="s">
        <v>148</v>
      </c>
    </row>
    <row r="382" spans="1:32" s="137" customFormat="1" ht="12.75" customHeight="1" x14ac:dyDescent="0.2">
      <c r="A382" s="1017" t="s">
        <v>261</v>
      </c>
      <c r="B382" s="1018"/>
      <c r="C382" s="138"/>
      <c r="D382" s="138"/>
      <c r="E382" s="139">
        <v>1</v>
      </c>
      <c r="F382" s="139">
        <v>2</v>
      </c>
      <c r="G382" s="139">
        <v>3</v>
      </c>
      <c r="H382" s="139">
        <v>4</v>
      </c>
      <c r="I382" s="139">
        <v>5</v>
      </c>
      <c r="J382" s="139">
        <v>6</v>
      </c>
      <c r="K382" s="139">
        <v>7</v>
      </c>
      <c r="L382" s="139">
        <v>8</v>
      </c>
      <c r="M382" s="139">
        <v>9</v>
      </c>
      <c r="N382" s="139">
        <v>10</v>
      </c>
      <c r="O382" s="139">
        <v>11</v>
      </c>
      <c r="P382" s="139">
        <v>12</v>
      </c>
      <c r="Q382" s="139">
        <v>13</v>
      </c>
      <c r="R382" s="139">
        <v>14</v>
      </c>
      <c r="S382" s="139">
        <v>15</v>
      </c>
      <c r="T382" s="139">
        <v>16</v>
      </c>
      <c r="U382" s="139">
        <v>17</v>
      </c>
      <c r="V382" s="139">
        <v>18</v>
      </c>
      <c r="W382" s="139">
        <v>19</v>
      </c>
      <c r="X382" s="139">
        <v>20</v>
      </c>
      <c r="Y382" s="139">
        <v>21</v>
      </c>
      <c r="Z382" s="139">
        <v>22</v>
      </c>
      <c r="AA382" s="139">
        <v>23</v>
      </c>
      <c r="AB382" s="139">
        <v>24</v>
      </c>
      <c r="AC382" s="1016"/>
      <c r="AD382" s="1000" t="s">
        <v>76</v>
      </c>
      <c r="AE382" s="1001"/>
      <c r="AF382" s="140"/>
    </row>
    <row r="383" spans="1:32" x14ac:dyDescent="0.2">
      <c r="A383" s="1036" t="s">
        <v>252</v>
      </c>
      <c r="B383" s="1037" t="s">
        <v>151</v>
      </c>
      <c r="C383" s="239" t="s">
        <v>152</v>
      </c>
      <c r="D383" s="261" t="s">
        <v>174</v>
      </c>
      <c r="E383" s="202">
        <v>0.63</v>
      </c>
      <c r="F383" s="202">
        <v>0.58520000000000005</v>
      </c>
      <c r="G383" s="202">
        <v>0.57320000000000004</v>
      </c>
      <c r="H383" s="202">
        <v>0.59119999999999995</v>
      </c>
      <c r="I383" s="202">
        <v>0.62880000000000003</v>
      </c>
      <c r="J383" s="202">
        <v>0.67159999999999997</v>
      </c>
      <c r="K383" s="202">
        <v>0.75839999999999996</v>
      </c>
      <c r="L383" s="202">
        <v>0.88600000000000001</v>
      </c>
      <c r="M383" s="202">
        <v>0.99439999999999995</v>
      </c>
      <c r="N383" s="202">
        <v>1.0616000000000001</v>
      </c>
      <c r="O383" s="202">
        <v>1.0291999999999999</v>
      </c>
      <c r="P383" s="202">
        <v>1.0152000000000001</v>
      </c>
      <c r="Q383" s="202">
        <v>1.0371999999999999</v>
      </c>
      <c r="R383" s="202">
        <v>0.94159999999999999</v>
      </c>
      <c r="S383" s="202">
        <v>0.94720000000000004</v>
      </c>
      <c r="T383" s="202">
        <v>0.92400000000000004</v>
      </c>
      <c r="U383" s="202">
        <v>0.89439999999999997</v>
      </c>
      <c r="V383" s="202">
        <v>0.8468</v>
      </c>
      <c r="W383" s="202">
        <v>0.88160000000000005</v>
      </c>
      <c r="X383" s="202">
        <v>0.83320000000000005</v>
      </c>
      <c r="Y383" s="202">
        <v>0.86799999999999999</v>
      </c>
      <c r="Z383" s="202">
        <v>0.85440000000000005</v>
      </c>
      <c r="AA383" s="202">
        <v>0.77400000000000002</v>
      </c>
      <c r="AB383" s="202">
        <v>0.69440000000000002</v>
      </c>
      <c r="AC383" s="146">
        <f>SUM(E383:AB383)</f>
        <v>19.921599999999998</v>
      </c>
    </row>
    <row r="384" spans="1:32" x14ac:dyDescent="0.2">
      <c r="A384" s="1012"/>
      <c r="B384" s="1009"/>
      <c r="C384" s="147" t="s">
        <v>154</v>
      </c>
      <c r="D384" s="148" t="s">
        <v>174</v>
      </c>
      <c r="E384" s="149">
        <v>0.22639999999999999</v>
      </c>
      <c r="F384" s="149">
        <v>0.22439999999999999</v>
      </c>
      <c r="G384" s="149">
        <v>0.2208</v>
      </c>
      <c r="H384" s="149">
        <v>0.22120000000000001</v>
      </c>
      <c r="I384" s="149">
        <v>0.22159999999999999</v>
      </c>
      <c r="J384" s="149">
        <v>0.2208</v>
      </c>
      <c r="K384" s="149">
        <v>0.222</v>
      </c>
      <c r="L384" s="149">
        <v>0.2228</v>
      </c>
      <c r="M384" s="149">
        <v>0.24679999999999999</v>
      </c>
      <c r="N384" s="149">
        <v>0.25559999999999999</v>
      </c>
      <c r="O384" s="149">
        <v>0.24879999999999999</v>
      </c>
      <c r="P384" s="149">
        <v>0.25080000000000002</v>
      </c>
      <c r="Q384" s="149">
        <v>0.25679999999999997</v>
      </c>
      <c r="R384" s="149">
        <v>0.25800000000000001</v>
      </c>
      <c r="S384" s="149">
        <v>0.25559999999999999</v>
      </c>
      <c r="T384" s="149">
        <v>0.25480000000000003</v>
      </c>
      <c r="U384" s="149">
        <v>0.25480000000000003</v>
      </c>
      <c r="V384" s="149">
        <v>0.25</v>
      </c>
      <c r="W384" s="149">
        <v>0.25280000000000002</v>
      </c>
      <c r="X384" s="149">
        <v>0.24279999999999999</v>
      </c>
      <c r="Y384" s="149">
        <v>0.2412</v>
      </c>
      <c r="Z384" s="149">
        <v>0.23119999999999999</v>
      </c>
      <c r="AA384" s="149">
        <v>0.2288</v>
      </c>
      <c r="AB384" s="149">
        <v>0.2288</v>
      </c>
      <c r="AC384" s="146">
        <f>SUM(E384:AB384)</f>
        <v>5.7375999999999987</v>
      </c>
    </row>
    <row r="385" spans="1:29" ht="12" x14ac:dyDescent="0.2">
      <c r="A385" s="1012"/>
      <c r="B385" s="1009"/>
      <c r="C385" s="147" t="s">
        <v>155</v>
      </c>
      <c r="D385" s="148" t="s">
        <v>156</v>
      </c>
      <c r="E385" s="266">
        <f t="shared" ref="E385:AB385" si="181">SQRT(E383*E383+E384*E384)*1000/1.73/E402</f>
        <v>37.64227526792255</v>
      </c>
      <c r="F385" s="266">
        <f t="shared" si="181"/>
        <v>35.138960831976092</v>
      </c>
      <c r="G385" s="266">
        <f t="shared" si="181"/>
        <v>34.405183357012582</v>
      </c>
      <c r="H385" s="266">
        <f t="shared" si="181"/>
        <v>35.321471964651593</v>
      </c>
      <c r="I385" s="266">
        <f t="shared" si="181"/>
        <v>37.451779025804704</v>
      </c>
      <c r="J385" s="266">
        <f t="shared" si="181"/>
        <v>39.713329766672565</v>
      </c>
      <c r="K385" s="266">
        <f t="shared" si="181"/>
        <v>45.047049198207809</v>
      </c>
      <c r="L385" s="266">
        <f t="shared" si="181"/>
        <v>52.755570557701837</v>
      </c>
      <c r="M385" s="266">
        <f t="shared" si="181"/>
        <v>58.695381282563162</v>
      </c>
      <c r="N385" s="266">
        <f t="shared" si="181"/>
        <v>62.430993854149776</v>
      </c>
      <c r="O385" s="266">
        <f t="shared" si="181"/>
        <v>60.659017946781724</v>
      </c>
      <c r="P385" s="266">
        <f t="shared" si="181"/>
        <v>60.085763305486111</v>
      </c>
      <c r="Q385" s="266">
        <f t="shared" si="181"/>
        <v>60.731591512155198</v>
      </c>
      <c r="R385" s="266">
        <f t="shared" si="181"/>
        <v>55.165111955454556</v>
      </c>
      <c r="S385" s="266">
        <f t="shared" si="181"/>
        <v>55.543450262926925</v>
      </c>
      <c r="T385" s="266">
        <f t="shared" si="181"/>
        <v>54.264372392634492</v>
      </c>
      <c r="U385" s="266">
        <f t="shared" si="181"/>
        <v>52.547832119718052</v>
      </c>
      <c r="V385" s="266">
        <f t="shared" si="181"/>
        <v>49.889127463127409</v>
      </c>
      <c r="W385" s="266">
        <f t="shared" si="181"/>
        <v>51.669844969760739</v>
      </c>
      <c r="X385" s="266">
        <f t="shared" si="181"/>
        <v>48.893847004783915</v>
      </c>
      <c r="Y385" s="266">
        <f t="shared" si="181"/>
        <v>50.903739420347293</v>
      </c>
      <c r="Z385" s="266">
        <f t="shared" si="181"/>
        <v>49.915617719342073</v>
      </c>
      <c r="AA385" s="266">
        <f t="shared" si="181"/>
        <v>45.207091842957489</v>
      </c>
      <c r="AB385" s="266">
        <f t="shared" si="181"/>
        <v>40.675112670242321</v>
      </c>
      <c r="AC385" s="153"/>
    </row>
    <row r="386" spans="1:29" x14ac:dyDescent="0.2">
      <c r="A386" s="1012"/>
      <c r="B386" s="1009"/>
      <c r="C386" s="147" t="s">
        <v>157</v>
      </c>
      <c r="D386" s="148"/>
      <c r="E386" s="149">
        <f t="shared" ref="E386:AC386" si="182">E384/E383</f>
        <v>0.35936507936507933</v>
      </c>
      <c r="F386" s="149">
        <f t="shared" si="182"/>
        <v>0.38345864661654128</v>
      </c>
      <c r="G386" s="149">
        <f t="shared" si="182"/>
        <v>0.38520586182833211</v>
      </c>
      <c r="H386" s="154">
        <f t="shared" si="182"/>
        <v>0.3741542625169148</v>
      </c>
      <c r="I386" s="149">
        <f t="shared" si="182"/>
        <v>0.35241730279898215</v>
      </c>
      <c r="J386" s="149">
        <f t="shared" si="182"/>
        <v>0.32876712328767121</v>
      </c>
      <c r="K386" s="149">
        <f t="shared" si="182"/>
        <v>0.29272151898734178</v>
      </c>
      <c r="L386" s="149">
        <f t="shared" si="182"/>
        <v>0.25146726862302482</v>
      </c>
      <c r="M386" s="149">
        <f t="shared" si="182"/>
        <v>0.24818986323411102</v>
      </c>
      <c r="N386" s="154">
        <f t="shared" si="182"/>
        <v>0.24076865109269024</v>
      </c>
      <c r="O386" s="149">
        <f t="shared" si="182"/>
        <v>0.24174115818111155</v>
      </c>
      <c r="P386" s="149">
        <f t="shared" si="182"/>
        <v>0.24704491725768321</v>
      </c>
      <c r="Q386" s="149">
        <f t="shared" si="182"/>
        <v>0.2475896644812958</v>
      </c>
      <c r="R386" s="149">
        <f t="shared" si="182"/>
        <v>0.27400169923534412</v>
      </c>
      <c r="S386" s="149">
        <f t="shared" si="182"/>
        <v>0.26984797297297297</v>
      </c>
      <c r="T386" s="149">
        <f t="shared" si="182"/>
        <v>0.27575757575757576</v>
      </c>
      <c r="U386" s="149">
        <f t="shared" si="182"/>
        <v>0.28488372093023262</v>
      </c>
      <c r="V386" s="154">
        <f t="shared" si="182"/>
        <v>0.29522909777987716</v>
      </c>
      <c r="W386" s="149">
        <f t="shared" si="182"/>
        <v>0.2867513611615245</v>
      </c>
      <c r="X386" s="149">
        <f t="shared" si="182"/>
        <v>0.29140662506000958</v>
      </c>
      <c r="Y386" s="149">
        <f t="shared" si="182"/>
        <v>0.27788018433179723</v>
      </c>
      <c r="Z386" s="149">
        <f t="shared" si="182"/>
        <v>0.27059925093632958</v>
      </c>
      <c r="AA386" s="149">
        <f t="shared" si="182"/>
        <v>0.29560723514211884</v>
      </c>
      <c r="AB386" s="149">
        <f t="shared" si="182"/>
        <v>0.3294930875576037</v>
      </c>
      <c r="AC386" s="226">
        <f t="shared" si="182"/>
        <v>0.28800899526142476</v>
      </c>
    </row>
    <row r="387" spans="1:29" ht="12" thickBot="1" x14ac:dyDescent="0.25">
      <c r="A387" s="1013"/>
      <c r="B387" s="1010"/>
      <c r="C387" s="190" t="s">
        <v>160</v>
      </c>
      <c r="D387" s="209"/>
      <c r="E387" s="157"/>
      <c r="F387" s="157"/>
      <c r="G387" s="157"/>
      <c r="H387" s="158"/>
      <c r="I387" s="157"/>
      <c r="J387" s="157"/>
      <c r="K387" s="157"/>
      <c r="L387" s="157"/>
      <c r="M387" s="157"/>
      <c r="N387" s="158"/>
      <c r="O387" s="157"/>
      <c r="P387" s="157"/>
      <c r="Q387" s="157"/>
      <c r="R387" s="157"/>
      <c r="S387" s="157"/>
      <c r="T387" s="157"/>
      <c r="U387" s="157"/>
      <c r="V387" s="158"/>
      <c r="W387" s="157"/>
      <c r="X387" s="157"/>
      <c r="Y387" s="157"/>
      <c r="Z387" s="157"/>
      <c r="AA387" s="157"/>
      <c r="AB387" s="157"/>
      <c r="AC387" s="204"/>
    </row>
    <row r="388" spans="1:29" ht="11.25" customHeight="1" x14ac:dyDescent="0.2">
      <c r="A388" s="1062" t="s">
        <v>262</v>
      </c>
      <c r="B388" s="1008" t="s">
        <v>159</v>
      </c>
      <c r="C388" s="143" t="s">
        <v>152</v>
      </c>
      <c r="D388" s="261" t="s">
        <v>174</v>
      </c>
      <c r="E388" s="202">
        <v>0.55920000000000003</v>
      </c>
      <c r="F388" s="202">
        <v>0.54239999999999999</v>
      </c>
      <c r="G388" s="202">
        <v>0.52110000000000001</v>
      </c>
      <c r="H388" s="202">
        <v>0.52080000000000004</v>
      </c>
      <c r="I388" s="202">
        <v>0.53369999999999995</v>
      </c>
      <c r="J388" s="202">
        <v>0.5988</v>
      </c>
      <c r="K388" s="202">
        <v>0.67410000000000003</v>
      </c>
      <c r="L388" s="202">
        <v>0.72540000000000004</v>
      </c>
      <c r="M388" s="202">
        <v>0.79349999999999998</v>
      </c>
      <c r="N388" s="202">
        <v>0.8538</v>
      </c>
      <c r="O388" s="202">
        <v>0.82769999999999999</v>
      </c>
      <c r="P388" s="202">
        <v>0.81299999999999994</v>
      </c>
      <c r="Q388" s="202">
        <v>0.7833</v>
      </c>
      <c r="R388" s="202">
        <v>0.73980000000000001</v>
      </c>
      <c r="S388" s="202">
        <v>0.70409999999999995</v>
      </c>
      <c r="T388" s="202">
        <v>0.68640000000000001</v>
      </c>
      <c r="U388" s="202">
        <v>0.66749999999999998</v>
      </c>
      <c r="V388" s="202">
        <v>0.65939999999999999</v>
      </c>
      <c r="W388" s="202">
        <v>0.71309999999999996</v>
      </c>
      <c r="X388" s="202">
        <v>0.73829999999999996</v>
      </c>
      <c r="Y388" s="202">
        <v>0.76529999999999998</v>
      </c>
      <c r="Z388" s="202">
        <v>0.74039999999999995</v>
      </c>
      <c r="AA388" s="202">
        <v>0.69540000000000002</v>
      </c>
      <c r="AB388" s="202">
        <v>0.63600000000000001</v>
      </c>
      <c r="AC388" s="146">
        <f>SUM(E388:AB388)</f>
        <v>16.4925</v>
      </c>
    </row>
    <row r="389" spans="1:29" ht="11.25" customHeight="1" x14ac:dyDescent="0.2">
      <c r="A389" s="1024"/>
      <c r="B389" s="1009"/>
      <c r="C389" s="147" t="s">
        <v>154</v>
      </c>
      <c r="D389" s="148" t="s">
        <v>174</v>
      </c>
      <c r="E389" s="149">
        <v>0.1971</v>
      </c>
      <c r="F389" s="149">
        <v>0.19259999999999999</v>
      </c>
      <c r="G389" s="149">
        <v>0.18990000000000001</v>
      </c>
      <c r="H389" s="149">
        <v>0.1908</v>
      </c>
      <c r="I389" s="149">
        <v>0.1938</v>
      </c>
      <c r="J389" s="149">
        <v>0.19589999999999999</v>
      </c>
      <c r="K389" s="149">
        <v>0.20610000000000001</v>
      </c>
      <c r="L389" s="149">
        <v>0.19889999999999999</v>
      </c>
      <c r="M389" s="149">
        <v>0.2205</v>
      </c>
      <c r="N389" s="149">
        <v>0.2379</v>
      </c>
      <c r="O389" s="149">
        <v>0.24179999999999999</v>
      </c>
      <c r="P389" s="149">
        <v>0.24299999999999999</v>
      </c>
      <c r="Q389" s="149">
        <v>0.2334</v>
      </c>
      <c r="R389" s="149">
        <v>0.2301</v>
      </c>
      <c r="S389" s="149">
        <v>0.23219999999999999</v>
      </c>
      <c r="T389" s="149">
        <v>0.24030000000000001</v>
      </c>
      <c r="U389" s="149">
        <v>0.23760000000000001</v>
      </c>
      <c r="V389" s="149">
        <v>0.22259999999999999</v>
      </c>
      <c r="W389" s="149">
        <v>0.22559999999999999</v>
      </c>
      <c r="X389" s="149">
        <v>0.22950000000000001</v>
      </c>
      <c r="Y389" s="149">
        <v>0.2208</v>
      </c>
      <c r="Z389" s="149">
        <v>0.21299999999999999</v>
      </c>
      <c r="AA389" s="149">
        <v>0.21149999999999999</v>
      </c>
      <c r="AB389" s="149">
        <v>0.20669999999999999</v>
      </c>
      <c r="AC389" s="146">
        <f>SUM(E389:AB389)</f>
        <v>5.2115999999999989</v>
      </c>
    </row>
    <row r="390" spans="1:29" ht="11.25" customHeight="1" x14ac:dyDescent="0.2">
      <c r="A390" s="1024"/>
      <c r="B390" s="1009"/>
      <c r="C390" s="147" t="s">
        <v>155</v>
      </c>
      <c r="D390" s="148" t="s">
        <v>156</v>
      </c>
      <c r="E390" s="266">
        <f t="shared" ref="E390:AB390" si="183">SQRT(E388*E388+E389*E389)*1000/1.73/E403</f>
        <v>33.535008811719521</v>
      </c>
      <c r="F390" s="266">
        <f t="shared" si="183"/>
        <v>32.427415894890835</v>
      </c>
      <c r="G390" s="266">
        <f t="shared" si="183"/>
        <v>31.27723072960735</v>
      </c>
      <c r="H390" s="266">
        <f t="shared" si="183"/>
        <v>31.21784466758373</v>
      </c>
      <c r="I390" s="266">
        <f t="shared" si="183"/>
        <v>32.145613303850112</v>
      </c>
      <c r="J390" s="266">
        <f t="shared" si="183"/>
        <v>35.599160612478478</v>
      </c>
      <c r="K390" s="266">
        <f t="shared" si="183"/>
        <v>40.42244986378622</v>
      </c>
      <c r="L390" s="266">
        <f t="shared" si="183"/>
        <v>43.565423471779532</v>
      </c>
      <c r="M390" s="266">
        <f t="shared" si="183"/>
        <v>47.227207966539801</v>
      </c>
      <c r="N390" s="266">
        <f t="shared" si="183"/>
        <v>50.625120410748487</v>
      </c>
      <c r="O390" s="266">
        <f t="shared" si="183"/>
        <v>49.399111304694294</v>
      </c>
      <c r="P390" s="266">
        <f t="shared" si="183"/>
        <v>48.755944596326408</v>
      </c>
      <c r="Q390" s="266">
        <f t="shared" si="183"/>
        <v>46.409355307366205</v>
      </c>
      <c r="R390" s="266">
        <f t="shared" si="183"/>
        <v>43.734085775299413</v>
      </c>
      <c r="S390" s="266">
        <f t="shared" si="183"/>
        <v>41.932953155701561</v>
      </c>
      <c r="T390" s="266">
        <f t="shared" si="183"/>
        <v>41.172803630103402</v>
      </c>
      <c r="U390" s="266">
        <f t="shared" si="183"/>
        <v>40.07367560116856</v>
      </c>
      <c r="V390" s="266">
        <f t="shared" si="183"/>
        <v>39.478757105773362</v>
      </c>
      <c r="W390" s="266">
        <f t="shared" si="183"/>
        <v>42.261238397214704</v>
      </c>
      <c r="X390" s="266">
        <f t="shared" si="183"/>
        <v>43.814324395998803</v>
      </c>
      <c r="Y390" s="266">
        <f t="shared" si="183"/>
        <v>45.227258662314256</v>
      </c>
      <c r="Z390" s="266">
        <f t="shared" si="183"/>
        <v>43.660275385954236</v>
      </c>
      <c r="AA390" s="266">
        <f t="shared" si="183"/>
        <v>40.949852670684194</v>
      </c>
      <c r="AB390" s="266">
        <f t="shared" si="183"/>
        <v>37.348621050353756</v>
      </c>
      <c r="AC390" s="153"/>
    </row>
    <row r="391" spans="1:29" ht="11.25" customHeight="1" x14ac:dyDescent="0.2">
      <c r="A391" s="1024"/>
      <c r="B391" s="1009"/>
      <c r="C391" s="147" t="s">
        <v>157</v>
      </c>
      <c r="D391" s="148"/>
      <c r="E391" s="149">
        <f t="shared" ref="E391:AC391" si="184">E389/E388</f>
        <v>0.35246781115879827</v>
      </c>
      <c r="F391" s="149">
        <f t="shared" si="184"/>
        <v>0.35508849557522121</v>
      </c>
      <c r="G391" s="149">
        <f t="shared" si="184"/>
        <v>0.36442141623488777</v>
      </c>
      <c r="H391" s="154">
        <f t="shared" si="184"/>
        <v>0.36635944700460826</v>
      </c>
      <c r="I391" s="149">
        <f t="shared" si="184"/>
        <v>0.36312535132096685</v>
      </c>
      <c r="J391" s="149">
        <f t="shared" si="184"/>
        <v>0.32715430861723444</v>
      </c>
      <c r="K391" s="149">
        <f t="shared" si="184"/>
        <v>0.30574098798397864</v>
      </c>
      <c r="L391" s="149">
        <f t="shared" si="184"/>
        <v>0.27419354838709675</v>
      </c>
      <c r="M391" s="149">
        <f t="shared" si="184"/>
        <v>0.27788279773156899</v>
      </c>
      <c r="N391" s="154">
        <f t="shared" si="184"/>
        <v>0.2786366830639494</v>
      </c>
      <c r="O391" s="149">
        <f t="shared" si="184"/>
        <v>0.29213483146067415</v>
      </c>
      <c r="P391" s="149">
        <f t="shared" si="184"/>
        <v>0.2988929889298893</v>
      </c>
      <c r="Q391" s="149">
        <f t="shared" si="184"/>
        <v>0.29797012638835696</v>
      </c>
      <c r="R391" s="149">
        <f t="shared" si="184"/>
        <v>0.31103000811030007</v>
      </c>
      <c r="S391" s="149">
        <f t="shared" si="184"/>
        <v>0.32978270132083509</v>
      </c>
      <c r="T391" s="149">
        <f t="shared" si="184"/>
        <v>0.35008741258741261</v>
      </c>
      <c r="U391" s="149">
        <f t="shared" si="184"/>
        <v>0.3559550561797753</v>
      </c>
      <c r="V391" s="154">
        <f t="shared" si="184"/>
        <v>0.33757961783439489</v>
      </c>
      <c r="W391" s="149">
        <f t="shared" si="184"/>
        <v>0.31636516617585192</v>
      </c>
      <c r="X391" s="149">
        <f t="shared" si="184"/>
        <v>0.31084924827305976</v>
      </c>
      <c r="Y391" s="149">
        <f t="shared" si="184"/>
        <v>0.28851430811446493</v>
      </c>
      <c r="Z391" s="149">
        <f t="shared" si="184"/>
        <v>0.28768233387358189</v>
      </c>
      <c r="AA391" s="149">
        <f t="shared" si="184"/>
        <v>0.30414150129421913</v>
      </c>
      <c r="AB391" s="149">
        <f t="shared" si="184"/>
        <v>0.32500000000000001</v>
      </c>
      <c r="AC391" s="226">
        <f t="shared" si="184"/>
        <v>0.31599818099135962</v>
      </c>
    </row>
    <row r="392" spans="1:29" ht="12" customHeight="1" thickBot="1" x14ac:dyDescent="0.25">
      <c r="A392" s="1052"/>
      <c r="B392" s="1010"/>
      <c r="C392" s="156" t="s">
        <v>160</v>
      </c>
      <c r="D392" s="209"/>
      <c r="E392" s="157"/>
      <c r="F392" s="157"/>
      <c r="G392" s="157"/>
      <c r="H392" s="158"/>
      <c r="I392" s="157"/>
      <c r="J392" s="157"/>
      <c r="K392" s="157"/>
      <c r="L392" s="157"/>
      <c r="M392" s="157"/>
      <c r="N392" s="158"/>
      <c r="O392" s="157"/>
      <c r="P392" s="157"/>
      <c r="Q392" s="157"/>
      <c r="R392" s="157"/>
      <c r="S392" s="157"/>
      <c r="T392" s="157"/>
      <c r="U392" s="157"/>
      <c r="V392" s="158"/>
      <c r="W392" s="157"/>
      <c r="X392" s="157"/>
      <c r="Y392" s="157"/>
      <c r="Z392" s="157"/>
      <c r="AA392" s="157"/>
      <c r="AB392" s="157"/>
      <c r="AC392" s="159"/>
    </row>
    <row r="393" spans="1:29" ht="11.25" customHeight="1" x14ac:dyDescent="0.2">
      <c r="A393" s="1062" t="s">
        <v>263</v>
      </c>
      <c r="B393" s="1008" t="s">
        <v>264</v>
      </c>
      <c r="C393" s="143" t="s">
        <v>152</v>
      </c>
      <c r="D393" s="261" t="s">
        <v>174</v>
      </c>
      <c r="E393" s="272">
        <v>0.19120000000000001</v>
      </c>
      <c r="F393" s="272">
        <v>0.19359999999999999</v>
      </c>
      <c r="G393" s="272">
        <v>0.20760000000000001</v>
      </c>
      <c r="H393" s="272">
        <v>0.2024</v>
      </c>
      <c r="I393" s="272">
        <v>0.2132</v>
      </c>
      <c r="J393" s="272">
        <v>0.2276</v>
      </c>
      <c r="K393" s="272">
        <v>0.26240000000000002</v>
      </c>
      <c r="L393" s="272">
        <v>0.26640000000000003</v>
      </c>
      <c r="M393" s="272">
        <v>0.26679999999999998</v>
      </c>
      <c r="N393" s="272">
        <v>0.25280000000000002</v>
      </c>
      <c r="O393" s="272">
        <v>0.26879999999999998</v>
      </c>
      <c r="P393" s="272">
        <v>0.24279999999999999</v>
      </c>
      <c r="Q393" s="272">
        <v>0.2364</v>
      </c>
      <c r="R393" s="272">
        <v>0.21240000000000001</v>
      </c>
      <c r="S393" s="272">
        <v>0.2064</v>
      </c>
      <c r="T393" s="272">
        <v>0.2208</v>
      </c>
      <c r="U393" s="272">
        <v>0.22720000000000001</v>
      </c>
      <c r="V393" s="272">
        <v>0.25319999999999998</v>
      </c>
      <c r="W393" s="272">
        <v>0.26919999999999999</v>
      </c>
      <c r="X393" s="272">
        <v>0.26640000000000003</v>
      </c>
      <c r="Y393" s="272">
        <v>0.28560000000000002</v>
      </c>
      <c r="Z393" s="272">
        <v>0.28199999999999997</v>
      </c>
      <c r="AA393" s="272">
        <v>0.24199999999999999</v>
      </c>
      <c r="AB393" s="272">
        <v>0.21240000000000001</v>
      </c>
      <c r="AC393" s="146">
        <f>SUM(E393:AB393)</f>
        <v>5.7095999999999991</v>
      </c>
    </row>
    <row r="394" spans="1:29" ht="11.25" customHeight="1" x14ac:dyDescent="0.2">
      <c r="A394" s="1024"/>
      <c r="B394" s="1009"/>
      <c r="C394" s="147" t="s">
        <v>154</v>
      </c>
      <c r="D394" s="148" t="s">
        <v>174</v>
      </c>
      <c r="E394" s="225">
        <v>0.24160000000000001</v>
      </c>
      <c r="F394" s="225">
        <v>0.24160000000000001</v>
      </c>
      <c r="G394" s="225">
        <v>0.2492</v>
      </c>
      <c r="H394" s="225">
        <v>0.24560000000000001</v>
      </c>
      <c r="I394" s="225">
        <v>0.25080000000000002</v>
      </c>
      <c r="J394" s="225">
        <v>0.25800000000000001</v>
      </c>
      <c r="K394" s="225">
        <v>0.28039999999999998</v>
      </c>
      <c r="L394" s="225">
        <v>0.27200000000000002</v>
      </c>
      <c r="M394" s="225">
        <v>0.2676</v>
      </c>
      <c r="N394" s="225">
        <v>0.254</v>
      </c>
      <c r="O394" s="225">
        <v>0.26600000000000001</v>
      </c>
      <c r="P394" s="225">
        <v>0.24879999999999999</v>
      </c>
      <c r="Q394" s="225">
        <v>0.24959999999999999</v>
      </c>
      <c r="R394" s="225">
        <v>0.2392</v>
      </c>
      <c r="S394" s="225">
        <v>0.24279999999999999</v>
      </c>
      <c r="T394" s="225">
        <v>0.25</v>
      </c>
      <c r="U394" s="225">
        <v>0.25480000000000003</v>
      </c>
      <c r="V394" s="225">
        <v>0.26519999999999999</v>
      </c>
      <c r="W394" s="225">
        <v>0.28360000000000002</v>
      </c>
      <c r="X394" s="225">
        <v>0.2828</v>
      </c>
      <c r="Y394" s="225">
        <v>0.28920000000000001</v>
      </c>
      <c r="Z394" s="225">
        <v>0.2888</v>
      </c>
      <c r="AA394" s="225">
        <v>0.25919999999999999</v>
      </c>
      <c r="AB394" s="225">
        <v>0.24360000000000001</v>
      </c>
      <c r="AC394" s="146">
        <f>SUM(E394:AB394)</f>
        <v>6.2244000000000002</v>
      </c>
    </row>
    <row r="395" spans="1:29" ht="11.25" customHeight="1" x14ac:dyDescent="0.2">
      <c r="A395" s="1024"/>
      <c r="B395" s="1009"/>
      <c r="C395" s="147" t="s">
        <v>155</v>
      </c>
      <c r="D395" s="148" t="s">
        <v>156</v>
      </c>
      <c r="E395" s="266">
        <f t="shared" ref="E395:AB395" si="185">SQRT(E393*E393+E394*E394)*1000/1.73/E404</f>
        <v>16.993772450929114</v>
      </c>
      <c r="F395" s="266">
        <f t="shared" si="185"/>
        <v>17.059956532326353</v>
      </c>
      <c r="G395" s="266">
        <f t="shared" si="185"/>
        <v>17.855382784998337</v>
      </c>
      <c r="H395" s="266">
        <f t="shared" si="185"/>
        <v>17.486824911362042</v>
      </c>
      <c r="I395" s="266">
        <f t="shared" si="185"/>
        <v>18.190575891129509</v>
      </c>
      <c r="J395" s="266">
        <f t="shared" si="185"/>
        <v>18.939898326161494</v>
      </c>
      <c r="K395" s="266">
        <f t="shared" si="185"/>
        <v>21.385531110966316</v>
      </c>
      <c r="L395" s="266">
        <f t="shared" si="185"/>
        <v>21.387108262037447</v>
      </c>
      <c r="M395" s="266">
        <f t="shared" si="185"/>
        <v>21.24773942886408</v>
      </c>
      <c r="N395" s="266">
        <f t="shared" si="185"/>
        <v>20.150397572265579</v>
      </c>
      <c r="O395" s="266">
        <f t="shared" si="185"/>
        <v>21.326146314658956</v>
      </c>
      <c r="P395" s="266">
        <f t="shared" si="185"/>
        <v>19.642985836331043</v>
      </c>
      <c r="Q395" s="266">
        <f t="shared" si="185"/>
        <v>19.199721597037051</v>
      </c>
      <c r="R395" s="266">
        <f t="shared" si="185"/>
        <v>17.813894438385788</v>
      </c>
      <c r="S395" s="266">
        <f t="shared" si="185"/>
        <v>17.780341865371277</v>
      </c>
      <c r="T395" s="266">
        <f t="shared" si="185"/>
        <v>18.610126216910984</v>
      </c>
      <c r="U395" s="266">
        <f t="shared" si="185"/>
        <v>19.084299553736763</v>
      </c>
      <c r="V395" s="266">
        <f t="shared" si="185"/>
        <v>20.597041453852505</v>
      </c>
      <c r="W395" s="266">
        <f t="shared" si="185"/>
        <v>21.859170921331671</v>
      </c>
      <c r="X395" s="266">
        <f t="shared" si="185"/>
        <v>21.74015603018653</v>
      </c>
      <c r="Y395" s="266">
        <f t="shared" si="185"/>
        <v>22.854465703898022</v>
      </c>
      <c r="Z395" s="266">
        <f t="shared" si="185"/>
        <v>22.608616898943819</v>
      </c>
      <c r="AA395" s="266">
        <f t="shared" si="185"/>
        <v>19.747321050310131</v>
      </c>
      <c r="AB395" s="266">
        <f t="shared" si="185"/>
        <v>17.945981195654266</v>
      </c>
      <c r="AC395" s="153"/>
    </row>
    <row r="396" spans="1:29" ht="11.25" customHeight="1" x14ac:dyDescent="0.2">
      <c r="A396" s="1024"/>
      <c r="B396" s="1009"/>
      <c r="C396" s="147" t="s">
        <v>157</v>
      </c>
      <c r="D396" s="147"/>
      <c r="E396" s="149">
        <f t="shared" ref="E396:AC396" si="186">E394/E393</f>
        <v>1.2635983263598327</v>
      </c>
      <c r="F396" s="149">
        <f t="shared" si="186"/>
        <v>1.2479338842975207</v>
      </c>
      <c r="G396" s="149">
        <f t="shared" si="186"/>
        <v>1.2003853564547207</v>
      </c>
      <c r="H396" s="154">
        <f t="shared" si="186"/>
        <v>1.2134387351778657</v>
      </c>
      <c r="I396" s="149">
        <f t="shared" si="186"/>
        <v>1.176360225140713</v>
      </c>
      <c r="J396" s="149">
        <f t="shared" si="186"/>
        <v>1.1335676625659052</v>
      </c>
      <c r="K396" s="149">
        <f t="shared" si="186"/>
        <v>1.0685975609756095</v>
      </c>
      <c r="L396" s="149">
        <f t="shared" si="186"/>
        <v>1.0210210210210211</v>
      </c>
      <c r="M396" s="149">
        <f t="shared" si="186"/>
        <v>1.0029985007496254</v>
      </c>
      <c r="N396" s="154">
        <f t="shared" si="186"/>
        <v>1.004746835443038</v>
      </c>
      <c r="O396" s="149">
        <f t="shared" si="186"/>
        <v>0.98958333333333348</v>
      </c>
      <c r="P396" s="149">
        <f t="shared" si="186"/>
        <v>1.0247116968698518</v>
      </c>
      <c r="Q396" s="149">
        <f t="shared" si="186"/>
        <v>1.0558375634517767</v>
      </c>
      <c r="R396" s="149">
        <f t="shared" si="186"/>
        <v>1.1261770244821092</v>
      </c>
      <c r="S396" s="149">
        <f t="shared" si="186"/>
        <v>1.1763565891472867</v>
      </c>
      <c r="T396" s="149">
        <f t="shared" si="186"/>
        <v>1.1322463768115942</v>
      </c>
      <c r="U396" s="149">
        <f t="shared" si="186"/>
        <v>1.1214788732394367</v>
      </c>
      <c r="V396" s="154">
        <f t="shared" si="186"/>
        <v>1.04739336492891</v>
      </c>
      <c r="W396" s="149">
        <f t="shared" si="186"/>
        <v>1.0534918276374443</v>
      </c>
      <c r="X396" s="149">
        <f t="shared" si="186"/>
        <v>1.0615615615615615</v>
      </c>
      <c r="Y396" s="149">
        <f t="shared" si="186"/>
        <v>1.0126050420168067</v>
      </c>
      <c r="Z396" s="149">
        <f t="shared" si="186"/>
        <v>1.0241134751773051</v>
      </c>
      <c r="AA396" s="149">
        <f t="shared" si="186"/>
        <v>1.0710743801652893</v>
      </c>
      <c r="AB396" s="149">
        <f t="shared" si="186"/>
        <v>1.1468926553672316</v>
      </c>
      <c r="AC396" s="226">
        <f t="shared" si="186"/>
        <v>1.0901639344262297</v>
      </c>
    </row>
    <row r="397" spans="1:29" ht="12" customHeight="1" x14ac:dyDescent="0.2">
      <c r="A397" s="1052"/>
      <c r="B397" s="1010"/>
      <c r="C397" s="156" t="s">
        <v>160</v>
      </c>
      <c r="D397" s="156"/>
      <c r="E397" s="157"/>
      <c r="F397" s="157"/>
      <c r="G397" s="157"/>
      <c r="H397" s="158"/>
      <c r="I397" s="157"/>
      <c r="J397" s="157"/>
      <c r="K397" s="157"/>
      <c r="L397" s="157"/>
      <c r="M397" s="157"/>
      <c r="N397" s="158"/>
      <c r="O397" s="157"/>
      <c r="P397" s="157"/>
      <c r="Q397" s="157"/>
      <c r="R397" s="157"/>
      <c r="S397" s="157"/>
      <c r="T397" s="157"/>
      <c r="U397" s="157"/>
      <c r="V397" s="158"/>
      <c r="W397" s="157"/>
      <c r="X397" s="157"/>
      <c r="Y397" s="157"/>
      <c r="Z397" s="157"/>
      <c r="AA397" s="157"/>
      <c r="AB397" s="157"/>
      <c r="AC397" s="159"/>
    </row>
    <row r="398" spans="1:29" x14ac:dyDescent="0.2">
      <c r="A398" s="160" t="s">
        <v>249</v>
      </c>
      <c r="B398" s="161"/>
      <c r="C398" s="162"/>
      <c r="D398" s="162"/>
      <c r="E398" s="163">
        <f t="shared" ref="E398:AB398" si="187">E383+E388+E393</f>
        <v>1.3804000000000001</v>
      </c>
      <c r="F398" s="163">
        <f t="shared" si="187"/>
        <v>1.3212000000000002</v>
      </c>
      <c r="G398" s="163">
        <f t="shared" si="187"/>
        <v>1.3019000000000001</v>
      </c>
      <c r="H398" s="163">
        <f t="shared" si="187"/>
        <v>1.3144</v>
      </c>
      <c r="I398" s="163">
        <f t="shared" si="187"/>
        <v>1.3757000000000001</v>
      </c>
      <c r="J398" s="163">
        <f t="shared" si="187"/>
        <v>1.498</v>
      </c>
      <c r="K398" s="163">
        <f t="shared" si="187"/>
        <v>1.6949000000000001</v>
      </c>
      <c r="L398" s="163">
        <f t="shared" si="187"/>
        <v>1.8778000000000001</v>
      </c>
      <c r="M398" s="163">
        <f t="shared" si="187"/>
        <v>2.0547</v>
      </c>
      <c r="N398" s="163">
        <f t="shared" si="187"/>
        <v>2.1682000000000001</v>
      </c>
      <c r="O398" s="163">
        <f t="shared" si="187"/>
        <v>2.1257000000000001</v>
      </c>
      <c r="P398" s="163">
        <f t="shared" si="187"/>
        <v>2.0710000000000002</v>
      </c>
      <c r="Q398" s="163">
        <f t="shared" si="187"/>
        <v>2.0569000000000002</v>
      </c>
      <c r="R398" s="163">
        <f t="shared" si="187"/>
        <v>1.8937999999999999</v>
      </c>
      <c r="S398" s="163">
        <f t="shared" si="187"/>
        <v>1.8576999999999999</v>
      </c>
      <c r="T398" s="163">
        <f t="shared" si="187"/>
        <v>1.8311999999999999</v>
      </c>
      <c r="U398" s="163">
        <f t="shared" si="187"/>
        <v>1.7891000000000001</v>
      </c>
      <c r="V398" s="163">
        <f t="shared" si="187"/>
        <v>1.7593999999999999</v>
      </c>
      <c r="W398" s="163">
        <f t="shared" si="187"/>
        <v>1.8639000000000001</v>
      </c>
      <c r="X398" s="163">
        <f t="shared" si="187"/>
        <v>1.8378999999999999</v>
      </c>
      <c r="Y398" s="163">
        <f t="shared" si="187"/>
        <v>1.9189000000000001</v>
      </c>
      <c r="Z398" s="163">
        <f t="shared" si="187"/>
        <v>1.8768</v>
      </c>
      <c r="AA398" s="163">
        <f t="shared" si="187"/>
        <v>1.7114</v>
      </c>
      <c r="AB398" s="163">
        <f t="shared" si="187"/>
        <v>1.5427999999999999</v>
      </c>
      <c r="AC398" s="164"/>
    </row>
    <row r="399" spans="1:29" x14ac:dyDescent="0.2">
      <c r="A399" s="165" t="s">
        <v>162</v>
      </c>
      <c r="B399" s="166"/>
      <c r="C399" s="167"/>
      <c r="D399" s="167"/>
      <c r="E399" s="168">
        <f t="shared" ref="E399:AB399" si="188">E384+E389+E394</f>
        <v>0.66510000000000002</v>
      </c>
      <c r="F399" s="168">
        <f t="shared" si="188"/>
        <v>0.65859999999999996</v>
      </c>
      <c r="G399" s="168">
        <f t="shared" si="188"/>
        <v>0.65990000000000004</v>
      </c>
      <c r="H399" s="168">
        <f t="shared" si="188"/>
        <v>0.65760000000000007</v>
      </c>
      <c r="I399" s="168">
        <f t="shared" si="188"/>
        <v>0.66620000000000001</v>
      </c>
      <c r="J399" s="168">
        <f t="shared" si="188"/>
        <v>0.67469999999999997</v>
      </c>
      <c r="K399" s="168">
        <f t="shared" si="188"/>
        <v>0.70850000000000002</v>
      </c>
      <c r="L399" s="168">
        <f t="shared" si="188"/>
        <v>0.69369999999999998</v>
      </c>
      <c r="M399" s="168">
        <f t="shared" si="188"/>
        <v>0.7349</v>
      </c>
      <c r="N399" s="168">
        <f t="shared" si="188"/>
        <v>0.74750000000000005</v>
      </c>
      <c r="O399" s="168">
        <f t="shared" si="188"/>
        <v>0.75659999999999994</v>
      </c>
      <c r="P399" s="168">
        <f t="shared" si="188"/>
        <v>0.74260000000000004</v>
      </c>
      <c r="Q399" s="168">
        <f t="shared" si="188"/>
        <v>0.73980000000000001</v>
      </c>
      <c r="R399" s="168">
        <f t="shared" si="188"/>
        <v>0.72729999999999995</v>
      </c>
      <c r="S399" s="168">
        <f t="shared" si="188"/>
        <v>0.73060000000000003</v>
      </c>
      <c r="T399" s="168">
        <f t="shared" si="188"/>
        <v>0.7451000000000001</v>
      </c>
      <c r="U399" s="168">
        <f t="shared" si="188"/>
        <v>0.74720000000000009</v>
      </c>
      <c r="V399" s="168">
        <f t="shared" si="188"/>
        <v>0.73780000000000001</v>
      </c>
      <c r="W399" s="168">
        <f t="shared" si="188"/>
        <v>0.76200000000000001</v>
      </c>
      <c r="X399" s="168">
        <f t="shared" si="188"/>
        <v>0.75509999999999999</v>
      </c>
      <c r="Y399" s="168">
        <f t="shared" si="188"/>
        <v>0.75119999999999998</v>
      </c>
      <c r="Z399" s="168">
        <f t="shared" si="188"/>
        <v>0.73299999999999998</v>
      </c>
      <c r="AA399" s="168">
        <f t="shared" si="188"/>
        <v>0.69950000000000001</v>
      </c>
      <c r="AB399" s="168">
        <f t="shared" si="188"/>
        <v>0.67910000000000004</v>
      </c>
      <c r="AC399" s="169"/>
    </row>
    <row r="400" spans="1:29" x14ac:dyDescent="0.2">
      <c r="A400" s="170" t="s">
        <v>163</v>
      </c>
      <c r="B400" s="171"/>
      <c r="C400" s="172"/>
      <c r="D400" s="172"/>
      <c r="E400" s="173">
        <f t="shared" ref="E400:AB400" si="189">SQRT(E398*E398+E399*E399)</f>
        <v>1.5322735297589658</v>
      </c>
      <c r="F400" s="173">
        <f t="shared" si="189"/>
        <v>1.4762531625707023</v>
      </c>
      <c r="G400" s="173">
        <f t="shared" si="189"/>
        <v>1.4595929638087464</v>
      </c>
      <c r="H400" s="173">
        <f t="shared" si="189"/>
        <v>1.4697228037966887</v>
      </c>
      <c r="I400" s="173">
        <f t="shared" si="189"/>
        <v>1.5285198493967949</v>
      </c>
      <c r="J400" s="173">
        <f t="shared" si="189"/>
        <v>1.642931553656451</v>
      </c>
      <c r="K400" s="173">
        <f t="shared" si="189"/>
        <v>1.8370242948856175</v>
      </c>
      <c r="L400" s="173">
        <f t="shared" si="189"/>
        <v>2.001837288592657</v>
      </c>
      <c r="M400" s="173">
        <f t="shared" si="189"/>
        <v>2.1821709603053563</v>
      </c>
      <c r="N400" s="173">
        <f t="shared" si="189"/>
        <v>2.2934357392349147</v>
      </c>
      <c r="O400" s="173">
        <f t="shared" si="189"/>
        <v>2.2563342061848908</v>
      </c>
      <c r="P400" s="173">
        <f t="shared" si="189"/>
        <v>2.2001126698421607</v>
      </c>
      <c r="Q400" s="173">
        <f t="shared" si="189"/>
        <v>2.18589607483979</v>
      </c>
      <c r="R400" s="173">
        <f t="shared" si="189"/>
        <v>2.0286556459882488</v>
      </c>
      <c r="S400" s="173">
        <f t="shared" si="189"/>
        <v>1.9962028078329115</v>
      </c>
      <c r="T400" s="173">
        <f t="shared" si="189"/>
        <v>1.976984433423794</v>
      </c>
      <c r="U400" s="173">
        <f t="shared" si="189"/>
        <v>1.9388622050058122</v>
      </c>
      <c r="V400" s="173">
        <f t="shared" si="189"/>
        <v>1.9078357371639729</v>
      </c>
      <c r="W400" s="173">
        <f t="shared" si="189"/>
        <v>2.0136452542590515</v>
      </c>
      <c r="X400" s="173">
        <f t="shared" si="189"/>
        <v>1.986970664101511</v>
      </c>
      <c r="Y400" s="173">
        <f t="shared" si="189"/>
        <v>2.0606985830052875</v>
      </c>
      <c r="Z400" s="173">
        <f t="shared" si="189"/>
        <v>2.0148615932614331</v>
      </c>
      <c r="AA400" s="173">
        <f t="shared" si="189"/>
        <v>1.8488348249640907</v>
      </c>
      <c r="AB400" s="173">
        <f t="shared" si="189"/>
        <v>1.6856478428188968</v>
      </c>
      <c r="AC400" s="174"/>
    </row>
    <row r="401" spans="1:30" s="137" customFormat="1" ht="14.25" customHeight="1" thickBot="1" x14ac:dyDescent="0.25">
      <c r="A401" s="175" t="s">
        <v>164</v>
      </c>
      <c r="B401" s="176"/>
      <c r="C401" s="177"/>
      <c r="D401" s="177"/>
      <c r="E401" s="178">
        <v>1</v>
      </c>
      <c r="F401" s="178">
        <v>2</v>
      </c>
      <c r="G401" s="178">
        <v>3</v>
      </c>
      <c r="H401" s="178">
        <v>4</v>
      </c>
      <c r="I401" s="178">
        <v>5</v>
      </c>
      <c r="J401" s="178">
        <v>6</v>
      </c>
      <c r="K401" s="178">
        <v>7</v>
      </c>
      <c r="L401" s="178">
        <v>8</v>
      </c>
      <c r="M401" s="178">
        <v>9</v>
      </c>
      <c r="N401" s="178">
        <v>10</v>
      </c>
      <c r="O401" s="178">
        <v>11</v>
      </c>
      <c r="P401" s="178">
        <v>12</v>
      </c>
      <c r="Q401" s="178">
        <v>13</v>
      </c>
      <c r="R401" s="178">
        <v>14</v>
      </c>
      <c r="S401" s="178">
        <v>15</v>
      </c>
      <c r="T401" s="178">
        <v>16</v>
      </c>
      <c r="U401" s="178">
        <v>17</v>
      </c>
      <c r="V401" s="178">
        <v>18</v>
      </c>
      <c r="W401" s="178">
        <v>19</v>
      </c>
      <c r="X401" s="178">
        <v>20</v>
      </c>
      <c r="Y401" s="178">
        <v>21</v>
      </c>
      <c r="Z401" s="178">
        <v>22</v>
      </c>
      <c r="AA401" s="178">
        <v>23</v>
      </c>
      <c r="AB401" s="178">
        <v>24</v>
      </c>
      <c r="AC401" s="179"/>
    </row>
    <row r="402" spans="1:30" s="137" customFormat="1" ht="14.25" customHeight="1" x14ac:dyDescent="0.2">
      <c r="A402" s="180" t="s">
        <v>165</v>
      </c>
      <c r="B402" s="181"/>
      <c r="C402" s="182" t="s">
        <v>160</v>
      </c>
      <c r="D402" s="702" t="s">
        <v>156</v>
      </c>
      <c r="E402" s="823">
        <v>10.279999732971191</v>
      </c>
      <c r="F402" s="823">
        <v>10.310000419616699</v>
      </c>
      <c r="G402" s="823">
        <v>10.319999694824219</v>
      </c>
      <c r="H402" s="823">
        <v>10.329999923706055</v>
      </c>
      <c r="I402" s="823">
        <v>10.289999961853027</v>
      </c>
      <c r="J402" s="823">
        <v>10.289999961853027</v>
      </c>
      <c r="K402" s="823">
        <v>10.140000343322754</v>
      </c>
      <c r="L402" s="823">
        <v>10.010000228881836</v>
      </c>
      <c r="M402" s="823">
        <v>10.090000152587891</v>
      </c>
      <c r="N402" s="823">
        <v>10.109999656677246</v>
      </c>
      <c r="O402" s="823">
        <v>10.090000152587891</v>
      </c>
      <c r="P402" s="823">
        <v>10.060000419616699</v>
      </c>
      <c r="Q402" s="823">
        <v>10.170000076293945</v>
      </c>
      <c r="R402" s="823">
        <v>10.229999542236328</v>
      </c>
      <c r="S402" s="823">
        <v>10.210000038146973</v>
      </c>
      <c r="T402" s="823">
        <v>10.210000038146973</v>
      </c>
      <c r="U402" s="823">
        <v>10.229999542236328</v>
      </c>
      <c r="V402" s="823">
        <v>10.229999542236328</v>
      </c>
      <c r="W402" s="823">
        <v>10.260000228881836</v>
      </c>
      <c r="X402" s="823">
        <v>10.260000228881836</v>
      </c>
      <c r="Y402" s="823">
        <v>10.229999542236328</v>
      </c>
      <c r="Z402" s="823">
        <v>10.25</v>
      </c>
      <c r="AA402" s="823">
        <v>10.319999694824219</v>
      </c>
      <c r="AB402" s="823">
        <v>10.390000343322754</v>
      </c>
      <c r="AC402" s="183"/>
    </row>
    <row r="403" spans="1:30" s="137" customFormat="1" ht="14.25" customHeight="1" x14ac:dyDescent="0.2">
      <c r="A403" s="273" t="s">
        <v>166</v>
      </c>
      <c r="B403" s="274"/>
      <c r="C403" s="275" t="s">
        <v>160</v>
      </c>
      <c r="D403" s="791" t="s">
        <v>156</v>
      </c>
      <c r="E403" s="823">
        <v>10.220000267028809</v>
      </c>
      <c r="F403" s="823">
        <v>10.260000228881836</v>
      </c>
      <c r="G403" s="823">
        <v>10.25</v>
      </c>
      <c r="H403" s="823">
        <v>10.270000457763672</v>
      </c>
      <c r="I403" s="823">
        <v>10.210000038146973</v>
      </c>
      <c r="J403" s="823">
        <v>10.229999542236328</v>
      </c>
      <c r="K403" s="823">
        <v>10.079999923706055</v>
      </c>
      <c r="L403" s="823">
        <v>9.9799995422363281</v>
      </c>
      <c r="M403" s="823">
        <v>10.079999923706055</v>
      </c>
      <c r="N403" s="823">
        <v>10.119999885559082</v>
      </c>
      <c r="O403" s="823">
        <v>10.090000152587891</v>
      </c>
      <c r="P403" s="823">
        <v>10.060000419616699</v>
      </c>
      <c r="Q403" s="823">
        <v>10.180000305175781</v>
      </c>
      <c r="R403" s="823">
        <v>10.239999771118164</v>
      </c>
      <c r="S403" s="823">
        <v>10.220000267028809</v>
      </c>
      <c r="T403" s="823">
        <v>10.210000038146973</v>
      </c>
      <c r="U403" s="823">
        <v>10.220000267028809</v>
      </c>
      <c r="V403" s="823">
        <v>10.189999580383301</v>
      </c>
      <c r="W403" s="823">
        <v>10.229999542236328</v>
      </c>
      <c r="X403" s="823">
        <v>10.199999809265137</v>
      </c>
      <c r="Y403" s="823">
        <v>10.180000305175781</v>
      </c>
      <c r="Z403" s="823">
        <v>10.199999809265137</v>
      </c>
      <c r="AA403" s="823">
        <v>10.260000228881836</v>
      </c>
      <c r="AB403" s="823">
        <v>10.350000381469727</v>
      </c>
      <c r="AC403" s="276"/>
    </row>
    <row r="404" spans="1:30" s="137" customFormat="1" ht="14.25" customHeight="1" thickBot="1" x14ac:dyDescent="0.25">
      <c r="A404" s="184" t="s">
        <v>265</v>
      </c>
      <c r="B404" s="185"/>
      <c r="C404" s="186" t="s">
        <v>160</v>
      </c>
      <c r="D404" s="703" t="s">
        <v>156</v>
      </c>
      <c r="E404" s="823">
        <v>10.479999542236328</v>
      </c>
      <c r="F404" s="823">
        <v>10.489999771118164</v>
      </c>
      <c r="G404" s="823">
        <v>10.5</v>
      </c>
      <c r="H404" s="823">
        <v>10.520000457763672</v>
      </c>
      <c r="I404" s="823">
        <v>10.460000038146973</v>
      </c>
      <c r="J404" s="823">
        <v>10.5</v>
      </c>
      <c r="K404" s="823">
        <v>10.380000114440918</v>
      </c>
      <c r="L404" s="823">
        <v>10.289999961853027</v>
      </c>
      <c r="M404" s="823">
        <v>10.279999732971191</v>
      </c>
      <c r="N404" s="823">
        <v>10.279999732971191</v>
      </c>
      <c r="O404" s="823">
        <v>10.25</v>
      </c>
      <c r="P404" s="823">
        <v>10.229999542236328</v>
      </c>
      <c r="Q404" s="823">
        <v>10.350000381469727</v>
      </c>
      <c r="R404" s="823">
        <v>10.380000114440918</v>
      </c>
      <c r="S404" s="823">
        <v>10.359999656677246</v>
      </c>
      <c r="T404" s="823">
        <v>10.359999656677246</v>
      </c>
      <c r="U404" s="823">
        <v>10.340000152587891</v>
      </c>
      <c r="V404" s="823">
        <v>10.289999961853027</v>
      </c>
      <c r="W404" s="823">
        <v>10.340000152587891</v>
      </c>
      <c r="X404" s="823">
        <v>10.329999923706055</v>
      </c>
      <c r="Y404" s="823">
        <v>10.279999732971191</v>
      </c>
      <c r="Z404" s="823">
        <v>10.319999694824219</v>
      </c>
      <c r="AA404" s="823">
        <v>10.380000114440918</v>
      </c>
      <c r="AB404" s="823">
        <v>10.409999847412109</v>
      </c>
      <c r="AC404" s="187"/>
    </row>
    <row r="405" spans="1:30" x14ac:dyDescent="0.2">
      <c r="A405" s="1011" t="s">
        <v>158</v>
      </c>
      <c r="B405" s="1008" t="s">
        <v>266</v>
      </c>
      <c r="C405" s="143" t="s">
        <v>152</v>
      </c>
      <c r="D405" s="261" t="s">
        <v>174</v>
      </c>
      <c r="E405" s="145">
        <v>0</v>
      </c>
      <c r="F405" s="145">
        <v>0</v>
      </c>
      <c r="G405" s="145">
        <v>0</v>
      </c>
      <c r="H405" s="145">
        <v>0</v>
      </c>
      <c r="I405" s="145">
        <v>0</v>
      </c>
      <c r="J405" s="145">
        <v>0</v>
      </c>
      <c r="K405" s="145">
        <v>0</v>
      </c>
      <c r="L405" s="145">
        <v>0</v>
      </c>
      <c r="M405" s="145">
        <v>0</v>
      </c>
      <c r="N405" s="145">
        <v>0</v>
      </c>
      <c r="O405" s="145">
        <v>0</v>
      </c>
      <c r="P405" s="145">
        <v>0</v>
      </c>
      <c r="Q405" s="145">
        <v>0</v>
      </c>
      <c r="R405" s="145">
        <v>0</v>
      </c>
      <c r="S405" s="145">
        <v>0</v>
      </c>
      <c r="T405" s="145">
        <v>0</v>
      </c>
      <c r="U405" s="145">
        <v>0</v>
      </c>
      <c r="V405" s="145">
        <v>0</v>
      </c>
      <c r="W405" s="145">
        <v>0</v>
      </c>
      <c r="X405" s="145">
        <v>0</v>
      </c>
      <c r="Y405" s="145">
        <v>0</v>
      </c>
      <c r="Z405" s="145">
        <v>0</v>
      </c>
      <c r="AA405" s="145">
        <v>0</v>
      </c>
      <c r="AB405" s="145">
        <v>0</v>
      </c>
      <c r="AC405" s="146">
        <f>SUM(E405:AB405)</f>
        <v>0</v>
      </c>
    </row>
    <row r="406" spans="1:30" x14ac:dyDescent="0.2">
      <c r="A406" s="1012"/>
      <c r="B406" s="1009"/>
      <c r="C406" s="147" t="s">
        <v>154</v>
      </c>
      <c r="D406" s="148" t="s">
        <v>174</v>
      </c>
      <c r="E406" s="189">
        <v>0</v>
      </c>
      <c r="F406" s="189">
        <v>0</v>
      </c>
      <c r="G406" s="189">
        <v>0</v>
      </c>
      <c r="H406" s="189">
        <v>0</v>
      </c>
      <c r="I406" s="189">
        <v>0</v>
      </c>
      <c r="J406" s="189">
        <v>0</v>
      </c>
      <c r="K406" s="189">
        <v>0</v>
      </c>
      <c r="L406" s="189">
        <v>0</v>
      </c>
      <c r="M406" s="189">
        <v>0</v>
      </c>
      <c r="N406" s="189">
        <v>0</v>
      </c>
      <c r="O406" s="189">
        <v>0</v>
      </c>
      <c r="P406" s="189">
        <v>0</v>
      </c>
      <c r="Q406" s="189">
        <v>0</v>
      </c>
      <c r="R406" s="189">
        <v>0</v>
      </c>
      <c r="S406" s="189">
        <v>0</v>
      </c>
      <c r="T406" s="189">
        <v>0</v>
      </c>
      <c r="U406" s="189">
        <v>0</v>
      </c>
      <c r="V406" s="189">
        <v>0</v>
      </c>
      <c r="W406" s="189">
        <v>0</v>
      </c>
      <c r="X406" s="189">
        <v>0</v>
      </c>
      <c r="Y406" s="189">
        <v>0</v>
      </c>
      <c r="Z406" s="189">
        <v>0</v>
      </c>
      <c r="AA406" s="189">
        <v>0</v>
      </c>
      <c r="AB406" s="189">
        <v>0</v>
      </c>
      <c r="AC406" s="146">
        <f>SUM(E406:AB406)</f>
        <v>0</v>
      </c>
    </row>
    <row r="407" spans="1:30" ht="12" x14ac:dyDescent="0.2">
      <c r="A407" s="1012"/>
      <c r="B407" s="1009"/>
      <c r="C407" s="147" t="s">
        <v>155</v>
      </c>
      <c r="D407" s="148" t="s">
        <v>156</v>
      </c>
      <c r="E407" s="263">
        <v>0</v>
      </c>
      <c r="F407" s="263">
        <v>0</v>
      </c>
      <c r="G407" s="263">
        <v>0</v>
      </c>
      <c r="H407" s="263">
        <v>0</v>
      </c>
      <c r="I407" s="263">
        <v>0</v>
      </c>
      <c r="J407" s="263">
        <v>0</v>
      </c>
      <c r="K407" s="263">
        <v>0</v>
      </c>
      <c r="L407" s="263">
        <v>0</v>
      </c>
      <c r="M407" s="263">
        <v>0</v>
      </c>
      <c r="N407" s="263">
        <v>0</v>
      </c>
      <c r="O407" s="263">
        <v>0</v>
      </c>
      <c r="P407" s="263">
        <v>0</v>
      </c>
      <c r="Q407" s="263">
        <v>0</v>
      </c>
      <c r="R407" s="263">
        <v>0</v>
      </c>
      <c r="S407" s="263">
        <v>23</v>
      </c>
      <c r="T407" s="263">
        <v>22</v>
      </c>
      <c r="U407" s="263">
        <v>22</v>
      </c>
      <c r="V407" s="263">
        <v>22</v>
      </c>
      <c r="W407" s="263">
        <v>22</v>
      </c>
      <c r="X407" s="263">
        <v>22</v>
      </c>
      <c r="Y407" s="263">
        <v>22</v>
      </c>
      <c r="Z407" s="263">
        <v>22</v>
      </c>
      <c r="AA407" s="263">
        <v>22</v>
      </c>
      <c r="AB407" s="263">
        <v>22</v>
      </c>
      <c r="AC407" s="153"/>
      <c r="AD407" s="41"/>
    </row>
    <row r="408" spans="1:30" ht="12" thickBot="1" x14ac:dyDescent="0.25">
      <c r="A408" s="1013"/>
      <c r="B408" s="1010"/>
      <c r="C408" s="190" t="s">
        <v>157</v>
      </c>
      <c r="D408" s="190"/>
      <c r="E408" s="149" t="e">
        <f t="shared" ref="E408:AC408" si="190">E406/E405</f>
        <v>#DIV/0!</v>
      </c>
      <c r="F408" s="149" t="e">
        <f t="shared" si="190"/>
        <v>#DIV/0!</v>
      </c>
      <c r="G408" s="149" t="e">
        <f t="shared" si="190"/>
        <v>#DIV/0!</v>
      </c>
      <c r="H408" s="154" t="e">
        <f t="shared" si="190"/>
        <v>#DIV/0!</v>
      </c>
      <c r="I408" s="149" t="e">
        <f t="shared" si="190"/>
        <v>#DIV/0!</v>
      </c>
      <c r="J408" s="149" t="e">
        <f t="shared" si="190"/>
        <v>#DIV/0!</v>
      </c>
      <c r="K408" s="149" t="e">
        <f t="shared" si="190"/>
        <v>#DIV/0!</v>
      </c>
      <c r="L408" s="149" t="e">
        <f t="shared" si="190"/>
        <v>#DIV/0!</v>
      </c>
      <c r="M408" s="149" t="e">
        <f t="shared" si="190"/>
        <v>#DIV/0!</v>
      </c>
      <c r="N408" s="154" t="e">
        <f t="shared" si="190"/>
        <v>#DIV/0!</v>
      </c>
      <c r="O408" s="149" t="e">
        <f t="shared" si="190"/>
        <v>#DIV/0!</v>
      </c>
      <c r="P408" s="149" t="e">
        <f t="shared" si="190"/>
        <v>#DIV/0!</v>
      </c>
      <c r="Q408" s="149" t="e">
        <f t="shared" si="190"/>
        <v>#DIV/0!</v>
      </c>
      <c r="R408" s="149" t="e">
        <f t="shared" si="190"/>
        <v>#DIV/0!</v>
      </c>
      <c r="S408" s="149" t="e">
        <f t="shared" si="190"/>
        <v>#DIV/0!</v>
      </c>
      <c r="T408" s="149" t="e">
        <f t="shared" si="190"/>
        <v>#DIV/0!</v>
      </c>
      <c r="U408" s="149" t="e">
        <f t="shared" si="190"/>
        <v>#DIV/0!</v>
      </c>
      <c r="V408" s="154" t="e">
        <f t="shared" si="190"/>
        <v>#DIV/0!</v>
      </c>
      <c r="W408" s="149" t="e">
        <f t="shared" si="190"/>
        <v>#DIV/0!</v>
      </c>
      <c r="X408" s="149" t="e">
        <f t="shared" si="190"/>
        <v>#DIV/0!</v>
      </c>
      <c r="Y408" s="149" t="e">
        <f t="shared" si="190"/>
        <v>#DIV/0!</v>
      </c>
      <c r="Z408" s="149" t="e">
        <f t="shared" si="190"/>
        <v>#DIV/0!</v>
      </c>
      <c r="AA408" s="149" t="e">
        <f t="shared" si="190"/>
        <v>#DIV/0!</v>
      </c>
      <c r="AB408" s="149" t="e">
        <f t="shared" si="190"/>
        <v>#DIV/0!</v>
      </c>
      <c r="AC408" s="191" t="e">
        <f t="shared" si="190"/>
        <v>#DIV/0!</v>
      </c>
    </row>
    <row r="409" spans="1:30" x14ac:dyDescent="0.2">
      <c r="A409" s="1011" t="s">
        <v>195</v>
      </c>
      <c r="B409" s="1008" t="s">
        <v>267</v>
      </c>
      <c r="C409" s="143" t="s">
        <v>152</v>
      </c>
      <c r="D409" s="261" t="s">
        <v>174</v>
      </c>
      <c r="E409" s="145">
        <v>0.62939999999999996</v>
      </c>
      <c r="F409" s="145">
        <v>0.58499999999999996</v>
      </c>
      <c r="G409" s="145">
        <v>0.57269999999999999</v>
      </c>
      <c r="H409" s="145">
        <v>0.5907</v>
      </c>
      <c r="I409" s="145">
        <v>0.62849999999999995</v>
      </c>
      <c r="J409" s="145">
        <v>0.67110000000000003</v>
      </c>
      <c r="K409" s="145">
        <v>0.75839999999999996</v>
      </c>
      <c r="L409" s="145">
        <v>0.88619999999999999</v>
      </c>
      <c r="M409" s="145">
        <v>0.99390000000000001</v>
      </c>
      <c r="N409" s="145">
        <v>1.0617000000000001</v>
      </c>
      <c r="O409" s="145">
        <v>1.0289999999999999</v>
      </c>
      <c r="P409" s="145">
        <v>1.0148999999999999</v>
      </c>
      <c r="Q409" s="145">
        <v>1.0370999999999999</v>
      </c>
      <c r="R409" s="145">
        <v>0.94140000000000001</v>
      </c>
      <c r="S409" s="145">
        <v>0.94650000000000001</v>
      </c>
      <c r="T409" s="145">
        <v>0.92369999999999997</v>
      </c>
      <c r="U409" s="145">
        <v>0.89400000000000002</v>
      </c>
      <c r="V409" s="145">
        <v>0.84660000000000002</v>
      </c>
      <c r="W409" s="145">
        <v>0.88109999999999999</v>
      </c>
      <c r="X409" s="145">
        <v>0.83340000000000003</v>
      </c>
      <c r="Y409" s="145">
        <v>0.86760000000000004</v>
      </c>
      <c r="Z409" s="145">
        <v>0.85409999999999997</v>
      </c>
      <c r="AA409" s="145">
        <v>0.77400000000000002</v>
      </c>
      <c r="AB409" s="145">
        <v>0.69420000000000004</v>
      </c>
      <c r="AC409" s="146">
        <f>SUM(E409:AB409)</f>
        <v>19.915199999999999</v>
      </c>
    </row>
    <row r="410" spans="1:30" x14ac:dyDescent="0.2">
      <c r="A410" s="1012"/>
      <c r="B410" s="1009"/>
      <c r="C410" s="147" t="s">
        <v>154</v>
      </c>
      <c r="D410" s="148" t="s">
        <v>174</v>
      </c>
      <c r="E410" s="189">
        <v>0.22650000000000001</v>
      </c>
      <c r="F410" s="189">
        <v>0.22439999999999999</v>
      </c>
      <c r="G410" s="189">
        <v>0.2208</v>
      </c>
      <c r="H410" s="189">
        <v>0.22140000000000001</v>
      </c>
      <c r="I410" s="189">
        <v>0.22170000000000001</v>
      </c>
      <c r="J410" s="189">
        <v>0.2205</v>
      </c>
      <c r="K410" s="189">
        <v>0.22259999999999999</v>
      </c>
      <c r="L410" s="189">
        <v>0.22320000000000001</v>
      </c>
      <c r="M410" s="189">
        <v>0.24779999999999999</v>
      </c>
      <c r="N410" s="189">
        <v>0.25619999999999998</v>
      </c>
      <c r="O410" s="189">
        <v>0.24959999999999999</v>
      </c>
      <c r="P410" s="189">
        <v>0.25140000000000001</v>
      </c>
      <c r="Q410" s="189">
        <v>0.25769999999999998</v>
      </c>
      <c r="R410" s="189">
        <v>0.2586</v>
      </c>
      <c r="S410" s="189">
        <v>0.25650000000000001</v>
      </c>
      <c r="T410" s="189">
        <v>0.255</v>
      </c>
      <c r="U410" s="189">
        <v>0.25559999999999999</v>
      </c>
      <c r="V410" s="189">
        <v>0.2505</v>
      </c>
      <c r="W410" s="189">
        <v>0.25319999999999998</v>
      </c>
      <c r="X410" s="189">
        <v>0.24299999999999999</v>
      </c>
      <c r="Y410" s="189">
        <v>0.24179999999999999</v>
      </c>
      <c r="Z410" s="189">
        <v>0.2319</v>
      </c>
      <c r="AA410" s="189">
        <v>0.22919999999999999</v>
      </c>
      <c r="AB410" s="189">
        <v>0.2286</v>
      </c>
      <c r="AC410" s="146">
        <f>SUM(E410:AB410)</f>
        <v>5.7476999999999991</v>
      </c>
    </row>
    <row r="411" spans="1:30" ht="12" x14ac:dyDescent="0.2">
      <c r="A411" s="1012"/>
      <c r="B411" s="1009"/>
      <c r="C411" s="147" t="s">
        <v>155</v>
      </c>
      <c r="D411" s="148" t="s">
        <v>156</v>
      </c>
      <c r="E411" s="266">
        <f t="shared" ref="E411:AB411" si="191">SQRT(E409*E409+E410*E410)*1000/1.73/E402</f>
        <v>37.612431042851391</v>
      </c>
      <c r="F411" s="266">
        <f t="shared" si="191"/>
        <v>35.128491323071131</v>
      </c>
      <c r="G411" s="266">
        <f t="shared" si="191"/>
        <v>34.379051140953592</v>
      </c>
      <c r="H411" s="266">
        <f t="shared" si="191"/>
        <v>35.299195262213516</v>
      </c>
      <c r="I411" s="266">
        <f t="shared" si="191"/>
        <v>37.437753552163464</v>
      </c>
      <c r="J411" s="266">
        <f t="shared" si="191"/>
        <v>39.681384903101055</v>
      </c>
      <c r="K411" s="266">
        <f t="shared" si="191"/>
        <v>45.05666996850276</v>
      </c>
      <c r="L411" s="266">
        <f t="shared" si="191"/>
        <v>52.772407716992589</v>
      </c>
      <c r="M411" s="266">
        <f t="shared" si="191"/>
        <v>58.681413670488361</v>
      </c>
      <c r="N411" s="266">
        <f t="shared" si="191"/>
        <v>62.444590703462808</v>
      </c>
      <c r="O411" s="266">
        <f t="shared" si="191"/>
        <v>60.658668433372419</v>
      </c>
      <c r="P411" s="266">
        <f t="shared" si="191"/>
        <v>60.077308913442906</v>
      </c>
      <c r="Q411" s="266">
        <f t="shared" si="191"/>
        <v>60.738389677881656</v>
      </c>
      <c r="R411" s="266">
        <f t="shared" si="191"/>
        <v>55.163183522053416</v>
      </c>
      <c r="S411" s="266">
        <f t="shared" si="191"/>
        <v>55.518495325335088</v>
      </c>
      <c r="T411" s="266">
        <f t="shared" si="191"/>
        <v>54.251011373365095</v>
      </c>
      <c r="U411" s="266">
        <f t="shared" si="191"/>
        <v>52.538503760252858</v>
      </c>
      <c r="V411" s="266">
        <f t="shared" si="191"/>
        <v>49.886297813897826</v>
      </c>
      <c r="W411" s="266">
        <f t="shared" si="191"/>
        <v>51.648987032463836</v>
      </c>
      <c r="X411" s="266">
        <f t="shared" si="191"/>
        <v>48.907817756820094</v>
      </c>
      <c r="Y411" s="266">
        <f t="shared" si="191"/>
        <v>50.891054577267312</v>
      </c>
      <c r="Z411" s="266">
        <f t="shared" si="191"/>
        <v>49.909616292469671</v>
      </c>
      <c r="AA411" s="266">
        <f t="shared" si="191"/>
        <v>45.21344817824756</v>
      </c>
      <c r="AB411" s="266">
        <f t="shared" si="191"/>
        <v>40.661063372652535</v>
      </c>
      <c r="AC411" s="153"/>
    </row>
    <row r="412" spans="1:30" ht="12" thickBot="1" x14ac:dyDescent="0.25">
      <c r="A412" s="1013"/>
      <c r="B412" s="1010"/>
      <c r="C412" s="190" t="s">
        <v>157</v>
      </c>
      <c r="D412" s="190"/>
      <c r="E412" s="149">
        <f t="shared" ref="E412:AC412" si="192">E410/E409</f>
        <v>0.35986653956148718</v>
      </c>
      <c r="F412" s="149">
        <f t="shared" si="192"/>
        <v>0.38358974358974357</v>
      </c>
      <c r="G412" s="149">
        <f t="shared" si="192"/>
        <v>0.38554216867469882</v>
      </c>
      <c r="H412" s="154">
        <f t="shared" si="192"/>
        <v>0.37480954799390553</v>
      </c>
      <c r="I412" s="149">
        <f t="shared" si="192"/>
        <v>0.35274463007159906</v>
      </c>
      <c r="J412" s="149">
        <f t="shared" si="192"/>
        <v>0.3285650424675905</v>
      </c>
      <c r="K412" s="149">
        <f t="shared" si="192"/>
        <v>0.29351265822784811</v>
      </c>
      <c r="L412" s="149">
        <f t="shared" si="192"/>
        <v>0.25186188219363576</v>
      </c>
      <c r="M412" s="149">
        <f t="shared" si="192"/>
        <v>0.2493208572290975</v>
      </c>
      <c r="N412" s="154">
        <f t="shared" si="192"/>
        <v>0.24131110483187337</v>
      </c>
      <c r="O412" s="149">
        <f t="shared" si="192"/>
        <v>0.24256559766763849</v>
      </c>
      <c r="P412" s="149">
        <f t="shared" si="192"/>
        <v>0.24770913390481825</v>
      </c>
      <c r="Q412" s="149">
        <f t="shared" si="192"/>
        <v>0.24848134220422333</v>
      </c>
      <c r="R412" s="149">
        <f t="shared" si="192"/>
        <v>0.27469725940089229</v>
      </c>
      <c r="S412" s="149">
        <f t="shared" si="192"/>
        <v>0.27099841521394613</v>
      </c>
      <c r="T412" s="149">
        <f t="shared" si="192"/>
        <v>0.27606365703150376</v>
      </c>
      <c r="U412" s="149">
        <f t="shared" si="192"/>
        <v>0.28590604026845634</v>
      </c>
      <c r="V412" s="154">
        <f t="shared" si="192"/>
        <v>0.29588944011339474</v>
      </c>
      <c r="W412" s="149">
        <f t="shared" si="192"/>
        <v>0.28736806264896153</v>
      </c>
      <c r="X412" s="149">
        <f t="shared" si="192"/>
        <v>0.29157667386609071</v>
      </c>
      <c r="Y412" s="149">
        <f t="shared" si="192"/>
        <v>0.27869986168741351</v>
      </c>
      <c r="Z412" s="149">
        <f t="shared" si="192"/>
        <v>0.2715138742536003</v>
      </c>
      <c r="AA412" s="149">
        <f t="shared" si="192"/>
        <v>0.29612403100775192</v>
      </c>
      <c r="AB412" s="149">
        <f t="shared" si="192"/>
        <v>0.32929991356957644</v>
      </c>
      <c r="AC412" s="191">
        <f t="shared" si="192"/>
        <v>0.28860870089178114</v>
      </c>
    </row>
    <row r="413" spans="1:30" x14ac:dyDescent="0.2">
      <c r="A413" s="1011" t="s">
        <v>170</v>
      </c>
      <c r="B413" s="1005" t="s">
        <v>269</v>
      </c>
      <c r="C413" s="143" t="s">
        <v>152</v>
      </c>
      <c r="D413" s="261" t="s">
        <v>174</v>
      </c>
      <c r="E413" s="145">
        <v>0.41249999999999998</v>
      </c>
      <c r="F413" s="145">
        <v>0.40410000000000001</v>
      </c>
      <c r="G413" s="145">
        <v>0.40289999999999998</v>
      </c>
      <c r="H413" s="145">
        <v>0.40110000000000001</v>
      </c>
      <c r="I413" s="145">
        <v>0.41460000000000002</v>
      </c>
      <c r="J413" s="145">
        <v>0.46260000000000001</v>
      </c>
      <c r="K413" s="145">
        <v>0.52500000000000002</v>
      </c>
      <c r="L413" s="145">
        <v>0.56699999999999995</v>
      </c>
      <c r="M413" s="145">
        <v>0.61109999999999998</v>
      </c>
      <c r="N413" s="145">
        <v>0.65100000000000002</v>
      </c>
      <c r="O413" s="145">
        <v>0.61919999999999997</v>
      </c>
      <c r="P413" s="145">
        <v>0.59550000000000003</v>
      </c>
      <c r="Q413" s="145">
        <v>0.57779999999999998</v>
      </c>
      <c r="R413" s="145">
        <v>0.55889999999999995</v>
      </c>
      <c r="S413" s="145">
        <v>0.53879999999999995</v>
      </c>
      <c r="T413" s="145">
        <v>0.52170000000000005</v>
      </c>
      <c r="U413" s="145">
        <v>0.504</v>
      </c>
      <c r="V413" s="145">
        <v>0.47549999999999998</v>
      </c>
      <c r="W413" s="145">
        <v>0.52139999999999997</v>
      </c>
      <c r="X413" s="145">
        <v>0.53700000000000003</v>
      </c>
      <c r="Y413" s="145">
        <v>0.56699999999999995</v>
      </c>
      <c r="Z413" s="145">
        <v>0.54269999999999996</v>
      </c>
      <c r="AA413" s="145">
        <v>0.49709999999999999</v>
      </c>
      <c r="AB413" s="145">
        <v>0.4632</v>
      </c>
      <c r="AC413" s="146">
        <f>SUM(E413:AB413)</f>
        <v>12.371700000000001</v>
      </c>
    </row>
    <row r="414" spans="1:30" x14ac:dyDescent="0.2">
      <c r="A414" s="1012"/>
      <c r="B414" s="1006"/>
      <c r="C414" s="147" t="s">
        <v>154</v>
      </c>
      <c r="D414" s="148" t="s">
        <v>174</v>
      </c>
      <c r="E414" s="149">
        <v>0.1278</v>
      </c>
      <c r="F414" s="149">
        <v>0.1275</v>
      </c>
      <c r="G414" s="149">
        <v>0.126</v>
      </c>
      <c r="H414" s="149">
        <v>0.12659999999999999</v>
      </c>
      <c r="I414" s="149">
        <v>0.12870000000000001</v>
      </c>
      <c r="J414" s="149">
        <v>0.13200000000000001</v>
      </c>
      <c r="K414" s="149">
        <v>0.13919999999999999</v>
      </c>
      <c r="L414" s="149">
        <v>0.13170000000000001</v>
      </c>
      <c r="M414" s="149">
        <v>0.1479</v>
      </c>
      <c r="N414" s="149">
        <v>0.1605</v>
      </c>
      <c r="O414" s="149">
        <v>0.15509999999999999</v>
      </c>
      <c r="P414" s="149">
        <v>0.15509999999999999</v>
      </c>
      <c r="Q414" s="149">
        <v>0.153</v>
      </c>
      <c r="R414" s="149">
        <v>0.14879999999999999</v>
      </c>
      <c r="S414" s="149">
        <v>0.1527</v>
      </c>
      <c r="T414" s="149">
        <v>0.1578</v>
      </c>
      <c r="U414" s="149">
        <v>0.15659999999999999</v>
      </c>
      <c r="V414" s="149">
        <v>0.1482</v>
      </c>
      <c r="W414" s="149">
        <v>0.15690000000000001</v>
      </c>
      <c r="X414" s="149">
        <v>0.14849999999999999</v>
      </c>
      <c r="Y414" s="149">
        <v>0.14940000000000001</v>
      </c>
      <c r="Z414" s="149">
        <v>0.1452</v>
      </c>
      <c r="AA414" s="149">
        <v>0.14130000000000001</v>
      </c>
      <c r="AB414" s="149">
        <v>0.13469999999999999</v>
      </c>
      <c r="AC414" s="146">
        <f>SUM(E414:AB414)</f>
        <v>3.4512</v>
      </c>
    </row>
    <row r="415" spans="1:30" ht="12" x14ac:dyDescent="0.2">
      <c r="A415" s="1012"/>
      <c r="B415" s="1006"/>
      <c r="C415" s="147" t="s">
        <v>155</v>
      </c>
      <c r="D415" s="148" t="s">
        <v>156</v>
      </c>
      <c r="E415" s="266">
        <f t="shared" ref="E415:AB415" si="193">SQRT(E413*E413+E414*E414)*1000/1.73/E403</f>
        <v>24.424726234056891</v>
      </c>
      <c r="F415" s="266">
        <f t="shared" si="193"/>
        <v>23.872776484661454</v>
      </c>
      <c r="G415" s="266">
        <f t="shared" si="193"/>
        <v>23.806154900287218</v>
      </c>
      <c r="H415" s="266">
        <f t="shared" si="193"/>
        <v>23.673262588178879</v>
      </c>
      <c r="I415" s="266">
        <f t="shared" si="193"/>
        <v>24.577296964096046</v>
      </c>
      <c r="J415" s="266">
        <f t="shared" si="193"/>
        <v>27.181994294613816</v>
      </c>
      <c r="K415" s="266">
        <f t="shared" si="193"/>
        <v>31.146236948987966</v>
      </c>
      <c r="L415" s="266">
        <f t="shared" si="193"/>
        <v>33.714505673794172</v>
      </c>
      <c r="M415" s="266">
        <f t="shared" si="193"/>
        <v>36.05507921521658</v>
      </c>
      <c r="N415" s="266">
        <f t="shared" si="193"/>
        <v>38.297270678974563</v>
      </c>
      <c r="O415" s="266">
        <f t="shared" si="193"/>
        <v>36.568545989534464</v>
      </c>
      <c r="P415" s="266">
        <f t="shared" si="193"/>
        <v>35.358182869012126</v>
      </c>
      <c r="Q415" s="266">
        <f t="shared" si="193"/>
        <v>33.939029643274893</v>
      </c>
      <c r="R415" s="266">
        <f t="shared" si="193"/>
        <v>32.648176117874357</v>
      </c>
      <c r="S415" s="266">
        <f t="shared" si="193"/>
        <v>31.674280264407408</v>
      </c>
      <c r="T415" s="266">
        <f t="shared" si="193"/>
        <v>30.857363450609178</v>
      </c>
      <c r="U415" s="266">
        <f t="shared" si="193"/>
        <v>29.850144122664137</v>
      </c>
      <c r="V415" s="266">
        <f t="shared" si="193"/>
        <v>28.252777904437369</v>
      </c>
      <c r="W415" s="266">
        <f t="shared" si="193"/>
        <v>30.76612065991042</v>
      </c>
      <c r="X415" s="266">
        <f t="shared" si="193"/>
        <v>31.573989116121414</v>
      </c>
      <c r="Y415" s="266">
        <f t="shared" si="193"/>
        <v>33.293921698055364</v>
      </c>
      <c r="Z415" s="266">
        <f t="shared" si="193"/>
        <v>31.836593025820292</v>
      </c>
      <c r="AA415" s="266">
        <f t="shared" si="193"/>
        <v>29.115376681670202</v>
      </c>
      <c r="AB415" s="266">
        <f t="shared" si="193"/>
        <v>26.940779931318847</v>
      </c>
      <c r="AC415" s="153"/>
      <c r="AD415" s="41"/>
    </row>
    <row r="416" spans="1:30" x14ac:dyDescent="0.2">
      <c r="A416" s="1013"/>
      <c r="B416" s="1007"/>
      <c r="C416" s="190" t="s">
        <v>157</v>
      </c>
      <c r="D416" s="196"/>
      <c r="E416" s="149">
        <f t="shared" ref="E416:AC416" si="194">E414/E413</f>
        <v>0.30981818181818183</v>
      </c>
      <c r="F416" s="149">
        <f t="shared" si="194"/>
        <v>0.31551596139569416</v>
      </c>
      <c r="G416" s="149">
        <f t="shared" si="194"/>
        <v>0.31273268801191362</v>
      </c>
      <c r="H416" s="154">
        <f t="shared" si="194"/>
        <v>0.31563201196709045</v>
      </c>
      <c r="I416" s="149">
        <f t="shared" si="194"/>
        <v>0.31041968162083938</v>
      </c>
      <c r="J416" s="149">
        <f t="shared" si="194"/>
        <v>0.28534370946822307</v>
      </c>
      <c r="K416" s="149">
        <f t="shared" si="194"/>
        <v>0.26514285714285712</v>
      </c>
      <c r="L416" s="149">
        <f t="shared" si="194"/>
        <v>0.23227513227513233</v>
      </c>
      <c r="M416" s="149">
        <f t="shared" si="194"/>
        <v>0.24202258222876782</v>
      </c>
      <c r="N416" s="154">
        <f t="shared" si="194"/>
        <v>0.24654377880184331</v>
      </c>
      <c r="O416" s="149">
        <f t="shared" si="194"/>
        <v>0.25048449612403101</v>
      </c>
      <c r="P416" s="149">
        <f t="shared" si="194"/>
        <v>0.2604534005037783</v>
      </c>
      <c r="Q416" s="149">
        <f t="shared" si="194"/>
        <v>0.26479750778816202</v>
      </c>
      <c r="R416" s="149">
        <f t="shared" si="194"/>
        <v>0.26623725174449814</v>
      </c>
      <c r="S416" s="149">
        <f t="shared" si="194"/>
        <v>0.28340757238307351</v>
      </c>
      <c r="T416" s="149">
        <f t="shared" si="194"/>
        <v>0.30247268545140882</v>
      </c>
      <c r="U416" s="149">
        <f t="shared" si="194"/>
        <v>0.31071428571428567</v>
      </c>
      <c r="V416" s="154">
        <f t="shared" si="194"/>
        <v>0.31167192429022084</v>
      </c>
      <c r="W416" s="149">
        <f t="shared" si="194"/>
        <v>0.30092059838895285</v>
      </c>
      <c r="X416" s="149">
        <f t="shared" si="194"/>
        <v>0.27653631284916197</v>
      </c>
      <c r="Y416" s="149">
        <f t="shared" si="194"/>
        <v>0.2634920634920635</v>
      </c>
      <c r="Z416" s="149">
        <f t="shared" si="194"/>
        <v>0.26755113322277502</v>
      </c>
      <c r="AA416" s="149">
        <f t="shared" si="194"/>
        <v>0.2842486421243211</v>
      </c>
      <c r="AB416" s="149">
        <f t="shared" si="194"/>
        <v>0.29080310880829013</v>
      </c>
      <c r="AC416" s="191">
        <f t="shared" si="194"/>
        <v>0.27895923761487912</v>
      </c>
    </row>
    <row r="417" spans="1:30" x14ac:dyDescent="0.2">
      <c r="A417" s="1011" t="s">
        <v>207</v>
      </c>
      <c r="B417" s="1008" t="s">
        <v>270</v>
      </c>
      <c r="C417" s="143" t="s">
        <v>152</v>
      </c>
      <c r="D417" s="144" t="s">
        <v>174</v>
      </c>
      <c r="E417" s="277">
        <v>0.14580000000000001</v>
      </c>
      <c r="F417" s="277">
        <v>0.13755000000000001</v>
      </c>
      <c r="G417" s="277">
        <v>0.11774999999999999</v>
      </c>
      <c r="H417" s="277">
        <v>0.11940000000000001</v>
      </c>
      <c r="I417" s="277">
        <v>0.1188</v>
      </c>
      <c r="J417" s="277">
        <v>0.13575000000000001</v>
      </c>
      <c r="K417" s="277">
        <v>0.14849999999999999</v>
      </c>
      <c r="L417" s="277">
        <v>0.15795000000000001</v>
      </c>
      <c r="M417" s="277">
        <v>0.18195</v>
      </c>
      <c r="N417" s="277">
        <v>0.20265</v>
      </c>
      <c r="O417" s="277">
        <v>0.20774999999999999</v>
      </c>
      <c r="P417" s="277">
        <v>0.21690000000000001</v>
      </c>
      <c r="Q417" s="277">
        <v>0.20505000000000001</v>
      </c>
      <c r="R417" s="277">
        <v>0.18015</v>
      </c>
      <c r="S417" s="277">
        <v>0.16500000000000001</v>
      </c>
      <c r="T417" s="277">
        <v>0.16364999999999999</v>
      </c>
      <c r="U417" s="277">
        <v>0.16289999999999999</v>
      </c>
      <c r="V417" s="277">
        <v>0.18329999999999999</v>
      </c>
      <c r="W417" s="277">
        <v>0.19109999999999999</v>
      </c>
      <c r="X417" s="277">
        <v>0.20039999999999999</v>
      </c>
      <c r="Y417" s="277">
        <v>0.19800000000000001</v>
      </c>
      <c r="Z417" s="277">
        <v>0.1968</v>
      </c>
      <c r="AA417" s="277">
        <v>0.19755</v>
      </c>
      <c r="AB417" s="277">
        <v>0.17235</v>
      </c>
      <c r="AC417" s="146">
        <f>SUM(E417:AB417)</f>
        <v>4.1070000000000002</v>
      </c>
    </row>
    <row r="418" spans="1:30" x14ac:dyDescent="0.2">
      <c r="A418" s="1012"/>
      <c r="B418" s="1009"/>
      <c r="C418" s="147" t="s">
        <v>154</v>
      </c>
      <c r="D418" s="144" t="s">
        <v>174</v>
      </c>
      <c r="E418" s="225">
        <v>6.9150000000000003E-2</v>
      </c>
      <c r="F418" s="225">
        <v>6.5100000000000005E-2</v>
      </c>
      <c r="G418" s="225">
        <v>6.4199999999999993E-2</v>
      </c>
      <c r="H418" s="225">
        <v>6.4199999999999993E-2</v>
      </c>
      <c r="I418" s="225">
        <v>6.5250000000000002E-2</v>
      </c>
      <c r="J418" s="225">
        <v>6.4350000000000004E-2</v>
      </c>
      <c r="K418" s="225">
        <v>6.7500000000000004E-2</v>
      </c>
      <c r="L418" s="225">
        <v>6.8099999999999994E-2</v>
      </c>
      <c r="M418" s="225">
        <v>7.3950000000000002E-2</v>
      </c>
      <c r="N418" s="225">
        <v>7.8E-2</v>
      </c>
      <c r="O418" s="225">
        <v>8.8050000000000003E-2</v>
      </c>
      <c r="P418" s="225">
        <v>8.8800000000000004E-2</v>
      </c>
      <c r="Q418" s="225">
        <v>8.1000000000000003E-2</v>
      </c>
      <c r="R418" s="225">
        <v>8.1900000000000001E-2</v>
      </c>
      <c r="S418" s="225">
        <v>8.0100000000000005E-2</v>
      </c>
      <c r="T418" s="225">
        <v>8.3099999999999993E-2</v>
      </c>
      <c r="U418" s="225">
        <v>8.1449999999999995E-2</v>
      </c>
      <c r="V418" s="225">
        <v>7.4550000000000005E-2</v>
      </c>
      <c r="W418" s="225">
        <v>6.9000000000000006E-2</v>
      </c>
      <c r="X418" s="225">
        <v>8.1600000000000006E-2</v>
      </c>
      <c r="Y418" s="225">
        <v>7.1550000000000002E-2</v>
      </c>
      <c r="Z418" s="225">
        <v>6.8250000000000005E-2</v>
      </c>
      <c r="AA418" s="225">
        <v>7.0499999999999993E-2</v>
      </c>
      <c r="AB418" s="225">
        <v>7.1849999999999997E-2</v>
      </c>
      <c r="AC418" s="146">
        <f>SUM(E418:AB418)</f>
        <v>1.7714999999999994</v>
      </c>
    </row>
    <row r="419" spans="1:30" ht="12" x14ac:dyDescent="0.2">
      <c r="A419" s="1012"/>
      <c r="B419" s="1009"/>
      <c r="C419" s="147" t="s">
        <v>155</v>
      </c>
      <c r="D419" s="148" t="s">
        <v>156</v>
      </c>
      <c r="E419" s="266">
        <f t="shared" ref="E419:AB419" si="195">SQRT(E417*E417+E418*E418)*1000/1.73/E403</f>
        <v>9.1267922196382862</v>
      </c>
      <c r="F419" s="266">
        <f t="shared" si="195"/>
        <v>8.573480579106219</v>
      </c>
      <c r="G419" s="266">
        <f t="shared" si="195"/>
        <v>7.5632038707188416</v>
      </c>
      <c r="H419" s="266">
        <f t="shared" si="195"/>
        <v>7.6301408946757627</v>
      </c>
      <c r="I419" s="266">
        <f t="shared" si="195"/>
        <v>7.6735191503249247</v>
      </c>
      <c r="J419" s="266">
        <f t="shared" si="195"/>
        <v>8.4885653515597426</v>
      </c>
      <c r="K419" s="266">
        <f t="shared" si="195"/>
        <v>9.3541335144373914</v>
      </c>
      <c r="L419" s="266">
        <f t="shared" si="195"/>
        <v>9.9624263963884871</v>
      </c>
      <c r="M419" s="266">
        <f t="shared" si="195"/>
        <v>11.262712185120263</v>
      </c>
      <c r="N419" s="266">
        <f t="shared" si="195"/>
        <v>12.402777331851473</v>
      </c>
      <c r="O419" s="266">
        <f t="shared" si="195"/>
        <v>12.926367306663852</v>
      </c>
      <c r="P419" s="266">
        <f t="shared" si="195"/>
        <v>13.466813582123233</v>
      </c>
      <c r="Q419" s="266">
        <f t="shared" si="195"/>
        <v>12.51852877780855</v>
      </c>
      <c r="R419" s="266">
        <f t="shared" si="195"/>
        <v>11.170801733301586</v>
      </c>
      <c r="S419" s="266">
        <f t="shared" si="195"/>
        <v>10.373791208401883</v>
      </c>
      <c r="T419" s="266">
        <f t="shared" si="195"/>
        <v>10.391036882464363</v>
      </c>
      <c r="U419" s="266">
        <f t="shared" si="195"/>
        <v>10.300992726983978</v>
      </c>
      <c r="V419" s="266">
        <f t="shared" si="195"/>
        <v>11.224892137588679</v>
      </c>
      <c r="W419" s="266">
        <f t="shared" si="195"/>
        <v>11.480194117632097</v>
      </c>
      <c r="X419" s="266">
        <f t="shared" si="195"/>
        <v>12.262061819306197</v>
      </c>
      <c r="Y419" s="266">
        <f t="shared" si="195"/>
        <v>11.954258745095617</v>
      </c>
      <c r="Z419" s="266">
        <f t="shared" si="195"/>
        <v>11.804295232045163</v>
      </c>
      <c r="AA419" s="266">
        <f t="shared" si="195"/>
        <v>11.817194109904646</v>
      </c>
      <c r="AB419" s="266">
        <f t="shared" si="195"/>
        <v>10.428467197410189</v>
      </c>
      <c r="AC419" s="153"/>
    </row>
    <row r="420" spans="1:30" ht="12" thickBot="1" x14ac:dyDescent="0.25">
      <c r="A420" s="1013"/>
      <c r="B420" s="1010"/>
      <c r="C420" s="190" t="s">
        <v>157</v>
      </c>
      <c r="D420" s="190"/>
      <c r="E420" s="149">
        <f t="shared" ref="E420:AC420" si="196">E418/E417</f>
        <v>0.47427983539094648</v>
      </c>
      <c r="F420" s="149">
        <f t="shared" si="196"/>
        <v>0.47328244274809161</v>
      </c>
      <c r="G420" s="149">
        <f t="shared" si="196"/>
        <v>0.54522292993630572</v>
      </c>
      <c r="H420" s="154">
        <f t="shared" si="196"/>
        <v>0.53768844221105516</v>
      </c>
      <c r="I420" s="149">
        <f t="shared" si="196"/>
        <v>0.5492424242424242</v>
      </c>
      <c r="J420" s="149">
        <f t="shared" si="196"/>
        <v>0.47403314917127071</v>
      </c>
      <c r="K420" s="149">
        <f t="shared" si="196"/>
        <v>0.45454545454545459</v>
      </c>
      <c r="L420" s="149">
        <f t="shared" si="196"/>
        <v>0.43114909781576444</v>
      </c>
      <c r="M420" s="149">
        <f t="shared" si="196"/>
        <v>0.40643033800494643</v>
      </c>
      <c r="N420" s="154">
        <f t="shared" si="196"/>
        <v>0.38490007401924503</v>
      </c>
      <c r="O420" s="149">
        <f t="shared" si="196"/>
        <v>0.42382671480144407</v>
      </c>
      <c r="P420" s="149">
        <f t="shared" si="196"/>
        <v>0.40940525587828491</v>
      </c>
      <c r="Q420" s="149">
        <f t="shared" si="196"/>
        <v>0.3950256035113387</v>
      </c>
      <c r="R420" s="149">
        <f t="shared" si="196"/>
        <v>0.45462114904246459</v>
      </c>
      <c r="S420" s="149">
        <f t="shared" si="196"/>
        <v>0.48545454545454547</v>
      </c>
      <c r="T420" s="149">
        <f t="shared" si="196"/>
        <v>0.50779101741521537</v>
      </c>
      <c r="U420" s="149">
        <f t="shared" si="196"/>
        <v>0.5</v>
      </c>
      <c r="V420" s="154">
        <f t="shared" si="196"/>
        <v>0.40671031096563015</v>
      </c>
      <c r="W420" s="149">
        <f t="shared" si="196"/>
        <v>0.36106750392464682</v>
      </c>
      <c r="X420" s="149">
        <f t="shared" si="196"/>
        <v>0.40718562874251502</v>
      </c>
      <c r="Y420" s="149">
        <f t="shared" si="196"/>
        <v>0.36136363636363639</v>
      </c>
      <c r="Z420" s="149">
        <f t="shared" si="196"/>
        <v>0.34679878048780488</v>
      </c>
      <c r="AA420" s="149">
        <f t="shared" si="196"/>
        <v>0.35687167805618825</v>
      </c>
      <c r="AB420" s="149">
        <f t="shared" si="196"/>
        <v>0.41688424717145339</v>
      </c>
      <c r="AC420" s="191">
        <f t="shared" si="196"/>
        <v>0.4313367421475528</v>
      </c>
    </row>
    <row r="421" spans="1:30" x14ac:dyDescent="0.2">
      <c r="A421" s="1011" t="s">
        <v>228</v>
      </c>
      <c r="B421" s="1008" t="s">
        <v>267</v>
      </c>
      <c r="C421" s="143" t="s">
        <v>152</v>
      </c>
      <c r="D421" s="261" t="s">
        <v>174</v>
      </c>
      <c r="E421" s="272">
        <v>0.29199999999999998</v>
      </c>
      <c r="F421" s="272">
        <v>0.29520000000000002</v>
      </c>
      <c r="G421" s="272">
        <v>0.31180000000000002</v>
      </c>
      <c r="H421" s="272">
        <v>0.3054</v>
      </c>
      <c r="I421" s="272">
        <v>0.31780000000000003</v>
      </c>
      <c r="J421" s="272">
        <v>0.33439999999999998</v>
      </c>
      <c r="K421" s="272">
        <v>0.37740000000000001</v>
      </c>
      <c r="L421" s="272">
        <v>0.37719999999999998</v>
      </c>
      <c r="M421" s="272">
        <v>0.37219999999999998</v>
      </c>
      <c r="N421" s="272">
        <v>0.35160000000000002</v>
      </c>
      <c r="O421" s="272">
        <v>0.37140000000000001</v>
      </c>
      <c r="P421" s="272">
        <v>0.33939999999999998</v>
      </c>
      <c r="Q421" s="272">
        <v>0.33360000000000001</v>
      </c>
      <c r="R421" s="272">
        <v>0.307</v>
      </c>
      <c r="S421" s="272">
        <v>0.30320000000000003</v>
      </c>
      <c r="T421" s="272">
        <v>0.31940000000000002</v>
      </c>
      <c r="U421" s="272">
        <v>0.32740000000000002</v>
      </c>
      <c r="V421" s="272">
        <v>0.35599999999999998</v>
      </c>
      <c r="W421" s="272">
        <v>0.37859999999999999</v>
      </c>
      <c r="X421" s="272">
        <v>0.37619999999999998</v>
      </c>
      <c r="Y421" s="272">
        <v>0.39660000000000001</v>
      </c>
      <c r="Z421" s="272">
        <v>0.39300000000000002</v>
      </c>
      <c r="AA421" s="272">
        <v>0.34260000000000002</v>
      </c>
      <c r="AB421" s="272">
        <v>0.308</v>
      </c>
      <c r="AC421" s="146">
        <f>SUM(E421:AB421)</f>
        <v>8.1874000000000002</v>
      </c>
    </row>
    <row r="422" spans="1:30" x14ac:dyDescent="0.2">
      <c r="A422" s="1012"/>
      <c r="B422" s="1009"/>
      <c r="C422" s="147" t="s">
        <v>154</v>
      </c>
      <c r="D422" s="148" t="s">
        <v>174</v>
      </c>
      <c r="E422" s="225">
        <v>0.12939999999999999</v>
      </c>
      <c r="F422" s="225">
        <v>0.12820000000000001</v>
      </c>
      <c r="G422" s="225">
        <v>0.127</v>
      </c>
      <c r="H422" s="225">
        <v>0.12659999999999999</v>
      </c>
      <c r="I422" s="225">
        <v>0.12620000000000001</v>
      </c>
      <c r="J422" s="225">
        <v>0.12659999999999999</v>
      </c>
      <c r="K422" s="225">
        <v>0.13159999999999999</v>
      </c>
      <c r="L422" s="225">
        <v>0.1244</v>
      </c>
      <c r="M422" s="225">
        <v>0.1206</v>
      </c>
      <c r="N422" s="225">
        <v>0.1154</v>
      </c>
      <c r="O422" s="225">
        <v>0.1174</v>
      </c>
      <c r="P422" s="225">
        <v>0.1138</v>
      </c>
      <c r="Q422" s="225">
        <v>0.1176</v>
      </c>
      <c r="R422" s="225">
        <v>0.11899999999999999</v>
      </c>
      <c r="S422" s="225">
        <v>0.1244</v>
      </c>
      <c r="T422" s="225">
        <v>0.123</v>
      </c>
      <c r="U422" s="225">
        <v>0.12379999999999999</v>
      </c>
      <c r="V422" s="225">
        <v>0.1198</v>
      </c>
      <c r="W422" s="225">
        <v>0.129</v>
      </c>
      <c r="X422" s="225">
        <v>0.13059999999999999</v>
      </c>
      <c r="Y422" s="225">
        <v>0.1278</v>
      </c>
      <c r="Z422" s="225">
        <v>0.12820000000000001</v>
      </c>
      <c r="AA422" s="225">
        <v>0.1206</v>
      </c>
      <c r="AB422" s="225">
        <v>0.11940000000000001</v>
      </c>
      <c r="AC422" s="146">
        <f>SUM(E422:AB422)</f>
        <v>2.9704000000000002</v>
      </c>
    </row>
    <row r="423" spans="1:30" ht="12" x14ac:dyDescent="0.2">
      <c r="A423" s="1012"/>
      <c r="B423" s="1009"/>
      <c r="C423" s="147" t="s">
        <v>155</v>
      </c>
      <c r="D423" s="148" t="s">
        <v>156</v>
      </c>
      <c r="E423" s="266">
        <f t="shared" ref="E423:AB423" si="197">SQRT(E421*E421+E422*E422)*1000/1.73/E404</f>
        <v>17.616130379015676</v>
      </c>
      <c r="F423" s="266">
        <f t="shared" si="197"/>
        <v>17.734247516977643</v>
      </c>
      <c r="G423" s="266">
        <f t="shared" si="197"/>
        <v>18.534120758776368</v>
      </c>
      <c r="H423" s="266">
        <f t="shared" si="197"/>
        <v>18.165263526589783</v>
      </c>
      <c r="I423" s="266">
        <f t="shared" si="197"/>
        <v>18.896122934985918</v>
      </c>
      <c r="J423" s="266">
        <f t="shared" si="197"/>
        <v>19.684143686563207</v>
      </c>
      <c r="K423" s="266">
        <f t="shared" si="197"/>
        <v>22.257482862880007</v>
      </c>
      <c r="L423" s="266">
        <f t="shared" si="197"/>
        <v>22.311582027226059</v>
      </c>
      <c r="M423" s="266">
        <f t="shared" si="197"/>
        <v>21.999664023447437</v>
      </c>
      <c r="N423" s="266">
        <f t="shared" si="197"/>
        <v>20.807768684647503</v>
      </c>
      <c r="O423" s="266">
        <f t="shared" si="197"/>
        <v>21.96607585372654</v>
      </c>
      <c r="P423" s="266">
        <f t="shared" si="197"/>
        <v>20.226716494900064</v>
      </c>
      <c r="Q423" s="266">
        <f t="shared" si="197"/>
        <v>19.754892806351727</v>
      </c>
      <c r="R423" s="266">
        <f t="shared" si="197"/>
        <v>18.335434701083827</v>
      </c>
      <c r="S423" s="266">
        <f t="shared" si="197"/>
        <v>18.285532774317563</v>
      </c>
      <c r="T423" s="266">
        <f t="shared" si="197"/>
        <v>19.096628587018017</v>
      </c>
      <c r="U423" s="266">
        <f t="shared" si="197"/>
        <v>19.567344137520539</v>
      </c>
      <c r="V423" s="266">
        <f t="shared" si="197"/>
        <v>21.100056773927285</v>
      </c>
      <c r="W423" s="266">
        <f t="shared" si="197"/>
        <v>22.359638937003112</v>
      </c>
      <c r="X423" s="266">
        <f t="shared" si="197"/>
        <v>22.28340837373154</v>
      </c>
      <c r="Y423" s="266">
        <f t="shared" si="197"/>
        <v>23.429670039571548</v>
      </c>
      <c r="Z423" s="266">
        <f t="shared" si="197"/>
        <v>23.153956767233442</v>
      </c>
      <c r="AA423" s="266">
        <f t="shared" si="197"/>
        <v>20.226019022527762</v>
      </c>
      <c r="AB423" s="266">
        <f t="shared" si="197"/>
        <v>18.342396145265951</v>
      </c>
      <c r="AC423" s="153"/>
    </row>
    <row r="424" spans="1:30" ht="12" thickBot="1" x14ac:dyDescent="0.25">
      <c r="A424" s="1013"/>
      <c r="B424" s="1010"/>
      <c r="C424" s="190" t="s">
        <v>157</v>
      </c>
      <c r="D424" s="190"/>
      <c r="E424" s="149">
        <f t="shared" ref="E424:AC424" si="198">E422/E421</f>
        <v>0.44315068493150683</v>
      </c>
      <c r="F424" s="149">
        <f t="shared" si="198"/>
        <v>0.43428184281842819</v>
      </c>
      <c r="G424" s="149">
        <f t="shared" si="198"/>
        <v>0.40731237973059653</v>
      </c>
      <c r="H424" s="154">
        <f t="shared" si="198"/>
        <v>0.41453831041257366</v>
      </c>
      <c r="I424" s="149">
        <f t="shared" si="198"/>
        <v>0.39710509754562617</v>
      </c>
      <c r="J424" s="149">
        <f t="shared" si="198"/>
        <v>0.37858851674641147</v>
      </c>
      <c r="K424" s="149">
        <f t="shared" si="198"/>
        <v>0.34870164281928984</v>
      </c>
      <c r="L424" s="149">
        <f t="shared" si="198"/>
        <v>0.3297985153764581</v>
      </c>
      <c r="M424" s="149">
        <f t="shared" si="198"/>
        <v>0.32401934443847397</v>
      </c>
      <c r="N424" s="154">
        <f t="shared" si="198"/>
        <v>0.32821387940841862</v>
      </c>
      <c r="O424" s="149">
        <f t="shared" si="198"/>
        <v>0.31610123855681205</v>
      </c>
      <c r="P424" s="149">
        <f t="shared" si="198"/>
        <v>0.33529758397171483</v>
      </c>
      <c r="Q424" s="149">
        <f t="shared" si="198"/>
        <v>0.35251798561151076</v>
      </c>
      <c r="R424" s="149">
        <f t="shared" si="198"/>
        <v>0.38762214983713356</v>
      </c>
      <c r="S424" s="149">
        <f t="shared" si="198"/>
        <v>0.41029023746701843</v>
      </c>
      <c r="T424" s="149">
        <f t="shared" si="198"/>
        <v>0.38509705698184094</v>
      </c>
      <c r="U424" s="149">
        <f t="shared" si="198"/>
        <v>0.37813072693952349</v>
      </c>
      <c r="V424" s="154">
        <f t="shared" si="198"/>
        <v>0.33651685393258429</v>
      </c>
      <c r="W424" s="149">
        <f t="shared" si="198"/>
        <v>0.34072900158478608</v>
      </c>
      <c r="X424" s="149">
        <f t="shared" si="198"/>
        <v>0.34715576820839977</v>
      </c>
      <c r="Y424" s="149">
        <f t="shared" si="198"/>
        <v>0.32223903177004537</v>
      </c>
      <c r="Z424" s="149">
        <f t="shared" si="198"/>
        <v>0.32620865139949112</v>
      </c>
      <c r="AA424" s="149">
        <f t="shared" si="198"/>
        <v>0.35201401050788089</v>
      </c>
      <c r="AB424" s="149">
        <f t="shared" si="198"/>
        <v>0.38766233766233771</v>
      </c>
      <c r="AC424" s="191">
        <f t="shared" si="198"/>
        <v>0.36280137772675086</v>
      </c>
    </row>
    <row r="425" spans="1:30" x14ac:dyDescent="0.2">
      <c r="A425" s="141"/>
      <c r="B425" s="682" t="s">
        <v>189</v>
      </c>
      <c r="C425" s="143" t="s">
        <v>152</v>
      </c>
      <c r="D425" s="261" t="s">
        <v>174</v>
      </c>
      <c r="E425" s="242">
        <v>2.0000000000027285E-4</v>
      </c>
      <c r="F425" s="242">
        <v>1.9999999999981811E-4</v>
      </c>
      <c r="G425" s="242">
        <v>1.9999999999981811E-4</v>
      </c>
      <c r="H425" s="278">
        <v>2.0000000000027285E-4</v>
      </c>
      <c r="I425" s="242">
        <v>1.9999999999981811E-4</v>
      </c>
      <c r="J425" s="242">
        <v>9.9999999999909054E-5</v>
      </c>
      <c r="K425" s="242">
        <v>2.0000000000027285E-4</v>
      </c>
      <c r="L425" s="242">
        <v>1.9999999999981811E-4</v>
      </c>
      <c r="M425" s="242">
        <v>2.0000000000027285E-4</v>
      </c>
      <c r="N425" s="278">
        <v>9.9999999999909054E-5</v>
      </c>
      <c r="O425" s="242">
        <v>1.9999999999981811E-4</v>
      </c>
      <c r="P425" s="242">
        <v>9.9999999999909054E-5</v>
      </c>
      <c r="Q425" s="242">
        <v>1.000000000003638E-4</v>
      </c>
      <c r="R425" s="242">
        <v>9.9999999999909054E-5</v>
      </c>
      <c r="S425" s="242">
        <v>9.9999999999909054E-5</v>
      </c>
      <c r="T425" s="242">
        <v>9.9999999999909054E-5</v>
      </c>
      <c r="U425" s="242">
        <v>9.9999999999909054E-5</v>
      </c>
      <c r="V425" s="278">
        <v>1.000000000003638E-4</v>
      </c>
      <c r="W425" s="242">
        <v>9.9999999999909054E-5</v>
      </c>
      <c r="X425" s="242">
        <v>9.9999999999909054E-5</v>
      </c>
      <c r="Y425" s="242">
        <v>9.9999999999909054E-5</v>
      </c>
      <c r="Z425" s="242">
        <v>9.9999999999909054E-5</v>
      </c>
      <c r="AA425" s="242">
        <v>1.000000000003638E-4</v>
      </c>
      <c r="AB425" s="242">
        <v>1.9999999999981811E-4</v>
      </c>
      <c r="AC425" s="205">
        <f>SUM(E425:AB425)</f>
        <v>3.4000000000000918E-3</v>
      </c>
      <c r="AD425" s="206">
        <f>MAX(E425:AB425)</f>
        <v>2.0000000000027285E-4</v>
      </c>
    </row>
    <row r="426" spans="1:30" ht="12" thickBot="1" x14ac:dyDescent="0.25">
      <c r="A426" s="207"/>
      <c r="B426" s="683" t="s">
        <v>190</v>
      </c>
      <c r="C426" s="156" t="s">
        <v>152</v>
      </c>
      <c r="D426" s="148" t="s">
        <v>174</v>
      </c>
      <c r="E426" s="279">
        <v>2.9999999999563443E-4</v>
      </c>
      <c r="F426" s="279">
        <v>2.0000000000436558E-4</v>
      </c>
      <c r="G426" s="279">
        <v>2.9999999999563443E-4</v>
      </c>
      <c r="H426" s="280">
        <v>2.0000000000436558E-4</v>
      </c>
      <c r="I426" s="279">
        <v>2.9999999999563443E-4</v>
      </c>
      <c r="J426" s="279">
        <v>2.0000000000436558E-4</v>
      </c>
      <c r="K426" s="279">
        <v>1.9999999999708963E-4</v>
      </c>
      <c r="L426" s="279">
        <v>2.0000000000436558E-4</v>
      </c>
      <c r="M426" s="279">
        <v>3.9999999999417926E-4</v>
      </c>
      <c r="N426" s="280">
        <v>3.0000000000291041E-4</v>
      </c>
      <c r="O426" s="279">
        <v>3.0000000000291041E-4</v>
      </c>
      <c r="P426" s="279">
        <v>1.9999999999708963E-4</v>
      </c>
      <c r="Q426" s="279">
        <v>1.9999999999708963E-4</v>
      </c>
      <c r="R426" s="279">
        <v>2.0000000000436558E-4</v>
      </c>
      <c r="S426" s="279">
        <v>1.9999999999708963E-4</v>
      </c>
      <c r="T426" s="279">
        <v>2.0000000000436558E-4</v>
      </c>
      <c r="U426" s="279">
        <v>1.9999999999708963E-4</v>
      </c>
      <c r="V426" s="280">
        <v>3.0000000000291041E-4</v>
      </c>
      <c r="W426" s="279">
        <v>1.9999999999708963E-4</v>
      </c>
      <c r="X426" s="279">
        <v>3.0000000000291041E-4</v>
      </c>
      <c r="Y426" s="279">
        <v>1.9999999999708963E-4</v>
      </c>
      <c r="Z426" s="279">
        <v>3.0000000000291041E-4</v>
      </c>
      <c r="AA426" s="279">
        <v>1.9999999999708963E-4</v>
      </c>
      <c r="AB426" s="279">
        <v>3.0000000000291041E-4</v>
      </c>
      <c r="AC426" s="191">
        <f>SUM(E426:AB426)</f>
        <v>5.900000000001457E-3</v>
      </c>
      <c r="AD426" s="206">
        <f>MAX(E426:AB426)</f>
        <v>3.9999999999417926E-4</v>
      </c>
    </row>
    <row r="427" spans="1:30" ht="10.5" customHeight="1" x14ac:dyDescent="0.2">
      <c r="A427" s="1026" t="s">
        <v>191</v>
      </c>
      <c r="B427" s="1027"/>
      <c r="C427" s="214" t="s">
        <v>152</v>
      </c>
      <c r="D427" s="143"/>
      <c r="E427" s="145">
        <f t="shared" ref="E427:AC427" si="199">E405+E409+E413+E417</f>
        <v>1.1877</v>
      </c>
      <c r="F427" s="145">
        <f t="shared" si="199"/>
        <v>1.1266499999999999</v>
      </c>
      <c r="G427" s="145">
        <f t="shared" si="199"/>
        <v>1.09335</v>
      </c>
      <c r="H427" s="216">
        <f t="shared" si="199"/>
        <v>1.1112</v>
      </c>
      <c r="I427" s="145">
        <f t="shared" si="199"/>
        <v>1.1618999999999999</v>
      </c>
      <c r="J427" s="145">
        <f t="shared" si="199"/>
        <v>1.2694500000000002</v>
      </c>
      <c r="K427" s="145">
        <f t="shared" si="199"/>
        <v>1.4319</v>
      </c>
      <c r="L427" s="145">
        <f t="shared" si="199"/>
        <v>1.6111499999999999</v>
      </c>
      <c r="M427" s="145">
        <f t="shared" si="199"/>
        <v>1.78695</v>
      </c>
      <c r="N427" s="216">
        <f t="shared" si="199"/>
        <v>1.9153500000000001</v>
      </c>
      <c r="O427" s="145">
        <f t="shared" si="199"/>
        <v>1.85595</v>
      </c>
      <c r="P427" s="145">
        <f t="shared" si="199"/>
        <v>1.8272999999999999</v>
      </c>
      <c r="Q427" s="145">
        <f t="shared" si="199"/>
        <v>1.81995</v>
      </c>
      <c r="R427" s="145">
        <f t="shared" si="199"/>
        <v>1.68045</v>
      </c>
      <c r="S427" s="145">
        <f t="shared" si="199"/>
        <v>1.6503000000000001</v>
      </c>
      <c r="T427" s="145">
        <f t="shared" si="199"/>
        <v>1.6090500000000001</v>
      </c>
      <c r="U427" s="145">
        <f t="shared" si="199"/>
        <v>1.5609000000000002</v>
      </c>
      <c r="V427" s="216">
        <f t="shared" si="199"/>
        <v>1.5054000000000001</v>
      </c>
      <c r="W427" s="145">
        <f t="shared" si="199"/>
        <v>1.5935999999999999</v>
      </c>
      <c r="X427" s="145">
        <f t="shared" si="199"/>
        <v>1.5708</v>
      </c>
      <c r="Y427" s="145">
        <f t="shared" si="199"/>
        <v>1.6326000000000001</v>
      </c>
      <c r="Z427" s="145">
        <f t="shared" si="199"/>
        <v>1.5935999999999999</v>
      </c>
      <c r="AA427" s="145">
        <f t="shared" si="199"/>
        <v>1.4686500000000002</v>
      </c>
      <c r="AB427" s="145">
        <f t="shared" si="199"/>
        <v>1.32975</v>
      </c>
      <c r="AC427" s="217">
        <f t="shared" si="199"/>
        <v>36.393900000000002</v>
      </c>
    </row>
    <row r="428" spans="1:30" ht="10.5" customHeight="1" x14ac:dyDescent="0.2">
      <c r="A428" s="1028"/>
      <c r="B428" s="1029"/>
      <c r="C428" s="220" t="s">
        <v>154</v>
      </c>
      <c r="D428" s="221"/>
      <c r="E428" s="202">
        <f t="shared" ref="E428:AC428" si="200">E406+E410+E414+E418</f>
        <v>0.42344999999999999</v>
      </c>
      <c r="F428" s="202">
        <f t="shared" si="200"/>
        <v>0.41699999999999998</v>
      </c>
      <c r="G428" s="202">
        <f t="shared" si="200"/>
        <v>0.41099999999999998</v>
      </c>
      <c r="H428" s="203">
        <f t="shared" si="200"/>
        <v>0.41219999999999996</v>
      </c>
      <c r="I428" s="202">
        <f t="shared" si="200"/>
        <v>0.41565000000000007</v>
      </c>
      <c r="J428" s="202">
        <f t="shared" si="200"/>
        <v>0.41685000000000005</v>
      </c>
      <c r="K428" s="202">
        <f t="shared" si="200"/>
        <v>0.42930000000000001</v>
      </c>
      <c r="L428" s="202">
        <f t="shared" si="200"/>
        <v>0.42299999999999999</v>
      </c>
      <c r="M428" s="202">
        <f t="shared" si="200"/>
        <v>0.46965000000000001</v>
      </c>
      <c r="N428" s="203">
        <f t="shared" si="200"/>
        <v>0.49469999999999997</v>
      </c>
      <c r="O428" s="202">
        <f t="shared" si="200"/>
        <v>0.49274999999999997</v>
      </c>
      <c r="P428" s="202">
        <f t="shared" si="200"/>
        <v>0.49529999999999996</v>
      </c>
      <c r="Q428" s="202">
        <f t="shared" si="200"/>
        <v>0.49169999999999997</v>
      </c>
      <c r="R428" s="202">
        <f t="shared" si="200"/>
        <v>0.48929999999999996</v>
      </c>
      <c r="S428" s="202">
        <f t="shared" si="200"/>
        <v>0.48930000000000001</v>
      </c>
      <c r="T428" s="202">
        <f t="shared" si="200"/>
        <v>0.49590000000000001</v>
      </c>
      <c r="U428" s="202">
        <f t="shared" si="200"/>
        <v>0.49365000000000003</v>
      </c>
      <c r="V428" s="203">
        <f t="shared" si="200"/>
        <v>0.47325</v>
      </c>
      <c r="W428" s="202">
        <f t="shared" si="200"/>
        <v>0.47910000000000003</v>
      </c>
      <c r="X428" s="202">
        <f t="shared" si="200"/>
        <v>0.47309999999999997</v>
      </c>
      <c r="Y428" s="202">
        <f t="shared" si="200"/>
        <v>0.46274999999999999</v>
      </c>
      <c r="Z428" s="202">
        <f t="shared" si="200"/>
        <v>0.44535000000000002</v>
      </c>
      <c r="AA428" s="202">
        <f t="shared" si="200"/>
        <v>0.441</v>
      </c>
      <c r="AB428" s="202">
        <f t="shared" si="200"/>
        <v>0.43514999999999993</v>
      </c>
      <c r="AC428" s="191">
        <f t="shared" si="200"/>
        <v>10.970399999999998</v>
      </c>
    </row>
    <row r="429" spans="1:30" ht="10.5" customHeight="1" x14ac:dyDescent="0.2">
      <c r="A429" s="1030" t="s">
        <v>192</v>
      </c>
      <c r="B429" s="1031"/>
      <c r="C429" s="223" t="s">
        <v>152</v>
      </c>
      <c r="D429" s="143"/>
      <c r="E429" s="145">
        <f t="shared" ref="E429:AB429" si="201">E383+E388-E427</f>
        <v>1.5000000000000568E-3</v>
      </c>
      <c r="F429" s="145">
        <f t="shared" si="201"/>
        <v>9.5000000000022844E-4</v>
      </c>
      <c r="G429" s="145">
        <f t="shared" si="201"/>
        <v>9.5000000000000639E-4</v>
      </c>
      <c r="H429" s="216">
        <f t="shared" si="201"/>
        <v>8.0000000000013394E-4</v>
      </c>
      <c r="I429" s="145">
        <f t="shared" si="201"/>
        <v>6.0000000000015596E-4</v>
      </c>
      <c r="J429" s="145">
        <f t="shared" si="201"/>
        <v>9.4999999999978435E-4</v>
      </c>
      <c r="K429" s="145">
        <f t="shared" si="201"/>
        <v>6.0000000000015596E-4</v>
      </c>
      <c r="L429" s="145">
        <f t="shared" si="201"/>
        <v>2.5000000000030553E-4</v>
      </c>
      <c r="M429" s="145">
        <f t="shared" si="201"/>
        <v>9.5000000000000639E-4</v>
      </c>
      <c r="N429" s="216">
        <f t="shared" si="201"/>
        <v>4.9999999999883471E-5</v>
      </c>
      <c r="O429" s="145">
        <f t="shared" si="201"/>
        <v>9.5000000000000639E-4</v>
      </c>
      <c r="P429" s="145">
        <f t="shared" si="201"/>
        <v>9.0000000000012292E-4</v>
      </c>
      <c r="Q429" s="145">
        <f t="shared" si="201"/>
        <v>5.5000000000005045E-4</v>
      </c>
      <c r="R429" s="145">
        <f t="shared" si="201"/>
        <v>9.5000000000000639E-4</v>
      </c>
      <c r="S429" s="145">
        <f t="shared" si="201"/>
        <v>9.9999999999988987E-4</v>
      </c>
      <c r="T429" s="145">
        <f t="shared" si="201"/>
        <v>1.3499999999999623E-3</v>
      </c>
      <c r="U429" s="145">
        <f t="shared" si="201"/>
        <v>9.9999999999988987E-4</v>
      </c>
      <c r="V429" s="216">
        <f t="shared" si="201"/>
        <v>7.9999999999991189E-4</v>
      </c>
      <c r="W429" s="145">
        <f t="shared" si="201"/>
        <v>1.1000000000001009E-3</v>
      </c>
      <c r="X429" s="145">
        <f t="shared" si="201"/>
        <v>6.9999999999992291E-4</v>
      </c>
      <c r="Y429" s="145">
        <f t="shared" si="201"/>
        <v>6.9999999999992291E-4</v>
      </c>
      <c r="Z429" s="145">
        <f t="shared" si="201"/>
        <v>1.2000000000000899E-3</v>
      </c>
      <c r="AA429" s="145">
        <f t="shared" si="201"/>
        <v>7.4999999999980638E-4</v>
      </c>
      <c r="AB429" s="145">
        <f t="shared" si="201"/>
        <v>6.5000000000003944E-4</v>
      </c>
      <c r="AC429" s="217"/>
    </row>
    <row r="430" spans="1:30" ht="10.5" customHeight="1" x14ac:dyDescent="0.2">
      <c r="A430" s="1028"/>
      <c r="B430" s="1029"/>
      <c r="C430" s="220" t="s">
        <v>154</v>
      </c>
      <c r="D430" s="156"/>
      <c r="E430" s="246">
        <f t="shared" ref="E430:AB430" si="202">E384+E389-E428</f>
        <v>4.9999999999994493E-5</v>
      </c>
      <c r="F430" s="247">
        <f t="shared" si="202"/>
        <v>0</v>
      </c>
      <c r="G430" s="247">
        <f t="shared" si="202"/>
        <v>-2.9999999999996696E-4</v>
      </c>
      <c r="H430" s="248">
        <f t="shared" si="202"/>
        <v>-1.9999999999992246E-4</v>
      </c>
      <c r="I430" s="247">
        <f t="shared" si="202"/>
        <v>-2.5000000000008349E-4</v>
      </c>
      <c r="J430" s="247">
        <f t="shared" si="202"/>
        <v>-1.500000000000945E-4</v>
      </c>
      <c r="K430" s="247">
        <f t="shared" si="202"/>
        <v>-1.1999999999999789E-3</v>
      </c>
      <c r="L430" s="247">
        <f t="shared" si="202"/>
        <v>-1.3000000000000234E-3</v>
      </c>
      <c r="M430" s="247">
        <f t="shared" si="202"/>
        <v>-2.3500000000000187E-3</v>
      </c>
      <c r="N430" s="248">
        <f t="shared" si="202"/>
        <v>-1.1999999999999789E-3</v>
      </c>
      <c r="O430" s="247">
        <f t="shared" si="202"/>
        <v>-2.1499999999999853E-3</v>
      </c>
      <c r="P430" s="247">
        <f t="shared" si="202"/>
        <v>-1.4999999999999458E-3</v>
      </c>
      <c r="Q430" s="247">
        <f t="shared" si="202"/>
        <v>-1.5000000000000013E-3</v>
      </c>
      <c r="R430" s="247">
        <f t="shared" si="202"/>
        <v>-1.1999999999999789E-3</v>
      </c>
      <c r="S430" s="246">
        <f t="shared" si="202"/>
        <v>-1.5000000000000013E-3</v>
      </c>
      <c r="T430" s="247">
        <f t="shared" si="202"/>
        <v>-7.999999999999674E-4</v>
      </c>
      <c r="U430" s="247">
        <f t="shared" si="202"/>
        <v>-1.2499999999999734E-3</v>
      </c>
      <c r="V430" s="248">
        <f t="shared" si="202"/>
        <v>-6.4999999999998392E-4</v>
      </c>
      <c r="W430" s="247">
        <f t="shared" si="202"/>
        <v>-6.9999999999997842E-4</v>
      </c>
      <c r="X430" s="247">
        <f t="shared" si="202"/>
        <v>-7.999999999999674E-4</v>
      </c>
      <c r="Y430" s="247">
        <f t="shared" si="202"/>
        <v>-7.5000000000002842E-4</v>
      </c>
      <c r="Z430" s="247">
        <f t="shared" si="202"/>
        <v>-1.1500000000000399E-3</v>
      </c>
      <c r="AA430" s="247">
        <f t="shared" si="202"/>
        <v>-6.9999999999997842E-4</v>
      </c>
      <c r="AB430" s="247">
        <f t="shared" si="202"/>
        <v>3.5000000000007248E-4</v>
      </c>
      <c r="AC430" s="191"/>
    </row>
    <row r="433" spans="1:32" ht="28.5" customHeight="1" x14ac:dyDescent="0.2">
      <c r="A433" s="133" t="s">
        <v>143</v>
      </c>
      <c r="B433" s="134" t="s">
        <v>144</v>
      </c>
      <c r="C433" s="281" t="s">
        <v>145</v>
      </c>
      <c r="D433" s="281" t="s">
        <v>146</v>
      </c>
      <c r="E433" s="1061" t="s">
        <v>147</v>
      </c>
      <c r="F433" s="1061"/>
      <c r="G433" s="1061"/>
      <c r="H433" s="1061"/>
      <c r="I433" s="1061"/>
      <c r="J433" s="1061"/>
      <c r="K433" s="1061"/>
      <c r="L433" s="1061"/>
      <c r="M433" s="1061"/>
      <c r="N433" s="1061"/>
      <c r="O433" s="1061"/>
      <c r="P433" s="1061"/>
      <c r="Q433" s="1061"/>
      <c r="R433" s="1061"/>
      <c r="S433" s="1061"/>
      <c r="T433" s="1061"/>
      <c r="U433" s="1061"/>
      <c r="V433" s="1061"/>
      <c r="W433" s="1061"/>
      <c r="X433" s="1061"/>
      <c r="Y433" s="1061"/>
      <c r="Z433" s="1061"/>
      <c r="AA433" s="1061"/>
      <c r="AB433" s="1061"/>
      <c r="AC433" s="1015" t="s">
        <v>148</v>
      </c>
    </row>
    <row r="434" spans="1:32" s="137" customFormat="1" ht="12.75" customHeight="1" thickBot="1" x14ac:dyDescent="0.25">
      <c r="A434" s="1064" t="s">
        <v>271</v>
      </c>
      <c r="B434" s="1065"/>
      <c r="C434" s="282"/>
      <c r="D434" s="282"/>
      <c r="E434" s="282">
        <v>1</v>
      </c>
      <c r="F434" s="282">
        <v>2</v>
      </c>
      <c r="G434" s="282">
        <v>3</v>
      </c>
      <c r="H434" s="282">
        <v>4</v>
      </c>
      <c r="I434" s="282">
        <v>5</v>
      </c>
      <c r="J434" s="282">
        <v>6</v>
      </c>
      <c r="K434" s="282">
        <v>7</v>
      </c>
      <c r="L434" s="282">
        <v>8</v>
      </c>
      <c r="M434" s="282">
        <v>9</v>
      </c>
      <c r="N434" s="282">
        <v>10</v>
      </c>
      <c r="O434" s="282">
        <v>11</v>
      </c>
      <c r="P434" s="282">
        <v>12</v>
      </c>
      <c r="Q434" s="282">
        <v>13</v>
      </c>
      <c r="R434" s="282">
        <v>14</v>
      </c>
      <c r="S434" s="282">
        <v>15</v>
      </c>
      <c r="T434" s="282">
        <v>16</v>
      </c>
      <c r="U434" s="282">
        <v>17</v>
      </c>
      <c r="V434" s="282">
        <v>18</v>
      </c>
      <c r="W434" s="282">
        <v>19</v>
      </c>
      <c r="X434" s="282">
        <v>20</v>
      </c>
      <c r="Y434" s="282">
        <v>21</v>
      </c>
      <c r="Z434" s="282">
        <v>22</v>
      </c>
      <c r="AA434" s="282">
        <v>23</v>
      </c>
      <c r="AB434" s="283">
        <v>24</v>
      </c>
      <c r="AC434" s="1063"/>
      <c r="AD434" s="1000" t="s">
        <v>76</v>
      </c>
      <c r="AE434" s="1001"/>
      <c r="AF434" s="140"/>
    </row>
    <row r="435" spans="1:32" x14ac:dyDescent="0.2">
      <c r="A435" s="1011" t="s">
        <v>198</v>
      </c>
      <c r="B435" s="1048" t="s">
        <v>151</v>
      </c>
      <c r="C435" s="143" t="s">
        <v>152</v>
      </c>
      <c r="D435" s="693" t="s">
        <v>169</v>
      </c>
      <c r="E435" s="202">
        <v>0.06</v>
      </c>
      <c r="F435" s="202">
        <v>0.06</v>
      </c>
      <c r="G435" s="202">
        <v>7.9999999999927199E-2</v>
      </c>
      <c r="H435" s="202">
        <v>7.9999999999927199E-2</v>
      </c>
      <c r="I435" s="202">
        <v>7.9999999999927199E-2</v>
      </c>
      <c r="J435" s="202">
        <v>0.10000000000036401</v>
      </c>
      <c r="K435" s="202">
        <v>7.9999999999927199E-2</v>
      </c>
      <c r="L435" s="202">
        <v>7.9999999999927199E-2</v>
      </c>
      <c r="M435" s="202">
        <v>7.9999999999927199E-2</v>
      </c>
      <c r="N435" s="202">
        <v>7.9999999999927199E-2</v>
      </c>
      <c r="O435" s="202">
        <v>7.9999999999927199E-2</v>
      </c>
      <c r="P435" s="202">
        <v>0.10000000000036401</v>
      </c>
      <c r="Q435" s="202">
        <v>0.10000000000036401</v>
      </c>
      <c r="R435" s="202">
        <v>0.10000000000036401</v>
      </c>
      <c r="S435" s="202">
        <v>0.10000000000036401</v>
      </c>
      <c r="T435" s="202">
        <v>0.10000000000036401</v>
      </c>
      <c r="U435" s="202">
        <v>0.10000000000036401</v>
      </c>
      <c r="V435" s="202">
        <v>0.06</v>
      </c>
      <c r="W435" s="202">
        <v>0.06</v>
      </c>
      <c r="X435" s="202">
        <v>0.06</v>
      </c>
      <c r="Y435" s="202">
        <v>7.9999999999927199E-2</v>
      </c>
      <c r="Z435" s="202">
        <v>7.9999999999927199E-2</v>
      </c>
      <c r="AA435" s="202">
        <v>7.9999999999927199E-2</v>
      </c>
      <c r="AB435" s="202">
        <v>7.9999999999927199E-2</v>
      </c>
      <c r="AC435" s="146">
        <f>SUM(E435:AB435)</f>
        <v>1.9600000000016748</v>
      </c>
    </row>
    <row r="436" spans="1:32" x14ac:dyDescent="0.2">
      <c r="A436" s="1012"/>
      <c r="B436" s="1049"/>
      <c r="C436" s="147" t="s">
        <v>154</v>
      </c>
      <c r="D436" s="697" t="s">
        <v>169</v>
      </c>
      <c r="E436" s="202">
        <v>0.04</v>
      </c>
      <c r="F436" s="202">
        <v>0.04</v>
      </c>
      <c r="G436" s="202">
        <v>0.04</v>
      </c>
      <c r="H436" s="202">
        <v>0.04</v>
      </c>
      <c r="I436" s="202">
        <v>0.04</v>
      </c>
      <c r="J436" s="202">
        <v>0.04</v>
      </c>
      <c r="K436" s="202">
        <v>0.04</v>
      </c>
      <c r="L436" s="202">
        <v>0.06</v>
      </c>
      <c r="M436" s="202">
        <v>0.06</v>
      </c>
      <c r="N436" s="202">
        <v>0.06</v>
      </c>
      <c r="O436" s="202">
        <v>0.06</v>
      </c>
      <c r="P436" s="202">
        <v>0.06</v>
      </c>
      <c r="Q436" s="202">
        <v>0.06</v>
      </c>
      <c r="R436" s="202">
        <v>0.06</v>
      </c>
      <c r="S436" s="202">
        <v>0.06</v>
      </c>
      <c r="T436" s="202">
        <v>0.06</v>
      </c>
      <c r="U436" s="202">
        <v>0.06</v>
      </c>
      <c r="V436" s="202">
        <v>0.06</v>
      </c>
      <c r="W436" s="202">
        <v>0.06</v>
      </c>
      <c r="X436" s="202">
        <v>0.06</v>
      </c>
      <c r="Y436" s="202">
        <v>0.03</v>
      </c>
      <c r="Z436" s="202">
        <v>0.03</v>
      </c>
      <c r="AA436" s="202">
        <v>0.03</v>
      </c>
      <c r="AB436" s="202">
        <v>0.03</v>
      </c>
      <c r="AC436" s="146">
        <f>SUM(E436:AB436)</f>
        <v>1.1800000000000006</v>
      </c>
    </row>
    <row r="437" spans="1:32" x14ac:dyDescent="0.2">
      <c r="A437" s="1012"/>
      <c r="B437" s="1049"/>
      <c r="C437" s="147" t="s">
        <v>155</v>
      </c>
      <c r="D437" s="697" t="s">
        <v>153</v>
      </c>
      <c r="E437" s="227">
        <f t="shared" ref="E437:AB437" si="203">E435/1.73/E443*1000</f>
        <v>3.24131597428556</v>
      </c>
      <c r="F437" s="227">
        <f t="shared" si="203"/>
        <v>3.24131597428556</v>
      </c>
      <c r="G437" s="227">
        <f t="shared" si="203"/>
        <v>4.3217546323768135</v>
      </c>
      <c r="H437" s="233">
        <f t="shared" si="203"/>
        <v>4.3217546323768135</v>
      </c>
      <c r="I437" s="227">
        <f t="shared" si="203"/>
        <v>4.3217546323768135</v>
      </c>
      <c r="J437" s="227">
        <f t="shared" si="203"/>
        <v>5.4021932904955978</v>
      </c>
      <c r="K437" s="227">
        <f t="shared" si="203"/>
        <v>4.3217546323768135</v>
      </c>
      <c r="L437" s="227">
        <f t="shared" si="203"/>
        <v>4.3217546323768135</v>
      </c>
      <c r="M437" s="227">
        <f t="shared" si="203"/>
        <v>4.3217546323768135</v>
      </c>
      <c r="N437" s="233">
        <f t="shared" si="203"/>
        <v>4.3217546323768135</v>
      </c>
      <c r="O437" s="227">
        <f t="shared" si="203"/>
        <v>4.3217546323768135</v>
      </c>
      <c r="P437" s="227">
        <f t="shared" si="203"/>
        <v>5.4021932904955978</v>
      </c>
      <c r="Q437" s="227">
        <f t="shared" si="203"/>
        <v>5.4021932904955978</v>
      </c>
      <c r="R437" s="227">
        <f t="shared" si="203"/>
        <v>5.4021932904955978</v>
      </c>
      <c r="S437" s="227">
        <f t="shared" si="203"/>
        <v>5.4021932904955978</v>
      </c>
      <c r="T437" s="227">
        <f t="shared" si="203"/>
        <v>5.4021932904955978</v>
      </c>
      <c r="U437" s="227">
        <f t="shared" si="203"/>
        <v>5.4021932904955978</v>
      </c>
      <c r="V437" s="233">
        <f t="shared" si="203"/>
        <v>3.24131597428556</v>
      </c>
      <c r="W437" s="227">
        <f t="shared" si="203"/>
        <v>3.24131597428556</v>
      </c>
      <c r="X437" s="227">
        <f t="shared" si="203"/>
        <v>3.24131597428556</v>
      </c>
      <c r="Y437" s="227">
        <f t="shared" si="203"/>
        <v>4.3217546323768135</v>
      </c>
      <c r="Z437" s="227">
        <f t="shared" si="203"/>
        <v>4.3217546323768135</v>
      </c>
      <c r="AA437" s="227">
        <f t="shared" si="203"/>
        <v>4.3217546323768135</v>
      </c>
      <c r="AB437" s="227">
        <f t="shared" si="203"/>
        <v>4.3217546323768135</v>
      </c>
      <c r="AC437" s="153"/>
    </row>
    <row r="438" spans="1:32" x14ac:dyDescent="0.2">
      <c r="A438" s="1012"/>
      <c r="B438" s="1049"/>
      <c r="C438" s="147" t="s">
        <v>157</v>
      </c>
      <c r="D438" s="147"/>
      <c r="E438" s="149">
        <f t="shared" ref="E438:AC438" si="204">E436/E435</f>
        <v>0.66666666666666674</v>
      </c>
      <c r="F438" s="149">
        <f t="shared" si="204"/>
        <v>0.66666666666666674</v>
      </c>
      <c r="G438" s="149">
        <f t="shared" si="204"/>
        <v>0.50000000000045497</v>
      </c>
      <c r="H438" s="154">
        <f t="shared" si="204"/>
        <v>0.50000000000045497</v>
      </c>
      <c r="I438" s="149">
        <f t="shared" si="204"/>
        <v>0.50000000000045497</v>
      </c>
      <c r="J438" s="149">
        <f t="shared" si="204"/>
        <v>0.39999999999854396</v>
      </c>
      <c r="K438" s="149">
        <f t="shared" si="204"/>
        <v>0.50000000000045497</v>
      </c>
      <c r="L438" s="149">
        <f t="shared" si="204"/>
        <v>0.75000000000068245</v>
      </c>
      <c r="M438" s="149">
        <f t="shared" si="204"/>
        <v>0.75000000000068245</v>
      </c>
      <c r="N438" s="154">
        <f t="shared" si="204"/>
        <v>0.75000000000068245</v>
      </c>
      <c r="O438" s="149">
        <f t="shared" si="204"/>
        <v>0.75000000000068245</v>
      </c>
      <c r="P438" s="149">
        <f t="shared" si="204"/>
        <v>0.59999999999781595</v>
      </c>
      <c r="Q438" s="149">
        <f t="shared" si="204"/>
        <v>0.59999999999781595</v>
      </c>
      <c r="R438" s="149">
        <f t="shared" si="204"/>
        <v>0.59999999999781595</v>
      </c>
      <c r="S438" s="149">
        <f t="shared" si="204"/>
        <v>0.59999999999781595</v>
      </c>
      <c r="T438" s="149">
        <f t="shared" si="204"/>
        <v>0.59999999999781595</v>
      </c>
      <c r="U438" s="149">
        <f t="shared" si="204"/>
        <v>0.59999999999781595</v>
      </c>
      <c r="V438" s="154">
        <f t="shared" si="204"/>
        <v>1</v>
      </c>
      <c r="W438" s="149">
        <f t="shared" si="204"/>
        <v>1</v>
      </c>
      <c r="X438" s="149">
        <f t="shared" si="204"/>
        <v>1</v>
      </c>
      <c r="Y438" s="149">
        <f t="shared" si="204"/>
        <v>0.37500000000034123</v>
      </c>
      <c r="Z438" s="149">
        <f t="shared" si="204"/>
        <v>0.37500000000034123</v>
      </c>
      <c r="AA438" s="149">
        <f t="shared" si="204"/>
        <v>0.37500000000034123</v>
      </c>
      <c r="AB438" s="149">
        <f t="shared" si="204"/>
        <v>0.37500000000034123</v>
      </c>
      <c r="AC438" s="226">
        <f t="shared" si="204"/>
        <v>0.60204081632601647</v>
      </c>
    </row>
    <row r="439" spans="1:32" x14ac:dyDescent="0.2">
      <c r="A439" s="160" t="s">
        <v>161</v>
      </c>
      <c r="B439" s="161"/>
      <c r="C439" s="162"/>
      <c r="D439" s="162"/>
      <c r="E439" s="163">
        <f t="shared" ref="E439:AB439" si="205">E435</f>
        <v>0.06</v>
      </c>
      <c r="F439" s="163">
        <f t="shared" si="205"/>
        <v>0.06</v>
      </c>
      <c r="G439" s="163">
        <f t="shared" si="205"/>
        <v>7.9999999999927199E-2</v>
      </c>
      <c r="H439" s="163">
        <f t="shared" si="205"/>
        <v>7.9999999999927199E-2</v>
      </c>
      <c r="I439" s="163">
        <f t="shared" si="205"/>
        <v>7.9999999999927199E-2</v>
      </c>
      <c r="J439" s="163">
        <f t="shared" si="205"/>
        <v>0.10000000000036401</v>
      </c>
      <c r="K439" s="163">
        <f t="shared" si="205"/>
        <v>7.9999999999927199E-2</v>
      </c>
      <c r="L439" s="163">
        <f t="shared" si="205"/>
        <v>7.9999999999927199E-2</v>
      </c>
      <c r="M439" s="163">
        <f t="shared" si="205"/>
        <v>7.9999999999927199E-2</v>
      </c>
      <c r="N439" s="163">
        <f t="shared" si="205"/>
        <v>7.9999999999927199E-2</v>
      </c>
      <c r="O439" s="163">
        <f t="shared" si="205"/>
        <v>7.9999999999927199E-2</v>
      </c>
      <c r="P439" s="163">
        <f t="shared" si="205"/>
        <v>0.10000000000036401</v>
      </c>
      <c r="Q439" s="163">
        <f t="shared" si="205"/>
        <v>0.10000000000036401</v>
      </c>
      <c r="R439" s="163">
        <f t="shared" si="205"/>
        <v>0.10000000000036401</v>
      </c>
      <c r="S439" s="163">
        <f t="shared" si="205"/>
        <v>0.10000000000036401</v>
      </c>
      <c r="T439" s="163">
        <f t="shared" si="205"/>
        <v>0.10000000000036401</v>
      </c>
      <c r="U439" s="163">
        <f t="shared" si="205"/>
        <v>0.10000000000036401</v>
      </c>
      <c r="V439" s="163">
        <f t="shared" si="205"/>
        <v>0.06</v>
      </c>
      <c r="W439" s="163">
        <f t="shared" si="205"/>
        <v>0.06</v>
      </c>
      <c r="X439" s="163">
        <f t="shared" si="205"/>
        <v>0.06</v>
      </c>
      <c r="Y439" s="163">
        <f t="shared" si="205"/>
        <v>7.9999999999927199E-2</v>
      </c>
      <c r="Z439" s="163">
        <f t="shared" si="205"/>
        <v>7.9999999999927199E-2</v>
      </c>
      <c r="AA439" s="163">
        <f t="shared" si="205"/>
        <v>7.9999999999927199E-2</v>
      </c>
      <c r="AB439" s="163">
        <f t="shared" si="205"/>
        <v>7.9999999999927199E-2</v>
      </c>
      <c r="AC439" s="164"/>
    </row>
    <row r="440" spans="1:32" x14ac:dyDescent="0.2">
      <c r="A440" s="165" t="s">
        <v>162</v>
      </c>
      <c r="B440" s="166"/>
      <c r="C440" s="167"/>
      <c r="D440" s="167"/>
      <c r="E440" s="168">
        <f t="shared" ref="E440:AB440" si="206">E436</f>
        <v>0.04</v>
      </c>
      <c r="F440" s="168">
        <f t="shared" si="206"/>
        <v>0.04</v>
      </c>
      <c r="G440" s="168">
        <f t="shared" si="206"/>
        <v>0.04</v>
      </c>
      <c r="H440" s="168">
        <f t="shared" si="206"/>
        <v>0.04</v>
      </c>
      <c r="I440" s="168">
        <f t="shared" si="206"/>
        <v>0.04</v>
      </c>
      <c r="J440" s="168">
        <f t="shared" si="206"/>
        <v>0.04</v>
      </c>
      <c r="K440" s="168">
        <f t="shared" si="206"/>
        <v>0.04</v>
      </c>
      <c r="L440" s="168">
        <f t="shared" si="206"/>
        <v>0.06</v>
      </c>
      <c r="M440" s="168">
        <f t="shared" si="206"/>
        <v>0.06</v>
      </c>
      <c r="N440" s="168">
        <f t="shared" si="206"/>
        <v>0.06</v>
      </c>
      <c r="O440" s="168">
        <f t="shared" si="206"/>
        <v>0.06</v>
      </c>
      <c r="P440" s="168">
        <f t="shared" si="206"/>
        <v>0.06</v>
      </c>
      <c r="Q440" s="168">
        <f t="shared" si="206"/>
        <v>0.06</v>
      </c>
      <c r="R440" s="168">
        <f t="shared" si="206"/>
        <v>0.06</v>
      </c>
      <c r="S440" s="168">
        <f t="shared" si="206"/>
        <v>0.06</v>
      </c>
      <c r="T440" s="168">
        <f t="shared" si="206"/>
        <v>0.06</v>
      </c>
      <c r="U440" s="168">
        <f t="shared" si="206"/>
        <v>0.06</v>
      </c>
      <c r="V440" s="168">
        <f t="shared" si="206"/>
        <v>0.06</v>
      </c>
      <c r="W440" s="168">
        <f t="shared" si="206"/>
        <v>0.06</v>
      </c>
      <c r="X440" s="168">
        <f t="shared" si="206"/>
        <v>0.06</v>
      </c>
      <c r="Y440" s="168">
        <f t="shared" si="206"/>
        <v>0.03</v>
      </c>
      <c r="Z440" s="168">
        <f t="shared" si="206"/>
        <v>0.03</v>
      </c>
      <c r="AA440" s="168">
        <f t="shared" si="206"/>
        <v>0.03</v>
      </c>
      <c r="AB440" s="168">
        <f t="shared" si="206"/>
        <v>0.03</v>
      </c>
      <c r="AC440" s="169"/>
    </row>
    <row r="441" spans="1:32" x14ac:dyDescent="0.2">
      <c r="A441" s="170" t="s">
        <v>163</v>
      </c>
      <c r="B441" s="171"/>
      <c r="C441" s="172"/>
      <c r="D441" s="172"/>
      <c r="E441" s="173">
        <f t="shared" ref="E441:AB441" si="207">SQRT(E439*E439+E440*E440)</f>
        <v>7.211102550927978E-2</v>
      </c>
      <c r="F441" s="173">
        <f t="shared" si="207"/>
        <v>7.211102550927978E-2</v>
      </c>
      <c r="G441" s="173">
        <f t="shared" si="207"/>
        <v>8.9442719099926474E-2</v>
      </c>
      <c r="H441" s="173">
        <f t="shared" si="207"/>
        <v>8.9442719099926474E-2</v>
      </c>
      <c r="I441" s="173">
        <f t="shared" si="207"/>
        <v>8.9442719099926474E-2</v>
      </c>
      <c r="J441" s="173">
        <f t="shared" si="207"/>
        <v>0.10770329614302805</v>
      </c>
      <c r="K441" s="173">
        <f t="shared" si="207"/>
        <v>8.9442719099926474E-2</v>
      </c>
      <c r="L441" s="173">
        <f t="shared" si="207"/>
        <v>9.999999999994176E-2</v>
      </c>
      <c r="M441" s="173">
        <f t="shared" si="207"/>
        <v>9.999999999994176E-2</v>
      </c>
      <c r="N441" s="173">
        <f t="shared" si="207"/>
        <v>9.999999999994176E-2</v>
      </c>
      <c r="O441" s="173">
        <f t="shared" si="207"/>
        <v>9.999999999994176E-2</v>
      </c>
      <c r="P441" s="173">
        <f t="shared" si="207"/>
        <v>0.11661903789721814</v>
      </c>
      <c r="Q441" s="173">
        <f t="shared" si="207"/>
        <v>0.11661903789721814</v>
      </c>
      <c r="R441" s="173">
        <f t="shared" si="207"/>
        <v>0.11661903789721814</v>
      </c>
      <c r="S441" s="173">
        <f t="shared" si="207"/>
        <v>0.11661903789721814</v>
      </c>
      <c r="T441" s="173">
        <f t="shared" si="207"/>
        <v>0.11661903789721814</v>
      </c>
      <c r="U441" s="173">
        <f t="shared" si="207"/>
        <v>0.11661903789721814</v>
      </c>
      <c r="V441" s="173">
        <f t="shared" si="207"/>
        <v>8.4852813742385708E-2</v>
      </c>
      <c r="W441" s="173">
        <f t="shared" si="207"/>
        <v>8.4852813742385708E-2</v>
      </c>
      <c r="X441" s="173">
        <f t="shared" si="207"/>
        <v>8.4852813742385708E-2</v>
      </c>
      <c r="Y441" s="173">
        <f t="shared" si="207"/>
        <v>8.5440037453107145E-2</v>
      </c>
      <c r="Z441" s="173">
        <f t="shared" si="207"/>
        <v>8.5440037453107145E-2</v>
      </c>
      <c r="AA441" s="173">
        <f t="shared" si="207"/>
        <v>8.5440037453107145E-2</v>
      </c>
      <c r="AB441" s="173">
        <f t="shared" si="207"/>
        <v>8.5440037453107145E-2</v>
      </c>
      <c r="AC441" s="174"/>
    </row>
    <row r="442" spans="1:32" s="137" customFormat="1" ht="14.25" customHeight="1" x14ac:dyDescent="0.2">
      <c r="A442" s="175" t="s">
        <v>164</v>
      </c>
      <c r="B442" s="176"/>
      <c r="C442" s="177"/>
      <c r="D442" s="177"/>
      <c r="E442" s="178">
        <v>1</v>
      </c>
      <c r="F442" s="178">
        <v>2</v>
      </c>
      <c r="G442" s="178">
        <v>3</v>
      </c>
      <c r="H442" s="178">
        <v>4</v>
      </c>
      <c r="I442" s="178">
        <v>5</v>
      </c>
      <c r="J442" s="178">
        <v>6</v>
      </c>
      <c r="K442" s="178">
        <v>7</v>
      </c>
      <c r="L442" s="178">
        <v>8</v>
      </c>
      <c r="M442" s="178">
        <v>9</v>
      </c>
      <c r="N442" s="178">
        <v>10</v>
      </c>
      <c r="O442" s="178">
        <v>11</v>
      </c>
      <c r="P442" s="178">
        <v>12</v>
      </c>
      <c r="Q442" s="178">
        <v>13</v>
      </c>
      <c r="R442" s="178">
        <v>14</v>
      </c>
      <c r="S442" s="178">
        <v>15</v>
      </c>
      <c r="T442" s="178">
        <v>16</v>
      </c>
      <c r="U442" s="178">
        <v>17</v>
      </c>
      <c r="V442" s="178">
        <v>18</v>
      </c>
      <c r="W442" s="178">
        <v>19</v>
      </c>
      <c r="X442" s="178">
        <v>20</v>
      </c>
      <c r="Y442" s="178">
        <v>21</v>
      </c>
      <c r="Z442" s="178">
        <v>22</v>
      </c>
      <c r="AA442" s="178">
        <v>23</v>
      </c>
      <c r="AB442" s="178">
        <v>24</v>
      </c>
      <c r="AC442" s="179"/>
    </row>
    <row r="443" spans="1:32" s="137" customFormat="1" ht="14.25" customHeight="1" thickBot="1" x14ac:dyDescent="0.25">
      <c r="A443" s="180" t="s">
        <v>165</v>
      </c>
      <c r="B443" s="181"/>
      <c r="C443" s="182" t="s">
        <v>160</v>
      </c>
      <c r="D443" s="702" t="s">
        <v>272</v>
      </c>
      <c r="E443" s="284">
        <v>10.7</v>
      </c>
      <c r="F443" s="284">
        <v>10.7</v>
      </c>
      <c r="G443" s="284">
        <v>10.7</v>
      </c>
      <c r="H443" s="284">
        <v>10.7</v>
      </c>
      <c r="I443" s="284">
        <v>10.7</v>
      </c>
      <c r="J443" s="284">
        <v>10.7</v>
      </c>
      <c r="K443" s="284">
        <v>10.7</v>
      </c>
      <c r="L443" s="284">
        <v>10.7</v>
      </c>
      <c r="M443" s="284">
        <v>10.7</v>
      </c>
      <c r="N443" s="284">
        <v>10.7</v>
      </c>
      <c r="O443" s="284">
        <v>10.7</v>
      </c>
      <c r="P443" s="284">
        <v>10.7</v>
      </c>
      <c r="Q443" s="284">
        <v>10.7</v>
      </c>
      <c r="R443" s="284">
        <v>10.7</v>
      </c>
      <c r="S443" s="284">
        <v>10.7</v>
      </c>
      <c r="T443" s="284">
        <v>10.7</v>
      </c>
      <c r="U443" s="284">
        <v>10.7</v>
      </c>
      <c r="V443" s="284">
        <v>10.7</v>
      </c>
      <c r="W443" s="284">
        <v>10.7</v>
      </c>
      <c r="X443" s="284">
        <v>10.7</v>
      </c>
      <c r="Y443" s="284">
        <v>10.7</v>
      </c>
      <c r="Z443" s="284">
        <v>10.7</v>
      </c>
      <c r="AA443" s="284">
        <v>10.7</v>
      </c>
      <c r="AB443" s="284">
        <v>10.7</v>
      </c>
      <c r="AC443" s="285"/>
    </row>
    <row r="444" spans="1:32" ht="12" thickBot="1" x14ac:dyDescent="0.25">
      <c r="A444" s="1011" t="s">
        <v>158</v>
      </c>
      <c r="B444" s="1048" t="s">
        <v>273</v>
      </c>
      <c r="C444" s="143" t="s">
        <v>152</v>
      </c>
      <c r="D444" s="693" t="s">
        <v>169</v>
      </c>
      <c r="E444" s="202">
        <v>0.06</v>
      </c>
      <c r="F444" s="202">
        <v>0.06</v>
      </c>
      <c r="G444" s="202">
        <v>0.06</v>
      </c>
      <c r="H444" s="202">
        <v>0.06</v>
      </c>
      <c r="I444" s="202">
        <v>7.9999999999927199E-2</v>
      </c>
      <c r="J444" s="202">
        <v>7.9999999999927199E-2</v>
      </c>
      <c r="K444" s="202">
        <v>7.9999999999927199E-2</v>
      </c>
      <c r="L444" s="202">
        <v>7.9999999999927199E-2</v>
      </c>
      <c r="M444" s="202">
        <v>7.9999999999927199E-2</v>
      </c>
      <c r="N444" s="202">
        <v>7.9999999999927199E-2</v>
      </c>
      <c r="O444" s="202">
        <v>7.9999999999927199E-2</v>
      </c>
      <c r="P444" s="202">
        <v>7.9999999999927199E-2</v>
      </c>
      <c r="Q444" s="202">
        <v>7.9999999999927199E-2</v>
      </c>
      <c r="R444" s="202">
        <v>7.9999999999927199E-2</v>
      </c>
      <c r="S444" s="202">
        <v>7.9999999999927199E-2</v>
      </c>
      <c r="T444" s="202">
        <v>7.9999999999927199E-2</v>
      </c>
      <c r="U444" s="202">
        <v>7.9999999999927199E-2</v>
      </c>
      <c r="V444" s="202">
        <v>0.06</v>
      </c>
      <c r="W444" s="202">
        <v>0.06</v>
      </c>
      <c r="X444" s="202">
        <v>0.06</v>
      </c>
      <c r="Y444" s="202">
        <v>0.06</v>
      </c>
      <c r="Z444" s="202">
        <v>0.06</v>
      </c>
      <c r="AA444" s="202">
        <v>0.06</v>
      </c>
      <c r="AB444" s="202">
        <v>0.06</v>
      </c>
      <c r="AC444" s="146">
        <f>SUM(E444:AB444)</f>
        <v>1.6999999999990543</v>
      </c>
    </row>
    <row r="445" spans="1:32" x14ac:dyDescent="0.2">
      <c r="A445" s="1012"/>
      <c r="B445" s="1049"/>
      <c r="C445" s="147" t="s">
        <v>154</v>
      </c>
      <c r="D445" s="693" t="s">
        <v>169</v>
      </c>
      <c r="E445" s="202">
        <v>0.03</v>
      </c>
      <c r="F445" s="202">
        <v>0.03</v>
      </c>
      <c r="G445" s="202">
        <v>0.03</v>
      </c>
      <c r="H445" s="202">
        <v>0.03</v>
      </c>
      <c r="I445" s="202">
        <v>0.03</v>
      </c>
      <c r="J445" s="202">
        <v>0.03</v>
      </c>
      <c r="K445" s="202">
        <v>0.04</v>
      </c>
      <c r="L445" s="202">
        <v>0.04</v>
      </c>
      <c r="M445" s="202">
        <v>0.04</v>
      </c>
      <c r="N445" s="202">
        <v>0.04</v>
      </c>
      <c r="O445" s="202">
        <v>0.04</v>
      </c>
      <c r="P445" s="202">
        <v>0.04</v>
      </c>
      <c r="Q445" s="202">
        <v>0.04</v>
      </c>
      <c r="R445" s="202">
        <v>0.04</v>
      </c>
      <c r="S445" s="202">
        <v>0.04</v>
      </c>
      <c r="T445" s="202">
        <v>0.04</v>
      </c>
      <c r="U445" s="202">
        <v>0.06</v>
      </c>
      <c r="V445" s="202">
        <v>0.06</v>
      </c>
      <c r="W445" s="202">
        <v>0.06</v>
      </c>
      <c r="X445" s="202">
        <v>0.06</v>
      </c>
      <c r="Y445" s="202">
        <v>0.03</v>
      </c>
      <c r="Z445" s="202">
        <v>0.03</v>
      </c>
      <c r="AA445" s="202">
        <v>0.03</v>
      </c>
      <c r="AB445" s="202">
        <v>0.03</v>
      </c>
      <c r="AC445" s="146">
        <f>SUM(E445:AB445)</f>
        <v>0.94000000000000017</v>
      </c>
    </row>
    <row r="446" spans="1:32" x14ac:dyDescent="0.2">
      <c r="A446" s="1012"/>
      <c r="B446" s="1049"/>
      <c r="C446" s="147" t="s">
        <v>155</v>
      </c>
      <c r="D446" s="697" t="s">
        <v>153</v>
      </c>
      <c r="E446" s="227">
        <f t="shared" ref="E446:AB446" si="208">E444/1.73/E443*1000</f>
        <v>3.24131597428556</v>
      </c>
      <c r="F446" s="227">
        <f t="shared" si="208"/>
        <v>3.24131597428556</v>
      </c>
      <c r="G446" s="227">
        <f t="shared" si="208"/>
        <v>3.24131597428556</v>
      </c>
      <c r="H446" s="233">
        <f t="shared" si="208"/>
        <v>3.24131597428556</v>
      </c>
      <c r="I446" s="227">
        <f t="shared" si="208"/>
        <v>4.3217546323768135</v>
      </c>
      <c r="J446" s="227">
        <f t="shared" si="208"/>
        <v>4.3217546323768135</v>
      </c>
      <c r="K446" s="227">
        <f t="shared" si="208"/>
        <v>4.3217546323768135</v>
      </c>
      <c r="L446" s="227">
        <f t="shared" si="208"/>
        <v>4.3217546323768135</v>
      </c>
      <c r="M446" s="227">
        <f t="shared" si="208"/>
        <v>4.3217546323768135</v>
      </c>
      <c r="N446" s="233">
        <f t="shared" si="208"/>
        <v>4.3217546323768135</v>
      </c>
      <c r="O446" s="227">
        <f t="shared" si="208"/>
        <v>4.3217546323768135</v>
      </c>
      <c r="P446" s="227">
        <f t="shared" si="208"/>
        <v>4.3217546323768135</v>
      </c>
      <c r="Q446" s="227">
        <f t="shared" si="208"/>
        <v>4.3217546323768135</v>
      </c>
      <c r="R446" s="227">
        <f t="shared" si="208"/>
        <v>4.3217546323768135</v>
      </c>
      <c r="S446" s="227">
        <f t="shared" si="208"/>
        <v>4.3217546323768135</v>
      </c>
      <c r="T446" s="227">
        <f t="shared" si="208"/>
        <v>4.3217546323768135</v>
      </c>
      <c r="U446" s="227">
        <f t="shared" si="208"/>
        <v>4.3217546323768135</v>
      </c>
      <c r="V446" s="233">
        <f t="shared" si="208"/>
        <v>3.24131597428556</v>
      </c>
      <c r="W446" s="227">
        <f t="shared" si="208"/>
        <v>3.24131597428556</v>
      </c>
      <c r="X446" s="227">
        <f t="shared" si="208"/>
        <v>3.24131597428556</v>
      </c>
      <c r="Y446" s="227">
        <f t="shared" si="208"/>
        <v>3.24131597428556</v>
      </c>
      <c r="Z446" s="227">
        <f t="shared" si="208"/>
        <v>3.24131597428556</v>
      </c>
      <c r="AA446" s="227">
        <f t="shared" si="208"/>
        <v>3.24131597428556</v>
      </c>
      <c r="AB446" s="227">
        <f t="shared" si="208"/>
        <v>3.24131597428556</v>
      </c>
      <c r="AC446" s="153"/>
    </row>
    <row r="447" spans="1:32" x14ac:dyDescent="0.2">
      <c r="A447" s="1013"/>
      <c r="B447" s="1050"/>
      <c r="C447" s="190" t="s">
        <v>157</v>
      </c>
      <c r="D447" s="694"/>
      <c r="E447" s="149">
        <f t="shared" ref="E447:AC447" si="209">E445/E444</f>
        <v>0.5</v>
      </c>
      <c r="F447" s="149">
        <f t="shared" si="209"/>
        <v>0.5</v>
      </c>
      <c r="G447" s="149">
        <f t="shared" si="209"/>
        <v>0.5</v>
      </c>
      <c r="H447" s="154">
        <f t="shared" si="209"/>
        <v>0.5</v>
      </c>
      <c r="I447" s="149">
        <f t="shared" si="209"/>
        <v>0.37500000000034123</v>
      </c>
      <c r="J447" s="149">
        <f t="shared" si="209"/>
        <v>0.37500000000034123</v>
      </c>
      <c r="K447" s="149">
        <f t="shared" si="209"/>
        <v>0.50000000000045497</v>
      </c>
      <c r="L447" s="149">
        <f t="shared" si="209"/>
        <v>0.50000000000045497</v>
      </c>
      <c r="M447" s="149">
        <f t="shared" si="209"/>
        <v>0.50000000000045497</v>
      </c>
      <c r="N447" s="154">
        <f t="shared" si="209"/>
        <v>0.50000000000045497</v>
      </c>
      <c r="O447" s="149">
        <f t="shared" si="209"/>
        <v>0.50000000000045497</v>
      </c>
      <c r="P447" s="149">
        <f t="shared" si="209"/>
        <v>0.50000000000045497</v>
      </c>
      <c r="Q447" s="149">
        <f t="shared" si="209"/>
        <v>0.50000000000045497</v>
      </c>
      <c r="R447" s="149">
        <f t="shared" si="209"/>
        <v>0.50000000000045497</v>
      </c>
      <c r="S447" s="149">
        <f t="shared" si="209"/>
        <v>0.50000000000045497</v>
      </c>
      <c r="T447" s="149">
        <f t="shared" si="209"/>
        <v>0.50000000000045497</v>
      </c>
      <c r="U447" s="149">
        <f t="shared" si="209"/>
        <v>0.75000000000068245</v>
      </c>
      <c r="V447" s="154">
        <f t="shared" si="209"/>
        <v>1</v>
      </c>
      <c r="W447" s="149">
        <f t="shared" si="209"/>
        <v>1</v>
      </c>
      <c r="X447" s="149">
        <f t="shared" si="209"/>
        <v>1</v>
      </c>
      <c r="Y447" s="149">
        <f t="shared" si="209"/>
        <v>0.5</v>
      </c>
      <c r="Z447" s="149">
        <f t="shared" si="209"/>
        <v>0.5</v>
      </c>
      <c r="AA447" s="149">
        <f t="shared" si="209"/>
        <v>0.5</v>
      </c>
      <c r="AB447" s="149">
        <f t="shared" si="209"/>
        <v>0.5</v>
      </c>
      <c r="AC447" s="191">
        <f t="shared" si="209"/>
        <v>0.55294117647089591</v>
      </c>
    </row>
    <row r="448" spans="1:32" x14ac:dyDescent="0.2">
      <c r="A448" s="1011" t="s">
        <v>150</v>
      </c>
      <c r="B448" s="1048" t="s">
        <v>274</v>
      </c>
      <c r="C448" s="143" t="s">
        <v>152</v>
      </c>
      <c r="D448" s="693" t="s">
        <v>169</v>
      </c>
      <c r="E448" s="145">
        <v>9.9999999993087806E-3</v>
      </c>
      <c r="F448" s="145">
        <v>0.01</v>
      </c>
      <c r="G448" s="145">
        <v>1.00000000002183E-2</v>
      </c>
      <c r="H448" s="145">
        <v>9.9999999993087806E-3</v>
      </c>
      <c r="I448" s="145">
        <v>2.0000000000436599E-2</v>
      </c>
      <c r="J448" s="145">
        <v>1.00000000002183E-2</v>
      </c>
      <c r="K448" s="145">
        <v>1.9999999999527101E-2</v>
      </c>
      <c r="L448" s="145">
        <v>1.00000000002183E-2</v>
      </c>
      <c r="M448" s="145">
        <v>1.00000000002183E-2</v>
      </c>
      <c r="N448" s="145">
        <v>1.00000000002183E-2</v>
      </c>
      <c r="O448" s="145">
        <v>1.00000000002183E-2</v>
      </c>
      <c r="P448" s="145">
        <v>1.00000000002183E-2</v>
      </c>
      <c r="Q448" s="145">
        <v>1.00000000002183E-2</v>
      </c>
      <c r="R448" s="145">
        <v>1.00000000002183E-2</v>
      </c>
      <c r="S448" s="145">
        <v>1.00000000002183E-2</v>
      </c>
      <c r="T448" s="145">
        <v>1.00000000002183E-2</v>
      </c>
      <c r="U448" s="145">
        <v>1.00000000002183E-2</v>
      </c>
      <c r="V448" s="145">
        <v>1.00000000002183E-2</v>
      </c>
      <c r="W448" s="145">
        <v>1.00000000002183E-2</v>
      </c>
      <c r="X448" s="145">
        <v>1.00000000002183E-2</v>
      </c>
      <c r="Y448" s="145">
        <v>1.00000000002183E-2</v>
      </c>
      <c r="Z448" s="145">
        <v>1.00000000002183E-2</v>
      </c>
      <c r="AA448" s="145">
        <v>1.00000000002183E-2</v>
      </c>
      <c r="AB448" s="145">
        <v>1.00000000002183E-2</v>
      </c>
      <c r="AC448" s="146">
        <f>SUM(E448:AB448)</f>
        <v>0.26000000000272899</v>
      </c>
    </row>
    <row r="449" spans="1:30" x14ac:dyDescent="0.2">
      <c r="A449" s="1012"/>
      <c r="B449" s="1049"/>
      <c r="C449" s="147" t="s">
        <v>154</v>
      </c>
      <c r="D449" s="693" t="s">
        <v>169</v>
      </c>
      <c r="E449" s="198">
        <v>0</v>
      </c>
      <c r="F449" s="198">
        <v>0</v>
      </c>
      <c r="G449" s="198">
        <v>0</v>
      </c>
      <c r="H449" s="198">
        <v>0</v>
      </c>
      <c r="I449" s="198">
        <v>0</v>
      </c>
      <c r="J449" s="198">
        <v>0</v>
      </c>
      <c r="K449" s="198">
        <v>0</v>
      </c>
      <c r="L449" s="198">
        <v>0</v>
      </c>
      <c r="M449" s="198">
        <v>0</v>
      </c>
      <c r="N449" s="198">
        <v>0</v>
      </c>
      <c r="O449" s="198">
        <v>0</v>
      </c>
      <c r="P449" s="198">
        <v>0</v>
      </c>
      <c r="Q449" s="198">
        <v>0</v>
      </c>
      <c r="R449" s="198">
        <v>0</v>
      </c>
      <c r="S449" s="198">
        <v>0</v>
      </c>
      <c r="T449" s="198">
        <v>0</v>
      </c>
      <c r="U449" s="198">
        <v>0</v>
      </c>
      <c r="V449" s="198">
        <v>0</v>
      </c>
      <c r="W449" s="198">
        <v>0</v>
      </c>
      <c r="X449" s="198">
        <v>0</v>
      </c>
      <c r="Y449" s="198">
        <v>0</v>
      </c>
      <c r="Z449" s="198">
        <v>0</v>
      </c>
      <c r="AA449" s="198">
        <v>0</v>
      </c>
      <c r="AB449" s="198">
        <v>0</v>
      </c>
      <c r="AC449" s="146">
        <f>SUM(E449:AB449)</f>
        <v>0</v>
      </c>
      <c r="AD449" s="128" t="s">
        <v>244</v>
      </c>
    </row>
    <row r="450" spans="1:30" x14ac:dyDescent="0.2">
      <c r="A450" s="1012"/>
      <c r="B450" s="1049"/>
      <c r="C450" s="147" t="s">
        <v>155</v>
      </c>
      <c r="D450" s="697" t="s">
        <v>153</v>
      </c>
      <c r="E450" s="227">
        <f t="shared" ref="E450:AB450" si="210">E448/1.73/E443*1000</f>
        <v>0.54021932901025238</v>
      </c>
      <c r="F450" s="227">
        <f t="shared" si="210"/>
        <v>0.5402193290475934</v>
      </c>
      <c r="G450" s="227">
        <f t="shared" si="210"/>
        <v>0.5402193290593863</v>
      </c>
      <c r="H450" s="233">
        <f t="shared" si="210"/>
        <v>0.54021932901025238</v>
      </c>
      <c r="I450" s="227">
        <f t="shared" si="210"/>
        <v>1.0804386581187726</v>
      </c>
      <c r="J450" s="227">
        <f t="shared" si="210"/>
        <v>0.5402193290593863</v>
      </c>
      <c r="K450" s="227">
        <f t="shared" si="210"/>
        <v>1.0804386580696397</v>
      </c>
      <c r="L450" s="227">
        <f t="shared" si="210"/>
        <v>0.5402193290593863</v>
      </c>
      <c r="M450" s="227">
        <f t="shared" si="210"/>
        <v>0.5402193290593863</v>
      </c>
      <c r="N450" s="233">
        <f t="shared" si="210"/>
        <v>0.5402193290593863</v>
      </c>
      <c r="O450" s="227">
        <f t="shared" si="210"/>
        <v>0.5402193290593863</v>
      </c>
      <c r="P450" s="227">
        <f t="shared" si="210"/>
        <v>0.5402193290593863</v>
      </c>
      <c r="Q450" s="227">
        <f t="shared" si="210"/>
        <v>0.5402193290593863</v>
      </c>
      <c r="R450" s="227">
        <f t="shared" si="210"/>
        <v>0.5402193290593863</v>
      </c>
      <c r="S450" s="227">
        <f t="shared" si="210"/>
        <v>0.5402193290593863</v>
      </c>
      <c r="T450" s="227">
        <f t="shared" si="210"/>
        <v>0.5402193290593863</v>
      </c>
      <c r="U450" s="227">
        <f t="shared" si="210"/>
        <v>0.5402193290593863</v>
      </c>
      <c r="V450" s="233">
        <f t="shared" si="210"/>
        <v>0.5402193290593863</v>
      </c>
      <c r="W450" s="227">
        <f t="shared" si="210"/>
        <v>0.5402193290593863</v>
      </c>
      <c r="X450" s="227">
        <f t="shared" si="210"/>
        <v>0.5402193290593863</v>
      </c>
      <c r="Y450" s="227">
        <f t="shared" si="210"/>
        <v>0.5402193290593863</v>
      </c>
      <c r="Z450" s="227">
        <f t="shared" si="210"/>
        <v>0.5402193290593863</v>
      </c>
      <c r="AA450" s="227">
        <f t="shared" si="210"/>
        <v>0.5402193290593863</v>
      </c>
      <c r="AB450" s="227">
        <f t="shared" si="210"/>
        <v>0.5402193290593863</v>
      </c>
      <c r="AC450" s="153"/>
    </row>
    <row r="451" spans="1:30" x14ac:dyDescent="0.2">
      <c r="A451" s="1013"/>
      <c r="B451" s="1050"/>
      <c r="C451" s="190" t="s">
        <v>157</v>
      </c>
      <c r="D451" s="694"/>
      <c r="E451" s="149">
        <f t="shared" ref="E451:AC451" si="211">E449/E448</f>
        <v>0</v>
      </c>
      <c r="F451" s="149">
        <f t="shared" si="211"/>
        <v>0</v>
      </c>
      <c r="G451" s="149">
        <f t="shared" si="211"/>
        <v>0</v>
      </c>
      <c r="H451" s="154">
        <f t="shared" si="211"/>
        <v>0</v>
      </c>
      <c r="I451" s="149">
        <f t="shared" si="211"/>
        <v>0</v>
      </c>
      <c r="J451" s="149">
        <f t="shared" si="211"/>
        <v>0</v>
      </c>
      <c r="K451" s="149">
        <f t="shared" si="211"/>
        <v>0</v>
      </c>
      <c r="L451" s="149">
        <f t="shared" si="211"/>
        <v>0</v>
      </c>
      <c r="M451" s="149">
        <f t="shared" si="211"/>
        <v>0</v>
      </c>
      <c r="N451" s="154">
        <f t="shared" si="211"/>
        <v>0</v>
      </c>
      <c r="O451" s="149">
        <f t="shared" si="211"/>
        <v>0</v>
      </c>
      <c r="P451" s="149">
        <f t="shared" si="211"/>
        <v>0</v>
      </c>
      <c r="Q451" s="149">
        <f t="shared" si="211"/>
        <v>0</v>
      </c>
      <c r="R451" s="149">
        <f t="shared" si="211"/>
        <v>0</v>
      </c>
      <c r="S451" s="149">
        <f t="shared" si="211"/>
        <v>0</v>
      </c>
      <c r="T451" s="149">
        <f t="shared" si="211"/>
        <v>0</v>
      </c>
      <c r="U451" s="149">
        <f t="shared" si="211"/>
        <v>0</v>
      </c>
      <c r="V451" s="154">
        <f t="shared" si="211"/>
        <v>0</v>
      </c>
      <c r="W451" s="149">
        <f t="shared" si="211"/>
        <v>0</v>
      </c>
      <c r="X451" s="149">
        <f t="shared" si="211"/>
        <v>0</v>
      </c>
      <c r="Y451" s="149">
        <f t="shared" si="211"/>
        <v>0</v>
      </c>
      <c r="Z451" s="149">
        <f t="shared" si="211"/>
        <v>0</v>
      </c>
      <c r="AA451" s="149">
        <f t="shared" si="211"/>
        <v>0</v>
      </c>
      <c r="AB451" s="149">
        <f t="shared" si="211"/>
        <v>0</v>
      </c>
      <c r="AC451" s="191">
        <f t="shared" si="211"/>
        <v>0</v>
      </c>
    </row>
    <row r="452" spans="1:30" x14ac:dyDescent="0.2">
      <c r="A452" s="141"/>
      <c r="B452" s="201" t="s">
        <v>275</v>
      </c>
      <c r="C452" s="286" t="s">
        <v>152</v>
      </c>
      <c r="D452" s="693" t="s">
        <v>169</v>
      </c>
      <c r="E452" s="242">
        <v>0</v>
      </c>
      <c r="F452" s="242">
        <v>9.9999999999997903E-3</v>
      </c>
      <c r="G452" s="242">
        <v>0</v>
      </c>
      <c r="H452" s="242">
        <v>9.9999999999997903E-3</v>
      </c>
      <c r="I452" s="242">
        <v>0</v>
      </c>
      <c r="J452" s="242">
        <v>1.0000000000000699E-2</v>
      </c>
      <c r="K452" s="242">
        <v>0</v>
      </c>
      <c r="L452" s="242">
        <v>9.9999999999997903E-3</v>
      </c>
      <c r="M452" s="242">
        <v>0</v>
      </c>
      <c r="N452" s="242">
        <v>9.9999999999997903E-3</v>
      </c>
      <c r="O452" s="242">
        <v>0</v>
      </c>
      <c r="P452" s="242">
        <v>9.9999999999997903E-3</v>
      </c>
      <c r="Q452" s="242">
        <v>0</v>
      </c>
      <c r="R452" s="242">
        <v>9.9999999999997903E-3</v>
      </c>
      <c r="S452" s="242">
        <v>0</v>
      </c>
      <c r="T452" s="242">
        <v>1.0000000000000699E-2</v>
      </c>
      <c r="U452" s="242">
        <v>0</v>
      </c>
      <c r="V452" s="242">
        <v>9.9999999999997903E-3</v>
      </c>
      <c r="W452" s="242">
        <v>0</v>
      </c>
      <c r="X452" s="242">
        <v>9.9999999999997903E-3</v>
      </c>
      <c r="Y452" s="242">
        <v>0</v>
      </c>
      <c r="Z452" s="242">
        <v>9.9999999999997903E-3</v>
      </c>
      <c r="AA452" s="242">
        <v>0</v>
      </c>
      <c r="AB452" s="242">
        <v>1.0000000000000699E-2</v>
      </c>
      <c r="AC452" s="205">
        <f>SUM(E452:AB452)</f>
        <v>0.1200000000000002</v>
      </c>
      <c r="AD452" s="206">
        <f>MAX(E452:AB452)</f>
        <v>1.0000000000000699E-2</v>
      </c>
    </row>
    <row r="453" spans="1:30" ht="10.5" customHeight="1" x14ac:dyDescent="0.2">
      <c r="A453" s="1030" t="s">
        <v>191</v>
      </c>
      <c r="B453" s="1058"/>
      <c r="C453" s="214" t="s">
        <v>152</v>
      </c>
      <c r="D453" s="693"/>
      <c r="E453" s="145">
        <f t="shared" ref="E453:AC453" si="212">E444+E448+E452</f>
        <v>6.9999999999308782E-2</v>
      </c>
      <c r="F453" s="145">
        <f t="shared" si="212"/>
        <v>7.999999999999978E-2</v>
      </c>
      <c r="G453" s="145">
        <f t="shared" si="212"/>
        <v>7.0000000000218304E-2</v>
      </c>
      <c r="H453" s="216">
        <f t="shared" si="212"/>
        <v>7.9999999999308569E-2</v>
      </c>
      <c r="I453" s="145">
        <f t="shared" si="212"/>
        <v>0.1000000000003638</v>
      </c>
      <c r="J453" s="145">
        <f t="shared" si="212"/>
        <v>0.10000000000014619</v>
      </c>
      <c r="K453" s="145">
        <f t="shared" si="212"/>
        <v>9.9999999999454303E-2</v>
      </c>
      <c r="L453" s="145">
        <f t="shared" si="212"/>
        <v>0.10000000000014528</v>
      </c>
      <c r="M453" s="145">
        <f t="shared" si="212"/>
        <v>9.0000000000145491E-2</v>
      </c>
      <c r="N453" s="216">
        <f t="shared" si="212"/>
        <v>0.10000000000014528</v>
      </c>
      <c r="O453" s="145">
        <f t="shared" si="212"/>
        <v>9.0000000000145491E-2</v>
      </c>
      <c r="P453" s="145">
        <f t="shared" si="212"/>
        <v>0.10000000000014528</v>
      </c>
      <c r="Q453" s="145">
        <f t="shared" si="212"/>
        <v>9.0000000000145491E-2</v>
      </c>
      <c r="R453" s="145">
        <f t="shared" si="212"/>
        <v>0.10000000000014528</v>
      </c>
      <c r="S453" s="145">
        <f t="shared" si="212"/>
        <v>9.0000000000145491E-2</v>
      </c>
      <c r="T453" s="145">
        <f t="shared" si="212"/>
        <v>0.10000000000014619</v>
      </c>
      <c r="U453" s="145">
        <f t="shared" si="212"/>
        <v>9.0000000000145491E-2</v>
      </c>
      <c r="V453" s="216">
        <f t="shared" si="212"/>
        <v>8.0000000000218091E-2</v>
      </c>
      <c r="W453" s="145">
        <f t="shared" si="212"/>
        <v>7.0000000000218304E-2</v>
      </c>
      <c r="X453" s="145">
        <f t="shared" si="212"/>
        <v>8.0000000000218091E-2</v>
      </c>
      <c r="Y453" s="145">
        <f t="shared" si="212"/>
        <v>7.0000000000218304E-2</v>
      </c>
      <c r="Z453" s="145">
        <f t="shared" si="212"/>
        <v>8.0000000000218091E-2</v>
      </c>
      <c r="AA453" s="145">
        <f t="shared" si="212"/>
        <v>7.0000000000218304E-2</v>
      </c>
      <c r="AB453" s="145">
        <f t="shared" si="212"/>
        <v>8.0000000000219007E-2</v>
      </c>
      <c r="AC453" s="145">
        <f t="shared" si="212"/>
        <v>2.0800000000017835</v>
      </c>
    </row>
    <row r="454" spans="1:30" ht="10.5" customHeight="1" x14ac:dyDescent="0.2">
      <c r="A454" s="1059"/>
      <c r="B454" s="1060"/>
      <c r="C454" s="220" t="s">
        <v>154</v>
      </c>
      <c r="D454" s="221"/>
      <c r="E454" s="202">
        <f t="shared" ref="E454:AC454" si="213">E445+E449</f>
        <v>0.03</v>
      </c>
      <c r="F454" s="202">
        <f t="shared" si="213"/>
        <v>0.03</v>
      </c>
      <c r="G454" s="202">
        <f t="shared" si="213"/>
        <v>0.03</v>
      </c>
      <c r="H454" s="203">
        <f t="shared" si="213"/>
        <v>0.03</v>
      </c>
      <c r="I454" s="202">
        <f t="shared" si="213"/>
        <v>0.03</v>
      </c>
      <c r="J454" s="202">
        <f t="shared" si="213"/>
        <v>0.03</v>
      </c>
      <c r="K454" s="202">
        <f t="shared" si="213"/>
        <v>0.04</v>
      </c>
      <c r="L454" s="202">
        <f t="shared" si="213"/>
        <v>0.04</v>
      </c>
      <c r="M454" s="202">
        <f t="shared" si="213"/>
        <v>0.04</v>
      </c>
      <c r="N454" s="203">
        <f t="shared" si="213"/>
        <v>0.04</v>
      </c>
      <c r="O454" s="202">
        <f t="shared" si="213"/>
        <v>0.04</v>
      </c>
      <c r="P454" s="202">
        <f t="shared" si="213"/>
        <v>0.04</v>
      </c>
      <c r="Q454" s="202">
        <f t="shared" si="213"/>
        <v>0.04</v>
      </c>
      <c r="R454" s="202">
        <f t="shared" si="213"/>
        <v>0.04</v>
      </c>
      <c r="S454" s="202">
        <f t="shared" si="213"/>
        <v>0.04</v>
      </c>
      <c r="T454" s="202">
        <f t="shared" si="213"/>
        <v>0.04</v>
      </c>
      <c r="U454" s="202">
        <f t="shared" si="213"/>
        <v>0.06</v>
      </c>
      <c r="V454" s="203">
        <f t="shared" si="213"/>
        <v>0.06</v>
      </c>
      <c r="W454" s="202">
        <f t="shared" si="213"/>
        <v>0.06</v>
      </c>
      <c r="X454" s="202">
        <f t="shared" si="213"/>
        <v>0.06</v>
      </c>
      <c r="Y454" s="202">
        <f t="shared" si="213"/>
        <v>0.03</v>
      </c>
      <c r="Z454" s="202">
        <f t="shared" si="213"/>
        <v>0.03</v>
      </c>
      <c r="AA454" s="202">
        <f t="shared" si="213"/>
        <v>0.03</v>
      </c>
      <c r="AB454" s="202">
        <f t="shared" si="213"/>
        <v>0.03</v>
      </c>
      <c r="AC454" s="202">
        <f t="shared" si="213"/>
        <v>0.94000000000000017</v>
      </c>
    </row>
    <row r="455" spans="1:30" ht="10.5" customHeight="1" x14ac:dyDescent="0.2">
      <c r="A455" s="1030" t="s">
        <v>192</v>
      </c>
      <c r="B455" s="1058"/>
      <c r="C455" s="223" t="s">
        <v>152</v>
      </c>
      <c r="D455" s="143"/>
      <c r="E455" s="145">
        <f t="shared" ref="E455:AC455" si="214">E435-E453</f>
        <v>-9.999999999308784E-3</v>
      </c>
      <c r="F455" s="145">
        <f t="shared" si="214"/>
        <v>-1.9999999999999782E-2</v>
      </c>
      <c r="G455" s="145">
        <f t="shared" si="214"/>
        <v>9.9999999997088945E-3</v>
      </c>
      <c r="H455" s="216">
        <f t="shared" si="214"/>
        <v>6.1863014710894504E-13</v>
      </c>
      <c r="I455" s="145">
        <f t="shared" si="214"/>
        <v>-2.0000000000436599E-2</v>
      </c>
      <c r="J455" s="145">
        <f t="shared" si="214"/>
        <v>2.178118796436479E-13</v>
      </c>
      <c r="K455" s="145">
        <f t="shared" si="214"/>
        <v>-1.9999999999527104E-2</v>
      </c>
      <c r="L455" s="145">
        <f t="shared" si="214"/>
        <v>-2.0000000000218079E-2</v>
      </c>
      <c r="M455" s="145">
        <f t="shared" si="214"/>
        <v>-1.0000000000218293E-2</v>
      </c>
      <c r="N455" s="216">
        <f t="shared" si="214"/>
        <v>-2.0000000000218079E-2</v>
      </c>
      <c r="O455" s="145">
        <f t="shared" si="214"/>
        <v>-1.0000000000218293E-2</v>
      </c>
      <c r="P455" s="145">
        <f t="shared" si="214"/>
        <v>2.1872781363896365E-13</v>
      </c>
      <c r="Q455" s="145">
        <f t="shared" si="214"/>
        <v>1.0000000000218515E-2</v>
      </c>
      <c r="R455" s="145">
        <f t="shared" si="214"/>
        <v>2.1872781363896365E-13</v>
      </c>
      <c r="S455" s="145">
        <f t="shared" si="214"/>
        <v>1.0000000000218515E-2</v>
      </c>
      <c r="T455" s="145">
        <f t="shared" si="214"/>
        <v>2.178118796436479E-13</v>
      </c>
      <c r="U455" s="145">
        <f t="shared" si="214"/>
        <v>1.0000000000218515E-2</v>
      </c>
      <c r="V455" s="216">
        <f t="shared" si="214"/>
        <v>-2.0000000000218093E-2</v>
      </c>
      <c r="W455" s="145">
        <f t="shared" si="214"/>
        <v>-1.0000000000218306E-2</v>
      </c>
      <c r="X455" s="145">
        <f t="shared" si="214"/>
        <v>-2.0000000000218093E-2</v>
      </c>
      <c r="Y455" s="145">
        <f t="shared" si="214"/>
        <v>9.9999999997088945E-3</v>
      </c>
      <c r="Z455" s="145">
        <f t="shared" si="214"/>
        <v>-2.9089231023959883E-13</v>
      </c>
      <c r="AA455" s="145">
        <f t="shared" si="214"/>
        <v>9.9999999997088945E-3</v>
      </c>
      <c r="AB455" s="145">
        <f t="shared" si="214"/>
        <v>-2.9180824423491458E-13</v>
      </c>
      <c r="AC455" s="145">
        <f t="shared" si="214"/>
        <v>-0.12000000000010869</v>
      </c>
    </row>
    <row r="456" spans="1:30" ht="10.5" customHeight="1" x14ac:dyDescent="0.2">
      <c r="A456" s="1059"/>
      <c r="B456" s="1060"/>
      <c r="C456" s="220" t="s">
        <v>154</v>
      </c>
      <c r="D456" s="156"/>
      <c r="E456" s="246">
        <f t="shared" ref="E456:AC456" si="215">E436-E454</f>
        <v>1.0000000000000002E-2</v>
      </c>
      <c r="F456" s="246">
        <f t="shared" si="215"/>
        <v>1.0000000000000002E-2</v>
      </c>
      <c r="G456" s="246">
        <f t="shared" si="215"/>
        <v>1.0000000000000002E-2</v>
      </c>
      <c r="H456" s="240">
        <f t="shared" si="215"/>
        <v>1.0000000000000002E-2</v>
      </c>
      <c r="I456" s="246">
        <f t="shared" si="215"/>
        <v>1.0000000000000002E-2</v>
      </c>
      <c r="J456" s="246">
        <f t="shared" si="215"/>
        <v>1.0000000000000002E-2</v>
      </c>
      <c r="K456" s="246">
        <f t="shared" si="215"/>
        <v>0</v>
      </c>
      <c r="L456" s="246">
        <f t="shared" si="215"/>
        <v>1.9999999999999997E-2</v>
      </c>
      <c r="M456" s="246">
        <f t="shared" si="215"/>
        <v>1.9999999999999997E-2</v>
      </c>
      <c r="N456" s="240">
        <f t="shared" si="215"/>
        <v>1.9999999999999997E-2</v>
      </c>
      <c r="O456" s="246">
        <f t="shared" si="215"/>
        <v>1.9999999999999997E-2</v>
      </c>
      <c r="P456" s="246">
        <f t="shared" si="215"/>
        <v>1.9999999999999997E-2</v>
      </c>
      <c r="Q456" s="246">
        <f t="shared" si="215"/>
        <v>1.9999999999999997E-2</v>
      </c>
      <c r="R456" s="246">
        <f t="shared" si="215"/>
        <v>1.9999999999999997E-2</v>
      </c>
      <c r="S456" s="246">
        <f t="shared" si="215"/>
        <v>1.9999999999999997E-2</v>
      </c>
      <c r="T456" s="246">
        <f t="shared" si="215"/>
        <v>1.9999999999999997E-2</v>
      </c>
      <c r="U456" s="246">
        <f t="shared" si="215"/>
        <v>0</v>
      </c>
      <c r="V456" s="240">
        <f t="shared" si="215"/>
        <v>0</v>
      </c>
      <c r="W456" s="246">
        <f t="shared" si="215"/>
        <v>0</v>
      </c>
      <c r="X456" s="246">
        <f t="shared" si="215"/>
        <v>0</v>
      </c>
      <c r="Y456" s="246">
        <f t="shared" si="215"/>
        <v>0</v>
      </c>
      <c r="Z456" s="246">
        <f t="shared" si="215"/>
        <v>0</v>
      </c>
      <c r="AA456" s="246">
        <f t="shared" si="215"/>
        <v>0</v>
      </c>
      <c r="AB456" s="246">
        <f t="shared" si="215"/>
        <v>0</v>
      </c>
      <c r="AC456" s="246">
        <f t="shared" si="215"/>
        <v>0.24000000000000044</v>
      </c>
    </row>
    <row r="462" spans="1:30" x14ac:dyDescent="0.2">
      <c r="B462" s="287" t="s">
        <v>56</v>
      </c>
      <c r="C462" s="41"/>
      <c r="D462" s="41"/>
      <c r="E462" s="140"/>
      <c r="N462" s="287" t="s">
        <v>57</v>
      </c>
      <c r="O462" s="128"/>
      <c r="P462" s="128"/>
      <c r="Q462" s="128"/>
      <c r="R462" s="128"/>
      <c r="S462" s="128"/>
      <c r="T462" s="128"/>
      <c r="U462" s="128"/>
      <c r="V462" s="287"/>
      <c r="W462" s="128"/>
      <c r="X462" s="128"/>
    </row>
  </sheetData>
  <mergeCells count="213">
    <mergeCell ref="AC433:AC434"/>
    <mergeCell ref="A434:B434"/>
    <mergeCell ref="A421:A424"/>
    <mergeCell ref="B421:B424"/>
    <mergeCell ref="A444:A447"/>
    <mergeCell ref="B444:B447"/>
    <mergeCell ref="A409:A412"/>
    <mergeCell ref="B409:B412"/>
    <mergeCell ref="A453:B454"/>
    <mergeCell ref="A455:B456"/>
    <mergeCell ref="E433:AB433"/>
    <mergeCell ref="A448:A451"/>
    <mergeCell ref="B448:B451"/>
    <mergeCell ref="A393:A397"/>
    <mergeCell ref="B393:B397"/>
    <mergeCell ref="A388:A392"/>
    <mergeCell ref="B388:B392"/>
    <mergeCell ref="A405:A408"/>
    <mergeCell ref="B405:B408"/>
    <mergeCell ref="A435:A438"/>
    <mergeCell ref="B435:B438"/>
    <mergeCell ref="A427:B428"/>
    <mergeCell ref="A429:B430"/>
    <mergeCell ref="A349:A352"/>
    <mergeCell ref="B349:B352"/>
    <mergeCell ref="A353:A356"/>
    <mergeCell ref="B353:B356"/>
    <mergeCell ref="A375:B376"/>
    <mergeCell ref="A365:A368"/>
    <mergeCell ref="B365:B368"/>
    <mergeCell ref="A369:A372"/>
    <mergeCell ref="B369:B372"/>
    <mergeCell ref="A383:A387"/>
    <mergeCell ref="B383:B387"/>
    <mergeCell ref="A361:A364"/>
    <mergeCell ref="A327:A330"/>
    <mergeCell ref="B327:B330"/>
    <mergeCell ref="A331:A334"/>
    <mergeCell ref="B331:B334"/>
    <mergeCell ref="AD434:AE434"/>
    <mergeCell ref="AD382:AE382"/>
    <mergeCell ref="B361:B364"/>
    <mergeCell ref="A377:B378"/>
    <mergeCell ref="A357:A360"/>
    <mergeCell ref="B357:B360"/>
    <mergeCell ref="E381:AB381"/>
    <mergeCell ref="AC381:AC382"/>
    <mergeCell ref="A413:A416"/>
    <mergeCell ref="B413:B416"/>
    <mergeCell ref="A417:A420"/>
    <mergeCell ref="B417:B420"/>
    <mergeCell ref="A382:B382"/>
    <mergeCell ref="A341:A344"/>
    <mergeCell ref="B341:B344"/>
    <mergeCell ref="A345:A348"/>
    <mergeCell ref="B345:B348"/>
    <mergeCell ref="A66:A69"/>
    <mergeCell ref="B66:B69"/>
    <mergeCell ref="A121:A124"/>
    <mergeCell ref="B121:B124"/>
    <mergeCell ref="A42:A45"/>
    <mergeCell ref="B42:B45"/>
    <mergeCell ref="A133:A136"/>
    <mergeCell ref="A58:A61"/>
    <mergeCell ref="B58:B61"/>
    <mergeCell ref="A72:B73"/>
    <mergeCell ref="A93:A96"/>
    <mergeCell ref="B93:B96"/>
    <mergeCell ref="B83:B86"/>
    <mergeCell ref="B97:B100"/>
    <mergeCell ref="A125:A128"/>
    <mergeCell ref="B125:B128"/>
    <mergeCell ref="A74:B75"/>
    <mergeCell ref="A79:A82"/>
    <mergeCell ref="B79:B82"/>
    <mergeCell ref="A83:A86"/>
    <mergeCell ref="B133:B136"/>
    <mergeCell ref="AD326:AE326"/>
    <mergeCell ref="A6:AC7"/>
    <mergeCell ref="AD10:AE10"/>
    <mergeCell ref="B11:B14"/>
    <mergeCell ref="A15:A19"/>
    <mergeCell ref="B15:B19"/>
    <mergeCell ref="A26:A29"/>
    <mergeCell ref="B26:B29"/>
    <mergeCell ref="A30:A33"/>
    <mergeCell ref="B30:B33"/>
    <mergeCell ref="A62:A65"/>
    <mergeCell ref="B62:B65"/>
    <mergeCell ref="E77:AB77"/>
    <mergeCell ref="B34:B37"/>
    <mergeCell ref="A38:A41"/>
    <mergeCell ref="B38:B41"/>
    <mergeCell ref="A129:A132"/>
    <mergeCell ref="B129:B132"/>
    <mergeCell ref="AC77:AC78"/>
    <mergeCell ref="A78:B78"/>
    <mergeCell ref="A151:B152"/>
    <mergeCell ref="A153:B154"/>
    <mergeCell ref="A278:A281"/>
    <mergeCell ref="B278:B281"/>
    <mergeCell ref="AA3:AC3"/>
    <mergeCell ref="E325:AB325"/>
    <mergeCell ref="AC325:AC326"/>
    <mergeCell ref="A326:B326"/>
    <mergeCell ref="A8:AC8"/>
    <mergeCell ref="E9:AB9"/>
    <mergeCell ref="AC9:AC10"/>
    <mergeCell ref="A10:B10"/>
    <mergeCell ref="A11:A14"/>
    <mergeCell ref="A46:A49"/>
    <mergeCell ref="B46:B49"/>
    <mergeCell ref="A50:A53"/>
    <mergeCell ref="B50:B53"/>
    <mergeCell ref="A54:A57"/>
    <mergeCell ref="B54:B57"/>
    <mergeCell ref="A34:A37"/>
    <mergeCell ref="A286:A289"/>
    <mergeCell ref="B286:B289"/>
    <mergeCell ref="A264:A267"/>
    <mergeCell ref="A239:A242"/>
    <mergeCell ref="B239:B242"/>
    <mergeCell ref="A243:A246"/>
    <mergeCell ref="B243:B246"/>
    <mergeCell ref="A247:A250"/>
    <mergeCell ref="A137:A140"/>
    <mergeCell ref="B137:B140"/>
    <mergeCell ref="A223:A226"/>
    <mergeCell ref="B223:B226"/>
    <mergeCell ref="A227:A230"/>
    <mergeCell ref="B227:B230"/>
    <mergeCell ref="A235:A238"/>
    <mergeCell ref="B235:B238"/>
    <mergeCell ref="B209:B212"/>
    <mergeCell ref="A213:A216"/>
    <mergeCell ref="B213:B216"/>
    <mergeCell ref="A141:A144"/>
    <mergeCell ref="B141:B144"/>
    <mergeCell ref="A145:A148"/>
    <mergeCell ref="B145:B148"/>
    <mergeCell ref="A320:B321"/>
    <mergeCell ref="A322:B323"/>
    <mergeCell ref="A302:A305"/>
    <mergeCell ref="B302:B305"/>
    <mergeCell ref="A290:A293"/>
    <mergeCell ref="B290:B293"/>
    <mergeCell ref="A294:A297"/>
    <mergeCell ref="B294:B297"/>
    <mergeCell ref="A306:A309"/>
    <mergeCell ref="B306:B309"/>
    <mergeCell ref="A298:A301"/>
    <mergeCell ref="B298:B301"/>
    <mergeCell ref="A314:A317"/>
    <mergeCell ref="B314:B317"/>
    <mergeCell ref="A310:A313"/>
    <mergeCell ref="B310:B313"/>
    <mergeCell ref="A282:A285"/>
    <mergeCell ref="B282:B285"/>
    <mergeCell ref="B264:B267"/>
    <mergeCell ref="A268:A271"/>
    <mergeCell ref="B268:B271"/>
    <mergeCell ref="A202:B203"/>
    <mergeCell ref="A204:B205"/>
    <mergeCell ref="A184:A187"/>
    <mergeCell ref="B184:B187"/>
    <mergeCell ref="A209:A212"/>
    <mergeCell ref="B247:B250"/>
    <mergeCell ref="AD263:AE263"/>
    <mergeCell ref="A251:A254"/>
    <mergeCell ref="B251:B254"/>
    <mergeCell ref="A257:B258"/>
    <mergeCell ref="A259:B260"/>
    <mergeCell ref="E262:AB262"/>
    <mergeCell ref="AC262:AC263"/>
    <mergeCell ref="A263:B263"/>
    <mergeCell ref="A231:A234"/>
    <mergeCell ref="B231:B234"/>
    <mergeCell ref="AD157:AE157"/>
    <mergeCell ref="E156:AB156"/>
    <mergeCell ref="AC156:AC157"/>
    <mergeCell ref="A157:B157"/>
    <mergeCell ref="AD208:AE208"/>
    <mergeCell ref="A188:A191"/>
    <mergeCell ref="A180:A183"/>
    <mergeCell ref="B180:B183"/>
    <mergeCell ref="E207:AB207"/>
    <mergeCell ref="AC207:AC208"/>
    <mergeCell ref="A208:B208"/>
    <mergeCell ref="B188:B191"/>
    <mergeCell ref="A192:A195"/>
    <mergeCell ref="B192:B195"/>
    <mergeCell ref="A196:A199"/>
    <mergeCell ref="B196:B199"/>
    <mergeCell ref="B172:B175"/>
    <mergeCell ref="A176:A179"/>
    <mergeCell ref="B176:B179"/>
    <mergeCell ref="A158:A161"/>
    <mergeCell ref="B158:B161"/>
    <mergeCell ref="A162:A165"/>
    <mergeCell ref="B162:B165"/>
    <mergeCell ref="A172:A175"/>
    <mergeCell ref="AD78:AE78"/>
    <mergeCell ref="A113:A116"/>
    <mergeCell ref="B113:B116"/>
    <mergeCell ref="A117:A120"/>
    <mergeCell ref="B117:B120"/>
    <mergeCell ref="A105:A108"/>
    <mergeCell ref="B105:B108"/>
    <mergeCell ref="A109:A112"/>
    <mergeCell ref="B109:B112"/>
    <mergeCell ref="A97:A100"/>
    <mergeCell ref="A101:A104"/>
    <mergeCell ref="B101:B104"/>
  </mergeCells>
  <pageMargins left="0.196850393700787" right="0.15748031496063" top="0.98425196850393704" bottom="0.196850393700787" header="0.511811023622047" footer="0.511811023622047"/>
  <pageSetup paperSize="9" scale="48" orientation="landscape"/>
  <headerFooter alignWithMargins="0"/>
  <rowBreaks count="2" manualBreakCount="2">
    <brk id="75" man="1"/>
    <brk id="15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200"/>
  <sheetViews>
    <sheetView tabSelected="1" zoomScaleNormal="100" workbookViewId="0">
      <pane xSplit="2" topLeftCell="C1" activePane="topRight" state="frozen"/>
      <selection pane="topRight" activeCell="F72" sqref="F72"/>
    </sheetView>
  </sheetViews>
  <sheetFormatPr defaultColWidth="9.140625" defaultRowHeight="12.75" customHeight="1" x14ac:dyDescent="0.2"/>
  <cols>
    <col min="1" max="1" width="19.140625" style="288" customWidth="1"/>
    <col min="2" max="2" width="21.7109375" style="289" customWidth="1"/>
    <col min="3" max="3" width="10.85546875" style="1" customWidth="1"/>
    <col min="4" max="4" width="9.140625" style="1" customWidth="1"/>
    <col min="5" max="28" width="8" style="42" customWidth="1"/>
    <col min="29" max="29" width="9.140625" style="42" customWidth="1"/>
    <col min="30" max="30" width="9.140625" style="1" customWidth="1"/>
    <col min="31" max="16384" width="9.140625" style="1"/>
  </cols>
  <sheetData>
    <row r="1" spans="1:32" ht="15.75" x14ac:dyDescent="0.25">
      <c r="Y1" s="39"/>
      <c r="Z1" s="39"/>
      <c r="AA1" s="39"/>
      <c r="AB1" s="39"/>
      <c r="AC1" s="39"/>
    </row>
    <row r="2" spans="1:32" ht="15.75" customHeight="1" x14ac:dyDescent="0.25">
      <c r="Y2" s="290"/>
      <c r="Z2" s="290"/>
      <c r="AA2" s="291"/>
      <c r="AB2" s="291"/>
      <c r="AC2" s="291"/>
    </row>
    <row r="3" spans="1:32" ht="15.75" customHeight="1" x14ac:dyDescent="0.25">
      <c r="V3" s="290"/>
      <c r="W3" s="290"/>
      <c r="X3" s="290"/>
      <c r="Y3" s="291"/>
      <c r="Z3" s="291"/>
      <c r="AA3" s="1077" t="s">
        <v>276</v>
      </c>
      <c r="AB3" s="1077"/>
      <c r="AC3" s="1077"/>
    </row>
    <row r="4" spans="1:32" ht="15.75" x14ac:dyDescent="0.25">
      <c r="Y4" s="290"/>
      <c r="Z4" s="29" t="s">
        <v>1</v>
      </c>
      <c r="AA4" s="27"/>
      <c r="AC4" s="292"/>
      <c r="AD4" s="292"/>
      <c r="AE4" s="292"/>
    </row>
    <row r="5" spans="1:32" s="128" customFormat="1" ht="15.75" x14ac:dyDescent="0.25">
      <c r="A5" s="293" t="s">
        <v>141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39"/>
      <c r="Z5" s="27"/>
      <c r="AA5" s="24" t="s">
        <v>2</v>
      </c>
      <c r="AB5" s="24"/>
      <c r="AC5" s="31"/>
    </row>
    <row r="6" spans="1:32" s="128" customFormat="1" ht="11.25" customHeight="1" x14ac:dyDescent="0.2">
      <c r="A6" s="1051" t="s">
        <v>142</v>
      </c>
      <c r="B6" s="1051"/>
      <c r="C6" s="1051"/>
      <c r="D6" s="1051"/>
      <c r="E6" s="1051"/>
      <c r="F6" s="1051"/>
      <c r="G6" s="1051"/>
      <c r="H6" s="1051"/>
      <c r="I6" s="1051"/>
      <c r="J6" s="1051"/>
      <c r="K6" s="1051"/>
      <c r="L6" s="1051"/>
      <c r="M6" s="1051"/>
      <c r="N6" s="1051"/>
      <c r="O6" s="1051"/>
      <c r="P6" s="1051"/>
      <c r="Q6" s="1051"/>
      <c r="R6" s="1051"/>
      <c r="S6" s="1051"/>
      <c r="T6" s="1051"/>
      <c r="U6" s="1051"/>
      <c r="V6" s="1051"/>
      <c r="W6" s="1051"/>
      <c r="X6" s="1051"/>
      <c r="Y6" s="1051"/>
      <c r="Z6" s="1051"/>
      <c r="AA6" s="1051"/>
      <c r="AB6" s="1051"/>
      <c r="AC6" s="1051"/>
    </row>
    <row r="7" spans="1:32" s="128" customFormat="1" ht="10.5" customHeight="1" x14ac:dyDescent="0.2">
      <c r="A7" s="1051"/>
      <c r="B7" s="1051"/>
      <c r="C7" s="1051"/>
      <c r="D7" s="1051"/>
      <c r="E7" s="1051"/>
      <c r="F7" s="1051"/>
      <c r="G7" s="1051"/>
      <c r="H7" s="1051"/>
      <c r="I7" s="1051"/>
      <c r="J7" s="1051"/>
      <c r="K7" s="1051"/>
      <c r="L7" s="1051"/>
      <c r="M7" s="1051"/>
      <c r="N7" s="1051"/>
      <c r="O7" s="1051"/>
      <c r="P7" s="1051"/>
      <c r="Q7" s="1051"/>
      <c r="R7" s="1051"/>
      <c r="S7" s="1051"/>
      <c r="T7" s="1051"/>
      <c r="U7" s="1051"/>
      <c r="V7" s="1051"/>
      <c r="W7" s="1051"/>
      <c r="X7" s="1051"/>
      <c r="Y7" s="1051"/>
      <c r="Z7" s="1051"/>
      <c r="AA7" s="1051"/>
      <c r="AB7" s="1051"/>
      <c r="AC7" s="1051"/>
    </row>
    <row r="8" spans="1:32" s="128" customFormat="1" ht="28.5" customHeight="1" thickBot="1" x14ac:dyDescent="0.25">
      <c r="A8" s="1078"/>
      <c r="B8" s="1078"/>
      <c r="C8" s="1078"/>
      <c r="D8" s="1078"/>
      <c r="E8" s="1078"/>
      <c r="F8" s="1078"/>
      <c r="G8" s="1078"/>
      <c r="H8" s="1078"/>
      <c r="I8" s="1078"/>
      <c r="J8" s="1078"/>
      <c r="K8" s="1078"/>
      <c r="L8" s="1078"/>
      <c r="M8" s="1078"/>
      <c r="N8" s="1078"/>
      <c r="O8" s="1078"/>
      <c r="P8" s="1078"/>
      <c r="Q8" s="1078"/>
      <c r="R8" s="1078"/>
      <c r="S8" s="1078"/>
      <c r="T8" s="1078"/>
      <c r="U8" s="1078"/>
      <c r="V8" s="1078"/>
      <c r="W8" s="1078"/>
      <c r="X8" s="1078"/>
      <c r="Y8" s="1078"/>
      <c r="Z8" s="1078"/>
      <c r="AA8" s="1078"/>
      <c r="AB8" s="1078"/>
      <c r="AC8" s="1078"/>
    </row>
    <row r="9" spans="1:32" s="128" customFormat="1" ht="28.5" customHeight="1" x14ac:dyDescent="0.2">
      <c r="A9" s="133" t="s">
        <v>143</v>
      </c>
      <c r="B9" s="134" t="s">
        <v>144</v>
      </c>
      <c r="C9" s="135" t="s">
        <v>145</v>
      </c>
      <c r="D9" s="135" t="s">
        <v>146</v>
      </c>
      <c r="E9" s="1672" t="s">
        <v>147</v>
      </c>
      <c r="F9" s="1673"/>
      <c r="G9" s="1673"/>
      <c r="H9" s="1673"/>
      <c r="I9" s="1673"/>
      <c r="J9" s="1673"/>
      <c r="K9" s="1673"/>
      <c r="L9" s="1673"/>
      <c r="M9" s="1673"/>
      <c r="N9" s="1673"/>
      <c r="O9" s="1673"/>
      <c r="P9" s="1673"/>
      <c r="Q9" s="1673"/>
      <c r="R9" s="1673"/>
      <c r="S9" s="1673"/>
      <c r="T9" s="1673"/>
      <c r="U9" s="1673"/>
      <c r="V9" s="1673"/>
      <c r="W9" s="1673"/>
      <c r="X9" s="1673"/>
      <c r="Y9" s="1673"/>
      <c r="Z9" s="1673"/>
      <c r="AA9" s="1673"/>
      <c r="AB9" s="1674"/>
      <c r="AC9" s="1015" t="s">
        <v>148</v>
      </c>
    </row>
    <row r="10" spans="1:32" s="137" customFormat="1" ht="12.75" customHeight="1" thickBot="1" x14ac:dyDescent="0.25">
      <c r="A10" s="1017" t="s">
        <v>277</v>
      </c>
      <c r="B10" s="1018"/>
      <c r="C10" s="138"/>
      <c r="D10" s="138"/>
      <c r="E10" s="139">
        <v>1</v>
      </c>
      <c r="F10" s="139">
        <v>2</v>
      </c>
      <c r="G10" s="139">
        <v>3</v>
      </c>
      <c r="H10" s="139">
        <v>4</v>
      </c>
      <c r="I10" s="139">
        <v>5</v>
      </c>
      <c r="J10" s="139">
        <v>6</v>
      </c>
      <c r="K10" s="139">
        <v>7</v>
      </c>
      <c r="L10" s="139">
        <v>8</v>
      </c>
      <c r="M10" s="139">
        <v>9</v>
      </c>
      <c r="N10" s="139">
        <v>10</v>
      </c>
      <c r="O10" s="139">
        <v>11</v>
      </c>
      <c r="P10" s="139">
        <v>12</v>
      </c>
      <c r="Q10" s="139">
        <v>13</v>
      </c>
      <c r="R10" s="139">
        <v>14</v>
      </c>
      <c r="S10" s="139">
        <v>15</v>
      </c>
      <c r="T10" s="139">
        <v>16</v>
      </c>
      <c r="U10" s="139">
        <v>17</v>
      </c>
      <c r="V10" s="139">
        <v>18</v>
      </c>
      <c r="W10" s="139">
        <v>19</v>
      </c>
      <c r="X10" s="139">
        <v>20</v>
      </c>
      <c r="Y10" s="139">
        <v>21</v>
      </c>
      <c r="Z10" s="139">
        <v>22</v>
      </c>
      <c r="AA10" s="139">
        <v>23</v>
      </c>
      <c r="AB10" s="139">
        <v>24</v>
      </c>
      <c r="AC10" s="1016"/>
      <c r="AD10" s="1000" t="s">
        <v>76</v>
      </c>
      <c r="AE10" s="1001"/>
      <c r="AF10" s="140"/>
    </row>
    <row r="11" spans="1:32" s="137" customFormat="1" ht="12.75" customHeight="1" x14ac:dyDescent="0.2">
      <c r="A11" s="294" t="s">
        <v>278</v>
      </c>
      <c r="B11" s="295"/>
      <c r="C11" s="296"/>
      <c r="D11" s="693"/>
      <c r="E11" s="295">
        <v>8</v>
      </c>
      <c r="F11" s="295">
        <v>8</v>
      </c>
      <c r="G11" s="295">
        <v>8</v>
      </c>
      <c r="H11" s="295">
        <v>8</v>
      </c>
      <c r="I11" s="295">
        <v>8</v>
      </c>
      <c r="J11" s="295">
        <v>8</v>
      </c>
      <c r="K11" s="295">
        <v>8</v>
      </c>
      <c r="L11" s="295">
        <v>8</v>
      </c>
      <c r="M11" s="295">
        <v>8</v>
      </c>
      <c r="N11" s="295">
        <v>8</v>
      </c>
      <c r="O11" s="295">
        <v>8</v>
      </c>
      <c r="P11" s="295">
        <v>8</v>
      </c>
      <c r="Q11" s="295">
        <v>8</v>
      </c>
      <c r="R11" s="295">
        <v>8</v>
      </c>
      <c r="S11" s="295">
        <v>8</v>
      </c>
      <c r="T11" s="295">
        <v>8</v>
      </c>
      <c r="U11" s="295">
        <v>8</v>
      </c>
      <c r="V11" s="295">
        <v>8</v>
      </c>
      <c r="W11" s="295">
        <v>8</v>
      </c>
      <c r="X11" s="295">
        <v>8</v>
      </c>
      <c r="Y11" s="295">
        <v>8</v>
      </c>
      <c r="Z11" s="295">
        <v>8</v>
      </c>
      <c r="AA11" s="295">
        <v>8</v>
      </c>
      <c r="AB11" s="295">
        <v>8</v>
      </c>
      <c r="AC11" s="297"/>
    </row>
    <row r="12" spans="1:32" s="137" customFormat="1" ht="12.75" customHeight="1" x14ac:dyDescent="0.2">
      <c r="A12" s="298" t="s">
        <v>279</v>
      </c>
      <c r="B12" s="299"/>
      <c r="C12" s="300"/>
      <c r="D12" s="694"/>
      <c r="E12" s="299">
        <v>12</v>
      </c>
      <c r="F12" s="299">
        <v>12</v>
      </c>
      <c r="G12" s="299">
        <v>12</v>
      </c>
      <c r="H12" s="299">
        <v>12</v>
      </c>
      <c r="I12" s="299">
        <v>12</v>
      </c>
      <c r="J12" s="299">
        <v>12</v>
      </c>
      <c r="K12" s="299">
        <v>12</v>
      </c>
      <c r="L12" s="299">
        <v>12</v>
      </c>
      <c r="M12" s="299">
        <v>12</v>
      </c>
      <c r="N12" s="299">
        <v>12</v>
      </c>
      <c r="O12" s="299">
        <v>12</v>
      </c>
      <c r="P12" s="299">
        <v>12</v>
      </c>
      <c r="Q12" s="299">
        <v>12</v>
      </c>
      <c r="R12" s="299">
        <v>12</v>
      </c>
      <c r="S12" s="299">
        <v>12</v>
      </c>
      <c r="T12" s="299">
        <v>12</v>
      </c>
      <c r="U12" s="299">
        <v>12</v>
      </c>
      <c r="V12" s="299">
        <v>12</v>
      </c>
      <c r="W12" s="299">
        <v>12</v>
      </c>
      <c r="X12" s="299">
        <v>12</v>
      </c>
      <c r="Y12" s="299">
        <v>12</v>
      </c>
      <c r="Z12" s="299">
        <v>12</v>
      </c>
      <c r="AA12" s="299">
        <v>12</v>
      </c>
      <c r="AB12" s="299">
        <v>12</v>
      </c>
      <c r="AC12" s="301"/>
    </row>
    <row r="13" spans="1:32" s="128" customFormat="1" ht="12" x14ac:dyDescent="0.2">
      <c r="A13" s="1011" t="s">
        <v>280</v>
      </c>
      <c r="B13" s="1005" t="s">
        <v>281</v>
      </c>
      <c r="C13" s="143" t="s">
        <v>152</v>
      </c>
      <c r="D13" s="144" t="s">
        <v>174</v>
      </c>
      <c r="E13" s="302">
        <v>0.85440000000000005</v>
      </c>
      <c r="F13" s="302">
        <v>0.8448</v>
      </c>
      <c r="G13" s="302">
        <v>0.81479999999999997</v>
      </c>
      <c r="H13" s="302">
        <v>0.83640000000000003</v>
      </c>
      <c r="I13" s="302">
        <v>0.80400000000000005</v>
      </c>
      <c r="J13" s="302">
        <v>0.71160000000000001</v>
      </c>
      <c r="K13" s="302">
        <v>0.78480000000000005</v>
      </c>
      <c r="L13" s="302">
        <v>0.87480000000000002</v>
      </c>
      <c r="M13" s="302">
        <v>1.2287999999999999</v>
      </c>
      <c r="N13" s="302">
        <v>1.2636000000000001</v>
      </c>
      <c r="O13" s="302">
        <v>1.266</v>
      </c>
      <c r="P13" s="302">
        <v>1.2827999999999999</v>
      </c>
      <c r="Q13" s="302">
        <v>1.2407999999999999</v>
      </c>
      <c r="R13" s="302">
        <v>1.1712</v>
      </c>
      <c r="S13" s="302">
        <v>1.1808000000000001</v>
      </c>
      <c r="T13" s="302">
        <v>1.1112</v>
      </c>
      <c r="U13" s="302">
        <v>1.014</v>
      </c>
      <c r="V13" s="302">
        <v>0.74880000000000002</v>
      </c>
      <c r="W13" s="302">
        <v>0.71879999999999999</v>
      </c>
      <c r="X13" s="302">
        <v>0.82079999999999997</v>
      </c>
      <c r="Y13" s="302">
        <v>0.84719999999999995</v>
      </c>
      <c r="Z13" s="302">
        <v>0.79559999999999997</v>
      </c>
      <c r="AA13" s="302">
        <v>0.78600000000000003</v>
      </c>
      <c r="AB13" s="302">
        <v>0.84</v>
      </c>
      <c r="AC13" s="217">
        <f>SUM(E13:AB13)</f>
        <v>22.842000000000002</v>
      </c>
    </row>
    <row r="14" spans="1:32" s="128" customFormat="1" ht="12" x14ac:dyDescent="0.2">
      <c r="A14" s="1012"/>
      <c r="B14" s="1006"/>
      <c r="C14" s="147" t="s">
        <v>154</v>
      </c>
      <c r="D14" s="148" t="s">
        <v>174</v>
      </c>
      <c r="E14" s="302">
        <v>0.41160000000000002</v>
      </c>
      <c r="F14" s="302">
        <v>0.41639999999999999</v>
      </c>
      <c r="G14" s="302">
        <v>0.41399999999999998</v>
      </c>
      <c r="H14" s="302">
        <v>0.42599999999999999</v>
      </c>
      <c r="I14" s="302">
        <v>0.41399999999999998</v>
      </c>
      <c r="J14" s="302">
        <v>0.3972</v>
      </c>
      <c r="K14" s="302">
        <v>0.49440000000000001</v>
      </c>
      <c r="L14" s="302">
        <v>0.48359999999999997</v>
      </c>
      <c r="M14" s="302">
        <v>0.68759999999999999</v>
      </c>
      <c r="N14" s="302">
        <v>0.64319999999999999</v>
      </c>
      <c r="O14" s="302">
        <v>0.62880000000000003</v>
      </c>
      <c r="P14" s="302">
        <v>0.60119999999999996</v>
      </c>
      <c r="Q14" s="302">
        <v>0.62160000000000004</v>
      </c>
      <c r="R14" s="302">
        <v>0.59040000000000004</v>
      </c>
      <c r="S14" s="302">
        <v>0.5736</v>
      </c>
      <c r="T14" s="302">
        <v>0.55800000000000005</v>
      </c>
      <c r="U14" s="302">
        <v>0.54720000000000002</v>
      </c>
      <c r="V14" s="302">
        <v>0.42959999999999998</v>
      </c>
      <c r="W14" s="302">
        <v>0.40920000000000001</v>
      </c>
      <c r="X14" s="302">
        <v>0.4284</v>
      </c>
      <c r="Y14" s="302">
        <v>0.43319999999999997</v>
      </c>
      <c r="Z14" s="302">
        <v>0.42480000000000001</v>
      </c>
      <c r="AA14" s="302">
        <v>0.4284</v>
      </c>
      <c r="AB14" s="302">
        <v>0.4284</v>
      </c>
      <c r="AC14" s="226">
        <f>SUM(E14:AB14)</f>
        <v>11.8908</v>
      </c>
      <c r="AD14" s="268">
        <f>AC13/SQRT(AC13*AC13+AC14*AC14)</f>
        <v>0.88701071498461403</v>
      </c>
    </row>
    <row r="15" spans="1:32" s="128" customFormat="1" ht="12" x14ac:dyDescent="0.2">
      <c r="A15" s="1012"/>
      <c r="B15" s="1006"/>
      <c r="C15" s="147" t="s">
        <v>155</v>
      </c>
      <c r="D15" s="148" t="s">
        <v>156</v>
      </c>
      <c r="E15" s="266">
        <f t="shared" ref="E15:AB15" si="0">SQRT(E13*E13+E14*E14)*1000/1.73/E35</f>
        <v>87.014802069217282</v>
      </c>
      <c r="F15" s="266">
        <f t="shared" si="0"/>
        <v>86.415918234492239</v>
      </c>
      <c r="G15" s="266">
        <f t="shared" si="0"/>
        <v>83.85583456297924</v>
      </c>
      <c r="H15" s="266">
        <f t="shared" si="0"/>
        <v>86.121460052195744</v>
      </c>
      <c r="I15" s="266">
        <f t="shared" si="0"/>
        <v>82.973626805903137</v>
      </c>
      <c r="J15" s="266">
        <f t="shared" si="0"/>
        <v>74.772850619777699</v>
      </c>
      <c r="K15" s="266">
        <f t="shared" si="0"/>
        <v>85.103808863568247</v>
      </c>
      <c r="L15" s="266">
        <f t="shared" si="0"/>
        <v>91.712255996546844</v>
      </c>
      <c r="M15" s="266">
        <f t="shared" si="0"/>
        <v>131.27905906721782</v>
      </c>
      <c r="N15" s="266">
        <f t="shared" si="0"/>
        <v>132.19118873627116</v>
      </c>
      <c r="O15" s="266">
        <f t="shared" si="0"/>
        <v>131.78797014839162</v>
      </c>
      <c r="P15" s="266">
        <f t="shared" si="0"/>
        <v>132.08021785220822</v>
      </c>
      <c r="Q15" s="266">
        <f t="shared" si="0"/>
        <v>129.38594884360239</v>
      </c>
      <c r="R15" s="266">
        <f t="shared" si="0"/>
        <v>122.28184782859847</v>
      </c>
      <c r="S15" s="266">
        <f t="shared" si="0"/>
        <v>122.38927731740063</v>
      </c>
      <c r="T15" s="266">
        <f t="shared" si="0"/>
        <v>115.92714638396306</v>
      </c>
      <c r="U15" s="266">
        <f t="shared" si="0"/>
        <v>107.42360976656163</v>
      </c>
      <c r="V15" s="266">
        <f t="shared" si="0"/>
        <v>79.207542868305751</v>
      </c>
      <c r="W15" s="266">
        <f t="shared" si="0"/>
        <v>75.889006685621453</v>
      </c>
      <c r="X15" s="266">
        <f t="shared" si="0"/>
        <v>84.950188216262219</v>
      </c>
      <c r="Y15" s="266">
        <f t="shared" si="0"/>
        <v>87.30437283847094</v>
      </c>
      <c r="Z15" s="266">
        <f t="shared" si="0"/>
        <v>82.751257408091377</v>
      </c>
      <c r="AA15" s="266">
        <f t="shared" si="0"/>
        <v>82.132873850837939</v>
      </c>
      <c r="AB15" s="266">
        <f t="shared" si="0"/>
        <v>86.515739861530946</v>
      </c>
      <c r="AC15" s="153"/>
    </row>
    <row r="16" spans="1:32" s="128" customFormat="1" ht="11.25" x14ac:dyDescent="0.2">
      <c r="A16" s="1019"/>
      <c r="B16" s="1020"/>
      <c r="C16" s="156" t="s">
        <v>157</v>
      </c>
      <c r="D16" s="209"/>
      <c r="E16" s="246">
        <f t="shared" ref="E16:AC16" si="1">E14/E13</f>
        <v>0.48174157303370785</v>
      </c>
      <c r="F16" s="246">
        <f t="shared" si="1"/>
        <v>0.49289772727272729</v>
      </c>
      <c r="G16" s="246">
        <f t="shared" si="1"/>
        <v>0.50810014727540498</v>
      </c>
      <c r="H16" s="240">
        <f t="shared" si="1"/>
        <v>0.50932568149210899</v>
      </c>
      <c r="I16" s="246">
        <f t="shared" si="1"/>
        <v>0.51492537313432829</v>
      </c>
      <c r="J16" s="246">
        <f t="shared" si="1"/>
        <v>0.55817875210792578</v>
      </c>
      <c r="K16" s="246">
        <f t="shared" si="1"/>
        <v>0.62996941896024461</v>
      </c>
      <c r="L16" s="246">
        <f t="shared" si="1"/>
        <v>0.55281207133058985</v>
      </c>
      <c r="M16" s="246">
        <f t="shared" si="1"/>
        <v>0.5595703125</v>
      </c>
      <c r="N16" s="240">
        <f t="shared" si="1"/>
        <v>0.50902184235517567</v>
      </c>
      <c r="O16" s="246">
        <f t="shared" si="1"/>
        <v>0.49668246445497632</v>
      </c>
      <c r="P16" s="246">
        <f t="shared" si="1"/>
        <v>0.46866230121608982</v>
      </c>
      <c r="Q16" s="246">
        <f t="shared" si="1"/>
        <v>0.50096711798839466</v>
      </c>
      <c r="R16" s="246">
        <f t="shared" si="1"/>
        <v>0.50409836065573776</v>
      </c>
      <c r="S16" s="246">
        <f t="shared" si="1"/>
        <v>0.48577235772357719</v>
      </c>
      <c r="T16" s="246">
        <f t="shared" si="1"/>
        <v>0.50215982721382291</v>
      </c>
      <c r="U16" s="246">
        <f t="shared" si="1"/>
        <v>0.53964497041420123</v>
      </c>
      <c r="V16" s="240">
        <f t="shared" si="1"/>
        <v>0.57371794871794868</v>
      </c>
      <c r="W16" s="246">
        <f t="shared" si="1"/>
        <v>0.56928213689482476</v>
      </c>
      <c r="X16" s="246">
        <f t="shared" si="1"/>
        <v>0.52192982456140358</v>
      </c>
      <c r="Y16" s="246">
        <f t="shared" si="1"/>
        <v>0.51133144475920678</v>
      </c>
      <c r="Z16" s="246">
        <f t="shared" si="1"/>
        <v>0.5339366515837104</v>
      </c>
      <c r="AA16" s="246">
        <f t="shared" si="1"/>
        <v>0.54503816793893123</v>
      </c>
      <c r="AB16" s="246">
        <f t="shared" si="1"/>
        <v>0.51</v>
      </c>
      <c r="AC16" s="191">
        <f t="shared" si="1"/>
        <v>0.5205673758865248</v>
      </c>
    </row>
    <row r="17" spans="1:30" s="128" customFormat="1" ht="12" x14ac:dyDescent="0.2">
      <c r="A17" s="1036" t="s">
        <v>213</v>
      </c>
      <c r="B17" s="1083" t="s">
        <v>282</v>
      </c>
      <c r="C17" s="239" t="s">
        <v>152</v>
      </c>
      <c r="D17" s="261" t="s">
        <v>174</v>
      </c>
      <c r="E17" s="302">
        <v>0.67800000000000005</v>
      </c>
      <c r="F17" s="302">
        <v>0.59160000000000001</v>
      </c>
      <c r="G17" s="302">
        <v>0.50039999999999996</v>
      </c>
      <c r="H17" s="302">
        <v>0.51959999999999995</v>
      </c>
      <c r="I17" s="302">
        <v>0.53879999999999995</v>
      </c>
      <c r="J17" s="302">
        <v>0.54600000000000004</v>
      </c>
      <c r="K17" s="302">
        <v>0.60840000000000005</v>
      </c>
      <c r="L17" s="302">
        <v>0.69840000000000002</v>
      </c>
      <c r="M17" s="302">
        <v>0.87</v>
      </c>
      <c r="N17" s="302">
        <v>0.89400000000000002</v>
      </c>
      <c r="O17" s="302">
        <v>0.88080000000000003</v>
      </c>
      <c r="P17" s="302">
        <v>0.89039999999999997</v>
      </c>
      <c r="Q17" s="302">
        <v>0.83760000000000001</v>
      </c>
      <c r="R17" s="302">
        <v>0.86760000000000004</v>
      </c>
      <c r="S17" s="302">
        <v>0.83760000000000001</v>
      </c>
      <c r="T17" s="302">
        <v>0.77400000000000002</v>
      </c>
      <c r="U17" s="302">
        <v>0.71640000000000004</v>
      </c>
      <c r="V17" s="302">
        <v>0.66479999999999995</v>
      </c>
      <c r="W17" s="302">
        <v>0.68879999999999997</v>
      </c>
      <c r="X17" s="302">
        <v>0.78600000000000003</v>
      </c>
      <c r="Y17" s="302">
        <v>0.87119999999999997</v>
      </c>
      <c r="Z17" s="302">
        <v>0.84599999999999997</v>
      </c>
      <c r="AA17" s="302">
        <v>0.73199999999999998</v>
      </c>
      <c r="AB17" s="302">
        <v>0.65039999999999998</v>
      </c>
      <c r="AC17" s="146">
        <f>SUM(E17:AB17)</f>
        <v>17.488800000000001</v>
      </c>
    </row>
    <row r="18" spans="1:30" s="128" customFormat="1" ht="12" x14ac:dyDescent="0.2">
      <c r="A18" s="1012"/>
      <c r="B18" s="1006"/>
      <c r="C18" s="147" t="s">
        <v>154</v>
      </c>
      <c r="D18" s="148" t="s">
        <v>174</v>
      </c>
      <c r="E18" s="302">
        <v>0.23880000000000001</v>
      </c>
      <c r="F18" s="302">
        <v>0.20880000000000001</v>
      </c>
      <c r="G18" s="302">
        <v>0.18479999999999999</v>
      </c>
      <c r="H18" s="302">
        <v>0.18959999999999999</v>
      </c>
      <c r="I18" s="302">
        <v>0.186</v>
      </c>
      <c r="J18" s="302">
        <v>0.1764</v>
      </c>
      <c r="K18" s="302">
        <v>0.17519999999999999</v>
      </c>
      <c r="L18" s="302">
        <v>0.18720000000000001</v>
      </c>
      <c r="M18" s="302">
        <v>0.27360000000000001</v>
      </c>
      <c r="N18" s="302">
        <v>0.31080000000000002</v>
      </c>
      <c r="O18" s="302">
        <v>0.29520000000000002</v>
      </c>
      <c r="P18" s="302">
        <v>0.2868</v>
      </c>
      <c r="Q18" s="302">
        <v>0.25080000000000002</v>
      </c>
      <c r="R18" s="302">
        <v>0.30599999999999999</v>
      </c>
      <c r="S18" s="302">
        <v>0.28920000000000001</v>
      </c>
      <c r="T18" s="302">
        <v>0.28199999999999997</v>
      </c>
      <c r="U18" s="302">
        <v>0.24479999999999999</v>
      </c>
      <c r="V18" s="302">
        <v>0.20039999999999999</v>
      </c>
      <c r="W18" s="302">
        <v>0.20519999999999999</v>
      </c>
      <c r="X18" s="302">
        <v>0.20399999999999999</v>
      </c>
      <c r="Y18" s="302">
        <v>0.21360000000000001</v>
      </c>
      <c r="Z18" s="302">
        <v>0.2016</v>
      </c>
      <c r="AA18" s="302">
        <v>0.20280000000000001</v>
      </c>
      <c r="AB18" s="302">
        <v>0.20880000000000001</v>
      </c>
      <c r="AC18" s="146">
        <f>SUM(E18:AB18)</f>
        <v>5.5224000000000002</v>
      </c>
      <c r="AD18" s="268">
        <f>AC17/SQRT(AC17*AC17+AC18*AC18)</f>
        <v>0.95358859822131936</v>
      </c>
    </row>
    <row r="19" spans="1:30" s="128" customFormat="1" ht="12" x14ac:dyDescent="0.2">
      <c r="A19" s="1012"/>
      <c r="B19" s="1006"/>
      <c r="C19" s="147" t="s">
        <v>155</v>
      </c>
      <c r="D19" s="150" t="s">
        <v>156</v>
      </c>
      <c r="E19" s="266">
        <f t="shared" ref="E19:AB19" si="2">SQRT(E17*E17+E18*E18)*1000/1.73/E36</f>
        <v>67.017067258413846</v>
      </c>
      <c r="F19" s="266">
        <f t="shared" si="2"/>
        <v>58.490205223832191</v>
      </c>
      <c r="G19" s="266">
        <f t="shared" si="2"/>
        <v>48.943333436819977</v>
      </c>
      <c r="H19" s="266">
        <f t="shared" si="2"/>
        <v>50.74882768326021</v>
      </c>
      <c r="I19" s="266">
        <f t="shared" si="2"/>
        <v>52.298490310991241</v>
      </c>
      <c r="J19" s="266">
        <f t="shared" si="2"/>
        <v>52.64595249610651</v>
      </c>
      <c r="K19" s="266">
        <f t="shared" si="2"/>
        <v>59.02700951669317</v>
      </c>
      <c r="L19" s="266">
        <f t="shared" si="2"/>
        <v>67.411294726223403</v>
      </c>
      <c r="M19" s="266">
        <f t="shared" si="2"/>
        <v>85.027702152916518</v>
      </c>
      <c r="N19" s="266">
        <f t="shared" si="2"/>
        <v>88.242064809784424</v>
      </c>
      <c r="O19" s="266">
        <f t="shared" si="2"/>
        <v>88.027285139994433</v>
      </c>
      <c r="P19" s="266">
        <f t="shared" si="2"/>
        <v>87.213301052674339</v>
      </c>
      <c r="Q19" s="266">
        <f t="shared" si="2"/>
        <v>81.516156440099735</v>
      </c>
      <c r="R19" s="266">
        <f t="shared" si="2"/>
        <v>85.771156015119104</v>
      </c>
      <c r="S19" s="266">
        <f t="shared" si="2"/>
        <v>82.614302836843052</v>
      </c>
      <c r="T19" s="266">
        <f t="shared" si="2"/>
        <v>76.801402051745143</v>
      </c>
      <c r="U19" s="266">
        <f t="shared" si="2"/>
        <v>70.582760927051808</v>
      </c>
      <c r="V19" s="266">
        <f t="shared" si="2"/>
        <v>64.735042037228766</v>
      </c>
      <c r="W19" s="266">
        <f t="shared" si="2"/>
        <v>67.006887651638024</v>
      </c>
      <c r="X19" s="266">
        <f t="shared" si="2"/>
        <v>75.707803078785105</v>
      </c>
      <c r="Y19" s="266">
        <f t="shared" si="2"/>
        <v>83.628849302956894</v>
      </c>
      <c r="Z19" s="266">
        <f t="shared" si="2"/>
        <v>81.082304556469978</v>
      </c>
      <c r="AA19" s="266">
        <f t="shared" si="2"/>
        <v>70.81609944240617</v>
      </c>
      <c r="AB19" s="266">
        <f t="shared" si="2"/>
        <v>62.674934977181977</v>
      </c>
      <c r="AC19" s="153"/>
    </row>
    <row r="20" spans="1:30" s="128" customFormat="1" ht="11.25" x14ac:dyDescent="0.2">
      <c r="A20" s="1012"/>
      <c r="B20" s="1006"/>
      <c r="C20" s="147" t="s">
        <v>157</v>
      </c>
      <c r="D20" s="148"/>
      <c r="E20" s="149">
        <f t="shared" ref="E20:AC20" si="3">E18/E17</f>
        <v>0.35221238938053095</v>
      </c>
      <c r="F20" s="149">
        <f t="shared" si="3"/>
        <v>0.35294117647058826</v>
      </c>
      <c r="G20" s="149">
        <f t="shared" si="3"/>
        <v>0.3693045563549161</v>
      </c>
      <c r="H20" s="154">
        <f t="shared" si="3"/>
        <v>0.36489607390300233</v>
      </c>
      <c r="I20" s="149">
        <f t="shared" si="3"/>
        <v>0.3452115812917595</v>
      </c>
      <c r="J20" s="149">
        <f t="shared" si="3"/>
        <v>0.32307692307692304</v>
      </c>
      <c r="K20" s="149">
        <f t="shared" si="3"/>
        <v>0.28796844181459563</v>
      </c>
      <c r="L20" s="149">
        <f t="shared" si="3"/>
        <v>0.26804123711340205</v>
      </c>
      <c r="M20" s="149">
        <f t="shared" si="3"/>
        <v>0.3144827586206897</v>
      </c>
      <c r="N20" s="154">
        <f t="shared" si="3"/>
        <v>0.34765100671140942</v>
      </c>
      <c r="O20" s="149">
        <f t="shared" si="3"/>
        <v>0.33514986376021799</v>
      </c>
      <c r="P20" s="149">
        <f t="shared" si="3"/>
        <v>0.32210242587601079</v>
      </c>
      <c r="Q20" s="149">
        <f t="shared" si="3"/>
        <v>0.29942693409742122</v>
      </c>
      <c r="R20" s="149">
        <f t="shared" si="3"/>
        <v>0.35269709543568462</v>
      </c>
      <c r="S20" s="149">
        <f t="shared" si="3"/>
        <v>0.34527220630372496</v>
      </c>
      <c r="T20" s="149">
        <f t="shared" si="3"/>
        <v>0.36434108527131781</v>
      </c>
      <c r="U20" s="149">
        <f t="shared" si="3"/>
        <v>0.34170854271356782</v>
      </c>
      <c r="V20" s="154">
        <f t="shared" si="3"/>
        <v>0.30144404332129965</v>
      </c>
      <c r="W20" s="149">
        <f t="shared" si="3"/>
        <v>0.29790940766550522</v>
      </c>
      <c r="X20" s="149">
        <f t="shared" si="3"/>
        <v>0.25954198473282442</v>
      </c>
      <c r="Y20" s="149">
        <f t="shared" si="3"/>
        <v>0.24517906336088158</v>
      </c>
      <c r="Z20" s="149">
        <f t="shared" si="3"/>
        <v>0.23829787234042554</v>
      </c>
      <c r="AA20" s="149">
        <f t="shared" si="3"/>
        <v>0.27704918032786885</v>
      </c>
      <c r="AB20" s="149">
        <f t="shared" si="3"/>
        <v>0.32103321033210336</v>
      </c>
      <c r="AC20" s="226">
        <f t="shared" si="3"/>
        <v>0.31576780568135032</v>
      </c>
    </row>
    <row r="21" spans="1:30" s="128" customFormat="1" ht="11.25" x14ac:dyDescent="0.2">
      <c r="A21" s="1011" t="s">
        <v>283</v>
      </c>
      <c r="B21" s="1048" t="s">
        <v>284</v>
      </c>
      <c r="C21" s="143" t="s">
        <v>152</v>
      </c>
      <c r="D21" s="144" t="s">
        <v>153</v>
      </c>
      <c r="E21" s="145">
        <f t="shared" ref="E21:AB21" si="4">1.73*E23*E25*0.9/1000</f>
        <v>6.4771197624206536E-2</v>
      </c>
      <c r="F21" s="145">
        <f t="shared" si="4"/>
        <v>6.4771197624206536E-2</v>
      </c>
      <c r="G21" s="145">
        <f t="shared" si="4"/>
        <v>6.4771197624206536E-2</v>
      </c>
      <c r="H21" s="145">
        <f t="shared" si="4"/>
        <v>6.4771197624206536E-2</v>
      </c>
      <c r="I21" s="145">
        <f t="shared" si="4"/>
        <v>6.4771197624206536E-2</v>
      </c>
      <c r="J21" s="145">
        <f t="shared" si="4"/>
        <v>9.8090999999999998E-2</v>
      </c>
      <c r="K21" s="145">
        <f t="shared" si="4"/>
        <v>0.22669919168472288</v>
      </c>
      <c r="L21" s="145">
        <f t="shared" si="4"/>
        <v>0.16192799406051636</v>
      </c>
      <c r="M21" s="145">
        <f t="shared" si="4"/>
        <v>0.32074200593948365</v>
      </c>
      <c r="N21" s="145">
        <f t="shared" si="4"/>
        <v>0.35281620653343204</v>
      </c>
      <c r="O21" s="145">
        <f t="shared" si="4"/>
        <v>0.31762799406051634</v>
      </c>
      <c r="P21" s="145">
        <f t="shared" si="4"/>
        <v>0.28866780534553527</v>
      </c>
      <c r="Q21" s="145">
        <f t="shared" si="4"/>
        <v>0.12829680237579344</v>
      </c>
      <c r="R21" s="145">
        <f t="shared" si="4"/>
        <v>0.12829680237579344</v>
      </c>
      <c r="S21" s="145">
        <f t="shared" si="4"/>
        <v>0.11225970207881927</v>
      </c>
      <c r="T21" s="145">
        <f t="shared" si="4"/>
        <v>0.28866780534553527</v>
      </c>
      <c r="U21" s="145">
        <f t="shared" si="4"/>
        <v>0.12954239524841307</v>
      </c>
      <c r="V21" s="145">
        <f t="shared" si="4"/>
        <v>9.622260178184508E-2</v>
      </c>
      <c r="W21" s="145">
        <f t="shared" si="4"/>
        <v>0.27263070504856113</v>
      </c>
      <c r="X21" s="145">
        <f t="shared" si="4"/>
        <v>6.4771197624206536E-2</v>
      </c>
      <c r="Y21" s="145">
        <f t="shared" si="4"/>
        <v>0</v>
      </c>
      <c r="Z21" s="145">
        <f t="shared" si="4"/>
        <v>0</v>
      </c>
      <c r="AA21" s="145">
        <f t="shared" si="4"/>
        <v>6.4771197624206536E-2</v>
      </c>
      <c r="AB21" s="145">
        <f t="shared" si="4"/>
        <v>6.4771197624206536E-2</v>
      </c>
      <c r="AC21" s="146">
        <f>SUM(E21:AB21)</f>
        <v>3.4406585928726208</v>
      </c>
    </row>
    <row r="22" spans="1:30" s="128" customFormat="1" ht="11.25" x14ac:dyDescent="0.2">
      <c r="A22" s="1066"/>
      <c r="B22" s="1049"/>
      <c r="C22" s="147" t="s">
        <v>154</v>
      </c>
      <c r="D22" s="148" t="s">
        <v>268</v>
      </c>
      <c r="E22" s="198"/>
      <c r="F22" s="198"/>
      <c r="G22" s="198"/>
      <c r="H22" s="265"/>
      <c r="I22" s="198"/>
      <c r="J22" s="198"/>
      <c r="K22" s="198"/>
      <c r="L22" s="198"/>
      <c r="M22" s="198"/>
      <c r="N22" s="265"/>
      <c r="O22" s="198"/>
      <c r="P22" s="198"/>
      <c r="Q22" s="198"/>
      <c r="R22" s="198"/>
      <c r="S22" s="198"/>
      <c r="T22" s="198"/>
      <c r="U22" s="198"/>
      <c r="V22" s="265"/>
      <c r="W22" s="198"/>
      <c r="X22" s="198"/>
      <c r="Y22" s="198"/>
      <c r="Z22" s="198"/>
      <c r="AA22" s="198"/>
      <c r="AB22" s="198"/>
      <c r="AC22" s="146">
        <f>SUM(E22:AB22)</f>
        <v>0</v>
      </c>
    </row>
    <row r="23" spans="1:30" s="128" customFormat="1" ht="12" x14ac:dyDescent="0.2">
      <c r="A23" s="1066"/>
      <c r="B23" s="1049"/>
      <c r="C23" s="147" t="s">
        <v>155</v>
      </c>
      <c r="D23" s="696" t="s">
        <v>156</v>
      </c>
      <c r="E23" s="722">
        <v>4</v>
      </c>
      <c r="F23" s="722">
        <v>4</v>
      </c>
      <c r="G23" s="722">
        <v>4</v>
      </c>
      <c r="H23" s="722">
        <v>4</v>
      </c>
      <c r="I23" s="722">
        <v>4</v>
      </c>
      <c r="J23" s="722">
        <v>6</v>
      </c>
      <c r="K23" s="722">
        <v>14</v>
      </c>
      <c r="L23" s="722">
        <v>10</v>
      </c>
      <c r="M23" s="722">
        <v>20</v>
      </c>
      <c r="N23" s="722">
        <v>22</v>
      </c>
      <c r="O23" s="722">
        <v>20</v>
      </c>
      <c r="P23" s="722">
        <v>18</v>
      </c>
      <c r="Q23" s="722">
        <v>8</v>
      </c>
      <c r="R23" s="722">
        <v>8</v>
      </c>
      <c r="S23" s="722">
        <v>7</v>
      </c>
      <c r="T23" s="722">
        <v>18</v>
      </c>
      <c r="U23" s="722">
        <v>8</v>
      </c>
      <c r="V23" s="722">
        <v>6</v>
      </c>
      <c r="W23" s="722">
        <v>17</v>
      </c>
      <c r="X23" s="722">
        <v>4</v>
      </c>
      <c r="Y23" s="722">
        <v>0</v>
      </c>
      <c r="Z23" s="722">
        <v>0</v>
      </c>
      <c r="AA23" s="722">
        <v>4</v>
      </c>
      <c r="AB23" s="723">
        <v>4</v>
      </c>
      <c r="AC23" s="153"/>
    </row>
    <row r="24" spans="1:30" s="128" customFormat="1" ht="12" thickBot="1" x14ac:dyDescent="0.25">
      <c r="A24" s="1066"/>
      <c r="B24" s="1049"/>
      <c r="C24" s="190" t="s">
        <v>157</v>
      </c>
      <c r="D24" s="190"/>
      <c r="E24" s="234">
        <f t="shared" ref="E24:AC24" si="5">E22/E21</f>
        <v>0</v>
      </c>
      <c r="F24" s="234">
        <f t="shared" si="5"/>
        <v>0</v>
      </c>
      <c r="G24" s="234">
        <f t="shared" si="5"/>
        <v>0</v>
      </c>
      <c r="H24" s="235">
        <f t="shared" si="5"/>
        <v>0</v>
      </c>
      <c r="I24" s="234">
        <f t="shared" si="5"/>
        <v>0</v>
      </c>
      <c r="J24" s="234">
        <f t="shared" si="5"/>
        <v>0</v>
      </c>
      <c r="K24" s="234">
        <f t="shared" si="5"/>
        <v>0</v>
      </c>
      <c r="L24" s="234">
        <f t="shared" si="5"/>
        <v>0</v>
      </c>
      <c r="M24" s="234">
        <f t="shared" si="5"/>
        <v>0</v>
      </c>
      <c r="N24" s="235">
        <f t="shared" si="5"/>
        <v>0</v>
      </c>
      <c r="O24" s="234">
        <f t="shared" si="5"/>
        <v>0</v>
      </c>
      <c r="P24" s="234">
        <f t="shared" si="5"/>
        <v>0</v>
      </c>
      <c r="Q24" s="234">
        <f t="shared" si="5"/>
        <v>0</v>
      </c>
      <c r="R24" s="234">
        <f t="shared" si="5"/>
        <v>0</v>
      </c>
      <c r="S24" s="234">
        <f t="shared" si="5"/>
        <v>0</v>
      </c>
      <c r="T24" s="234">
        <f t="shared" si="5"/>
        <v>0</v>
      </c>
      <c r="U24" s="234">
        <f t="shared" si="5"/>
        <v>0</v>
      </c>
      <c r="V24" s="235">
        <f t="shared" si="5"/>
        <v>0</v>
      </c>
      <c r="W24" s="234">
        <f t="shared" si="5"/>
        <v>0</v>
      </c>
      <c r="X24" s="234">
        <f t="shared" si="5"/>
        <v>0</v>
      </c>
      <c r="Y24" s="234" t="e">
        <f t="shared" si="5"/>
        <v>#DIV/0!</v>
      </c>
      <c r="Z24" s="234" t="e">
        <f t="shared" si="5"/>
        <v>#DIV/0!</v>
      </c>
      <c r="AA24" s="234">
        <f t="shared" si="5"/>
        <v>0</v>
      </c>
      <c r="AB24" s="234">
        <f t="shared" si="5"/>
        <v>0</v>
      </c>
      <c r="AC24" s="303">
        <f t="shared" si="5"/>
        <v>0</v>
      </c>
    </row>
    <row r="25" spans="1:30" s="128" customFormat="1" thickBot="1" x14ac:dyDescent="0.25">
      <c r="A25" s="1067"/>
      <c r="B25" s="1086"/>
      <c r="C25" s="305" t="s">
        <v>160</v>
      </c>
      <c r="D25" s="715" t="s">
        <v>156</v>
      </c>
      <c r="E25" s="724">
        <v>10.399999618530273</v>
      </c>
      <c r="F25" s="725">
        <v>10.399999618530273</v>
      </c>
      <c r="G25" s="725">
        <v>10.399999618530273</v>
      </c>
      <c r="H25" s="725">
        <v>10.399999618530273</v>
      </c>
      <c r="I25" s="725">
        <v>10.399999618530273</v>
      </c>
      <c r="J25" s="725">
        <v>10.5</v>
      </c>
      <c r="K25" s="725">
        <v>10.399999618530273</v>
      </c>
      <c r="L25" s="725">
        <v>10.399999618530273</v>
      </c>
      <c r="M25" s="725">
        <v>10.300000190734863</v>
      </c>
      <c r="N25" s="725">
        <v>10.300000190734863</v>
      </c>
      <c r="O25" s="725">
        <v>10.199999809265137</v>
      </c>
      <c r="P25" s="725">
        <v>10.300000190734863</v>
      </c>
      <c r="Q25" s="725">
        <v>10.300000190734863</v>
      </c>
      <c r="R25" s="725">
        <v>10.300000190734863</v>
      </c>
      <c r="S25" s="725">
        <v>10.300000190734863</v>
      </c>
      <c r="T25" s="725">
        <v>10.300000190734863</v>
      </c>
      <c r="U25" s="725">
        <v>10.399999618530273</v>
      </c>
      <c r="V25" s="725">
        <v>10.300000190734863</v>
      </c>
      <c r="W25" s="725">
        <v>10.300000190734863</v>
      </c>
      <c r="X25" s="725">
        <v>10.399999618530273</v>
      </c>
      <c r="Y25" s="725">
        <v>10.300000190734863</v>
      </c>
      <c r="Z25" s="725">
        <v>10.399999618530273</v>
      </c>
      <c r="AA25" s="725">
        <v>10.399999618530273</v>
      </c>
      <c r="AB25" s="726">
        <v>10.399999618530273</v>
      </c>
      <c r="AC25" s="306"/>
    </row>
    <row r="26" spans="1:30" s="128" customFormat="1" ht="11.25" x14ac:dyDescent="0.2">
      <c r="A26" s="1011" t="s">
        <v>285</v>
      </c>
      <c r="B26" s="1032" t="s">
        <v>286</v>
      </c>
      <c r="C26" s="143" t="s">
        <v>152</v>
      </c>
      <c r="D26" s="143" t="s">
        <v>268</v>
      </c>
      <c r="E26" s="136"/>
      <c r="F26" s="136"/>
      <c r="G26" s="136"/>
      <c r="H26" s="307"/>
      <c r="I26" s="136"/>
      <c r="J26" s="136"/>
      <c r="K26" s="136"/>
      <c r="L26" s="136"/>
      <c r="M26" s="136"/>
      <c r="N26" s="307"/>
      <c r="O26" s="136"/>
      <c r="P26" s="136"/>
      <c r="Q26" s="136"/>
      <c r="R26" s="136"/>
      <c r="S26" s="136"/>
      <c r="T26" s="136"/>
      <c r="U26" s="136"/>
      <c r="V26" s="307"/>
      <c r="W26" s="136"/>
      <c r="X26" s="136"/>
      <c r="Y26" s="136"/>
      <c r="Z26" s="136"/>
      <c r="AA26" s="136"/>
      <c r="AB26" s="136"/>
      <c r="AC26" s="146">
        <f>SUM(E26:AB26)</f>
        <v>0</v>
      </c>
    </row>
    <row r="27" spans="1:30" s="128" customFormat="1" ht="11.25" x14ac:dyDescent="0.2">
      <c r="A27" s="1066"/>
      <c r="B27" s="1084"/>
      <c r="C27" s="147" t="s">
        <v>154</v>
      </c>
      <c r="D27" s="147" t="s">
        <v>268</v>
      </c>
      <c r="E27" s="198"/>
      <c r="F27" s="198"/>
      <c r="G27" s="198"/>
      <c r="H27" s="265"/>
      <c r="I27" s="198"/>
      <c r="J27" s="198"/>
      <c r="K27" s="198"/>
      <c r="L27" s="198"/>
      <c r="M27" s="198"/>
      <c r="N27" s="265"/>
      <c r="O27" s="198"/>
      <c r="P27" s="198"/>
      <c r="Q27" s="198"/>
      <c r="R27" s="198"/>
      <c r="S27" s="198"/>
      <c r="T27" s="198"/>
      <c r="U27" s="198"/>
      <c r="V27" s="265"/>
      <c r="W27" s="198"/>
      <c r="X27" s="198"/>
      <c r="Y27" s="198"/>
      <c r="Z27" s="198"/>
      <c r="AA27" s="198"/>
      <c r="AB27" s="198"/>
      <c r="AC27" s="146">
        <f>SUM(E27:AB27)</f>
        <v>0</v>
      </c>
    </row>
    <row r="28" spans="1:30" s="128" customFormat="1" ht="11.25" x14ac:dyDescent="0.2">
      <c r="A28" s="1066"/>
      <c r="B28" s="1084"/>
      <c r="C28" s="147" t="s">
        <v>155</v>
      </c>
      <c r="D28" s="147" t="s">
        <v>268</v>
      </c>
      <c r="E28" s="197" t="s">
        <v>177</v>
      </c>
      <c r="F28" s="197"/>
      <c r="G28" s="197"/>
      <c r="H28" s="199"/>
      <c r="I28" s="197"/>
      <c r="J28" s="197"/>
      <c r="K28" s="197"/>
      <c r="L28" s="197"/>
      <c r="M28" s="197"/>
      <c r="N28" s="199"/>
      <c r="O28" s="197"/>
      <c r="P28" s="197"/>
      <c r="Q28" s="197"/>
      <c r="R28" s="197"/>
      <c r="S28" s="197"/>
      <c r="T28" s="197"/>
      <c r="U28" s="197"/>
      <c r="V28" s="199"/>
      <c r="W28" s="197"/>
      <c r="X28" s="197"/>
      <c r="Y28" s="197"/>
      <c r="Z28" s="197"/>
      <c r="AA28" s="197"/>
      <c r="AB28" s="197"/>
      <c r="AC28" s="153"/>
    </row>
    <row r="29" spans="1:30" s="128" customFormat="1" ht="11.25" x14ac:dyDescent="0.2">
      <c r="A29" s="1066"/>
      <c r="B29" s="1084"/>
      <c r="C29" s="147" t="s">
        <v>157</v>
      </c>
      <c r="D29" s="147"/>
      <c r="E29" s="149" t="e">
        <f t="shared" ref="E29:AC29" si="6">E27/E26</f>
        <v>#DIV/0!</v>
      </c>
      <c r="F29" s="149" t="e">
        <f t="shared" si="6"/>
        <v>#DIV/0!</v>
      </c>
      <c r="G29" s="149" t="e">
        <f t="shared" si="6"/>
        <v>#DIV/0!</v>
      </c>
      <c r="H29" s="154" t="e">
        <f t="shared" si="6"/>
        <v>#DIV/0!</v>
      </c>
      <c r="I29" s="149" t="e">
        <f t="shared" si="6"/>
        <v>#DIV/0!</v>
      </c>
      <c r="J29" s="149" t="e">
        <f t="shared" si="6"/>
        <v>#DIV/0!</v>
      </c>
      <c r="K29" s="149" t="e">
        <f t="shared" si="6"/>
        <v>#DIV/0!</v>
      </c>
      <c r="L29" s="149" t="e">
        <f t="shared" si="6"/>
        <v>#DIV/0!</v>
      </c>
      <c r="M29" s="149" t="e">
        <f t="shared" si="6"/>
        <v>#DIV/0!</v>
      </c>
      <c r="N29" s="154" t="e">
        <f t="shared" si="6"/>
        <v>#DIV/0!</v>
      </c>
      <c r="O29" s="149" t="e">
        <f t="shared" si="6"/>
        <v>#DIV/0!</v>
      </c>
      <c r="P29" s="149" t="e">
        <f t="shared" si="6"/>
        <v>#DIV/0!</v>
      </c>
      <c r="Q29" s="149" t="e">
        <f t="shared" si="6"/>
        <v>#DIV/0!</v>
      </c>
      <c r="R29" s="149" t="e">
        <f t="shared" si="6"/>
        <v>#DIV/0!</v>
      </c>
      <c r="S29" s="149" t="e">
        <f t="shared" si="6"/>
        <v>#DIV/0!</v>
      </c>
      <c r="T29" s="149" t="e">
        <f t="shared" si="6"/>
        <v>#DIV/0!</v>
      </c>
      <c r="U29" s="149" t="e">
        <f t="shared" si="6"/>
        <v>#DIV/0!</v>
      </c>
      <c r="V29" s="154" t="e">
        <f t="shared" si="6"/>
        <v>#DIV/0!</v>
      </c>
      <c r="W29" s="149" t="e">
        <f t="shared" si="6"/>
        <v>#DIV/0!</v>
      </c>
      <c r="X29" s="149" t="e">
        <f t="shared" si="6"/>
        <v>#DIV/0!</v>
      </c>
      <c r="Y29" s="149" t="e">
        <f t="shared" si="6"/>
        <v>#DIV/0!</v>
      </c>
      <c r="Z29" s="149" t="e">
        <f t="shared" si="6"/>
        <v>#DIV/0!</v>
      </c>
      <c r="AA29" s="149" t="e">
        <f t="shared" si="6"/>
        <v>#DIV/0!</v>
      </c>
      <c r="AB29" s="149" t="e">
        <f t="shared" si="6"/>
        <v>#DIV/0!</v>
      </c>
      <c r="AC29" s="153" t="e">
        <f t="shared" si="6"/>
        <v>#DIV/0!</v>
      </c>
    </row>
    <row r="30" spans="1:30" s="128" customFormat="1" ht="11.25" x14ac:dyDescent="0.2">
      <c r="A30" s="1067"/>
      <c r="B30" s="1085"/>
      <c r="C30" s="156" t="s">
        <v>160</v>
      </c>
      <c r="D30" s="156"/>
      <c r="E30" s="157"/>
      <c r="F30" s="157"/>
      <c r="G30" s="157"/>
      <c r="H30" s="158"/>
      <c r="I30" s="157"/>
      <c r="J30" s="157"/>
      <c r="K30" s="157"/>
      <c r="L30" s="157"/>
      <c r="M30" s="157"/>
      <c r="N30" s="158"/>
      <c r="O30" s="157"/>
      <c r="P30" s="157"/>
      <c r="Q30" s="157"/>
      <c r="R30" s="157"/>
      <c r="S30" s="157"/>
      <c r="T30" s="157"/>
      <c r="U30" s="157"/>
      <c r="V30" s="158"/>
      <c r="W30" s="157"/>
      <c r="X30" s="157"/>
      <c r="Y30" s="157"/>
      <c r="Z30" s="157"/>
      <c r="AA30" s="157"/>
      <c r="AB30" s="157"/>
      <c r="AC30" s="159"/>
    </row>
    <row r="31" spans="1:30" s="128" customFormat="1" ht="11.25" x14ac:dyDescent="0.2">
      <c r="A31" s="160" t="s">
        <v>287</v>
      </c>
      <c r="B31" s="161"/>
      <c r="C31" s="162"/>
      <c r="D31" s="162"/>
      <c r="E31" s="163">
        <f t="shared" ref="E31:AB31" si="7">E13+E17+E21</f>
        <v>1.5971711976242065</v>
      </c>
      <c r="F31" s="163">
        <f t="shared" si="7"/>
        <v>1.5011711976242064</v>
      </c>
      <c r="G31" s="163">
        <f t="shared" si="7"/>
        <v>1.3799711976242064</v>
      </c>
      <c r="H31" s="163">
        <f t="shared" si="7"/>
        <v>1.4207711976242063</v>
      </c>
      <c r="I31" s="163">
        <f t="shared" si="7"/>
        <v>1.4075711976242065</v>
      </c>
      <c r="J31" s="163">
        <f t="shared" si="7"/>
        <v>1.355691</v>
      </c>
      <c r="K31" s="163">
        <f t="shared" si="7"/>
        <v>1.6198991916847232</v>
      </c>
      <c r="L31" s="163">
        <f t="shared" si="7"/>
        <v>1.7351279940605162</v>
      </c>
      <c r="M31" s="163">
        <f t="shared" si="7"/>
        <v>2.4195420059394834</v>
      </c>
      <c r="N31" s="163">
        <f t="shared" si="7"/>
        <v>2.5104162065334319</v>
      </c>
      <c r="O31" s="163">
        <f t="shared" si="7"/>
        <v>2.4644279940605163</v>
      </c>
      <c r="P31" s="163">
        <f t="shared" si="7"/>
        <v>2.4618678053455354</v>
      </c>
      <c r="Q31" s="163">
        <f t="shared" si="7"/>
        <v>2.2066968023757934</v>
      </c>
      <c r="R31" s="163">
        <f t="shared" si="7"/>
        <v>2.1670968023757937</v>
      </c>
      <c r="S31" s="163">
        <f t="shared" si="7"/>
        <v>2.1306597020788196</v>
      </c>
      <c r="T31" s="163">
        <f t="shared" si="7"/>
        <v>2.1738678053455351</v>
      </c>
      <c r="U31" s="163">
        <f t="shared" si="7"/>
        <v>1.8599423952484131</v>
      </c>
      <c r="V31" s="163">
        <f t="shared" si="7"/>
        <v>1.509822601781845</v>
      </c>
      <c r="W31" s="163">
        <f t="shared" si="7"/>
        <v>1.6802307050485612</v>
      </c>
      <c r="X31" s="163">
        <f t="shared" si="7"/>
        <v>1.6715711976242065</v>
      </c>
      <c r="Y31" s="163">
        <f t="shared" si="7"/>
        <v>1.7183999999999999</v>
      </c>
      <c r="Z31" s="163">
        <f t="shared" si="7"/>
        <v>1.6415999999999999</v>
      </c>
      <c r="AA31" s="163">
        <f t="shared" si="7"/>
        <v>1.5827711976242065</v>
      </c>
      <c r="AB31" s="163">
        <f t="shared" si="7"/>
        <v>1.5551711976242064</v>
      </c>
      <c r="AC31" s="164"/>
    </row>
    <row r="32" spans="1:30" s="128" customFormat="1" ht="11.25" x14ac:dyDescent="0.2">
      <c r="A32" s="165" t="s">
        <v>288</v>
      </c>
      <c r="B32" s="166"/>
      <c r="C32" s="167"/>
      <c r="D32" s="167"/>
      <c r="E32" s="168">
        <f t="shared" ref="E32:AB32" si="8">E14+E18+E22</f>
        <v>0.65040000000000009</v>
      </c>
      <c r="F32" s="168">
        <f t="shared" si="8"/>
        <v>0.62519999999999998</v>
      </c>
      <c r="G32" s="168">
        <f t="shared" si="8"/>
        <v>0.5988</v>
      </c>
      <c r="H32" s="168">
        <f t="shared" si="8"/>
        <v>0.61559999999999993</v>
      </c>
      <c r="I32" s="168">
        <f t="shared" si="8"/>
        <v>0.6</v>
      </c>
      <c r="J32" s="168">
        <f t="shared" si="8"/>
        <v>0.5736</v>
      </c>
      <c r="K32" s="168">
        <f t="shared" si="8"/>
        <v>0.66959999999999997</v>
      </c>
      <c r="L32" s="168">
        <f t="shared" si="8"/>
        <v>0.67079999999999995</v>
      </c>
      <c r="M32" s="168">
        <f t="shared" si="8"/>
        <v>0.96120000000000005</v>
      </c>
      <c r="N32" s="168">
        <f t="shared" si="8"/>
        <v>0.95399999999999996</v>
      </c>
      <c r="O32" s="168">
        <f t="shared" si="8"/>
        <v>0.92400000000000004</v>
      </c>
      <c r="P32" s="168">
        <f t="shared" si="8"/>
        <v>0.8879999999999999</v>
      </c>
      <c r="Q32" s="168">
        <f t="shared" si="8"/>
        <v>0.87240000000000006</v>
      </c>
      <c r="R32" s="168">
        <f t="shared" si="8"/>
        <v>0.89640000000000009</v>
      </c>
      <c r="S32" s="168">
        <f t="shared" si="8"/>
        <v>0.86280000000000001</v>
      </c>
      <c r="T32" s="168">
        <f t="shared" si="8"/>
        <v>0.84000000000000008</v>
      </c>
      <c r="U32" s="168">
        <f t="shared" si="8"/>
        <v>0.79200000000000004</v>
      </c>
      <c r="V32" s="168">
        <f t="shared" si="8"/>
        <v>0.63</v>
      </c>
      <c r="W32" s="168">
        <f t="shared" si="8"/>
        <v>0.61440000000000006</v>
      </c>
      <c r="X32" s="168">
        <f t="shared" si="8"/>
        <v>0.63239999999999996</v>
      </c>
      <c r="Y32" s="168">
        <f t="shared" si="8"/>
        <v>0.64680000000000004</v>
      </c>
      <c r="Z32" s="168">
        <f t="shared" si="8"/>
        <v>0.62640000000000007</v>
      </c>
      <c r="AA32" s="168">
        <f t="shared" si="8"/>
        <v>0.63119999999999998</v>
      </c>
      <c r="AB32" s="168">
        <f t="shared" si="8"/>
        <v>0.63719999999999999</v>
      </c>
      <c r="AC32" s="169"/>
    </row>
    <row r="33" spans="1:30" s="128" customFormat="1" ht="11.25" x14ac:dyDescent="0.2">
      <c r="A33" s="308" t="s">
        <v>289</v>
      </c>
      <c r="B33" s="309"/>
      <c r="C33" s="310"/>
      <c r="D33" s="310"/>
      <c r="E33" s="311">
        <f t="shared" ref="E33:AB33" si="9">SQRT(E31*E31+E32*E32)</f>
        <v>1.7245219611591909</v>
      </c>
      <c r="F33" s="311">
        <f t="shared" si="9"/>
        <v>1.6261580503064561</v>
      </c>
      <c r="G33" s="311">
        <f t="shared" si="9"/>
        <v>1.5042878535281692</v>
      </c>
      <c r="H33" s="311">
        <f t="shared" si="9"/>
        <v>1.5484037445054573</v>
      </c>
      <c r="I33" s="311">
        <f t="shared" si="9"/>
        <v>1.5301165564692263</v>
      </c>
      <c r="J33" s="311">
        <f t="shared" si="9"/>
        <v>1.4720445127376414</v>
      </c>
      <c r="K33" s="311">
        <f t="shared" si="9"/>
        <v>1.7528370007564364</v>
      </c>
      <c r="L33" s="311">
        <f t="shared" si="9"/>
        <v>1.8602800315469903</v>
      </c>
      <c r="M33" s="312">
        <f t="shared" si="9"/>
        <v>2.6034763218638384</v>
      </c>
      <c r="N33" s="311">
        <f t="shared" si="9"/>
        <v>2.6855735942300494</v>
      </c>
      <c r="O33" s="311">
        <f t="shared" si="9"/>
        <v>2.6319539011747795</v>
      </c>
      <c r="P33" s="173">
        <f t="shared" si="9"/>
        <v>2.6171238203411091</v>
      </c>
      <c r="Q33" s="311">
        <f t="shared" si="9"/>
        <v>2.3728869626713265</v>
      </c>
      <c r="R33" s="311">
        <f t="shared" si="9"/>
        <v>2.3451740896716795</v>
      </c>
      <c r="S33" s="311">
        <f t="shared" si="9"/>
        <v>2.2987245607211415</v>
      </c>
      <c r="T33" s="311">
        <f t="shared" si="9"/>
        <v>2.3305152295399858</v>
      </c>
      <c r="U33" s="311">
        <f t="shared" si="9"/>
        <v>2.0215463669286451</v>
      </c>
      <c r="V33" s="311">
        <f t="shared" si="9"/>
        <v>1.6359903082999301</v>
      </c>
      <c r="W33" s="311">
        <f t="shared" si="9"/>
        <v>1.7890395697658521</v>
      </c>
      <c r="X33" s="311">
        <f t="shared" si="9"/>
        <v>1.7871989337303287</v>
      </c>
      <c r="Y33" s="311">
        <f t="shared" si="9"/>
        <v>1.8360960759175975</v>
      </c>
      <c r="Z33" s="311">
        <f t="shared" si="9"/>
        <v>1.7570508017698292</v>
      </c>
      <c r="AA33" s="311">
        <f t="shared" si="9"/>
        <v>1.7039888802538488</v>
      </c>
      <c r="AB33" s="311">
        <f t="shared" si="9"/>
        <v>1.6806490692348324</v>
      </c>
      <c r="AC33" s="313"/>
      <c r="AD33" s="268">
        <f>MAX(E33:AB33)</f>
        <v>2.6855735942300494</v>
      </c>
    </row>
    <row r="34" spans="1:30" s="137" customFormat="1" ht="14.25" customHeight="1" thickBot="1" x14ac:dyDescent="0.25">
      <c r="A34" s="314"/>
      <c r="B34" s="315"/>
      <c r="C34" s="316"/>
      <c r="D34" s="316"/>
      <c r="E34" s="282">
        <v>1</v>
      </c>
      <c r="F34" s="282">
        <v>2</v>
      </c>
      <c r="G34" s="282">
        <v>3</v>
      </c>
      <c r="H34" s="282">
        <v>4</v>
      </c>
      <c r="I34" s="282">
        <v>5</v>
      </c>
      <c r="J34" s="282">
        <v>6</v>
      </c>
      <c r="K34" s="282">
        <v>7</v>
      </c>
      <c r="L34" s="282">
        <v>8</v>
      </c>
      <c r="M34" s="282">
        <v>9</v>
      </c>
      <c r="N34" s="282">
        <v>10</v>
      </c>
      <c r="O34" s="282">
        <v>11</v>
      </c>
      <c r="P34" s="282">
        <v>12</v>
      </c>
      <c r="Q34" s="282">
        <v>13</v>
      </c>
      <c r="R34" s="282">
        <v>14</v>
      </c>
      <c r="S34" s="282">
        <v>15</v>
      </c>
      <c r="T34" s="282">
        <v>16</v>
      </c>
      <c r="U34" s="282">
        <v>17</v>
      </c>
      <c r="V34" s="282">
        <v>18</v>
      </c>
      <c r="W34" s="282">
        <v>19</v>
      </c>
      <c r="X34" s="282">
        <v>20</v>
      </c>
      <c r="Y34" s="282">
        <v>21</v>
      </c>
      <c r="Z34" s="282">
        <v>22</v>
      </c>
      <c r="AA34" s="282">
        <v>23</v>
      </c>
      <c r="AB34" s="282">
        <v>24</v>
      </c>
      <c r="AC34" s="232"/>
    </row>
    <row r="35" spans="1:30" s="137" customFormat="1" ht="14.25" customHeight="1" x14ac:dyDescent="0.2">
      <c r="A35" s="180" t="s">
        <v>236</v>
      </c>
      <c r="B35" s="181"/>
      <c r="C35" s="182" t="s">
        <v>160</v>
      </c>
      <c r="D35" s="702" t="s">
        <v>156</v>
      </c>
      <c r="E35" s="716">
        <v>6.3000001907348633</v>
      </c>
      <c r="F35" s="717">
        <v>6.3000001907348633</v>
      </c>
      <c r="G35" s="717">
        <v>6.3000001907348633</v>
      </c>
      <c r="H35" s="717">
        <v>6.3000001907348633</v>
      </c>
      <c r="I35" s="717">
        <v>6.3000001907348633</v>
      </c>
      <c r="J35" s="717">
        <v>6.3000001907348633</v>
      </c>
      <c r="K35" s="717">
        <v>6.3000001907348633</v>
      </c>
      <c r="L35" s="717">
        <v>6.3000001907348633</v>
      </c>
      <c r="M35" s="717">
        <v>6.1999998092651367</v>
      </c>
      <c r="N35" s="717">
        <v>6.1999998092651367</v>
      </c>
      <c r="O35" s="717">
        <v>6.1999998092651367</v>
      </c>
      <c r="P35" s="717">
        <v>6.1999998092651367</v>
      </c>
      <c r="Q35" s="717">
        <v>6.1999998092651367</v>
      </c>
      <c r="R35" s="717">
        <v>6.1999998092651367</v>
      </c>
      <c r="S35" s="717">
        <v>6.1999998092651367</v>
      </c>
      <c r="T35" s="717">
        <v>6.1999998092651367</v>
      </c>
      <c r="U35" s="717">
        <v>6.1999998092651367</v>
      </c>
      <c r="V35" s="717">
        <v>6.3000001907348633</v>
      </c>
      <c r="W35" s="717">
        <v>6.3000001907348633</v>
      </c>
      <c r="X35" s="717">
        <v>6.3000001907348633</v>
      </c>
      <c r="Y35" s="717">
        <v>6.3000001907348633</v>
      </c>
      <c r="Z35" s="717">
        <v>6.3000001907348633</v>
      </c>
      <c r="AA35" s="717">
        <v>6.3000001907348633</v>
      </c>
      <c r="AB35" s="718">
        <v>6.3000001907348633</v>
      </c>
      <c r="AC35" s="183"/>
    </row>
    <row r="36" spans="1:30" s="137" customFormat="1" ht="14.25" customHeight="1" thickBot="1" x14ac:dyDescent="0.25">
      <c r="A36" s="184" t="s">
        <v>237</v>
      </c>
      <c r="B36" s="185"/>
      <c r="C36" s="186" t="s">
        <v>160</v>
      </c>
      <c r="D36" s="703" t="s">
        <v>156</v>
      </c>
      <c r="E36" s="719">
        <v>6.1999998092651367</v>
      </c>
      <c r="F36" s="720">
        <v>6.1999998092651367</v>
      </c>
      <c r="G36" s="720">
        <v>6.3000001907348633</v>
      </c>
      <c r="H36" s="720">
        <v>6.3000001907348633</v>
      </c>
      <c r="I36" s="720">
        <v>6.3000001907348633</v>
      </c>
      <c r="J36" s="720">
        <v>6.3000001907348633</v>
      </c>
      <c r="K36" s="720">
        <v>6.1999998092651367</v>
      </c>
      <c r="L36" s="720">
        <v>6.1999998092651367</v>
      </c>
      <c r="M36" s="720">
        <v>6.1999998092651367</v>
      </c>
      <c r="N36" s="720">
        <v>6.1999998092651367</v>
      </c>
      <c r="O36" s="720">
        <v>6.0999999046325684</v>
      </c>
      <c r="P36" s="720">
        <v>6.1999998092651367</v>
      </c>
      <c r="Q36" s="720">
        <v>6.1999998092651367</v>
      </c>
      <c r="R36" s="720">
        <v>6.1999998092651367</v>
      </c>
      <c r="S36" s="720">
        <v>6.1999998092651367</v>
      </c>
      <c r="T36" s="720">
        <v>6.1999998092651367</v>
      </c>
      <c r="U36" s="720">
        <v>6.1999998092651367</v>
      </c>
      <c r="V36" s="720">
        <v>6.1999998092651367</v>
      </c>
      <c r="W36" s="720">
        <v>6.1999998092651367</v>
      </c>
      <c r="X36" s="720">
        <v>6.1999998092651367</v>
      </c>
      <c r="Y36" s="720">
        <v>6.1999998092651367</v>
      </c>
      <c r="Z36" s="720">
        <v>6.1999998092651367</v>
      </c>
      <c r="AA36" s="720">
        <v>6.1999998092651367</v>
      </c>
      <c r="AB36" s="721">
        <v>6.3000001907348633</v>
      </c>
      <c r="AC36" s="187"/>
    </row>
    <row r="37" spans="1:30" s="128" customFormat="1" ht="12" x14ac:dyDescent="0.2">
      <c r="A37" s="1002" t="s">
        <v>290</v>
      </c>
      <c r="B37" s="1008" t="s">
        <v>291</v>
      </c>
      <c r="C37" s="143" t="s">
        <v>152</v>
      </c>
      <c r="D37" s="144" t="s">
        <v>174</v>
      </c>
      <c r="E37" s="302">
        <v>0.49103999999999998</v>
      </c>
      <c r="F37" s="302">
        <v>0.49824000000000002</v>
      </c>
      <c r="G37" s="302">
        <v>0.45251999999999998</v>
      </c>
      <c r="H37" s="302">
        <v>0.47736000000000001</v>
      </c>
      <c r="I37" s="302">
        <v>0.42048000000000002</v>
      </c>
      <c r="J37" s="302">
        <v>0.31428</v>
      </c>
      <c r="K37" s="302">
        <v>0.34488000000000002</v>
      </c>
      <c r="L37" s="302">
        <v>0.40176000000000001</v>
      </c>
      <c r="M37" s="302">
        <v>0.59616000000000002</v>
      </c>
      <c r="N37" s="302">
        <v>0.68328</v>
      </c>
      <c r="O37" s="302">
        <v>0.69047999999999998</v>
      </c>
      <c r="P37" s="302">
        <v>0.71064000000000005</v>
      </c>
      <c r="Q37" s="302">
        <v>0.60263999999999995</v>
      </c>
      <c r="R37" s="302">
        <v>0.64368000000000003</v>
      </c>
      <c r="S37" s="302">
        <v>0.65988000000000002</v>
      </c>
      <c r="T37" s="302">
        <v>0.58031999999999995</v>
      </c>
      <c r="U37" s="302">
        <v>0.54359999999999997</v>
      </c>
      <c r="V37" s="302">
        <v>0.40211999999999998</v>
      </c>
      <c r="W37" s="302">
        <v>0.38916000000000001</v>
      </c>
      <c r="X37" s="302">
        <v>0.49536000000000002</v>
      </c>
      <c r="Y37" s="302">
        <v>0.54576000000000002</v>
      </c>
      <c r="Z37" s="302">
        <v>0.50760000000000005</v>
      </c>
      <c r="AA37" s="302">
        <v>0.46944000000000002</v>
      </c>
      <c r="AB37" s="302">
        <v>0.51407999999999998</v>
      </c>
      <c r="AC37" s="146">
        <f>SUM(E37:AB37)</f>
        <v>12.434759999999999</v>
      </c>
    </row>
    <row r="38" spans="1:30" s="128" customFormat="1" ht="12" x14ac:dyDescent="0.2">
      <c r="A38" s="1003"/>
      <c r="B38" s="1009"/>
      <c r="C38" s="147" t="s">
        <v>154</v>
      </c>
      <c r="D38" s="148" t="s">
        <v>174</v>
      </c>
      <c r="E38" s="302">
        <v>0.20952000000000001</v>
      </c>
      <c r="F38" s="302">
        <v>0.216</v>
      </c>
      <c r="G38" s="302">
        <v>0.21276</v>
      </c>
      <c r="H38" s="302">
        <v>0.22067999999999999</v>
      </c>
      <c r="I38" s="302">
        <v>0.20663999999999999</v>
      </c>
      <c r="J38" s="302">
        <v>0.18864</v>
      </c>
      <c r="K38" s="302">
        <v>0.21132000000000001</v>
      </c>
      <c r="L38" s="302">
        <v>0.22031999999999999</v>
      </c>
      <c r="M38" s="302">
        <v>0.34776000000000001</v>
      </c>
      <c r="N38" s="302">
        <v>0.37224000000000002</v>
      </c>
      <c r="O38" s="302">
        <v>0.37728</v>
      </c>
      <c r="P38" s="302">
        <v>0.36036000000000001</v>
      </c>
      <c r="Q38" s="302">
        <v>0.26316000000000001</v>
      </c>
      <c r="R38" s="302">
        <v>0.34272000000000002</v>
      </c>
      <c r="S38" s="302">
        <v>0.31319999999999998</v>
      </c>
      <c r="T38" s="302">
        <v>0.26784000000000002</v>
      </c>
      <c r="U38" s="302">
        <v>0.27611999999999998</v>
      </c>
      <c r="V38" s="302">
        <v>0.22031999999999999</v>
      </c>
      <c r="W38" s="302">
        <v>0.20771999999999999</v>
      </c>
      <c r="X38" s="302">
        <v>0.22752</v>
      </c>
      <c r="Y38" s="302">
        <v>0.23616000000000001</v>
      </c>
      <c r="Z38" s="302">
        <v>0.22752</v>
      </c>
      <c r="AA38" s="302">
        <v>0.23580000000000001</v>
      </c>
      <c r="AB38" s="302">
        <v>0.23436000000000001</v>
      </c>
      <c r="AC38" s="146">
        <f>SUM(E38:AB38)</f>
        <v>6.1959599999999995</v>
      </c>
    </row>
    <row r="39" spans="1:30" s="128" customFormat="1" ht="12" x14ac:dyDescent="0.2">
      <c r="A39" s="1003"/>
      <c r="B39" s="1009"/>
      <c r="C39" s="147" t="s">
        <v>155</v>
      </c>
      <c r="D39" s="150" t="s">
        <v>156</v>
      </c>
      <c r="E39" s="266">
        <f t="shared" ref="E39:AB39" si="10">SQRT(E37*E37+E38*E38)*1000/1.73/E35</f>
        <v>48.983540586791101</v>
      </c>
      <c r="F39" s="266">
        <f t="shared" si="10"/>
        <v>49.825315348792195</v>
      </c>
      <c r="G39" s="266">
        <f t="shared" si="10"/>
        <v>45.879544101881073</v>
      </c>
      <c r="H39" s="266">
        <f t="shared" si="10"/>
        <v>48.252255807363689</v>
      </c>
      <c r="I39" s="266">
        <f t="shared" si="10"/>
        <v>42.986697257488373</v>
      </c>
      <c r="J39" s="266">
        <f t="shared" si="10"/>
        <v>33.631282695566689</v>
      </c>
      <c r="K39" s="266">
        <f t="shared" si="10"/>
        <v>37.111012459601319</v>
      </c>
      <c r="L39" s="266">
        <f t="shared" si="10"/>
        <v>42.041029483122223</v>
      </c>
      <c r="M39" s="266">
        <f t="shared" si="10"/>
        <v>64.346134498251416</v>
      </c>
      <c r="N39" s="266">
        <f t="shared" si="10"/>
        <v>72.543029283068094</v>
      </c>
      <c r="O39" s="266">
        <f t="shared" si="10"/>
        <v>73.357346734882867</v>
      </c>
      <c r="P39" s="266">
        <f t="shared" si="10"/>
        <v>74.285512486093978</v>
      </c>
      <c r="Q39" s="266">
        <f t="shared" si="10"/>
        <v>61.308289881569785</v>
      </c>
      <c r="R39" s="266">
        <f t="shared" si="10"/>
        <v>67.987426880140575</v>
      </c>
      <c r="S39" s="266">
        <f t="shared" si="10"/>
        <v>68.099516068097444</v>
      </c>
      <c r="T39" s="266">
        <f t="shared" si="10"/>
        <v>59.588621287263841</v>
      </c>
      <c r="U39" s="266">
        <f t="shared" si="10"/>
        <v>56.84388415134655</v>
      </c>
      <c r="V39" s="266">
        <f t="shared" si="10"/>
        <v>42.069994079110089</v>
      </c>
      <c r="W39" s="266">
        <f t="shared" si="10"/>
        <v>40.474086647817238</v>
      </c>
      <c r="X39" s="266">
        <f t="shared" si="10"/>
        <v>50.014844347377739</v>
      </c>
      <c r="Y39" s="266">
        <f t="shared" si="10"/>
        <v>54.5613535603839</v>
      </c>
      <c r="Z39" s="266">
        <f t="shared" si="10"/>
        <v>51.037537025730991</v>
      </c>
      <c r="AA39" s="266">
        <f t="shared" si="10"/>
        <v>48.200177867609938</v>
      </c>
      <c r="AB39" s="266">
        <f t="shared" si="10"/>
        <v>51.837818707677428</v>
      </c>
      <c r="AC39" s="153"/>
    </row>
    <row r="40" spans="1:30" s="128" customFormat="1" ht="11.25" x14ac:dyDescent="0.2">
      <c r="A40" s="1004"/>
      <c r="B40" s="1010"/>
      <c r="C40" s="190" t="s">
        <v>157</v>
      </c>
      <c r="D40" s="196"/>
      <c r="E40" s="149">
        <f t="shared" ref="E40:AC40" si="11">E38/E37</f>
        <v>0.42668621700879772</v>
      </c>
      <c r="F40" s="149">
        <f t="shared" si="11"/>
        <v>0.43352601156069365</v>
      </c>
      <c r="G40" s="149">
        <f t="shared" si="11"/>
        <v>0.47016706443914086</v>
      </c>
      <c r="H40" s="154">
        <f t="shared" si="11"/>
        <v>0.46229260935143285</v>
      </c>
      <c r="I40" s="149">
        <f t="shared" si="11"/>
        <v>0.49143835616438353</v>
      </c>
      <c r="J40" s="149">
        <f t="shared" si="11"/>
        <v>0.60022909507445588</v>
      </c>
      <c r="K40" s="149">
        <f t="shared" si="11"/>
        <v>0.61273486430062629</v>
      </c>
      <c r="L40" s="149">
        <f t="shared" si="11"/>
        <v>0.54838709677419351</v>
      </c>
      <c r="M40" s="149">
        <f t="shared" si="11"/>
        <v>0.58333333333333337</v>
      </c>
      <c r="N40" s="154">
        <f t="shared" si="11"/>
        <v>0.54478398314014753</v>
      </c>
      <c r="O40" s="149">
        <f t="shared" si="11"/>
        <v>0.54640250260688217</v>
      </c>
      <c r="P40" s="149">
        <f t="shared" si="11"/>
        <v>0.50709219858156029</v>
      </c>
      <c r="Q40" s="149">
        <f t="shared" si="11"/>
        <v>0.43667861409796899</v>
      </c>
      <c r="R40" s="149">
        <f t="shared" si="11"/>
        <v>0.53243847874720363</v>
      </c>
      <c r="S40" s="149">
        <f t="shared" si="11"/>
        <v>0.47463175122749585</v>
      </c>
      <c r="T40" s="149">
        <f t="shared" si="11"/>
        <v>0.46153846153846162</v>
      </c>
      <c r="U40" s="149">
        <f t="shared" si="11"/>
        <v>0.50794701986754964</v>
      </c>
      <c r="V40" s="154">
        <f t="shared" si="11"/>
        <v>0.54789615040286477</v>
      </c>
      <c r="W40" s="149">
        <f t="shared" si="11"/>
        <v>0.53376503237742823</v>
      </c>
      <c r="X40" s="149">
        <f t="shared" si="11"/>
        <v>0.45930232558139533</v>
      </c>
      <c r="Y40" s="149">
        <f t="shared" si="11"/>
        <v>0.43271767810026385</v>
      </c>
      <c r="Z40" s="149">
        <f t="shared" si="11"/>
        <v>0.44822695035460991</v>
      </c>
      <c r="AA40" s="149">
        <f t="shared" si="11"/>
        <v>0.50230061349693256</v>
      </c>
      <c r="AB40" s="149">
        <f t="shared" si="11"/>
        <v>0.45588235294117652</v>
      </c>
      <c r="AC40" s="191">
        <f t="shared" si="11"/>
        <v>0.49827740945542975</v>
      </c>
    </row>
    <row r="41" spans="1:30" s="128" customFormat="1" ht="12" x14ac:dyDescent="0.2">
      <c r="A41" s="1002" t="s">
        <v>292</v>
      </c>
      <c r="B41" s="1008" t="s">
        <v>293</v>
      </c>
      <c r="C41" s="143" t="s">
        <v>152</v>
      </c>
      <c r="D41" s="144" t="s">
        <v>174</v>
      </c>
      <c r="E41" s="302">
        <v>0</v>
      </c>
      <c r="F41" s="302">
        <v>0</v>
      </c>
      <c r="G41" s="302">
        <v>0</v>
      </c>
      <c r="H41" s="302">
        <v>0</v>
      </c>
      <c r="I41" s="302">
        <v>0</v>
      </c>
      <c r="J41" s="302">
        <v>0</v>
      </c>
      <c r="K41" s="302">
        <v>0</v>
      </c>
      <c r="L41" s="302">
        <v>0</v>
      </c>
      <c r="M41" s="302">
        <v>0</v>
      </c>
      <c r="N41" s="302">
        <v>0</v>
      </c>
      <c r="O41" s="302">
        <v>0</v>
      </c>
      <c r="P41" s="302">
        <v>0</v>
      </c>
      <c r="Q41" s="302">
        <v>0</v>
      </c>
      <c r="R41" s="302">
        <v>0</v>
      </c>
      <c r="S41" s="302">
        <v>0</v>
      </c>
      <c r="T41" s="302">
        <v>0</v>
      </c>
      <c r="U41" s="302">
        <v>0</v>
      </c>
      <c r="V41" s="302">
        <v>0</v>
      </c>
      <c r="W41" s="302">
        <v>0</v>
      </c>
      <c r="X41" s="302">
        <v>0</v>
      </c>
      <c r="Y41" s="302">
        <v>0</v>
      </c>
      <c r="Z41" s="302">
        <v>0</v>
      </c>
      <c r="AA41" s="302">
        <v>0</v>
      </c>
      <c r="AB41" s="302">
        <v>0</v>
      </c>
      <c r="AC41" s="146">
        <f>SUM(E41:AB41)</f>
        <v>0</v>
      </c>
    </row>
    <row r="42" spans="1:30" s="128" customFormat="1" ht="12" x14ac:dyDescent="0.2">
      <c r="A42" s="1003"/>
      <c r="B42" s="1009"/>
      <c r="C42" s="147" t="s">
        <v>154</v>
      </c>
      <c r="D42" s="148" t="s">
        <v>174</v>
      </c>
      <c r="E42" s="302">
        <v>0</v>
      </c>
      <c r="F42" s="302">
        <v>0</v>
      </c>
      <c r="G42" s="302">
        <v>0</v>
      </c>
      <c r="H42" s="302">
        <v>0</v>
      </c>
      <c r="I42" s="302">
        <v>0</v>
      </c>
      <c r="J42" s="302">
        <v>0</v>
      </c>
      <c r="K42" s="302">
        <v>0</v>
      </c>
      <c r="L42" s="302">
        <v>0</v>
      </c>
      <c r="M42" s="302">
        <v>0</v>
      </c>
      <c r="N42" s="302">
        <v>0</v>
      </c>
      <c r="O42" s="302">
        <v>0</v>
      </c>
      <c r="P42" s="302">
        <v>0</v>
      </c>
      <c r="Q42" s="302">
        <v>0</v>
      </c>
      <c r="R42" s="302">
        <v>0</v>
      </c>
      <c r="S42" s="302">
        <v>0</v>
      </c>
      <c r="T42" s="302">
        <v>0</v>
      </c>
      <c r="U42" s="302">
        <v>0</v>
      </c>
      <c r="V42" s="302">
        <v>0</v>
      </c>
      <c r="W42" s="302">
        <v>0</v>
      </c>
      <c r="X42" s="302">
        <v>0</v>
      </c>
      <c r="Y42" s="302">
        <v>0</v>
      </c>
      <c r="Z42" s="302">
        <v>0</v>
      </c>
      <c r="AA42" s="302">
        <v>0</v>
      </c>
      <c r="AB42" s="302">
        <v>0</v>
      </c>
      <c r="AC42" s="146">
        <f>SUM(E42:AB42)</f>
        <v>0</v>
      </c>
    </row>
    <row r="43" spans="1:30" s="128" customFormat="1" ht="12" x14ac:dyDescent="0.2">
      <c r="A43" s="1003"/>
      <c r="B43" s="1009"/>
      <c r="C43" s="147" t="s">
        <v>155</v>
      </c>
      <c r="D43" s="150" t="s">
        <v>156</v>
      </c>
      <c r="E43" s="266">
        <f t="shared" ref="E43:AB43" si="12">SQRT(E41*E41+E42*E42)*1000/1.73/E35</f>
        <v>0</v>
      </c>
      <c r="F43" s="266">
        <f t="shared" si="12"/>
        <v>0</v>
      </c>
      <c r="G43" s="266">
        <f t="shared" si="12"/>
        <v>0</v>
      </c>
      <c r="H43" s="266">
        <f t="shared" si="12"/>
        <v>0</v>
      </c>
      <c r="I43" s="266">
        <f t="shared" si="12"/>
        <v>0</v>
      </c>
      <c r="J43" s="266">
        <f t="shared" si="12"/>
        <v>0</v>
      </c>
      <c r="K43" s="266">
        <f t="shared" si="12"/>
        <v>0</v>
      </c>
      <c r="L43" s="266">
        <f t="shared" si="12"/>
        <v>0</v>
      </c>
      <c r="M43" s="266">
        <f t="shared" si="12"/>
        <v>0</v>
      </c>
      <c r="N43" s="266">
        <f t="shared" si="12"/>
        <v>0</v>
      </c>
      <c r="O43" s="266">
        <f t="shared" si="12"/>
        <v>0</v>
      </c>
      <c r="P43" s="266">
        <f t="shared" si="12"/>
        <v>0</v>
      </c>
      <c r="Q43" s="266">
        <f t="shared" si="12"/>
        <v>0</v>
      </c>
      <c r="R43" s="266">
        <f t="shared" si="12"/>
        <v>0</v>
      </c>
      <c r="S43" s="266">
        <f t="shared" si="12"/>
        <v>0</v>
      </c>
      <c r="T43" s="266">
        <f t="shared" si="12"/>
        <v>0</v>
      </c>
      <c r="U43" s="266">
        <f t="shared" si="12"/>
        <v>0</v>
      </c>
      <c r="V43" s="266">
        <f t="shared" si="12"/>
        <v>0</v>
      </c>
      <c r="W43" s="266">
        <f t="shared" si="12"/>
        <v>0</v>
      </c>
      <c r="X43" s="266">
        <f t="shared" si="12"/>
        <v>0</v>
      </c>
      <c r="Y43" s="266">
        <f t="shared" si="12"/>
        <v>0</v>
      </c>
      <c r="Z43" s="266">
        <f t="shared" si="12"/>
        <v>0</v>
      </c>
      <c r="AA43" s="266">
        <f t="shared" si="12"/>
        <v>0</v>
      </c>
      <c r="AB43" s="266">
        <f t="shared" si="12"/>
        <v>0</v>
      </c>
      <c r="AC43" s="153"/>
    </row>
    <row r="44" spans="1:30" s="128" customFormat="1" ht="11.25" x14ac:dyDescent="0.2">
      <c r="A44" s="1004"/>
      <c r="B44" s="1010"/>
      <c r="C44" s="190" t="s">
        <v>157</v>
      </c>
      <c r="D44" s="196"/>
      <c r="E44" s="149" t="e">
        <f t="shared" ref="E44:AC44" si="13">E42/E41</f>
        <v>#DIV/0!</v>
      </c>
      <c r="F44" s="149" t="e">
        <f t="shared" si="13"/>
        <v>#DIV/0!</v>
      </c>
      <c r="G44" s="149" t="e">
        <f t="shared" si="13"/>
        <v>#DIV/0!</v>
      </c>
      <c r="H44" s="154" t="e">
        <f t="shared" si="13"/>
        <v>#DIV/0!</v>
      </c>
      <c r="I44" s="149" t="e">
        <f t="shared" si="13"/>
        <v>#DIV/0!</v>
      </c>
      <c r="J44" s="149" t="e">
        <f t="shared" si="13"/>
        <v>#DIV/0!</v>
      </c>
      <c r="K44" s="149" t="e">
        <f t="shared" si="13"/>
        <v>#DIV/0!</v>
      </c>
      <c r="L44" s="149" t="e">
        <f t="shared" si="13"/>
        <v>#DIV/0!</v>
      </c>
      <c r="M44" s="149" t="e">
        <f t="shared" si="13"/>
        <v>#DIV/0!</v>
      </c>
      <c r="N44" s="154" t="e">
        <f t="shared" si="13"/>
        <v>#DIV/0!</v>
      </c>
      <c r="O44" s="149" t="e">
        <f t="shared" si="13"/>
        <v>#DIV/0!</v>
      </c>
      <c r="P44" s="149" t="e">
        <f t="shared" si="13"/>
        <v>#DIV/0!</v>
      </c>
      <c r="Q44" s="149" t="e">
        <f t="shared" si="13"/>
        <v>#DIV/0!</v>
      </c>
      <c r="R44" s="149" t="e">
        <f t="shared" si="13"/>
        <v>#DIV/0!</v>
      </c>
      <c r="S44" s="149" t="e">
        <f t="shared" si="13"/>
        <v>#DIV/0!</v>
      </c>
      <c r="T44" s="149" t="e">
        <f t="shared" si="13"/>
        <v>#DIV/0!</v>
      </c>
      <c r="U44" s="149" t="e">
        <f t="shared" si="13"/>
        <v>#DIV/0!</v>
      </c>
      <c r="V44" s="154" t="e">
        <f t="shared" si="13"/>
        <v>#DIV/0!</v>
      </c>
      <c r="W44" s="149" t="e">
        <f t="shared" si="13"/>
        <v>#DIV/0!</v>
      </c>
      <c r="X44" s="149" t="e">
        <f t="shared" si="13"/>
        <v>#DIV/0!</v>
      </c>
      <c r="Y44" s="149" t="e">
        <f t="shared" si="13"/>
        <v>#DIV/0!</v>
      </c>
      <c r="Z44" s="149" t="e">
        <f t="shared" si="13"/>
        <v>#DIV/0!</v>
      </c>
      <c r="AA44" s="149" t="e">
        <f t="shared" si="13"/>
        <v>#DIV/0!</v>
      </c>
      <c r="AB44" s="149" t="e">
        <f t="shared" si="13"/>
        <v>#DIV/0!</v>
      </c>
      <c r="AC44" s="191" t="e">
        <f t="shared" si="13"/>
        <v>#DIV/0!</v>
      </c>
    </row>
    <row r="45" spans="1:30" s="128" customFormat="1" ht="12" x14ac:dyDescent="0.2">
      <c r="A45" s="1002" t="s">
        <v>294</v>
      </c>
      <c r="B45" s="1005" t="s">
        <v>295</v>
      </c>
      <c r="C45" s="143" t="s">
        <v>152</v>
      </c>
      <c r="D45" s="144" t="s">
        <v>174</v>
      </c>
      <c r="E45" s="302">
        <v>1.2600000000000001E-3</v>
      </c>
      <c r="F45" s="302">
        <v>1.2600000000000001E-3</v>
      </c>
      <c r="G45" s="302">
        <v>1.2600000000000001E-3</v>
      </c>
      <c r="H45" s="302">
        <v>1.4400000000000001E-3</v>
      </c>
      <c r="I45" s="302">
        <v>1.2600000000000001E-3</v>
      </c>
      <c r="J45" s="302">
        <v>1.8E-3</v>
      </c>
      <c r="K45" s="302">
        <v>1.2600000000000001E-3</v>
      </c>
      <c r="L45" s="302">
        <v>1.2600000000000001E-3</v>
      </c>
      <c r="M45" s="302">
        <v>1.2600000000000001E-3</v>
      </c>
      <c r="N45" s="302">
        <v>1.2600000000000001E-3</v>
      </c>
      <c r="O45" s="302">
        <v>1.2600000000000001E-3</v>
      </c>
      <c r="P45" s="302">
        <v>1.2600000000000001E-3</v>
      </c>
      <c r="Q45" s="302">
        <v>1.08E-3</v>
      </c>
      <c r="R45" s="302">
        <v>1.6199999999999999E-3</v>
      </c>
      <c r="S45" s="302">
        <v>3.7799999999999999E-3</v>
      </c>
      <c r="T45" s="302">
        <v>1.98E-3</v>
      </c>
      <c r="U45" s="302">
        <v>1.6199999999999999E-3</v>
      </c>
      <c r="V45" s="302">
        <v>1.8E-3</v>
      </c>
      <c r="W45" s="302">
        <v>1.4400000000000001E-3</v>
      </c>
      <c r="X45" s="302">
        <v>1.2600000000000001E-3</v>
      </c>
      <c r="Y45" s="302">
        <v>1.4400000000000001E-3</v>
      </c>
      <c r="Z45" s="302">
        <v>1.2600000000000001E-3</v>
      </c>
      <c r="AA45" s="302">
        <v>1.4400000000000001E-3</v>
      </c>
      <c r="AB45" s="302">
        <v>1.2600000000000001E-3</v>
      </c>
      <c r="AC45" s="146">
        <f>SUM(E45:AB45)</f>
        <v>3.5819999999999991E-2</v>
      </c>
    </row>
    <row r="46" spans="1:30" s="128" customFormat="1" ht="12" x14ac:dyDescent="0.2">
      <c r="A46" s="1003"/>
      <c r="B46" s="1006"/>
      <c r="C46" s="147" t="s">
        <v>154</v>
      </c>
      <c r="D46" s="148" t="s">
        <v>174</v>
      </c>
      <c r="E46" s="302">
        <v>2.7000000000000001E-3</v>
      </c>
      <c r="F46" s="302">
        <v>2.5200000000000001E-3</v>
      </c>
      <c r="G46" s="302">
        <v>2.7000000000000001E-3</v>
      </c>
      <c r="H46" s="302">
        <v>2.5200000000000001E-3</v>
      </c>
      <c r="I46" s="302">
        <v>2.7000000000000001E-3</v>
      </c>
      <c r="J46" s="302">
        <v>2.7000000000000001E-3</v>
      </c>
      <c r="K46" s="302">
        <v>2.7000000000000001E-3</v>
      </c>
      <c r="L46" s="302">
        <v>2.5200000000000001E-3</v>
      </c>
      <c r="M46" s="302">
        <v>2.3400000000000001E-3</v>
      </c>
      <c r="N46" s="302">
        <v>2.5200000000000001E-3</v>
      </c>
      <c r="O46" s="302">
        <v>2.3400000000000001E-3</v>
      </c>
      <c r="P46" s="302">
        <v>2.3400000000000001E-3</v>
      </c>
      <c r="Q46" s="302">
        <v>2.3400000000000001E-3</v>
      </c>
      <c r="R46" s="302">
        <v>2.7000000000000001E-3</v>
      </c>
      <c r="S46" s="302">
        <v>3.0599999999999998E-3</v>
      </c>
      <c r="T46" s="302">
        <v>2.5200000000000001E-3</v>
      </c>
      <c r="U46" s="302">
        <v>2.5200000000000001E-3</v>
      </c>
      <c r="V46" s="302">
        <v>2.5200000000000001E-3</v>
      </c>
      <c r="W46" s="302">
        <v>2.5200000000000001E-3</v>
      </c>
      <c r="X46" s="302">
        <v>2.5200000000000001E-3</v>
      </c>
      <c r="Y46" s="302">
        <v>2.5200000000000001E-3</v>
      </c>
      <c r="Z46" s="302">
        <v>2.5200000000000001E-3</v>
      </c>
      <c r="AA46" s="302">
        <v>2.5200000000000001E-3</v>
      </c>
      <c r="AB46" s="302">
        <v>2.5200000000000001E-3</v>
      </c>
      <c r="AC46" s="146">
        <f>SUM(E46:AB46)</f>
        <v>6.1380000000000025E-2</v>
      </c>
    </row>
    <row r="47" spans="1:30" s="128" customFormat="1" ht="12" x14ac:dyDescent="0.2">
      <c r="A47" s="1003"/>
      <c r="B47" s="1006"/>
      <c r="C47" s="147" t="s">
        <v>155</v>
      </c>
      <c r="D47" s="150" t="s">
        <v>156</v>
      </c>
      <c r="E47" s="266">
        <f t="shared" ref="E47:AB47" si="14">SQRT(E45*E45+E46*E46)*1000/1.73/E35</f>
        <v>0.27337646335425658</v>
      </c>
      <c r="F47" s="266">
        <f t="shared" si="14"/>
        <v>0.25850496067075085</v>
      </c>
      <c r="G47" s="266">
        <f t="shared" si="14"/>
        <v>0.27337646335425658</v>
      </c>
      <c r="H47" s="266">
        <f t="shared" si="14"/>
        <v>0.2663008259029126</v>
      </c>
      <c r="I47" s="266">
        <f t="shared" si="14"/>
        <v>0.27337646335425658</v>
      </c>
      <c r="J47" s="266">
        <f t="shared" si="14"/>
        <v>0.29773337459162469</v>
      </c>
      <c r="K47" s="266">
        <f t="shared" si="14"/>
        <v>0.27337646335425658</v>
      </c>
      <c r="L47" s="266">
        <f t="shared" si="14"/>
        <v>0.25850496067075085</v>
      </c>
      <c r="M47" s="266">
        <f t="shared" si="14"/>
        <v>0.24777813095298226</v>
      </c>
      <c r="N47" s="266">
        <f t="shared" si="14"/>
        <v>0.26267441155367849</v>
      </c>
      <c r="O47" s="266">
        <f t="shared" si="14"/>
        <v>0.24777813095298226</v>
      </c>
      <c r="P47" s="266">
        <f t="shared" si="14"/>
        <v>0.24777813095298226</v>
      </c>
      <c r="Q47" s="266">
        <f t="shared" si="14"/>
        <v>0.24027669873896712</v>
      </c>
      <c r="R47" s="266">
        <f t="shared" si="14"/>
        <v>0.29355902667187395</v>
      </c>
      <c r="S47" s="266">
        <f t="shared" si="14"/>
        <v>0.45341528441285694</v>
      </c>
      <c r="T47" s="266">
        <f t="shared" si="14"/>
        <v>0.29878882950302221</v>
      </c>
      <c r="U47" s="266">
        <f t="shared" si="14"/>
        <v>0.27930236323312985</v>
      </c>
      <c r="V47" s="266">
        <f t="shared" si="14"/>
        <v>0.28413955430566507</v>
      </c>
      <c r="W47" s="266">
        <f t="shared" si="14"/>
        <v>0.2663008259029126</v>
      </c>
      <c r="X47" s="266">
        <f t="shared" si="14"/>
        <v>0.25850496067075085</v>
      </c>
      <c r="Y47" s="266">
        <f t="shared" si="14"/>
        <v>0.2663008259029126</v>
      </c>
      <c r="Z47" s="266">
        <f t="shared" si="14"/>
        <v>0.25850496067075085</v>
      </c>
      <c r="AA47" s="266">
        <f t="shared" si="14"/>
        <v>0.2663008259029126</v>
      </c>
      <c r="AB47" s="266">
        <f t="shared" si="14"/>
        <v>0.25850496067075085</v>
      </c>
      <c r="AC47" s="153"/>
      <c r="AD47" s="41"/>
    </row>
    <row r="48" spans="1:30" s="128" customFormat="1" ht="11.25" x14ac:dyDescent="0.2">
      <c r="A48" s="1004"/>
      <c r="B48" s="1007"/>
      <c r="C48" s="190" t="s">
        <v>157</v>
      </c>
      <c r="D48" s="196"/>
      <c r="E48" s="234">
        <f t="shared" ref="E48:AC48" si="15">E46/E45</f>
        <v>2.1428571428571428</v>
      </c>
      <c r="F48" s="234">
        <f t="shared" si="15"/>
        <v>2</v>
      </c>
      <c r="G48" s="234">
        <f t="shared" si="15"/>
        <v>2.1428571428571428</v>
      </c>
      <c r="H48" s="235">
        <f t="shared" si="15"/>
        <v>1.75</v>
      </c>
      <c r="I48" s="234">
        <f t="shared" si="15"/>
        <v>2.1428571428571428</v>
      </c>
      <c r="J48" s="234">
        <f t="shared" si="15"/>
        <v>1.5000000000000002</v>
      </c>
      <c r="K48" s="234">
        <f t="shared" si="15"/>
        <v>2.1428571428571428</v>
      </c>
      <c r="L48" s="234">
        <f t="shared" si="15"/>
        <v>2</v>
      </c>
      <c r="M48" s="234">
        <f t="shared" si="15"/>
        <v>1.8571428571428572</v>
      </c>
      <c r="N48" s="235">
        <f t="shared" si="15"/>
        <v>2</v>
      </c>
      <c r="O48" s="234">
        <f t="shared" si="15"/>
        <v>1.8571428571428572</v>
      </c>
      <c r="P48" s="234">
        <f t="shared" si="15"/>
        <v>1.8571428571428572</v>
      </c>
      <c r="Q48" s="234">
        <f t="shared" si="15"/>
        <v>2.1666666666666665</v>
      </c>
      <c r="R48" s="234">
        <f t="shared" si="15"/>
        <v>1.6666666666666667</v>
      </c>
      <c r="S48" s="234">
        <f t="shared" si="15"/>
        <v>0.80952380952380953</v>
      </c>
      <c r="T48" s="234">
        <f t="shared" si="15"/>
        <v>1.2727272727272727</v>
      </c>
      <c r="U48" s="234">
        <f t="shared" si="15"/>
        <v>1.5555555555555558</v>
      </c>
      <c r="V48" s="235">
        <f t="shared" si="15"/>
        <v>1.4000000000000001</v>
      </c>
      <c r="W48" s="234">
        <f t="shared" si="15"/>
        <v>1.75</v>
      </c>
      <c r="X48" s="234">
        <f t="shared" si="15"/>
        <v>2</v>
      </c>
      <c r="Y48" s="234">
        <f t="shared" si="15"/>
        <v>1.75</v>
      </c>
      <c r="Z48" s="234">
        <f t="shared" si="15"/>
        <v>2</v>
      </c>
      <c r="AA48" s="234">
        <f t="shared" si="15"/>
        <v>1.75</v>
      </c>
      <c r="AB48" s="234">
        <f t="shared" si="15"/>
        <v>2</v>
      </c>
      <c r="AC48" s="303">
        <f t="shared" si="15"/>
        <v>1.713567839195981</v>
      </c>
    </row>
    <row r="49" spans="1:29" s="128" customFormat="1" ht="12" x14ac:dyDescent="0.2">
      <c r="A49" s="1002" t="s">
        <v>296</v>
      </c>
      <c r="B49" s="1008" t="s">
        <v>297</v>
      </c>
      <c r="C49" s="143" t="s">
        <v>152</v>
      </c>
      <c r="D49" s="144" t="s">
        <v>174</v>
      </c>
      <c r="E49" s="302">
        <v>9.2520000000000005E-2</v>
      </c>
      <c r="F49" s="302">
        <v>0.09</v>
      </c>
      <c r="G49" s="302">
        <v>9.0359999999999996E-2</v>
      </c>
      <c r="H49" s="302">
        <v>9.0719999999999995E-2</v>
      </c>
      <c r="I49" s="302">
        <v>9.0359999999999996E-2</v>
      </c>
      <c r="J49" s="302">
        <v>9.2520000000000005E-2</v>
      </c>
      <c r="K49" s="302">
        <v>0.14904000000000001</v>
      </c>
      <c r="L49" s="302">
        <v>0.15012</v>
      </c>
      <c r="M49" s="302">
        <v>0.26207999999999998</v>
      </c>
      <c r="N49" s="302">
        <v>0.21672</v>
      </c>
      <c r="O49" s="302">
        <v>0.19367999999999999</v>
      </c>
      <c r="P49" s="302">
        <v>0.18468000000000001</v>
      </c>
      <c r="Q49" s="302">
        <v>0.26963999999999999</v>
      </c>
      <c r="R49" s="302">
        <v>0.17568</v>
      </c>
      <c r="S49" s="302">
        <v>0.17424000000000001</v>
      </c>
      <c r="T49" s="302">
        <v>0.19475999999999999</v>
      </c>
      <c r="U49" s="302">
        <v>0.16236</v>
      </c>
      <c r="V49" s="302">
        <v>8.7480000000000002E-2</v>
      </c>
      <c r="W49" s="302">
        <v>8.6040000000000005E-2</v>
      </c>
      <c r="X49" s="302">
        <v>8.4599999999999995E-2</v>
      </c>
      <c r="Y49" s="302">
        <v>7.6319999999999999E-2</v>
      </c>
      <c r="Z49" s="302">
        <v>7.7039999999999997E-2</v>
      </c>
      <c r="AA49" s="302">
        <v>7.7039999999999997E-2</v>
      </c>
      <c r="AB49" s="302">
        <v>7.9200000000000007E-2</v>
      </c>
      <c r="AC49" s="217">
        <f>SUM(E49:AB49)</f>
        <v>3.2472000000000003</v>
      </c>
    </row>
    <row r="50" spans="1:29" s="128" customFormat="1" ht="11.25" customHeight="1" x14ac:dyDescent="0.2">
      <c r="A50" s="1003"/>
      <c r="B50" s="1009"/>
      <c r="C50" s="147" t="s">
        <v>154</v>
      </c>
      <c r="D50" s="148" t="s">
        <v>174</v>
      </c>
      <c r="E50" s="302">
        <v>7.9200000000000007E-2</v>
      </c>
      <c r="F50" s="302">
        <v>7.9200000000000007E-2</v>
      </c>
      <c r="G50" s="302">
        <v>7.8839999999999993E-2</v>
      </c>
      <c r="H50" s="302">
        <v>7.9920000000000005E-2</v>
      </c>
      <c r="I50" s="302">
        <v>8.0640000000000003E-2</v>
      </c>
      <c r="J50" s="302">
        <v>8.0640000000000003E-2</v>
      </c>
      <c r="K50" s="302">
        <v>0.15479999999999999</v>
      </c>
      <c r="L50" s="302">
        <v>0.12528</v>
      </c>
      <c r="M50" s="302">
        <v>0.18936</v>
      </c>
      <c r="N50" s="302">
        <v>0.11304</v>
      </c>
      <c r="O50" s="302">
        <v>8.7840000000000001E-2</v>
      </c>
      <c r="P50" s="302">
        <v>8.6760000000000004E-2</v>
      </c>
      <c r="Q50" s="302">
        <v>0.21384</v>
      </c>
      <c r="R50" s="302">
        <v>9.2160000000000006E-2</v>
      </c>
      <c r="S50" s="302">
        <v>9.468E-2</v>
      </c>
      <c r="T50" s="302">
        <v>0.13320000000000001</v>
      </c>
      <c r="U50" s="302">
        <v>0.11988</v>
      </c>
      <c r="V50" s="302">
        <v>7.0559999999999998E-2</v>
      </c>
      <c r="W50" s="302">
        <v>6.8400000000000002E-2</v>
      </c>
      <c r="X50" s="302">
        <v>6.8040000000000003E-2</v>
      </c>
      <c r="Y50" s="302">
        <v>6.8760000000000002E-2</v>
      </c>
      <c r="Z50" s="302">
        <v>6.948E-2</v>
      </c>
      <c r="AA50" s="302">
        <v>7.0199999999999999E-2</v>
      </c>
      <c r="AB50" s="302">
        <v>6.948E-2</v>
      </c>
      <c r="AC50" s="226">
        <f>SUM(E50:AB50)</f>
        <v>2.3741999999999996</v>
      </c>
    </row>
    <row r="51" spans="1:29" s="128" customFormat="1" ht="11.25" customHeight="1" x14ac:dyDescent="0.2">
      <c r="A51" s="1003"/>
      <c r="B51" s="1009"/>
      <c r="C51" s="147" t="s">
        <v>155</v>
      </c>
      <c r="D51" s="148" t="s">
        <v>156</v>
      </c>
      <c r="E51" s="266">
        <f t="shared" ref="E51:AB51" si="16">SQRT(E49*E49+E50*E50)*1000/1.73/E35</f>
        <v>11.174338836572044</v>
      </c>
      <c r="F51" s="266">
        <f t="shared" si="16"/>
        <v>10.999719439297593</v>
      </c>
      <c r="G51" s="266">
        <f t="shared" si="16"/>
        <v>11.002793773446349</v>
      </c>
      <c r="H51" s="266">
        <f t="shared" si="16"/>
        <v>11.092955808161777</v>
      </c>
      <c r="I51" s="266">
        <f t="shared" si="16"/>
        <v>11.112068858844729</v>
      </c>
      <c r="J51" s="266">
        <f t="shared" si="16"/>
        <v>11.260705808528469</v>
      </c>
      <c r="K51" s="266">
        <f t="shared" si="16"/>
        <v>19.716113445412176</v>
      </c>
      <c r="L51" s="266">
        <f t="shared" si="16"/>
        <v>17.939969085249071</v>
      </c>
      <c r="M51" s="266">
        <f t="shared" si="16"/>
        <v>30.144631727220627</v>
      </c>
      <c r="N51" s="266">
        <f t="shared" si="16"/>
        <v>22.788470851482398</v>
      </c>
      <c r="O51" s="266">
        <f t="shared" si="16"/>
        <v>19.827364502733278</v>
      </c>
      <c r="P51" s="266">
        <f t="shared" si="16"/>
        <v>19.023318959046517</v>
      </c>
      <c r="Q51" s="266">
        <f t="shared" si="16"/>
        <v>32.084781830587168</v>
      </c>
      <c r="R51" s="266">
        <f t="shared" si="16"/>
        <v>18.495787063859037</v>
      </c>
      <c r="S51" s="266">
        <f t="shared" si="16"/>
        <v>18.488019979736801</v>
      </c>
      <c r="T51" s="266">
        <f t="shared" si="16"/>
        <v>21.998205452190646</v>
      </c>
      <c r="U51" s="266">
        <f t="shared" si="16"/>
        <v>18.816116917844898</v>
      </c>
      <c r="V51" s="266">
        <f t="shared" si="16"/>
        <v>10.311935279396634</v>
      </c>
      <c r="W51" s="266">
        <f t="shared" si="16"/>
        <v>10.08492595085438</v>
      </c>
      <c r="X51" s="266">
        <f t="shared" si="16"/>
        <v>9.9611077139310176</v>
      </c>
      <c r="Y51" s="266">
        <f t="shared" si="16"/>
        <v>9.4252899365320388</v>
      </c>
      <c r="Z51" s="266">
        <f t="shared" si="16"/>
        <v>9.5185891048880169</v>
      </c>
      <c r="AA51" s="266">
        <f t="shared" si="16"/>
        <v>9.5629581216630282</v>
      </c>
      <c r="AB51" s="266">
        <f t="shared" si="16"/>
        <v>9.6666720132777169</v>
      </c>
      <c r="AC51" s="153"/>
    </row>
    <row r="52" spans="1:29" s="128" customFormat="1" ht="11.25" customHeight="1" x14ac:dyDescent="0.2">
      <c r="A52" s="1004"/>
      <c r="B52" s="1010"/>
      <c r="C52" s="190" t="s">
        <v>157</v>
      </c>
      <c r="D52" s="196"/>
      <c r="E52" s="234">
        <f t="shared" ref="E52:AC52" si="17">E50/E49</f>
        <v>0.85603112840466933</v>
      </c>
      <c r="F52" s="234">
        <f t="shared" si="17"/>
        <v>0.88000000000000012</v>
      </c>
      <c r="G52" s="234">
        <f t="shared" si="17"/>
        <v>0.87250996015936255</v>
      </c>
      <c r="H52" s="235">
        <f t="shared" si="17"/>
        <v>0.88095238095238104</v>
      </c>
      <c r="I52" s="234">
        <f t="shared" si="17"/>
        <v>0.89243027888446225</v>
      </c>
      <c r="J52" s="234">
        <f t="shared" si="17"/>
        <v>0.87159533073929962</v>
      </c>
      <c r="K52" s="234">
        <f t="shared" si="17"/>
        <v>1.038647342995169</v>
      </c>
      <c r="L52" s="234">
        <f t="shared" si="17"/>
        <v>0.83453237410071945</v>
      </c>
      <c r="M52" s="234">
        <f t="shared" si="17"/>
        <v>0.72252747252747263</v>
      </c>
      <c r="N52" s="235">
        <f t="shared" si="17"/>
        <v>0.52159468438538203</v>
      </c>
      <c r="O52" s="234">
        <f t="shared" si="17"/>
        <v>0.45353159851301117</v>
      </c>
      <c r="P52" s="234">
        <f t="shared" si="17"/>
        <v>0.46978557504873292</v>
      </c>
      <c r="Q52" s="234">
        <f t="shared" si="17"/>
        <v>0.79305740987983986</v>
      </c>
      <c r="R52" s="234">
        <f t="shared" si="17"/>
        <v>0.52459016393442626</v>
      </c>
      <c r="S52" s="234">
        <f t="shared" si="17"/>
        <v>0.54338842975206614</v>
      </c>
      <c r="T52" s="234">
        <f t="shared" si="17"/>
        <v>0.68391866913123855</v>
      </c>
      <c r="U52" s="234">
        <f t="shared" si="17"/>
        <v>0.73835920177383585</v>
      </c>
      <c r="V52" s="235">
        <f t="shared" si="17"/>
        <v>0.80658436213991769</v>
      </c>
      <c r="W52" s="234">
        <f t="shared" si="17"/>
        <v>0.79497907949790791</v>
      </c>
      <c r="X52" s="234">
        <f t="shared" si="17"/>
        <v>0.80425531914893622</v>
      </c>
      <c r="Y52" s="234">
        <f t="shared" si="17"/>
        <v>0.90094339622641517</v>
      </c>
      <c r="Z52" s="234">
        <f t="shared" si="17"/>
        <v>0.90186915887850472</v>
      </c>
      <c r="AA52" s="234">
        <f t="shared" si="17"/>
        <v>0.91121495327102808</v>
      </c>
      <c r="AB52" s="234">
        <f t="shared" si="17"/>
        <v>0.8772727272727272</v>
      </c>
      <c r="AC52" s="236">
        <f t="shared" si="17"/>
        <v>0.73115299334811512</v>
      </c>
    </row>
    <row r="53" spans="1:29" s="128" customFormat="1" ht="12" x14ac:dyDescent="0.2">
      <c r="A53" s="1002" t="s">
        <v>175</v>
      </c>
      <c r="B53" s="1008" t="s">
        <v>298</v>
      </c>
      <c r="C53" s="143" t="s">
        <v>152</v>
      </c>
      <c r="D53" s="144" t="s">
        <v>174</v>
      </c>
      <c r="E53" s="302">
        <v>0.11856</v>
      </c>
      <c r="F53" s="302">
        <v>0.10920000000000001</v>
      </c>
      <c r="G53" s="302">
        <v>0.11448</v>
      </c>
      <c r="H53" s="302">
        <v>0.12192</v>
      </c>
      <c r="I53" s="302">
        <v>0.13824</v>
      </c>
      <c r="J53" s="302">
        <v>0.14136000000000001</v>
      </c>
      <c r="K53" s="302">
        <v>0.1416</v>
      </c>
      <c r="L53" s="302">
        <v>0.18168000000000001</v>
      </c>
      <c r="M53" s="302">
        <v>0.22872000000000001</v>
      </c>
      <c r="N53" s="302">
        <v>0.2208</v>
      </c>
      <c r="O53" s="302">
        <v>0.23855999999999999</v>
      </c>
      <c r="P53" s="302">
        <v>0.23447999999999999</v>
      </c>
      <c r="Q53" s="302">
        <v>0.21743999999999999</v>
      </c>
      <c r="R53" s="302">
        <v>0.21551999999999999</v>
      </c>
      <c r="S53" s="302">
        <v>0.20232</v>
      </c>
      <c r="T53" s="302">
        <v>0.20016</v>
      </c>
      <c r="U53" s="302">
        <v>0.18912000000000001</v>
      </c>
      <c r="V53" s="302">
        <v>0.13847999999999999</v>
      </c>
      <c r="W53" s="302">
        <v>0.11808</v>
      </c>
      <c r="X53" s="302">
        <v>0.11015999999999999</v>
      </c>
      <c r="Y53" s="302">
        <v>0.10872</v>
      </c>
      <c r="Z53" s="302">
        <v>0.10199999999999999</v>
      </c>
      <c r="AA53" s="302">
        <v>0.10176</v>
      </c>
      <c r="AB53" s="302">
        <v>0.10680000000000001</v>
      </c>
      <c r="AC53" s="146">
        <f>SUM(E53:AB53)</f>
        <v>3.80016</v>
      </c>
    </row>
    <row r="54" spans="1:29" s="128" customFormat="1" ht="12" x14ac:dyDescent="0.2">
      <c r="A54" s="1003"/>
      <c r="B54" s="1009"/>
      <c r="C54" s="147" t="s">
        <v>154</v>
      </c>
      <c r="D54" s="148" t="s">
        <v>174</v>
      </c>
      <c r="E54" s="302">
        <v>6.5519999999999995E-2</v>
      </c>
      <c r="F54" s="302">
        <v>6.5519999999999995E-2</v>
      </c>
      <c r="G54" s="302">
        <v>6.4799999999999996E-2</v>
      </c>
      <c r="H54" s="302">
        <v>6.7919999999999994E-2</v>
      </c>
      <c r="I54" s="302">
        <v>6.8159999999999998E-2</v>
      </c>
      <c r="J54" s="302">
        <v>6.8159999999999998E-2</v>
      </c>
      <c r="K54" s="302">
        <v>6.8159999999999998E-2</v>
      </c>
      <c r="L54" s="302">
        <v>7.3200000000000001E-2</v>
      </c>
      <c r="M54" s="302">
        <v>8.448E-2</v>
      </c>
      <c r="N54" s="302">
        <v>9.2160000000000006E-2</v>
      </c>
      <c r="O54" s="302">
        <v>9.6000000000000002E-2</v>
      </c>
      <c r="P54" s="302">
        <v>8.616E-2</v>
      </c>
      <c r="Q54" s="302">
        <v>7.8719999999999998E-2</v>
      </c>
      <c r="R54" s="302">
        <v>8.8080000000000006E-2</v>
      </c>
      <c r="S54" s="302">
        <v>9.1920000000000002E-2</v>
      </c>
      <c r="T54" s="302">
        <v>8.9760000000000006E-2</v>
      </c>
      <c r="U54" s="302">
        <v>8.5919999999999996E-2</v>
      </c>
      <c r="V54" s="302">
        <v>7.5840000000000005E-2</v>
      </c>
      <c r="W54" s="302">
        <v>7.0800000000000002E-2</v>
      </c>
      <c r="X54" s="302">
        <v>7.152E-2</v>
      </c>
      <c r="Y54" s="302">
        <v>6.9360000000000005E-2</v>
      </c>
      <c r="Z54" s="302">
        <v>6.4560000000000006E-2</v>
      </c>
      <c r="AA54" s="302">
        <v>6.5040000000000001E-2</v>
      </c>
      <c r="AB54" s="302">
        <v>6.6720000000000002E-2</v>
      </c>
      <c r="AC54" s="146">
        <f>SUM(E54:AB54)</f>
        <v>1.8184800000000001</v>
      </c>
    </row>
    <row r="55" spans="1:29" s="128" customFormat="1" ht="12" x14ac:dyDescent="0.2">
      <c r="A55" s="1003"/>
      <c r="B55" s="1009"/>
      <c r="C55" s="147" t="s">
        <v>155</v>
      </c>
      <c r="D55" s="148" t="s">
        <v>156</v>
      </c>
      <c r="E55" s="266">
        <f t="shared" ref="E55:AB55" si="18">SQRT(E53*E53+E54*E54)*1000/1.73/E35</f>
        <v>12.428639909947885</v>
      </c>
      <c r="F55" s="266">
        <f t="shared" si="18"/>
        <v>11.684373385440255</v>
      </c>
      <c r="G55" s="266">
        <f t="shared" si="18"/>
        <v>12.069672945438072</v>
      </c>
      <c r="H55" s="266">
        <f t="shared" si="18"/>
        <v>12.805047633522182</v>
      </c>
      <c r="I55" s="266">
        <f t="shared" si="18"/>
        <v>14.141671772751579</v>
      </c>
      <c r="J55" s="266">
        <f t="shared" si="18"/>
        <v>14.398980510975671</v>
      </c>
      <c r="K55" s="266">
        <f t="shared" si="18"/>
        <v>14.418818705566716</v>
      </c>
      <c r="L55" s="266">
        <f t="shared" si="18"/>
        <v>17.971561635917009</v>
      </c>
      <c r="M55" s="266">
        <f t="shared" si="18"/>
        <v>22.73197064629284</v>
      </c>
      <c r="N55" s="266">
        <f t="shared" si="18"/>
        <v>22.306693213327293</v>
      </c>
      <c r="O55" s="266">
        <f t="shared" si="18"/>
        <v>23.974591491556499</v>
      </c>
      <c r="P55" s="266">
        <f t="shared" si="18"/>
        <v>23.290021120518993</v>
      </c>
      <c r="Q55" s="266">
        <f t="shared" si="18"/>
        <v>21.559848569915683</v>
      </c>
      <c r="R55" s="266">
        <f t="shared" si="18"/>
        <v>21.706496571593696</v>
      </c>
      <c r="S55" s="266">
        <f t="shared" si="18"/>
        <v>20.718079689302407</v>
      </c>
      <c r="T55" s="266">
        <f t="shared" si="18"/>
        <v>20.451681258117976</v>
      </c>
      <c r="U55" s="266">
        <f t="shared" si="18"/>
        <v>19.366256515096957</v>
      </c>
      <c r="V55" s="266">
        <f t="shared" si="18"/>
        <v>14.486406777527167</v>
      </c>
      <c r="W55" s="266">
        <f t="shared" si="18"/>
        <v>12.632265908481163</v>
      </c>
      <c r="X55" s="266">
        <f t="shared" si="18"/>
        <v>12.050695523732786</v>
      </c>
      <c r="Y55" s="266">
        <f t="shared" si="18"/>
        <v>11.832337026823081</v>
      </c>
      <c r="Z55" s="266">
        <f t="shared" si="18"/>
        <v>11.075741732551666</v>
      </c>
      <c r="AA55" s="266">
        <f t="shared" si="18"/>
        <v>11.0807971754809</v>
      </c>
      <c r="AB55" s="266">
        <f t="shared" si="18"/>
        <v>11.554064308829949</v>
      </c>
      <c r="AC55" s="153"/>
    </row>
    <row r="56" spans="1:29" s="128" customFormat="1" ht="11.25" x14ac:dyDescent="0.2">
      <c r="A56" s="1004"/>
      <c r="B56" s="1010"/>
      <c r="C56" s="190" t="s">
        <v>157</v>
      </c>
      <c r="D56" s="196"/>
      <c r="E56" s="234">
        <f t="shared" ref="E56:AC56" si="19">E54/E53</f>
        <v>0.55263157894736836</v>
      </c>
      <c r="F56" s="234">
        <f t="shared" si="19"/>
        <v>0.6</v>
      </c>
      <c r="G56" s="234">
        <f t="shared" si="19"/>
        <v>0.56603773584905659</v>
      </c>
      <c r="H56" s="235">
        <f t="shared" si="19"/>
        <v>0.55708661417322825</v>
      </c>
      <c r="I56" s="234">
        <f t="shared" si="19"/>
        <v>0.49305555555555552</v>
      </c>
      <c r="J56" s="234">
        <f t="shared" si="19"/>
        <v>0.48217317487266548</v>
      </c>
      <c r="K56" s="234">
        <f t="shared" si="19"/>
        <v>0.48135593220338979</v>
      </c>
      <c r="L56" s="234">
        <f t="shared" si="19"/>
        <v>0.40290620871862615</v>
      </c>
      <c r="M56" s="234">
        <f t="shared" si="19"/>
        <v>0.36935991605456453</v>
      </c>
      <c r="N56" s="235">
        <f t="shared" si="19"/>
        <v>0.41739130434782612</v>
      </c>
      <c r="O56" s="234">
        <f t="shared" si="19"/>
        <v>0.4024144869215292</v>
      </c>
      <c r="P56" s="234">
        <f t="shared" si="19"/>
        <v>0.36745138178096215</v>
      </c>
      <c r="Q56" s="234">
        <f t="shared" si="19"/>
        <v>0.36203090507726271</v>
      </c>
      <c r="R56" s="234">
        <f t="shared" si="19"/>
        <v>0.40868596881959918</v>
      </c>
      <c r="S56" s="234">
        <f t="shared" si="19"/>
        <v>0.45432977461447216</v>
      </c>
      <c r="T56" s="234">
        <f t="shared" si="19"/>
        <v>0.44844124700239812</v>
      </c>
      <c r="U56" s="234">
        <f t="shared" si="19"/>
        <v>0.45431472081218272</v>
      </c>
      <c r="V56" s="235">
        <f t="shared" si="19"/>
        <v>0.54766031195840559</v>
      </c>
      <c r="W56" s="234">
        <f t="shared" si="19"/>
        <v>0.59959349593495936</v>
      </c>
      <c r="X56" s="234">
        <f t="shared" si="19"/>
        <v>0.64923747276688459</v>
      </c>
      <c r="Y56" s="234">
        <f t="shared" si="19"/>
        <v>0.63796909492273735</v>
      </c>
      <c r="Z56" s="234">
        <f t="shared" si="19"/>
        <v>0.63294117647058834</v>
      </c>
      <c r="AA56" s="234">
        <f t="shared" si="19"/>
        <v>0.63915094339622636</v>
      </c>
      <c r="AB56" s="234">
        <f t="shared" si="19"/>
        <v>0.62471910112359552</v>
      </c>
      <c r="AC56" s="303">
        <f t="shared" si="19"/>
        <v>0.4785272199065303</v>
      </c>
    </row>
    <row r="57" spans="1:29" s="128" customFormat="1" ht="12" x14ac:dyDescent="0.2">
      <c r="A57" s="1002" t="s">
        <v>228</v>
      </c>
      <c r="B57" s="1005" t="s">
        <v>299</v>
      </c>
      <c r="C57" s="143" t="s">
        <v>152</v>
      </c>
      <c r="D57" s="317" t="s">
        <v>174</v>
      </c>
      <c r="E57" s="302">
        <v>2.3400000000000001E-2</v>
      </c>
      <c r="F57" s="302">
        <v>2.1780000000000001E-2</v>
      </c>
      <c r="G57" s="302">
        <v>2.1780000000000001E-2</v>
      </c>
      <c r="H57" s="302">
        <v>1.9439999999999999E-2</v>
      </c>
      <c r="I57" s="302">
        <v>2.196E-2</v>
      </c>
      <c r="J57" s="302">
        <v>2.5020000000000001E-2</v>
      </c>
      <c r="K57" s="302">
        <v>2.4840000000000001E-2</v>
      </c>
      <c r="L57" s="302">
        <v>2.052E-2</v>
      </c>
      <c r="M57" s="302">
        <v>2.196E-2</v>
      </c>
      <c r="N57" s="302">
        <v>2.5739999999999999E-2</v>
      </c>
      <c r="O57" s="302">
        <v>2.5919999999999999E-2</v>
      </c>
      <c r="P57" s="302">
        <v>3.0419999999999999E-2</v>
      </c>
      <c r="Q57" s="302">
        <v>2.5919999999999999E-2</v>
      </c>
      <c r="R57" s="302">
        <v>2.0879999999999999E-2</v>
      </c>
      <c r="S57" s="302">
        <v>2.376E-2</v>
      </c>
      <c r="T57" s="302">
        <v>3.3660000000000002E-2</v>
      </c>
      <c r="U57" s="302">
        <v>2.862E-2</v>
      </c>
      <c r="V57" s="302">
        <v>2.376E-2</v>
      </c>
      <c r="W57" s="302">
        <v>2.214E-2</v>
      </c>
      <c r="X57" s="302">
        <v>2.5919999999999999E-2</v>
      </c>
      <c r="Y57" s="302">
        <v>2.7539999999999999E-2</v>
      </c>
      <c r="Z57" s="302">
        <v>2.9159999999999998E-2</v>
      </c>
      <c r="AA57" s="302">
        <v>2.5919999999999999E-2</v>
      </c>
      <c r="AB57" s="302">
        <v>2.538E-2</v>
      </c>
      <c r="AC57" s="217">
        <f>SUM(E57:AB57)</f>
        <v>0.59543999999999997</v>
      </c>
    </row>
    <row r="58" spans="1:29" s="128" customFormat="1" ht="12" x14ac:dyDescent="0.2">
      <c r="A58" s="1003"/>
      <c r="B58" s="1006"/>
      <c r="C58" s="147" t="s">
        <v>154</v>
      </c>
      <c r="D58" s="148" t="s">
        <v>174</v>
      </c>
      <c r="E58" s="302">
        <v>4.6800000000000001E-3</v>
      </c>
      <c r="F58" s="302">
        <v>4.3200000000000001E-3</v>
      </c>
      <c r="G58" s="302">
        <v>3.96E-3</v>
      </c>
      <c r="H58" s="302">
        <v>3.96E-3</v>
      </c>
      <c r="I58" s="302">
        <v>4.3200000000000001E-3</v>
      </c>
      <c r="J58" s="302">
        <v>3.5999999999999999E-3</v>
      </c>
      <c r="K58" s="302">
        <v>3.96E-3</v>
      </c>
      <c r="L58" s="302">
        <v>4.3200000000000001E-3</v>
      </c>
      <c r="M58" s="302">
        <v>3.5999999999999999E-3</v>
      </c>
      <c r="N58" s="302">
        <v>3.5999999999999999E-3</v>
      </c>
      <c r="O58" s="302">
        <v>4.4999999999999997E-3</v>
      </c>
      <c r="P58" s="302">
        <v>3.2399999999999998E-3</v>
      </c>
      <c r="Q58" s="302">
        <v>3.7799999999999999E-3</v>
      </c>
      <c r="R58" s="302">
        <v>4.3200000000000001E-3</v>
      </c>
      <c r="S58" s="302">
        <v>3.96E-3</v>
      </c>
      <c r="T58" s="302">
        <v>5.0400000000000002E-3</v>
      </c>
      <c r="U58" s="302">
        <v>5.4000000000000003E-3</v>
      </c>
      <c r="V58" s="302">
        <v>5.4000000000000003E-3</v>
      </c>
      <c r="W58" s="302">
        <v>5.5799999999999999E-3</v>
      </c>
      <c r="X58" s="302">
        <v>5.5799999999999999E-3</v>
      </c>
      <c r="Y58" s="302">
        <v>5.7600000000000004E-3</v>
      </c>
      <c r="Z58" s="302">
        <v>4.8599999999999997E-3</v>
      </c>
      <c r="AA58" s="302">
        <v>4.3200000000000001E-3</v>
      </c>
      <c r="AB58" s="302">
        <v>4.3200000000000001E-3</v>
      </c>
      <c r="AC58" s="226">
        <f>SUM(E58:AB58)</f>
        <v>0.10638</v>
      </c>
    </row>
    <row r="59" spans="1:29" s="128" customFormat="1" ht="12" x14ac:dyDescent="0.2">
      <c r="A59" s="1003"/>
      <c r="B59" s="1006"/>
      <c r="C59" s="147" t="s">
        <v>155</v>
      </c>
      <c r="D59" s="148" t="s">
        <v>156</v>
      </c>
      <c r="E59" s="266">
        <f t="shared" ref="E59:AB59" si="20">SQRT(E57*E57+E58*E58)*1000/1.73/E35</f>
        <v>2.1895045968566405</v>
      </c>
      <c r="F59" s="266">
        <f t="shared" si="20"/>
        <v>2.0372783016071456</v>
      </c>
      <c r="G59" s="266">
        <f t="shared" si="20"/>
        <v>2.0311104052701854</v>
      </c>
      <c r="H59" s="266">
        <f t="shared" si="20"/>
        <v>1.8202801408876741</v>
      </c>
      <c r="I59" s="266">
        <f t="shared" si="20"/>
        <v>2.0534805049474723</v>
      </c>
      <c r="J59" s="266">
        <f t="shared" si="20"/>
        <v>2.3192646358572562</v>
      </c>
      <c r="K59" s="266">
        <f t="shared" si="20"/>
        <v>2.3078879657431419</v>
      </c>
      <c r="L59" s="266">
        <f t="shared" si="20"/>
        <v>1.9240119489122538</v>
      </c>
      <c r="M59" s="266">
        <f t="shared" si="20"/>
        <v>2.0746901275167891</v>
      </c>
      <c r="N59" s="266">
        <f t="shared" si="20"/>
        <v>2.4231334928038866</v>
      </c>
      <c r="O59" s="266">
        <f t="shared" si="20"/>
        <v>2.4527061262834975</v>
      </c>
      <c r="P59" s="266">
        <f t="shared" si="20"/>
        <v>2.8521404749167423</v>
      </c>
      <c r="Q59" s="266">
        <f t="shared" si="20"/>
        <v>2.4421196840202155</v>
      </c>
      <c r="R59" s="266">
        <f t="shared" si="20"/>
        <v>1.9878999090708152</v>
      </c>
      <c r="S59" s="266">
        <f t="shared" si="20"/>
        <v>2.2457337647779854</v>
      </c>
      <c r="T59" s="266">
        <f t="shared" si="20"/>
        <v>3.1731526879660126</v>
      </c>
      <c r="U59" s="266">
        <f t="shared" si="20"/>
        <v>2.7153626576488228</v>
      </c>
      <c r="V59" s="266">
        <f t="shared" si="20"/>
        <v>2.2356096775207313</v>
      </c>
      <c r="W59" s="266">
        <f t="shared" si="20"/>
        <v>2.0949027237504789</v>
      </c>
      <c r="X59" s="266">
        <f t="shared" si="20"/>
        <v>2.432683916623787</v>
      </c>
      <c r="Y59" s="266">
        <f t="shared" si="20"/>
        <v>2.5815125271782322</v>
      </c>
      <c r="Z59" s="266">
        <f t="shared" si="20"/>
        <v>2.7123795763135972</v>
      </c>
      <c r="AA59" s="266">
        <f t="shared" si="20"/>
        <v>2.4110040678343085</v>
      </c>
      <c r="AB59" s="266">
        <f t="shared" si="20"/>
        <v>2.3621464073079657</v>
      </c>
      <c r="AC59" s="153"/>
    </row>
    <row r="60" spans="1:29" s="128" customFormat="1" ht="11.25" x14ac:dyDescent="0.2">
      <c r="A60" s="1041"/>
      <c r="B60" s="1020"/>
      <c r="C60" s="156" t="s">
        <v>157</v>
      </c>
      <c r="D60" s="156"/>
      <c r="E60" s="247">
        <f t="shared" ref="E60:AC60" si="21">E58/E57</f>
        <v>0.2</v>
      </c>
      <c r="F60" s="246">
        <f t="shared" si="21"/>
        <v>0.19834710743801653</v>
      </c>
      <c r="G60" s="246">
        <f t="shared" si="21"/>
        <v>0.18181818181818182</v>
      </c>
      <c r="H60" s="240">
        <f t="shared" si="21"/>
        <v>0.20370370370370372</v>
      </c>
      <c r="I60" s="246">
        <f t="shared" si="21"/>
        <v>0.19672131147540983</v>
      </c>
      <c r="J60" s="246">
        <f t="shared" si="21"/>
        <v>0.14388489208633093</v>
      </c>
      <c r="K60" s="246">
        <f t="shared" si="21"/>
        <v>0.15942028985507245</v>
      </c>
      <c r="L60" s="246">
        <f t="shared" si="21"/>
        <v>0.2105263157894737</v>
      </c>
      <c r="M60" s="246">
        <f t="shared" si="21"/>
        <v>0.16393442622950818</v>
      </c>
      <c r="N60" s="240">
        <f t="shared" si="21"/>
        <v>0.13986013986013987</v>
      </c>
      <c r="O60" s="246">
        <f t="shared" si="21"/>
        <v>0.1736111111111111</v>
      </c>
      <c r="P60" s="246">
        <f t="shared" si="21"/>
        <v>0.10650887573964497</v>
      </c>
      <c r="Q60" s="246">
        <f t="shared" si="21"/>
        <v>0.14583333333333334</v>
      </c>
      <c r="R60" s="246">
        <f t="shared" si="21"/>
        <v>0.20689655172413793</v>
      </c>
      <c r="S60" s="246">
        <f t="shared" si="21"/>
        <v>0.16666666666666666</v>
      </c>
      <c r="T60" s="246">
        <f t="shared" si="21"/>
        <v>0.1497326203208556</v>
      </c>
      <c r="U60" s="246">
        <f t="shared" si="21"/>
        <v>0.18867924528301888</v>
      </c>
      <c r="V60" s="240">
        <f t="shared" si="21"/>
        <v>0.22727272727272729</v>
      </c>
      <c r="W60" s="246">
        <f t="shared" si="21"/>
        <v>0.25203252032520324</v>
      </c>
      <c r="X60" s="246">
        <f t="shared" si="21"/>
        <v>0.21527777777777779</v>
      </c>
      <c r="Y60" s="246">
        <f t="shared" si="21"/>
        <v>0.20915032679738566</v>
      </c>
      <c r="Z60" s="246">
        <f t="shared" si="21"/>
        <v>0.16666666666666666</v>
      </c>
      <c r="AA60" s="246">
        <f t="shared" si="21"/>
        <v>0.16666666666666669</v>
      </c>
      <c r="AB60" s="246">
        <f t="shared" si="21"/>
        <v>0.1702127659574468</v>
      </c>
      <c r="AC60" s="191">
        <f t="shared" si="21"/>
        <v>0.17865779927448611</v>
      </c>
    </row>
    <row r="61" spans="1:29" s="128" customFormat="1" ht="11.25" x14ac:dyDescent="0.2">
      <c r="A61" s="1036" t="s">
        <v>198</v>
      </c>
      <c r="B61" s="1037" t="s">
        <v>300</v>
      </c>
      <c r="C61" s="239" t="s">
        <v>152</v>
      </c>
      <c r="D61" s="239"/>
      <c r="E61" s="318">
        <v>0</v>
      </c>
      <c r="F61" s="318">
        <v>0</v>
      </c>
      <c r="G61" s="318">
        <v>0</v>
      </c>
      <c r="H61" s="319">
        <v>0</v>
      </c>
      <c r="I61" s="318">
        <v>0</v>
      </c>
      <c r="J61" s="318">
        <v>0</v>
      </c>
      <c r="K61" s="318">
        <v>0</v>
      </c>
      <c r="L61" s="318">
        <v>0</v>
      </c>
      <c r="M61" s="318">
        <v>0</v>
      </c>
      <c r="N61" s="319">
        <v>0</v>
      </c>
      <c r="O61" s="318">
        <v>0</v>
      </c>
      <c r="P61" s="318">
        <v>0</v>
      </c>
      <c r="Q61" s="318">
        <v>0</v>
      </c>
      <c r="R61" s="318">
        <v>0</v>
      </c>
      <c r="S61" s="318">
        <v>0</v>
      </c>
      <c r="T61" s="318">
        <v>0</v>
      </c>
      <c r="U61" s="318">
        <v>0</v>
      </c>
      <c r="V61" s="319">
        <v>0</v>
      </c>
      <c r="W61" s="318">
        <v>0</v>
      </c>
      <c r="X61" s="318">
        <v>0</v>
      </c>
      <c r="Y61" s="318">
        <v>0</v>
      </c>
      <c r="Z61" s="318">
        <v>0</v>
      </c>
      <c r="AA61" s="318">
        <v>0</v>
      </c>
      <c r="AB61" s="318">
        <v>0</v>
      </c>
      <c r="AC61" s="146">
        <f>SUM(E61:AB61)</f>
        <v>0</v>
      </c>
    </row>
    <row r="62" spans="1:29" s="128" customFormat="1" ht="11.25" x14ac:dyDescent="0.2">
      <c r="A62" s="1012"/>
      <c r="B62" s="1009"/>
      <c r="C62" s="147" t="s">
        <v>154</v>
      </c>
      <c r="D62" s="147"/>
      <c r="E62" s="189">
        <v>0</v>
      </c>
      <c r="F62" s="189">
        <v>0</v>
      </c>
      <c r="G62" s="189">
        <v>0</v>
      </c>
      <c r="H62" s="193">
        <v>0</v>
      </c>
      <c r="I62" s="189">
        <v>0</v>
      </c>
      <c r="J62" s="189">
        <v>0</v>
      </c>
      <c r="K62" s="189">
        <v>0</v>
      </c>
      <c r="L62" s="189">
        <v>0</v>
      </c>
      <c r="M62" s="189">
        <v>0</v>
      </c>
      <c r="N62" s="193">
        <v>0</v>
      </c>
      <c r="O62" s="189">
        <v>0</v>
      </c>
      <c r="P62" s="189">
        <v>0</v>
      </c>
      <c r="Q62" s="189">
        <v>0</v>
      </c>
      <c r="R62" s="189">
        <v>0</v>
      </c>
      <c r="S62" s="189">
        <v>0</v>
      </c>
      <c r="T62" s="189">
        <v>0</v>
      </c>
      <c r="U62" s="189">
        <v>0</v>
      </c>
      <c r="V62" s="193">
        <v>0</v>
      </c>
      <c r="W62" s="189">
        <v>0</v>
      </c>
      <c r="X62" s="189">
        <v>0</v>
      </c>
      <c r="Y62" s="189">
        <v>0</v>
      </c>
      <c r="Z62" s="189">
        <v>0</v>
      </c>
      <c r="AA62" s="189">
        <v>0</v>
      </c>
      <c r="AB62" s="189">
        <v>0</v>
      </c>
      <c r="AC62" s="146">
        <f>SUM(E62:AB62)</f>
        <v>0</v>
      </c>
    </row>
    <row r="63" spans="1:29" s="128" customFormat="1" ht="11.25" x14ac:dyDescent="0.2">
      <c r="A63" s="1012"/>
      <c r="B63" s="1009"/>
      <c r="C63" s="147" t="s">
        <v>155</v>
      </c>
      <c r="D63" s="147"/>
      <c r="E63" s="198"/>
      <c r="F63" s="198"/>
      <c r="G63" s="227"/>
      <c r="H63" s="154"/>
      <c r="I63" s="198"/>
      <c r="J63" s="198"/>
      <c r="K63" s="198"/>
      <c r="L63" s="198"/>
      <c r="M63" s="198"/>
      <c r="N63" s="154"/>
      <c r="O63" s="198"/>
      <c r="P63" s="198"/>
      <c r="Q63" s="198"/>
      <c r="R63" s="198"/>
      <c r="S63" s="198"/>
      <c r="T63" s="198"/>
      <c r="U63" s="198"/>
      <c r="V63" s="154"/>
      <c r="W63" s="198"/>
      <c r="X63" s="198"/>
      <c r="Y63" s="198"/>
      <c r="Z63" s="198"/>
      <c r="AA63" s="198"/>
      <c r="AB63" s="198"/>
      <c r="AC63" s="153"/>
    </row>
    <row r="64" spans="1:29" s="128" customFormat="1" ht="11.25" x14ac:dyDescent="0.2">
      <c r="A64" s="1013"/>
      <c r="B64" s="1010"/>
      <c r="C64" s="190" t="s">
        <v>157</v>
      </c>
      <c r="D64" s="190"/>
      <c r="E64" s="320"/>
      <c r="F64" s="320"/>
      <c r="G64" s="320"/>
      <c r="H64" s="321"/>
      <c r="I64" s="320"/>
      <c r="J64" s="320"/>
      <c r="K64" s="320"/>
      <c r="L64" s="320"/>
      <c r="M64" s="320"/>
      <c r="N64" s="321"/>
      <c r="O64" s="320"/>
      <c r="P64" s="320"/>
      <c r="Q64" s="320"/>
      <c r="R64" s="320"/>
      <c r="S64" s="320"/>
      <c r="T64" s="320"/>
      <c r="U64" s="320"/>
      <c r="V64" s="321"/>
      <c r="W64" s="320"/>
      <c r="X64" s="320"/>
      <c r="Y64" s="320"/>
      <c r="Z64" s="320"/>
      <c r="AA64" s="320"/>
      <c r="AB64" s="320"/>
      <c r="AC64" s="204"/>
    </row>
    <row r="65" spans="1:30" s="128" customFormat="1" ht="12" x14ac:dyDescent="0.2">
      <c r="A65" s="1002" t="s">
        <v>167</v>
      </c>
      <c r="B65" s="1008" t="s">
        <v>301</v>
      </c>
      <c r="C65" s="143" t="s">
        <v>152</v>
      </c>
      <c r="D65" s="144" t="s">
        <v>174</v>
      </c>
      <c r="E65" s="302">
        <v>5.28E-3</v>
      </c>
      <c r="F65" s="302">
        <v>5.4000000000000003E-3</v>
      </c>
      <c r="G65" s="302">
        <v>5.28E-3</v>
      </c>
      <c r="H65" s="302">
        <v>5.5199999999999997E-3</v>
      </c>
      <c r="I65" s="302">
        <v>5.5199999999999997E-3</v>
      </c>
      <c r="J65" s="302">
        <v>5.5199999999999997E-3</v>
      </c>
      <c r="K65" s="302">
        <v>5.28E-3</v>
      </c>
      <c r="L65" s="302">
        <v>5.4000000000000003E-3</v>
      </c>
      <c r="M65" s="302">
        <v>5.4000000000000003E-3</v>
      </c>
      <c r="N65" s="302">
        <v>4.7999999999999996E-3</v>
      </c>
      <c r="O65" s="302">
        <v>4.3200000000000001E-3</v>
      </c>
      <c r="P65" s="302">
        <v>4.3200000000000001E-3</v>
      </c>
      <c r="Q65" s="302">
        <v>3.8400000000000001E-3</v>
      </c>
      <c r="R65" s="302">
        <v>3.96E-3</v>
      </c>
      <c r="S65" s="302">
        <v>3.48E-3</v>
      </c>
      <c r="T65" s="302">
        <v>2.8800000000000002E-3</v>
      </c>
      <c r="U65" s="302">
        <v>3.1199999999999999E-3</v>
      </c>
      <c r="V65" s="302">
        <v>2.64E-3</v>
      </c>
      <c r="W65" s="302">
        <v>2.5200000000000001E-3</v>
      </c>
      <c r="X65" s="302">
        <v>2.5200000000000001E-3</v>
      </c>
      <c r="Y65" s="302">
        <v>2.3999999999999998E-3</v>
      </c>
      <c r="Z65" s="302">
        <v>3.48E-3</v>
      </c>
      <c r="AA65" s="302">
        <v>4.1999999999999997E-3</v>
      </c>
      <c r="AB65" s="302">
        <v>4.1999999999999997E-3</v>
      </c>
      <c r="AC65" s="146">
        <f>SUM(E65:AB65)</f>
        <v>0.10127999999999997</v>
      </c>
    </row>
    <row r="66" spans="1:30" s="128" customFormat="1" ht="12" x14ac:dyDescent="0.2">
      <c r="A66" s="1003"/>
      <c r="B66" s="1009"/>
      <c r="C66" s="147" t="s">
        <v>154</v>
      </c>
      <c r="D66" s="148" t="s">
        <v>174</v>
      </c>
      <c r="E66" s="302">
        <v>5.0400000000000002E-3</v>
      </c>
      <c r="F66" s="302">
        <v>5.1599999999999997E-3</v>
      </c>
      <c r="G66" s="302">
        <v>5.0400000000000002E-3</v>
      </c>
      <c r="H66" s="302">
        <v>5.28E-3</v>
      </c>
      <c r="I66" s="302">
        <v>5.4000000000000003E-3</v>
      </c>
      <c r="J66" s="302">
        <v>5.4000000000000003E-3</v>
      </c>
      <c r="K66" s="302">
        <v>5.28E-3</v>
      </c>
      <c r="L66" s="302">
        <v>5.0400000000000002E-3</v>
      </c>
      <c r="M66" s="302">
        <v>4.3200000000000001E-3</v>
      </c>
      <c r="N66" s="302">
        <v>3.96E-3</v>
      </c>
      <c r="O66" s="302">
        <v>3.8400000000000001E-3</v>
      </c>
      <c r="P66" s="302">
        <v>3.8400000000000001E-3</v>
      </c>
      <c r="Q66" s="302">
        <v>3.8400000000000001E-3</v>
      </c>
      <c r="R66" s="302">
        <v>3.96E-3</v>
      </c>
      <c r="S66" s="302">
        <v>3.96E-3</v>
      </c>
      <c r="T66" s="302">
        <v>3.96E-3</v>
      </c>
      <c r="U66" s="302">
        <v>4.1999999999999997E-3</v>
      </c>
      <c r="V66" s="302">
        <v>4.3200000000000001E-3</v>
      </c>
      <c r="W66" s="302">
        <v>4.4400000000000004E-3</v>
      </c>
      <c r="X66" s="302">
        <v>4.3200000000000001E-3</v>
      </c>
      <c r="Y66" s="302">
        <v>4.4400000000000004E-3</v>
      </c>
      <c r="Z66" s="302">
        <v>4.5599999999999998E-3</v>
      </c>
      <c r="AA66" s="302">
        <v>4.5599999999999998E-3</v>
      </c>
      <c r="AB66" s="302">
        <v>4.5599999999999998E-3</v>
      </c>
      <c r="AC66" s="146">
        <f>SUM(E66:AB66)</f>
        <v>0.10872000000000001</v>
      </c>
    </row>
    <row r="67" spans="1:30" s="128" customFormat="1" ht="12" x14ac:dyDescent="0.2">
      <c r="A67" s="1003"/>
      <c r="B67" s="1009"/>
      <c r="C67" s="147" t="s">
        <v>155</v>
      </c>
      <c r="D67" s="150" t="s">
        <v>156</v>
      </c>
      <c r="E67" s="266">
        <f t="shared" ref="E67:AB67" si="22">SQRT(E65*E65+E66*E66)*1000/1.73/E35</f>
        <v>0.66972335217619683</v>
      </c>
      <c r="F67" s="266">
        <f t="shared" si="22"/>
        <v>0.68528999057526108</v>
      </c>
      <c r="G67" s="266">
        <f t="shared" si="22"/>
        <v>0.66972335217619683</v>
      </c>
      <c r="H67" s="266">
        <f t="shared" si="22"/>
        <v>0.70085681171670244</v>
      </c>
      <c r="I67" s="266">
        <f t="shared" si="22"/>
        <v>0.70851197604785154</v>
      </c>
      <c r="J67" s="266">
        <f t="shared" si="22"/>
        <v>0.70851197604785154</v>
      </c>
      <c r="K67" s="266">
        <f t="shared" si="22"/>
        <v>0.68511307305828795</v>
      </c>
      <c r="L67" s="266">
        <f t="shared" si="22"/>
        <v>0.67773026944622461</v>
      </c>
      <c r="M67" s="266">
        <f t="shared" si="22"/>
        <v>0.6447300381474822</v>
      </c>
      <c r="N67" s="266">
        <f t="shared" si="22"/>
        <v>0.58014809149869762</v>
      </c>
      <c r="O67" s="266">
        <f t="shared" si="22"/>
        <v>0.53887428450805119</v>
      </c>
      <c r="P67" s="266">
        <f t="shared" si="22"/>
        <v>0.53887428450805119</v>
      </c>
      <c r="Q67" s="266">
        <f t="shared" si="22"/>
        <v>0.50630060102343455</v>
      </c>
      <c r="R67" s="266">
        <f t="shared" si="22"/>
        <v>0.52212249480541695</v>
      </c>
      <c r="S67" s="266">
        <f t="shared" si="22"/>
        <v>0.49149841459422799</v>
      </c>
      <c r="T67" s="266">
        <f t="shared" si="22"/>
        <v>0.45651030521909985</v>
      </c>
      <c r="U67" s="266">
        <f t="shared" si="22"/>
        <v>0.48779183353899919</v>
      </c>
      <c r="V67" s="266">
        <f t="shared" si="22"/>
        <v>0.46452017552588531</v>
      </c>
      <c r="W67" s="266">
        <f t="shared" si="22"/>
        <v>0.46841831526922006</v>
      </c>
      <c r="X67" s="266">
        <f t="shared" si="22"/>
        <v>0.45887509723702274</v>
      </c>
      <c r="Y67" s="266">
        <f t="shared" si="22"/>
        <v>0.46308263601717187</v>
      </c>
      <c r="Z67" s="266">
        <f t="shared" si="22"/>
        <v>0.52630522613437847</v>
      </c>
      <c r="AA67" s="266">
        <f t="shared" si="22"/>
        <v>0.56881215357292048</v>
      </c>
      <c r="AB67" s="266">
        <f t="shared" si="22"/>
        <v>0.56881215357292048</v>
      </c>
      <c r="AC67" s="153"/>
    </row>
    <row r="68" spans="1:30" s="128" customFormat="1" ht="11.25" x14ac:dyDescent="0.2">
      <c r="A68" s="1004"/>
      <c r="B68" s="1010"/>
      <c r="C68" s="190" t="s">
        <v>157</v>
      </c>
      <c r="D68" s="196"/>
      <c r="E68" s="149">
        <f t="shared" ref="E68:AC68" si="23">E66/E65</f>
        <v>0.95454545454545459</v>
      </c>
      <c r="F68" s="149">
        <f t="shared" si="23"/>
        <v>0.95555555555555549</v>
      </c>
      <c r="G68" s="149">
        <f t="shared" si="23"/>
        <v>0.95454545454545459</v>
      </c>
      <c r="H68" s="154">
        <f t="shared" si="23"/>
        <v>0.95652173913043481</v>
      </c>
      <c r="I68" s="149">
        <f t="shared" si="23"/>
        <v>0.97826086956521752</v>
      </c>
      <c r="J68" s="149">
        <f t="shared" si="23"/>
        <v>0.97826086956521752</v>
      </c>
      <c r="K68" s="149">
        <f t="shared" si="23"/>
        <v>1</v>
      </c>
      <c r="L68" s="149">
        <f t="shared" si="23"/>
        <v>0.93333333333333335</v>
      </c>
      <c r="M68" s="149">
        <f t="shared" si="23"/>
        <v>0.79999999999999993</v>
      </c>
      <c r="N68" s="154">
        <f t="shared" si="23"/>
        <v>0.82500000000000007</v>
      </c>
      <c r="O68" s="149">
        <f t="shared" si="23"/>
        <v>0.88888888888888895</v>
      </c>
      <c r="P68" s="149">
        <f t="shared" si="23"/>
        <v>0.88888888888888895</v>
      </c>
      <c r="Q68" s="149">
        <f t="shared" si="23"/>
        <v>1</v>
      </c>
      <c r="R68" s="149">
        <f t="shared" si="23"/>
        <v>1</v>
      </c>
      <c r="S68" s="149">
        <f t="shared" si="23"/>
        <v>1.1379310344827587</v>
      </c>
      <c r="T68" s="149">
        <f t="shared" si="23"/>
        <v>1.375</v>
      </c>
      <c r="U68" s="149">
        <f t="shared" si="23"/>
        <v>1.346153846153846</v>
      </c>
      <c r="V68" s="154">
        <f t="shared" si="23"/>
        <v>1.6363636363636365</v>
      </c>
      <c r="W68" s="149">
        <f t="shared" si="23"/>
        <v>1.7619047619047621</v>
      </c>
      <c r="X68" s="149">
        <f t="shared" si="23"/>
        <v>1.7142857142857142</v>
      </c>
      <c r="Y68" s="149">
        <f t="shared" si="23"/>
        <v>1.8500000000000003</v>
      </c>
      <c r="Z68" s="149">
        <f t="shared" si="23"/>
        <v>1.3103448275862069</v>
      </c>
      <c r="AA68" s="149">
        <f t="shared" si="23"/>
        <v>1.0857142857142856</v>
      </c>
      <c r="AB68" s="149">
        <f t="shared" si="23"/>
        <v>1.0857142857142856</v>
      </c>
      <c r="AC68" s="191">
        <f t="shared" si="23"/>
        <v>1.0734597156398109</v>
      </c>
    </row>
    <row r="69" spans="1:30" s="128" customFormat="1" ht="12" x14ac:dyDescent="0.2">
      <c r="A69" s="1002" t="s">
        <v>252</v>
      </c>
      <c r="B69" s="1008" t="s">
        <v>302</v>
      </c>
      <c r="C69" s="143" t="s">
        <v>152</v>
      </c>
      <c r="D69" s="144" t="s">
        <v>174</v>
      </c>
      <c r="E69" s="302">
        <v>1.2959999999999999E-2</v>
      </c>
      <c r="F69" s="302">
        <v>7.7400000000000004E-3</v>
      </c>
      <c r="G69" s="302">
        <v>7.3800000000000003E-3</v>
      </c>
      <c r="H69" s="302">
        <v>8.0999999999999996E-3</v>
      </c>
      <c r="I69" s="302">
        <v>1.3679999999999999E-2</v>
      </c>
      <c r="J69" s="302">
        <v>8.2799999999999992E-3</v>
      </c>
      <c r="K69" s="302">
        <v>7.92E-3</v>
      </c>
      <c r="L69" s="302">
        <v>1.026E-2</v>
      </c>
      <c r="M69" s="302">
        <v>1.6559999999999998E-2</v>
      </c>
      <c r="N69" s="302">
        <v>1.584E-2</v>
      </c>
      <c r="O69" s="302">
        <v>1.044E-2</v>
      </c>
      <c r="P69" s="302">
        <v>9.5399999999999999E-3</v>
      </c>
      <c r="Q69" s="302">
        <v>1.2239999999999999E-2</v>
      </c>
      <c r="R69" s="302">
        <v>1.728E-2</v>
      </c>
      <c r="S69" s="302">
        <v>1.7639999999999999E-2</v>
      </c>
      <c r="T69" s="302">
        <v>7.3800000000000003E-3</v>
      </c>
      <c r="U69" s="302">
        <v>6.8399999999999997E-3</v>
      </c>
      <c r="V69" s="302">
        <v>7.3800000000000003E-3</v>
      </c>
      <c r="W69" s="302">
        <v>1.278E-2</v>
      </c>
      <c r="X69" s="302">
        <v>1.2959999999999999E-2</v>
      </c>
      <c r="Y69" s="302">
        <v>1.1520000000000001E-2</v>
      </c>
      <c r="Z69" s="302">
        <v>8.0999999999999996E-3</v>
      </c>
      <c r="AA69" s="302">
        <v>7.92E-3</v>
      </c>
      <c r="AB69" s="302">
        <v>8.8199999999999997E-3</v>
      </c>
      <c r="AC69" s="146">
        <f>SUM(E69:AB69)</f>
        <v>0.25955999999999996</v>
      </c>
    </row>
    <row r="70" spans="1:30" s="128" customFormat="1" ht="12" x14ac:dyDescent="0.2">
      <c r="A70" s="1003"/>
      <c r="B70" s="1009"/>
      <c r="C70" s="147" t="s">
        <v>154</v>
      </c>
      <c r="D70" s="148" t="s">
        <v>174</v>
      </c>
      <c r="E70" s="302">
        <v>2.1239999999999998E-2</v>
      </c>
      <c r="F70" s="302">
        <v>2.1239999999999998E-2</v>
      </c>
      <c r="G70" s="302">
        <v>2.1059999999999999E-2</v>
      </c>
      <c r="H70" s="302">
        <v>2.1420000000000002E-2</v>
      </c>
      <c r="I70" s="302">
        <v>2.1420000000000002E-2</v>
      </c>
      <c r="J70" s="302">
        <v>2.1600000000000001E-2</v>
      </c>
      <c r="K70" s="302">
        <v>2.1239999999999998E-2</v>
      </c>
      <c r="L70" s="302">
        <v>2.07E-2</v>
      </c>
      <c r="M70" s="302">
        <v>2.2679999999999999E-2</v>
      </c>
      <c r="N70" s="302">
        <v>2.538E-2</v>
      </c>
      <c r="O70" s="302">
        <v>2.5739999999999999E-2</v>
      </c>
      <c r="P70" s="302">
        <v>1.9800000000000002E-2</v>
      </c>
      <c r="Q70" s="302">
        <v>2.3040000000000001E-2</v>
      </c>
      <c r="R70" s="302">
        <v>2.6460000000000001E-2</v>
      </c>
      <c r="S70" s="302">
        <v>2.7E-2</v>
      </c>
      <c r="T70" s="302">
        <v>1.9800000000000002E-2</v>
      </c>
      <c r="U70" s="302">
        <v>1.9980000000000001E-2</v>
      </c>
      <c r="V70" s="302">
        <v>1.9980000000000001E-2</v>
      </c>
      <c r="W70" s="302">
        <v>2.034E-2</v>
      </c>
      <c r="X70" s="302">
        <v>2.0160000000000001E-2</v>
      </c>
      <c r="Y70" s="302">
        <v>2.034E-2</v>
      </c>
      <c r="Z70" s="302">
        <v>2.07E-2</v>
      </c>
      <c r="AA70" s="302">
        <v>2.052E-2</v>
      </c>
      <c r="AB70" s="302">
        <v>2.07E-2</v>
      </c>
      <c r="AC70" s="146">
        <f>SUM(E70:AB70)</f>
        <v>0.52254000000000012</v>
      </c>
    </row>
    <row r="71" spans="1:30" s="128" customFormat="1" ht="12" x14ac:dyDescent="0.2">
      <c r="A71" s="1003"/>
      <c r="B71" s="1009"/>
      <c r="C71" s="147" t="s">
        <v>155</v>
      </c>
      <c r="D71" s="148" t="s">
        <v>156</v>
      </c>
      <c r="E71" s="266">
        <f t="shared" ref="E71:AB71" si="24">SQRT(E69*E69+E70*E70)*1000/1.73/E35</f>
        <v>2.2829345232040237</v>
      </c>
      <c r="F71" s="266">
        <f t="shared" si="24"/>
        <v>2.0741635167934307</v>
      </c>
      <c r="G71" s="266">
        <f t="shared" si="24"/>
        <v>2.0474946381097565</v>
      </c>
      <c r="H71" s="266">
        <f t="shared" si="24"/>
        <v>2.1011429839880891</v>
      </c>
      <c r="I71" s="266">
        <f t="shared" si="24"/>
        <v>2.3319312575212812</v>
      </c>
      <c r="J71" s="266">
        <f t="shared" si="24"/>
        <v>2.1224539507929223</v>
      </c>
      <c r="K71" s="266">
        <f t="shared" si="24"/>
        <v>2.0798759392018975</v>
      </c>
      <c r="L71" s="266">
        <f t="shared" si="24"/>
        <v>2.1197535448060849</v>
      </c>
      <c r="M71" s="266">
        <f t="shared" si="24"/>
        <v>2.6181529425139454</v>
      </c>
      <c r="N71" s="266">
        <f t="shared" si="24"/>
        <v>2.7892399002274422</v>
      </c>
      <c r="O71" s="266">
        <f t="shared" si="24"/>
        <v>2.5896542345428522</v>
      </c>
      <c r="P71" s="266">
        <f t="shared" si="24"/>
        <v>2.0490803245636786</v>
      </c>
      <c r="Q71" s="266">
        <f t="shared" si="24"/>
        <v>2.432355672634547</v>
      </c>
      <c r="R71" s="266">
        <f t="shared" si="24"/>
        <v>2.9463631112398185</v>
      </c>
      <c r="S71" s="266">
        <f t="shared" si="24"/>
        <v>3.0068675568293952</v>
      </c>
      <c r="T71" s="266">
        <f t="shared" si="24"/>
        <v>1.9700402175639609</v>
      </c>
      <c r="U71" s="266">
        <f t="shared" si="24"/>
        <v>1.9688962585693</v>
      </c>
      <c r="V71" s="266">
        <f t="shared" si="24"/>
        <v>1.9542533991780993</v>
      </c>
      <c r="W71" s="266">
        <f t="shared" si="24"/>
        <v>2.20403150988031</v>
      </c>
      <c r="X71" s="266">
        <f t="shared" si="24"/>
        <v>2.1989518048833148</v>
      </c>
      <c r="Y71" s="266">
        <f t="shared" si="24"/>
        <v>2.1447615345017965</v>
      </c>
      <c r="Z71" s="266">
        <f t="shared" si="24"/>
        <v>2.0394861538158842</v>
      </c>
      <c r="AA71" s="266">
        <f t="shared" si="24"/>
        <v>2.0181099795800885</v>
      </c>
      <c r="AB71" s="266">
        <f t="shared" si="24"/>
        <v>2.0644755764072529</v>
      </c>
      <c r="AC71" s="153"/>
      <c r="AD71" s="41"/>
    </row>
    <row r="72" spans="1:30" s="128" customFormat="1" ht="11.25" x14ac:dyDescent="0.2">
      <c r="A72" s="1004"/>
      <c r="B72" s="1010"/>
      <c r="C72" s="190" t="s">
        <v>157</v>
      </c>
      <c r="D72" s="196"/>
      <c r="E72" s="149">
        <f t="shared" ref="E72:AC72" si="25">E70/E69</f>
        <v>1.6388888888888888</v>
      </c>
      <c r="F72" s="149">
        <f t="shared" si="25"/>
        <v>2.7441860465116275</v>
      </c>
      <c r="G72" s="149">
        <f t="shared" si="25"/>
        <v>2.8536585365853657</v>
      </c>
      <c r="H72" s="154">
        <f t="shared" si="25"/>
        <v>2.6444444444444448</v>
      </c>
      <c r="I72" s="149">
        <f t="shared" si="25"/>
        <v>1.5657894736842106</v>
      </c>
      <c r="J72" s="149">
        <f t="shared" si="25"/>
        <v>2.6086956521739135</v>
      </c>
      <c r="K72" s="149">
        <f t="shared" si="25"/>
        <v>2.6818181818181817</v>
      </c>
      <c r="L72" s="149">
        <f t="shared" si="25"/>
        <v>2.0175438596491229</v>
      </c>
      <c r="M72" s="149">
        <f t="shared" si="25"/>
        <v>1.3695652173913044</v>
      </c>
      <c r="N72" s="154">
        <f t="shared" si="25"/>
        <v>1.6022727272727273</v>
      </c>
      <c r="O72" s="149">
        <f t="shared" si="25"/>
        <v>2.4655172413793105</v>
      </c>
      <c r="P72" s="149">
        <f t="shared" si="25"/>
        <v>2.0754716981132075</v>
      </c>
      <c r="Q72" s="149">
        <f t="shared" si="25"/>
        <v>1.8823529411764708</v>
      </c>
      <c r="R72" s="149">
        <f t="shared" si="25"/>
        <v>1.53125</v>
      </c>
      <c r="S72" s="149">
        <f t="shared" si="25"/>
        <v>1.5306122448979591</v>
      </c>
      <c r="T72" s="149">
        <f t="shared" si="25"/>
        <v>2.6829268292682928</v>
      </c>
      <c r="U72" s="149">
        <f t="shared" si="25"/>
        <v>2.9210526315789478</v>
      </c>
      <c r="V72" s="154">
        <f t="shared" si="25"/>
        <v>2.7073170731707319</v>
      </c>
      <c r="W72" s="149">
        <f t="shared" si="25"/>
        <v>1.591549295774648</v>
      </c>
      <c r="X72" s="149">
        <f t="shared" si="25"/>
        <v>1.5555555555555558</v>
      </c>
      <c r="Y72" s="149">
        <f t="shared" si="25"/>
        <v>1.765625</v>
      </c>
      <c r="Z72" s="149">
        <f t="shared" si="25"/>
        <v>2.5555555555555558</v>
      </c>
      <c r="AA72" s="149">
        <f t="shared" si="25"/>
        <v>2.5909090909090908</v>
      </c>
      <c r="AB72" s="149">
        <f t="shared" si="25"/>
        <v>2.3469387755102042</v>
      </c>
      <c r="AC72" s="211">
        <f t="shared" si="25"/>
        <v>2.0131761442441061</v>
      </c>
    </row>
    <row r="73" spans="1:30" s="128" customFormat="1" ht="12" x14ac:dyDescent="0.2">
      <c r="A73" s="1011" t="s">
        <v>178</v>
      </c>
      <c r="B73" s="1008" t="s">
        <v>303</v>
      </c>
      <c r="C73" s="143" t="s">
        <v>152</v>
      </c>
      <c r="D73" s="144" t="s">
        <v>174</v>
      </c>
      <c r="E73" s="302">
        <v>0.10152</v>
      </c>
      <c r="F73" s="302">
        <v>0.10392</v>
      </c>
      <c r="G73" s="302">
        <v>0.111</v>
      </c>
      <c r="H73" s="302">
        <v>0.10392</v>
      </c>
      <c r="I73" s="302">
        <v>0.10488</v>
      </c>
      <c r="J73" s="302">
        <v>0.11412</v>
      </c>
      <c r="K73" s="302">
        <v>0.10032000000000001</v>
      </c>
      <c r="L73" s="302">
        <v>9.5759999999999998E-2</v>
      </c>
      <c r="M73" s="302">
        <v>8.5199999999999998E-2</v>
      </c>
      <c r="N73" s="302">
        <v>8.5440000000000002E-2</v>
      </c>
      <c r="O73" s="302">
        <v>8.7480000000000002E-2</v>
      </c>
      <c r="P73" s="302">
        <v>9.1920000000000002E-2</v>
      </c>
      <c r="Q73" s="302">
        <v>8.9039999999999994E-2</v>
      </c>
      <c r="R73" s="302">
        <v>7.9920000000000005E-2</v>
      </c>
      <c r="S73" s="302">
        <v>8.3159999999999998E-2</v>
      </c>
      <c r="T73" s="302">
        <v>7.5120000000000006E-2</v>
      </c>
      <c r="U73" s="302">
        <v>6.7080000000000001E-2</v>
      </c>
      <c r="V73" s="302">
        <v>7.0440000000000003E-2</v>
      </c>
      <c r="W73" s="302">
        <v>7.5240000000000001E-2</v>
      </c>
      <c r="X73" s="302">
        <v>7.356E-2</v>
      </c>
      <c r="Y73" s="302">
        <v>5.9760000000000001E-2</v>
      </c>
      <c r="Z73" s="302">
        <v>5.5800000000000002E-2</v>
      </c>
      <c r="AA73" s="302">
        <v>8.6999999999999994E-2</v>
      </c>
      <c r="AB73" s="302">
        <v>8.8319999999999996E-2</v>
      </c>
      <c r="AC73" s="146">
        <f>SUM(E73:AB73)</f>
        <v>2.0899200000000002</v>
      </c>
    </row>
    <row r="74" spans="1:30" s="128" customFormat="1" ht="12" x14ac:dyDescent="0.2">
      <c r="A74" s="1012"/>
      <c r="B74" s="1009"/>
      <c r="C74" s="147" t="s">
        <v>154</v>
      </c>
      <c r="D74" s="148" t="s">
        <v>174</v>
      </c>
      <c r="E74" s="302">
        <v>2.196E-2</v>
      </c>
      <c r="F74" s="302">
        <v>2.2079999999999999E-2</v>
      </c>
      <c r="G74" s="302">
        <v>2.1839999999999998E-2</v>
      </c>
      <c r="H74" s="302">
        <v>2.1839999999999998E-2</v>
      </c>
      <c r="I74" s="302">
        <v>2.2079999999999999E-2</v>
      </c>
      <c r="J74" s="302">
        <v>2.3640000000000001E-2</v>
      </c>
      <c r="K74" s="302">
        <v>2.4E-2</v>
      </c>
      <c r="L74" s="302">
        <v>2.988E-2</v>
      </c>
      <c r="M74" s="302">
        <v>2.8320000000000001E-2</v>
      </c>
      <c r="N74" s="302">
        <v>2.784E-2</v>
      </c>
      <c r="O74" s="302">
        <v>2.6159999999999999E-2</v>
      </c>
      <c r="P74" s="302">
        <v>3.3360000000000001E-2</v>
      </c>
      <c r="Q74" s="302">
        <v>2.5319999999999999E-2</v>
      </c>
      <c r="R74" s="302">
        <v>2.5919999999999999E-2</v>
      </c>
      <c r="S74" s="302">
        <v>0.03</v>
      </c>
      <c r="T74" s="302">
        <v>2.9159999999999998E-2</v>
      </c>
      <c r="U74" s="302">
        <v>2.7359999999999999E-2</v>
      </c>
      <c r="V74" s="302">
        <v>2.3519999999999999E-2</v>
      </c>
      <c r="W74" s="302">
        <v>2.2079999999999999E-2</v>
      </c>
      <c r="X74" s="302">
        <v>2.2200000000000001E-2</v>
      </c>
      <c r="Y74" s="302">
        <v>2.1600000000000001E-2</v>
      </c>
      <c r="Z74" s="302">
        <v>2.6280000000000001E-2</v>
      </c>
      <c r="AA74" s="302">
        <v>2.1360000000000001E-2</v>
      </c>
      <c r="AB74" s="302">
        <v>2.112E-2</v>
      </c>
      <c r="AC74" s="146">
        <f>SUM(E74:AB74)</f>
        <v>0.59892000000000001</v>
      </c>
    </row>
    <row r="75" spans="1:30" s="128" customFormat="1" ht="12" x14ac:dyDescent="0.2">
      <c r="A75" s="1012"/>
      <c r="B75" s="1009"/>
      <c r="C75" s="147" t="s">
        <v>155</v>
      </c>
      <c r="D75" s="150" t="s">
        <v>156</v>
      </c>
      <c r="E75" s="266">
        <f t="shared" ref="E75:AB75" si="26">SQRT(E73*E73+E74*E74)*1000/1.73/E35</f>
        <v>9.5300441774545916</v>
      </c>
      <c r="F75" s="266">
        <f t="shared" si="26"/>
        <v>9.7476636333579147</v>
      </c>
      <c r="G75" s="266">
        <f t="shared" si="26"/>
        <v>10.379684259123785</v>
      </c>
      <c r="H75" s="266">
        <f t="shared" si="26"/>
        <v>9.7431109112350498</v>
      </c>
      <c r="I75" s="266">
        <f t="shared" si="26"/>
        <v>9.833838849995967</v>
      </c>
      <c r="J75" s="266">
        <f t="shared" si="26"/>
        <v>10.692980592436655</v>
      </c>
      <c r="K75" s="266">
        <f t="shared" si="26"/>
        <v>9.4642507481792357</v>
      </c>
      <c r="L75" s="266">
        <f t="shared" si="26"/>
        <v>9.2039146389470439</v>
      </c>
      <c r="M75" s="266">
        <f t="shared" si="26"/>
        <v>8.3706341755330698</v>
      </c>
      <c r="N75" s="266">
        <f t="shared" si="26"/>
        <v>8.377898185673212</v>
      </c>
      <c r="O75" s="266">
        <f t="shared" si="26"/>
        <v>8.5127449538290527</v>
      </c>
      <c r="P75" s="266">
        <f t="shared" si="26"/>
        <v>9.116761367508909</v>
      </c>
      <c r="Q75" s="266">
        <f t="shared" si="26"/>
        <v>8.6304406128018503</v>
      </c>
      <c r="R75" s="266">
        <f t="shared" si="26"/>
        <v>7.8331318336960889</v>
      </c>
      <c r="S75" s="266">
        <f t="shared" si="26"/>
        <v>8.2421968519809354</v>
      </c>
      <c r="T75" s="266">
        <f t="shared" si="26"/>
        <v>7.512692682400357</v>
      </c>
      <c r="U75" s="266">
        <f t="shared" si="26"/>
        <v>6.7541605713410817</v>
      </c>
      <c r="V75" s="266">
        <f t="shared" si="26"/>
        <v>6.8137385098024481</v>
      </c>
      <c r="W75" s="266">
        <f t="shared" si="26"/>
        <v>7.194504516637144</v>
      </c>
      <c r="X75" s="266">
        <f t="shared" si="26"/>
        <v>7.0499060735230454</v>
      </c>
      <c r="Y75" s="266">
        <f t="shared" si="26"/>
        <v>5.8302433547765133</v>
      </c>
      <c r="Z75" s="266">
        <f t="shared" si="26"/>
        <v>5.6591275168757722</v>
      </c>
      <c r="AA75" s="266">
        <f t="shared" si="26"/>
        <v>8.2194471735185406</v>
      </c>
      <c r="AB75" s="266">
        <f t="shared" si="26"/>
        <v>8.3319672653317003</v>
      </c>
      <c r="AC75" s="153"/>
    </row>
    <row r="76" spans="1:30" s="128" customFormat="1" ht="11.25" x14ac:dyDescent="0.2">
      <c r="A76" s="1013"/>
      <c r="B76" s="1010"/>
      <c r="C76" s="190" t="s">
        <v>157</v>
      </c>
      <c r="D76" s="196"/>
      <c r="E76" s="149">
        <f t="shared" ref="E76:AC76" si="27">E74/E73</f>
        <v>0.21631205673758866</v>
      </c>
      <c r="F76" s="149">
        <f t="shared" si="27"/>
        <v>0.21247113163972287</v>
      </c>
      <c r="G76" s="149">
        <f t="shared" si="27"/>
        <v>0.19675675675675675</v>
      </c>
      <c r="H76" s="154">
        <f t="shared" si="27"/>
        <v>0.21016166281755194</v>
      </c>
      <c r="I76" s="149">
        <f t="shared" si="27"/>
        <v>0.21052631578947367</v>
      </c>
      <c r="J76" s="149">
        <f t="shared" si="27"/>
        <v>0.20715036803364881</v>
      </c>
      <c r="K76" s="149">
        <f t="shared" si="27"/>
        <v>0.23923444976076555</v>
      </c>
      <c r="L76" s="149">
        <f t="shared" si="27"/>
        <v>0.31203007518796994</v>
      </c>
      <c r="M76" s="149">
        <f t="shared" si="27"/>
        <v>0.3323943661971831</v>
      </c>
      <c r="N76" s="154">
        <f t="shared" si="27"/>
        <v>0.3258426966292135</v>
      </c>
      <c r="O76" s="149">
        <f t="shared" si="27"/>
        <v>0.29903978052126201</v>
      </c>
      <c r="P76" s="149">
        <f t="shared" si="27"/>
        <v>0.36292428198433418</v>
      </c>
      <c r="Q76" s="149">
        <f t="shared" si="27"/>
        <v>0.28436657681940702</v>
      </c>
      <c r="R76" s="149">
        <f t="shared" si="27"/>
        <v>0.32432432432432429</v>
      </c>
      <c r="S76" s="149">
        <f t="shared" si="27"/>
        <v>0.36075036075036077</v>
      </c>
      <c r="T76" s="149">
        <f t="shared" si="27"/>
        <v>0.3881789137380191</v>
      </c>
      <c r="U76" s="149">
        <f t="shared" si="27"/>
        <v>0.40787119856887294</v>
      </c>
      <c r="V76" s="154">
        <f t="shared" si="27"/>
        <v>0.33390119250425893</v>
      </c>
      <c r="W76" s="149">
        <f t="shared" si="27"/>
        <v>0.29346092503987237</v>
      </c>
      <c r="X76" s="149">
        <f t="shared" si="27"/>
        <v>0.30179445350734097</v>
      </c>
      <c r="Y76" s="149">
        <f t="shared" si="27"/>
        <v>0.36144578313253012</v>
      </c>
      <c r="Z76" s="149">
        <f t="shared" si="27"/>
        <v>0.47096774193548385</v>
      </c>
      <c r="AA76" s="149">
        <f t="shared" si="27"/>
        <v>0.24551724137931036</v>
      </c>
      <c r="AB76" s="149">
        <f t="shared" si="27"/>
        <v>0.2391304347826087</v>
      </c>
      <c r="AC76" s="191">
        <f t="shared" si="27"/>
        <v>0.28657556270096463</v>
      </c>
    </row>
    <row r="77" spans="1:30" s="128" customFormat="1" ht="12" x14ac:dyDescent="0.2">
      <c r="A77" s="1002" t="s">
        <v>172</v>
      </c>
      <c r="B77" s="1005" t="s">
        <v>304</v>
      </c>
      <c r="C77" s="143" t="s">
        <v>152</v>
      </c>
      <c r="D77" s="144" t="s">
        <v>174</v>
      </c>
      <c r="E77" s="302">
        <v>8.6400000000000001E-3</v>
      </c>
      <c r="F77" s="302">
        <v>7.1999999999999998E-3</v>
      </c>
      <c r="G77" s="302">
        <v>9.3600000000000003E-3</v>
      </c>
      <c r="H77" s="302">
        <v>8.6400000000000001E-3</v>
      </c>
      <c r="I77" s="302">
        <v>7.1999999999999998E-3</v>
      </c>
      <c r="J77" s="302">
        <v>9.3600000000000003E-3</v>
      </c>
      <c r="K77" s="302">
        <v>9.3600000000000003E-3</v>
      </c>
      <c r="L77" s="302">
        <v>6.4799999999999996E-3</v>
      </c>
      <c r="M77" s="302">
        <v>1.2239999999999999E-2</v>
      </c>
      <c r="N77" s="302">
        <v>1.0800000000000001E-2</v>
      </c>
      <c r="O77" s="302">
        <v>1.44E-2</v>
      </c>
      <c r="P77" s="302">
        <v>1.584E-2</v>
      </c>
      <c r="Q77" s="302">
        <v>1.7999999999999999E-2</v>
      </c>
      <c r="R77" s="302">
        <v>1.44E-2</v>
      </c>
      <c r="S77" s="302">
        <v>1.2959999999999999E-2</v>
      </c>
      <c r="T77" s="302">
        <v>1.512E-2</v>
      </c>
      <c r="U77" s="302">
        <v>1.0800000000000001E-2</v>
      </c>
      <c r="V77" s="302">
        <v>1.512E-2</v>
      </c>
      <c r="W77" s="302">
        <v>1.1520000000000001E-2</v>
      </c>
      <c r="X77" s="302">
        <v>1.44E-2</v>
      </c>
      <c r="Y77" s="302">
        <v>1.2959999999999999E-2</v>
      </c>
      <c r="Z77" s="302">
        <v>1.2239999999999999E-2</v>
      </c>
      <c r="AA77" s="302">
        <v>1.1520000000000001E-2</v>
      </c>
      <c r="AB77" s="302">
        <v>1.0800000000000001E-2</v>
      </c>
      <c r="AC77" s="146">
        <f>SUM(E77:AB77)</f>
        <v>0.27935999999999989</v>
      </c>
    </row>
    <row r="78" spans="1:30" s="128" customFormat="1" ht="12" x14ac:dyDescent="0.2">
      <c r="A78" s="1003"/>
      <c r="B78" s="1006"/>
      <c r="C78" s="147" t="s">
        <v>154</v>
      </c>
      <c r="D78" s="148" t="s">
        <v>174</v>
      </c>
      <c r="E78" s="302">
        <v>5.0400000000000002E-3</v>
      </c>
      <c r="F78" s="302">
        <v>5.0400000000000002E-3</v>
      </c>
      <c r="G78" s="302">
        <v>5.7600000000000004E-3</v>
      </c>
      <c r="H78" s="302">
        <v>5.7600000000000004E-3</v>
      </c>
      <c r="I78" s="302">
        <v>5.7600000000000004E-3</v>
      </c>
      <c r="J78" s="302">
        <v>5.7600000000000004E-3</v>
      </c>
      <c r="K78" s="302">
        <v>5.7600000000000004E-3</v>
      </c>
      <c r="L78" s="302">
        <v>5.0400000000000002E-3</v>
      </c>
      <c r="M78" s="302">
        <v>6.4799999999999996E-3</v>
      </c>
      <c r="N78" s="302">
        <v>6.4799999999999996E-3</v>
      </c>
      <c r="O78" s="302">
        <v>7.1999999999999998E-3</v>
      </c>
      <c r="P78" s="302">
        <v>7.1999999999999998E-3</v>
      </c>
      <c r="Q78" s="302">
        <v>9.3600000000000003E-3</v>
      </c>
      <c r="R78" s="302">
        <v>7.92E-3</v>
      </c>
      <c r="S78" s="302">
        <v>7.1999999999999998E-3</v>
      </c>
      <c r="T78" s="302">
        <v>8.6400000000000001E-3</v>
      </c>
      <c r="U78" s="302">
        <v>7.92E-3</v>
      </c>
      <c r="V78" s="302">
        <v>9.3600000000000003E-3</v>
      </c>
      <c r="W78" s="302">
        <v>8.6400000000000001E-3</v>
      </c>
      <c r="X78" s="302">
        <v>8.6400000000000001E-3</v>
      </c>
      <c r="Y78" s="302">
        <v>7.1999999999999998E-3</v>
      </c>
      <c r="Z78" s="302">
        <v>7.1999999999999998E-3</v>
      </c>
      <c r="AA78" s="302">
        <v>7.1999999999999998E-3</v>
      </c>
      <c r="AB78" s="302">
        <v>7.1999999999999998E-3</v>
      </c>
      <c r="AC78" s="146">
        <f>SUM(E78:AB78)</f>
        <v>0.16776000000000008</v>
      </c>
    </row>
    <row r="79" spans="1:30" s="128" customFormat="1" ht="12" x14ac:dyDescent="0.2">
      <c r="A79" s="1003"/>
      <c r="B79" s="1006"/>
      <c r="C79" s="147" t="s">
        <v>155</v>
      </c>
      <c r="D79" s="150" t="s">
        <v>156</v>
      </c>
      <c r="E79" s="266">
        <f t="shared" ref="E79:AB79" si="28">SQRT(E77*E77+E78*E78)*1000/1.73/E35</f>
        <v>0.91775019447404549</v>
      </c>
      <c r="F79" s="266">
        <f t="shared" si="28"/>
        <v>0.80637854640301676</v>
      </c>
      <c r="G79" s="266">
        <f t="shared" si="28"/>
        <v>1.0083789965542671</v>
      </c>
      <c r="H79" s="266">
        <f t="shared" si="28"/>
        <v>0.95274679869319912</v>
      </c>
      <c r="I79" s="266">
        <f t="shared" si="28"/>
        <v>0.84599491905213764</v>
      </c>
      <c r="J79" s="266">
        <f t="shared" si="28"/>
        <v>1.0083789965542671</v>
      </c>
      <c r="K79" s="266">
        <f t="shared" si="28"/>
        <v>1.0083789965542671</v>
      </c>
      <c r="L79" s="266">
        <f t="shared" si="28"/>
        <v>0.75321247932611091</v>
      </c>
      <c r="M79" s="266">
        <f t="shared" si="28"/>
        <v>1.2912061300078641</v>
      </c>
      <c r="N79" s="266">
        <f t="shared" si="28"/>
        <v>1.1742361066874958</v>
      </c>
      <c r="O79" s="266">
        <f t="shared" si="28"/>
        <v>1.5009966374495913</v>
      </c>
      <c r="P79" s="266">
        <f t="shared" si="28"/>
        <v>1.6221878367752784</v>
      </c>
      <c r="Q79" s="266">
        <f t="shared" si="28"/>
        <v>1.8914940016157464</v>
      </c>
      <c r="R79" s="266">
        <f t="shared" si="28"/>
        <v>1.5321933701956971</v>
      </c>
      <c r="S79" s="266">
        <f t="shared" si="28"/>
        <v>1.3822215046722659</v>
      </c>
      <c r="T79" s="266">
        <f t="shared" si="28"/>
        <v>1.6235761021870603</v>
      </c>
      <c r="U79" s="266">
        <f t="shared" si="28"/>
        <v>1.2486271287695965</v>
      </c>
      <c r="V79" s="266">
        <f t="shared" si="28"/>
        <v>1.6315889230527076</v>
      </c>
      <c r="W79" s="266">
        <f t="shared" si="28"/>
        <v>1.3212220904701912</v>
      </c>
      <c r="X79" s="266">
        <f t="shared" si="28"/>
        <v>1.5407964903877258</v>
      </c>
      <c r="Y79" s="266">
        <f t="shared" si="28"/>
        <v>1.3602813977582751</v>
      </c>
      <c r="Z79" s="266">
        <f t="shared" si="28"/>
        <v>1.3029286425230258</v>
      </c>
      <c r="AA79" s="266">
        <f t="shared" si="28"/>
        <v>1.2464384272752165</v>
      </c>
      <c r="AB79" s="266">
        <f t="shared" si="28"/>
        <v>1.1909334983664988</v>
      </c>
      <c r="AC79" s="153"/>
      <c r="AD79" s="41"/>
    </row>
    <row r="80" spans="1:30" s="128" customFormat="1" ht="11.25" x14ac:dyDescent="0.2">
      <c r="A80" s="1004"/>
      <c r="B80" s="1007"/>
      <c r="C80" s="190" t="s">
        <v>157</v>
      </c>
      <c r="D80" s="190"/>
      <c r="E80" s="149">
        <f t="shared" ref="E80:AC80" si="29">E78/E77</f>
        <v>0.58333333333333337</v>
      </c>
      <c r="F80" s="149">
        <f t="shared" si="29"/>
        <v>0.70000000000000007</v>
      </c>
      <c r="G80" s="149">
        <f t="shared" si="29"/>
        <v>0.61538461538461542</v>
      </c>
      <c r="H80" s="154">
        <f t="shared" si="29"/>
        <v>0.66666666666666674</v>
      </c>
      <c r="I80" s="149">
        <f t="shared" si="29"/>
        <v>0.8</v>
      </c>
      <c r="J80" s="149">
        <f t="shared" si="29"/>
        <v>0.61538461538461542</v>
      </c>
      <c r="K80" s="149">
        <f t="shared" si="29"/>
        <v>0.61538461538461542</v>
      </c>
      <c r="L80" s="149">
        <f t="shared" si="29"/>
        <v>0.7777777777777779</v>
      </c>
      <c r="M80" s="149">
        <f t="shared" si="29"/>
        <v>0.52941176470588236</v>
      </c>
      <c r="N80" s="154">
        <f t="shared" si="29"/>
        <v>0.6</v>
      </c>
      <c r="O80" s="149">
        <f t="shared" si="29"/>
        <v>0.5</v>
      </c>
      <c r="P80" s="149">
        <f t="shared" si="29"/>
        <v>0.45454545454545453</v>
      </c>
      <c r="Q80" s="149">
        <f t="shared" si="29"/>
        <v>0.52</v>
      </c>
      <c r="R80" s="149">
        <f t="shared" si="29"/>
        <v>0.55000000000000004</v>
      </c>
      <c r="S80" s="149">
        <f t="shared" si="29"/>
        <v>0.55555555555555558</v>
      </c>
      <c r="T80" s="149">
        <f t="shared" si="29"/>
        <v>0.5714285714285714</v>
      </c>
      <c r="U80" s="149">
        <f t="shared" si="29"/>
        <v>0.73333333333333328</v>
      </c>
      <c r="V80" s="154">
        <f t="shared" si="29"/>
        <v>0.61904761904761907</v>
      </c>
      <c r="W80" s="149">
        <f t="shared" si="29"/>
        <v>0.75</v>
      </c>
      <c r="X80" s="149">
        <f t="shared" si="29"/>
        <v>0.6</v>
      </c>
      <c r="Y80" s="149">
        <f t="shared" si="29"/>
        <v>0.55555555555555558</v>
      </c>
      <c r="Z80" s="149">
        <f t="shared" si="29"/>
        <v>0.58823529411764708</v>
      </c>
      <c r="AA80" s="149">
        <f t="shared" si="29"/>
        <v>0.62499999999999989</v>
      </c>
      <c r="AB80" s="149">
        <f t="shared" si="29"/>
        <v>0.66666666666666663</v>
      </c>
      <c r="AC80" s="211">
        <f t="shared" si="29"/>
        <v>0.6005154639175263</v>
      </c>
    </row>
    <row r="81" spans="1:29" s="128" customFormat="1" ht="11.25" x14ac:dyDescent="0.2">
      <c r="A81" s="1002" t="s">
        <v>225</v>
      </c>
      <c r="B81" s="1008" t="s">
        <v>300</v>
      </c>
      <c r="C81" s="143" t="s">
        <v>152</v>
      </c>
      <c r="D81" s="143"/>
      <c r="E81" s="188">
        <v>0</v>
      </c>
      <c r="F81" s="188">
        <v>0</v>
      </c>
      <c r="G81" s="188">
        <v>0</v>
      </c>
      <c r="H81" s="192">
        <v>0</v>
      </c>
      <c r="I81" s="188">
        <v>0</v>
      </c>
      <c r="J81" s="188">
        <v>0</v>
      </c>
      <c r="K81" s="188">
        <v>0</v>
      </c>
      <c r="L81" s="188">
        <v>0</v>
      </c>
      <c r="M81" s="188">
        <v>0</v>
      </c>
      <c r="N81" s="192">
        <v>0</v>
      </c>
      <c r="O81" s="188">
        <v>0</v>
      </c>
      <c r="P81" s="188">
        <v>0</v>
      </c>
      <c r="Q81" s="188">
        <v>0</v>
      </c>
      <c r="R81" s="188">
        <v>0</v>
      </c>
      <c r="S81" s="188">
        <v>0</v>
      </c>
      <c r="T81" s="188">
        <v>0</v>
      </c>
      <c r="U81" s="188">
        <v>0</v>
      </c>
      <c r="V81" s="192">
        <v>0</v>
      </c>
      <c r="W81" s="188">
        <v>0</v>
      </c>
      <c r="X81" s="188">
        <v>0</v>
      </c>
      <c r="Y81" s="188">
        <v>0</v>
      </c>
      <c r="Z81" s="188">
        <v>0</v>
      </c>
      <c r="AA81" s="188">
        <v>0</v>
      </c>
      <c r="AB81" s="188">
        <v>0</v>
      </c>
      <c r="AC81" s="146">
        <f>SUM(E81:AB81)</f>
        <v>0</v>
      </c>
    </row>
    <row r="82" spans="1:29" s="128" customFormat="1" ht="11.25" x14ac:dyDescent="0.2">
      <c r="A82" s="1003"/>
      <c r="B82" s="1009"/>
      <c r="C82" s="147" t="s">
        <v>154</v>
      </c>
      <c r="D82" s="147"/>
      <c r="E82" s="189">
        <v>0</v>
      </c>
      <c r="F82" s="189">
        <v>0</v>
      </c>
      <c r="G82" s="189">
        <v>0</v>
      </c>
      <c r="H82" s="193">
        <v>0</v>
      </c>
      <c r="I82" s="189">
        <v>0</v>
      </c>
      <c r="J82" s="189">
        <v>0</v>
      </c>
      <c r="K82" s="189">
        <v>0</v>
      </c>
      <c r="L82" s="189">
        <v>0</v>
      </c>
      <c r="M82" s="189">
        <v>0</v>
      </c>
      <c r="N82" s="193">
        <v>0</v>
      </c>
      <c r="O82" s="189">
        <v>0</v>
      </c>
      <c r="P82" s="189">
        <v>0</v>
      </c>
      <c r="Q82" s="189">
        <v>0</v>
      </c>
      <c r="R82" s="189">
        <v>0</v>
      </c>
      <c r="S82" s="189">
        <v>0</v>
      </c>
      <c r="T82" s="189">
        <v>0</v>
      </c>
      <c r="U82" s="189">
        <v>0</v>
      </c>
      <c r="V82" s="193">
        <v>0</v>
      </c>
      <c r="W82" s="189">
        <v>0</v>
      </c>
      <c r="X82" s="189">
        <v>0</v>
      </c>
      <c r="Y82" s="189">
        <v>0</v>
      </c>
      <c r="Z82" s="189">
        <v>0</v>
      </c>
      <c r="AA82" s="189">
        <v>0</v>
      </c>
      <c r="AB82" s="189">
        <v>0</v>
      </c>
      <c r="AC82" s="146">
        <f>SUM(E82:AB82)</f>
        <v>0</v>
      </c>
    </row>
    <row r="83" spans="1:29" s="128" customFormat="1" ht="11.25" x14ac:dyDescent="0.2">
      <c r="A83" s="1003"/>
      <c r="B83" s="1009"/>
      <c r="C83" s="147" t="s">
        <v>155</v>
      </c>
      <c r="D83" s="147"/>
      <c r="E83" s="227"/>
      <c r="F83" s="227"/>
      <c r="G83" s="227"/>
      <c r="H83" s="233"/>
      <c r="I83" s="227"/>
      <c r="J83" s="227"/>
      <c r="K83" s="227"/>
      <c r="L83" s="227"/>
      <c r="M83" s="227"/>
      <c r="N83" s="233"/>
      <c r="O83" s="227"/>
      <c r="P83" s="227"/>
      <c r="Q83" s="227"/>
      <c r="R83" s="227"/>
      <c r="S83" s="227"/>
      <c r="T83" s="227"/>
      <c r="U83" s="227"/>
      <c r="V83" s="233"/>
      <c r="W83" s="227"/>
      <c r="X83" s="227"/>
      <c r="Y83" s="227"/>
      <c r="Z83" s="227"/>
      <c r="AA83" s="227"/>
      <c r="AB83" s="227"/>
      <c r="AC83" s="153"/>
    </row>
    <row r="84" spans="1:29" s="128" customFormat="1" ht="11.25" x14ac:dyDescent="0.2">
      <c r="A84" s="1004"/>
      <c r="B84" s="1010"/>
      <c r="C84" s="190" t="s">
        <v>157</v>
      </c>
      <c r="D84" s="190"/>
      <c r="E84" s="149"/>
      <c r="F84" s="149"/>
      <c r="G84" s="149"/>
      <c r="H84" s="154"/>
      <c r="I84" s="149"/>
      <c r="J84" s="149"/>
      <c r="K84" s="149"/>
      <c r="L84" s="149"/>
      <c r="M84" s="149"/>
      <c r="N84" s="154"/>
      <c r="O84" s="149"/>
      <c r="P84" s="149"/>
      <c r="Q84" s="149"/>
      <c r="R84" s="149"/>
      <c r="S84" s="149"/>
      <c r="T84" s="149"/>
      <c r="U84" s="149"/>
      <c r="V84" s="154"/>
      <c r="W84" s="149"/>
      <c r="X84" s="149"/>
      <c r="Y84" s="149"/>
      <c r="Z84" s="149"/>
      <c r="AA84" s="149"/>
      <c r="AB84" s="149"/>
      <c r="AC84" s="204"/>
    </row>
    <row r="85" spans="1:29" s="128" customFormat="1" ht="11.25" x14ac:dyDescent="0.2">
      <c r="A85" s="1011" t="s">
        <v>150</v>
      </c>
      <c r="B85" s="1008" t="s">
        <v>300</v>
      </c>
      <c r="C85" s="143" t="s">
        <v>152</v>
      </c>
      <c r="D85" s="143"/>
      <c r="E85" s="188">
        <v>0</v>
      </c>
      <c r="F85" s="188">
        <v>0</v>
      </c>
      <c r="G85" s="188">
        <v>0</v>
      </c>
      <c r="H85" s="192">
        <v>0</v>
      </c>
      <c r="I85" s="188">
        <v>0</v>
      </c>
      <c r="J85" s="188">
        <v>0</v>
      </c>
      <c r="K85" s="188">
        <v>0</v>
      </c>
      <c r="L85" s="188">
        <v>0</v>
      </c>
      <c r="M85" s="188">
        <v>0</v>
      </c>
      <c r="N85" s="192">
        <v>0</v>
      </c>
      <c r="O85" s="188">
        <v>0</v>
      </c>
      <c r="P85" s="188">
        <v>0</v>
      </c>
      <c r="Q85" s="188">
        <v>0</v>
      </c>
      <c r="R85" s="188">
        <v>0</v>
      </c>
      <c r="S85" s="188">
        <v>0</v>
      </c>
      <c r="T85" s="188">
        <v>0</v>
      </c>
      <c r="U85" s="188">
        <v>0</v>
      </c>
      <c r="V85" s="192">
        <v>0</v>
      </c>
      <c r="W85" s="188">
        <v>0</v>
      </c>
      <c r="X85" s="188">
        <v>0</v>
      </c>
      <c r="Y85" s="188">
        <v>0</v>
      </c>
      <c r="Z85" s="188">
        <v>0</v>
      </c>
      <c r="AA85" s="188">
        <v>0</v>
      </c>
      <c r="AB85" s="188">
        <v>0</v>
      </c>
      <c r="AC85" s="146">
        <f>SUM(E85:AB85)</f>
        <v>0</v>
      </c>
    </row>
    <row r="86" spans="1:29" s="128" customFormat="1" ht="11.25" x14ac:dyDescent="0.2">
      <c r="A86" s="1012"/>
      <c r="B86" s="1009"/>
      <c r="C86" s="147" t="s">
        <v>154</v>
      </c>
      <c r="D86" s="147"/>
      <c r="E86" s="189">
        <v>0</v>
      </c>
      <c r="F86" s="189">
        <v>0</v>
      </c>
      <c r="G86" s="189">
        <v>0</v>
      </c>
      <c r="H86" s="193">
        <v>0</v>
      </c>
      <c r="I86" s="189">
        <v>0</v>
      </c>
      <c r="J86" s="189">
        <v>0</v>
      </c>
      <c r="K86" s="189">
        <v>0</v>
      </c>
      <c r="L86" s="189">
        <v>0</v>
      </c>
      <c r="M86" s="189">
        <v>0</v>
      </c>
      <c r="N86" s="193">
        <v>0</v>
      </c>
      <c r="O86" s="189">
        <v>0</v>
      </c>
      <c r="P86" s="189">
        <v>0</v>
      </c>
      <c r="Q86" s="189">
        <v>0</v>
      </c>
      <c r="R86" s="189">
        <v>0</v>
      </c>
      <c r="S86" s="189">
        <v>0</v>
      </c>
      <c r="T86" s="189">
        <v>0</v>
      </c>
      <c r="U86" s="189">
        <v>0</v>
      </c>
      <c r="V86" s="193">
        <v>0</v>
      </c>
      <c r="W86" s="189">
        <v>0</v>
      </c>
      <c r="X86" s="189">
        <v>0</v>
      </c>
      <c r="Y86" s="189">
        <v>0</v>
      </c>
      <c r="Z86" s="189">
        <v>0</v>
      </c>
      <c r="AA86" s="189">
        <v>0</v>
      </c>
      <c r="AB86" s="189">
        <v>0</v>
      </c>
      <c r="AC86" s="146">
        <f>SUM(E86:AB86)</f>
        <v>0</v>
      </c>
    </row>
    <row r="87" spans="1:29" s="128" customFormat="1" ht="11.25" x14ac:dyDescent="0.2">
      <c r="A87" s="1012"/>
      <c r="B87" s="1009"/>
      <c r="C87" s="147" t="s">
        <v>155</v>
      </c>
      <c r="D87" s="147"/>
      <c r="E87" s="198"/>
      <c r="F87" s="198"/>
      <c r="G87" s="198"/>
      <c r="H87" s="265"/>
      <c r="I87" s="198"/>
      <c r="J87" s="198"/>
      <c r="K87" s="198"/>
      <c r="L87" s="198"/>
      <c r="M87" s="198"/>
      <c r="N87" s="265"/>
      <c r="O87" s="198"/>
      <c r="P87" s="198"/>
      <c r="Q87" s="198"/>
      <c r="R87" s="198"/>
      <c r="S87" s="198"/>
      <c r="T87" s="198"/>
      <c r="U87" s="198"/>
      <c r="V87" s="265"/>
      <c r="W87" s="198"/>
      <c r="X87" s="198"/>
      <c r="Y87" s="198"/>
      <c r="Z87" s="198"/>
      <c r="AA87" s="198"/>
      <c r="AB87" s="198"/>
      <c r="AC87" s="153"/>
    </row>
    <row r="88" spans="1:29" s="128" customFormat="1" ht="11.25" x14ac:dyDescent="0.2">
      <c r="A88" s="1013"/>
      <c r="B88" s="1010"/>
      <c r="C88" s="190" t="s">
        <v>157</v>
      </c>
      <c r="D88" s="190"/>
      <c r="E88" s="320"/>
      <c r="F88" s="320"/>
      <c r="G88" s="320"/>
      <c r="H88" s="321"/>
      <c r="I88" s="320"/>
      <c r="J88" s="320"/>
      <c r="K88" s="320"/>
      <c r="L88" s="320"/>
      <c r="M88" s="320"/>
      <c r="N88" s="321"/>
      <c r="O88" s="320"/>
      <c r="P88" s="320"/>
      <c r="Q88" s="320"/>
      <c r="R88" s="320"/>
      <c r="S88" s="320"/>
      <c r="T88" s="320"/>
      <c r="U88" s="320"/>
      <c r="V88" s="321"/>
      <c r="W88" s="320"/>
      <c r="X88" s="320"/>
      <c r="Y88" s="320"/>
      <c r="Z88" s="320"/>
      <c r="AA88" s="320"/>
      <c r="AB88" s="320"/>
      <c r="AC88" s="204"/>
    </row>
    <row r="89" spans="1:29" s="128" customFormat="1" ht="12" x14ac:dyDescent="0.2">
      <c r="A89" s="1002" t="s">
        <v>207</v>
      </c>
      <c r="B89" s="1005" t="s">
        <v>305</v>
      </c>
      <c r="C89" s="143" t="s">
        <v>152</v>
      </c>
      <c r="D89" s="144" t="s">
        <v>174</v>
      </c>
      <c r="E89" s="302">
        <v>1.2959999999999999E-2</v>
      </c>
      <c r="F89" s="302">
        <v>1.1520000000000001E-2</v>
      </c>
      <c r="G89" s="302">
        <v>1.1520000000000001E-2</v>
      </c>
      <c r="H89" s="302">
        <v>1.1520000000000001E-2</v>
      </c>
      <c r="I89" s="302">
        <v>1.0800000000000001E-2</v>
      </c>
      <c r="J89" s="302">
        <v>1.3679999999999999E-2</v>
      </c>
      <c r="K89" s="302">
        <v>1.2959999999999999E-2</v>
      </c>
      <c r="L89" s="302">
        <v>2.4479999999999998E-2</v>
      </c>
      <c r="M89" s="302">
        <v>8.0640000000000003E-2</v>
      </c>
      <c r="N89" s="302">
        <v>9.3600000000000003E-2</v>
      </c>
      <c r="O89" s="302">
        <v>7.8479999999999994E-2</v>
      </c>
      <c r="P89" s="302">
        <v>6.9120000000000001E-2</v>
      </c>
      <c r="Q89" s="302">
        <v>8.9279999999999998E-2</v>
      </c>
      <c r="R89" s="302">
        <v>7.8479999999999994E-2</v>
      </c>
      <c r="S89" s="302">
        <v>7.5600000000000001E-2</v>
      </c>
      <c r="T89" s="302">
        <v>7.3440000000000005E-2</v>
      </c>
      <c r="U89" s="302">
        <v>4.9680000000000002E-2</v>
      </c>
      <c r="V89" s="302">
        <v>1.8720000000000001E-2</v>
      </c>
      <c r="W89" s="302">
        <v>1.6559999999999998E-2</v>
      </c>
      <c r="X89" s="302">
        <v>1.6559999999999998E-2</v>
      </c>
      <c r="Y89" s="302">
        <v>1.44E-2</v>
      </c>
      <c r="Z89" s="302">
        <v>1.0800000000000001E-2</v>
      </c>
      <c r="AA89" s="302">
        <v>1.2959999999999999E-2</v>
      </c>
      <c r="AB89" s="302">
        <v>1.1520000000000001E-2</v>
      </c>
      <c r="AC89" s="146">
        <f>SUM(E89:AB89)</f>
        <v>0.89927999999999997</v>
      </c>
    </row>
    <row r="90" spans="1:29" s="128" customFormat="1" ht="12" x14ac:dyDescent="0.2">
      <c r="A90" s="1003"/>
      <c r="B90" s="1009"/>
      <c r="C90" s="147" t="s">
        <v>154</v>
      </c>
      <c r="D90" s="148" t="s">
        <v>174</v>
      </c>
      <c r="E90" s="302">
        <v>6.4799999999999996E-3</v>
      </c>
      <c r="F90" s="302">
        <v>6.4799999999999996E-3</v>
      </c>
      <c r="G90" s="302">
        <v>6.4799999999999996E-3</v>
      </c>
      <c r="H90" s="302">
        <v>6.4799999999999996E-3</v>
      </c>
      <c r="I90" s="302">
        <v>7.92E-3</v>
      </c>
      <c r="J90" s="302">
        <v>5.7600000000000004E-3</v>
      </c>
      <c r="K90" s="302">
        <v>7.1999999999999998E-3</v>
      </c>
      <c r="L90" s="302">
        <v>9.3600000000000003E-3</v>
      </c>
      <c r="M90" s="302">
        <v>3.5999999999999997E-2</v>
      </c>
      <c r="N90" s="302">
        <v>4.0320000000000002E-2</v>
      </c>
      <c r="O90" s="302">
        <v>4.1759999999999999E-2</v>
      </c>
      <c r="P90" s="302">
        <v>3.8159999999999999E-2</v>
      </c>
      <c r="Q90" s="302">
        <v>4.3920000000000001E-2</v>
      </c>
      <c r="R90" s="302">
        <v>4.1759999999999999E-2</v>
      </c>
      <c r="S90" s="302">
        <v>4.0320000000000002E-2</v>
      </c>
      <c r="T90" s="302">
        <v>4.3920000000000001E-2</v>
      </c>
      <c r="U90" s="302">
        <v>2.8799999999999999E-2</v>
      </c>
      <c r="V90" s="302">
        <v>1.0800000000000001E-2</v>
      </c>
      <c r="W90" s="302">
        <v>1.1520000000000001E-2</v>
      </c>
      <c r="X90" s="302">
        <v>1.008E-2</v>
      </c>
      <c r="Y90" s="302">
        <v>8.6400000000000001E-3</v>
      </c>
      <c r="Z90" s="302">
        <v>7.1999999999999998E-3</v>
      </c>
      <c r="AA90" s="302">
        <v>7.1999999999999998E-3</v>
      </c>
      <c r="AB90" s="302">
        <v>5.7600000000000004E-3</v>
      </c>
      <c r="AC90" s="146">
        <f>SUM(E90:AB90)</f>
        <v>0.47231999999999991</v>
      </c>
    </row>
    <row r="91" spans="1:29" s="128" customFormat="1" ht="12" x14ac:dyDescent="0.2">
      <c r="A91" s="1003"/>
      <c r="B91" s="1009"/>
      <c r="C91" s="147" t="s">
        <v>155</v>
      </c>
      <c r="D91" s="150" t="s">
        <v>156</v>
      </c>
      <c r="E91" s="266">
        <f t="shared" ref="E91:AB91" si="30">SQRT(E89*E89+E90*E90)*1000/1.73/E36</f>
        <v>1.3508969737046321</v>
      </c>
      <c r="F91" s="266">
        <f t="shared" si="30"/>
        <v>1.2322807595665759</v>
      </c>
      <c r="G91" s="266">
        <f t="shared" si="30"/>
        <v>1.212720673486628</v>
      </c>
      <c r="H91" s="266">
        <f t="shared" si="30"/>
        <v>1.212720673486628</v>
      </c>
      <c r="I91" s="266">
        <f t="shared" si="30"/>
        <v>1.2288075755298935</v>
      </c>
      <c r="J91" s="266">
        <f t="shared" si="30"/>
        <v>1.3618845584769925</v>
      </c>
      <c r="K91" s="266">
        <f t="shared" si="30"/>
        <v>1.3822215046722659</v>
      </c>
      <c r="L91" s="266">
        <f t="shared" si="30"/>
        <v>2.4434454976390807</v>
      </c>
      <c r="M91" s="266">
        <f t="shared" si="30"/>
        <v>8.2333462437058529</v>
      </c>
      <c r="N91" s="266">
        <f t="shared" si="30"/>
        <v>9.50167625056784</v>
      </c>
      <c r="O91" s="266">
        <f t="shared" si="30"/>
        <v>8.4240372666160539</v>
      </c>
      <c r="P91" s="266">
        <f t="shared" si="30"/>
        <v>7.3610074908616463</v>
      </c>
      <c r="Q91" s="266">
        <f t="shared" si="30"/>
        <v>9.2763535211753556</v>
      </c>
      <c r="R91" s="266">
        <f t="shared" si="30"/>
        <v>8.2881658231969837</v>
      </c>
      <c r="S91" s="266">
        <f t="shared" si="30"/>
        <v>7.9880666264994264</v>
      </c>
      <c r="T91" s="266">
        <f t="shared" si="30"/>
        <v>7.9779065602567814</v>
      </c>
      <c r="U91" s="266">
        <f t="shared" si="30"/>
        <v>5.3537417103823959</v>
      </c>
      <c r="V91" s="266">
        <f t="shared" si="30"/>
        <v>2.0149167754411681</v>
      </c>
      <c r="W91" s="266">
        <f t="shared" si="30"/>
        <v>1.8807433960662785</v>
      </c>
      <c r="X91" s="266">
        <f t="shared" si="30"/>
        <v>1.8074392972298468</v>
      </c>
      <c r="Y91" s="266">
        <f t="shared" si="30"/>
        <v>1.5656481422499942</v>
      </c>
      <c r="Z91" s="266">
        <f t="shared" si="30"/>
        <v>1.2101421770448038</v>
      </c>
      <c r="AA91" s="266">
        <f t="shared" si="30"/>
        <v>1.3822215046722659</v>
      </c>
      <c r="AB91" s="266">
        <f t="shared" si="30"/>
        <v>1.1817369630662897</v>
      </c>
      <c r="AC91" s="153"/>
    </row>
    <row r="92" spans="1:29" s="128" customFormat="1" ht="11.25" x14ac:dyDescent="0.2">
      <c r="A92" s="1004"/>
      <c r="B92" s="1010"/>
      <c r="C92" s="190" t="s">
        <v>157</v>
      </c>
      <c r="D92" s="196"/>
      <c r="E92" s="234">
        <f t="shared" ref="E92:AC92" si="31">E90/E89</f>
        <v>0.5</v>
      </c>
      <c r="F92" s="234">
        <f t="shared" si="31"/>
        <v>0.56249999999999989</v>
      </c>
      <c r="G92" s="234">
        <f t="shared" si="31"/>
        <v>0.56249999999999989</v>
      </c>
      <c r="H92" s="235">
        <f t="shared" si="31"/>
        <v>0.56249999999999989</v>
      </c>
      <c r="I92" s="234">
        <f t="shared" si="31"/>
        <v>0.73333333333333328</v>
      </c>
      <c r="J92" s="234">
        <f t="shared" si="31"/>
        <v>0.4210526315789474</v>
      </c>
      <c r="K92" s="234">
        <f t="shared" si="31"/>
        <v>0.55555555555555558</v>
      </c>
      <c r="L92" s="234">
        <f t="shared" si="31"/>
        <v>0.38235294117647062</v>
      </c>
      <c r="M92" s="234">
        <f t="shared" si="31"/>
        <v>0.4464285714285714</v>
      </c>
      <c r="N92" s="235">
        <f t="shared" si="31"/>
        <v>0.43076923076923079</v>
      </c>
      <c r="O92" s="234">
        <f t="shared" si="31"/>
        <v>0.5321100917431193</v>
      </c>
      <c r="P92" s="234">
        <f t="shared" si="31"/>
        <v>0.55208333333333337</v>
      </c>
      <c r="Q92" s="234">
        <f t="shared" si="31"/>
        <v>0.49193548387096775</v>
      </c>
      <c r="R92" s="234">
        <f t="shared" si="31"/>
        <v>0.5321100917431193</v>
      </c>
      <c r="S92" s="234">
        <f t="shared" si="31"/>
        <v>0.53333333333333333</v>
      </c>
      <c r="T92" s="234">
        <f t="shared" si="31"/>
        <v>0.59803921568627449</v>
      </c>
      <c r="U92" s="234">
        <f t="shared" si="31"/>
        <v>0.57971014492753614</v>
      </c>
      <c r="V92" s="235">
        <f t="shared" si="31"/>
        <v>0.57692307692307698</v>
      </c>
      <c r="W92" s="234">
        <f t="shared" si="31"/>
        <v>0.69565217391304357</v>
      </c>
      <c r="X92" s="234">
        <f t="shared" si="31"/>
        <v>0.60869565217391308</v>
      </c>
      <c r="Y92" s="234">
        <f t="shared" si="31"/>
        <v>0.6</v>
      </c>
      <c r="Z92" s="234">
        <f t="shared" si="31"/>
        <v>0.66666666666666663</v>
      </c>
      <c r="AA92" s="234">
        <f t="shared" si="31"/>
        <v>0.55555555555555558</v>
      </c>
      <c r="AB92" s="234">
        <f t="shared" si="31"/>
        <v>0.5</v>
      </c>
      <c r="AC92" s="236">
        <f t="shared" si="31"/>
        <v>0.52522017614091265</v>
      </c>
    </row>
    <row r="93" spans="1:29" s="128" customFormat="1" ht="11.25" x14ac:dyDescent="0.2">
      <c r="A93" s="1002" t="s">
        <v>209</v>
      </c>
      <c r="B93" s="1008" t="s">
        <v>306</v>
      </c>
      <c r="C93" s="143" t="s">
        <v>152</v>
      </c>
      <c r="D93" s="144" t="s">
        <v>174</v>
      </c>
      <c r="E93" s="188">
        <v>0</v>
      </c>
      <c r="F93" s="188">
        <v>0</v>
      </c>
      <c r="G93" s="188">
        <v>0</v>
      </c>
      <c r="H93" s="192">
        <v>0</v>
      </c>
      <c r="I93" s="188">
        <v>0</v>
      </c>
      <c r="J93" s="188">
        <v>0</v>
      </c>
      <c r="K93" s="188">
        <v>0</v>
      </c>
      <c r="L93" s="188">
        <v>0</v>
      </c>
      <c r="M93" s="188">
        <v>0</v>
      </c>
      <c r="N93" s="192">
        <v>0</v>
      </c>
      <c r="O93" s="188">
        <v>0</v>
      </c>
      <c r="P93" s="188">
        <v>0</v>
      </c>
      <c r="Q93" s="188">
        <v>0</v>
      </c>
      <c r="R93" s="188">
        <v>0</v>
      </c>
      <c r="S93" s="188">
        <v>0</v>
      </c>
      <c r="T93" s="188">
        <v>0</v>
      </c>
      <c r="U93" s="188">
        <v>0</v>
      </c>
      <c r="V93" s="192">
        <v>0</v>
      </c>
      <c r="W93" s="188">
        <v>0</v>
      </c>
      <c r="X93" s="188">
        <v>0</v>
      </c>
      <c r="Y93" s="188">
        <v>0</v>
      </c>
      <c r="Z93" s="188">
        <v>0</v>
      </c>
      <c r="AA93" s="188">
        <v>0</v>
      </c>
      <c r="AB93" s="188">
        <v>0</v>
      </c>
      <c r="AC93" s="217">
        <f>SUM(E93:AB93)</f>
        <v>0</v>
      </c>
    </row>
    <row r="94" spans="1:29" s="128" customFormat="1" ht="11.25" x14ac:dyDescent="0.2">
      <c r="A94" s="1003"/>
      <c r="B94" s="1009"/>
      <c r="C94" s="147" t="s">
        <v>154</v>
      </c>
      <c r="D94" s="148" t="s">
        <v>174</v>
      </c>
      <c r="E94" s="189">
        <v>0</v>
      </c>
      <c r="F94" s="189">
        <v>0</v>
      </c>
      <c r="G94" s="189">
        <v>0</v>
      </c>
      <c r="H94" s="193">
        <v>0</v>
      </c>
      <c r="I94" s="189">
        <v>0</v>
      </c>
      <c r="J94" s="189">
        <v>0</v>
      </c>
      <c r="K94" s="189">
        <v>0</v>
      </c>
      <c r="L94" s="189">
        <v>0</v>
      </c>
      <c r="M94" s="189">
        <v>0</v>
      </c>
      <c r="N94" s="193">
        <v>0</v>
      </c>
      <c r="O94" s="189">
        <v>0</v>
      </c>
      <c r="P94" s="189">
        <v>0</v>
      </c>
      <c r="Q94" s="189">
        <v>0</v>
      </c>
      <c r="R94" s="189">
        <v>0</v>
      </c>
      <c r="S94" s="189">
        <v>0</v>
      </c>
      <c r="T94" s="189">
        <v>0</v>
      </c>
      <c r="U94" s="189">
        <v>0</v>
      </c>
      <c r="V94" s="193">
        <v>0</v>
      </c>
      <c r="W94" s="189">
        <v>0</v>
      </c>
      <c r="X94" s="189">
        <v>0</v>
      </c>
      <c r="Y94" s="189">
        <v>0</v>
      </c>
      <c r="Z94" s="189">
        <v>0</v>
      </c>
      <c r="AA94" s="189">
        <v>0</v>
      </c>
      <c r="AB94" s="189">
        <v>0</v>
      </c>
      <c r="AC94" s="226">
        <f>SUM(E94:AB94)</f>
        <v>0</v>
      </c>
    </row>
    <row r="95" spans="1:29" s="128" customFormat="1" ht="11.25" x14ac:dyDescent="0.2">
      <c r="A95" s="1003"/>
      <c r="B95" s="1009"/>
      <c r="C95" s="147" t="s">
        <v>155</v>
      </c>
      <c r="D95" s="148" t="s">
        <v>156</v>
      </c>
      <c r="E95" s="198" t="s">
        <v>177</v>
      </c>
      <c r="F95" s="198"/>
      <c r="G95" s="198"/>
      <c r="H95" s="265"/>
      <c r="I95" s="198"/>
      <c r="J95" s="198"/>
      <c r="K95" s="198"/>
      <c r="L95" s="198"/>
      <c r="M95" s="198"/>
      <c r="N95" s="265"/>
      <c r="O95" s="198"/>
      <c r="P95" s="198"/>
      <c r="Q95" s="198"/>
      <c r="R95" s="198"/>
      <c r="S95" s="198"/>
      <c r="T95" s="198"/>
      <c r="U95" s="198"/>
      <c r="V95" s="265"/>
      <c r="W95" s="198"/>
      <c r="X95" s="198"/>
      <c r="Y95" s="198"/>
      <c r="Z95" s="198"/>
      <c r="AA95" s="198"/>
      <c r="AB95" s="198"/>
      <c r="AC95" s="153"/>
    </row>
    <row r="96" spans="1:29" s="128" customFormat="1" ht="11.25" x14ac:dyDescent="0.2">
      <c r="A96" s="1041"/>
      <c r="B96" s="1042"/>
      <c r="C96" s="156" t="s">
        <v>157</v>
      </c>
      <c r="D96" s="209"/>
      <c r="E96" s="157"/>
      <c r="F96" s="157"/>
      <c r="G96" s="157"/>
      <c r="H96" s="158"/>
      <c r="I96" s="157"/>
      <c r="J96" s="157"/>
      <c r="K96" s="157"/>
      <c r="L96" s="157"/>
      <c r="M96" s="157"/>
      <c r="N96" s="158"/>
      <c r="O96" s="157"/>
      <c r="P96" s="157"/>
      <c r="Q96" s="157"/>
      <c r="R96" s="157"/>
      <c r="S96" s="157"/>
      <c r="T96" s="157"/>
      <c r="U96" s="157"/>
      <c r="V96" s="158"/>
      <c r="W96" s="157"/>
      <c r="X96" s="157"/>
      <c r="Y96" s="157"/>
      <c r="Z96" s="157"/>
      <c r="AA96" s="157"/>
      <c r="AB96" s="157"/>
      <c r="AC96" s="204"/>
    </row>
    <row r="97" spans="1:29" s="128" customFormat="1" ht="12" x14ac:dyDescent="0.2">
      <c r="A97" s="1043" t="s">
        <v>182</v>
      </c>
      <c r="B97" s="1037" t="s">
        <v>307</v>
      </c>
      <c r="C97" s="239" t="s">
        <v>152</v>
      </c>
      <c r="D97" s="261" t="s">
        <v>174</v>
      </c>
      <c r="E97" s="302">
        <v>0.17927999999999999</v>
      </c>
      <c r="F97" s="302">
        <v>0.16200000000000001</v>
      </c>
      <c r="G97" s="302">
        <v>0.14856</v>
      </c>
      <c r="H97" s="302">
        <v>0.14616000000000001</v>
      </c>
      <c r="I97" s="302">
        <v>0.14016000000000001</v>
      </c>
      <c r="J97" s="302">
        <v>0.15</v>
      </c>
      <c r="K97" s="302">
        <v>0.17088</v>
      </c>
      <c r="L97" s="302">
        <v>0.20448</v>
      </c>
      <c r="M97" s="302">
        <v>0.2112</v>
      </c>
      <c r="N97" s="302">
        <v>0.21551999999999999</v>
      </c>
      <c r="O97" s="302">
        <v>0.21</v>
      </c>
      <c r="P97" s="302">
        <v>0.20880000000000001</v>
      </c>
      <c r="Q97" s="302">
        <v>0.222</v>
      </c>
      <c r="R97" s="302">
        <v>0.21695999999999999</v>
      </c>
      <c r="S97" s="302">
        <v>0.20208000000000001</v>
      </c>
      <c r="T97" s="302">
        <v>0.19392000000000001</v>
      </c>
      <c r="U97" s="302">
        <v>0.18528</v>
      </c>
      <c r="V97" s="302">
        <v>0.19656000000000001</v>
      </c>
      <c r="W97" s="302">
        <v>0.21840000000000001</v>
      </c>
      <c r="X97" s="302">
        <v>0.24312</v>
      </c>
      <c r="Y97" s="302">
        <v>0.25512000000000001</v>
      </c>
      <c r="Z97" s="302">
        <v>0.25800000000000001</v>
      </c>
      <c r="AA97" s="302">
        <v>0.23447999999999999</v>
      </c>
      <c r="AB97" s="302">
        <v>0.19944000000000001</v>
      </c>
      <c r="AC97" s="146">
        <f>SUM(E97:AB97)</f>
        <v>4.7723999999999993</v>
      </c>
    </row>
    <row r="98" spans="1:29" s="128" customFormat="1" ht="12" x14ac:dyDescent="0.2">
      <c r="A98" s="1003"/>
      <c r="B98" s="1009"/>
      <c r="C98" s="147" t="s">
        <v>154</v>
      </c>
      <c r="D98" s="148" t="s">
        <v>174</v>
      </c>
      <c r="E98" s="302">
        <v>6.3600000000000004E-2</v>
      </c>
      <c r="F98" s="302">
        <v>6.1199999999999997E-2</v>
      </c>
      <c r="G98" s="302">
        <v>0.06</v>
      </c>
      <c r="H98" s="302">
        <v>6.096E-2</v>
      </c>
      <c r="I98" s="302">
        <v>5.9760000000000001E-2</v>
      </c>
      <c r="J98" s="302">
        <v>6.096E-2</v>
      </c>
      <c r="K98" s="302">
        <v>6.3839999999999994E-2</v>
      </c>
      <c r="L98" s="302">
        <v>6.6960000000000006E-2</v>
      </c>
      <c r="M98" s="302">
        <v>6.5759999999999999E-2</v>
      </c>
      <c r="N98" s="302">
        <v>6.9360000000000005E-2</v>
      </c>
      <c r="O98" s="302">
        <v>6.5519999999999995E-2</v>
      </c>
      <c r="P98" s="302">
        <v>6.7680000000000004E-2</v>
      </c>
      <c r="Q98" s="302">
        <v>7.2720000000000007E-2</v>
      </c>
      <c r="R98" s="302">
        <v>7.3679999999999995E-2</v>
      </c>
      <c r="S98" s="302">
        <v>7.0080000000000003E-2</v>
      </c>
      <c r="T98" s="302">
        <v>7.0559999999999998E-2</v>
      </c>
      <c r="U98" s="302">
        <v>7.1279999999999996E-2</v>
      </c>
      <c r="V98" s="302">
        <v>7.4639999999999998E-2</v>
      </c>
      <c r="W98" s="302">
        <v>7.6560000000000003E-2</v>
      </c>
      <c r="X98" s="302">
        <v>7.5120000000000006E-2</v>
      </c>
      <c r="Y98" s="302">
        <v>7.3200000000000001E-2</v>
      </c>
      <c r="Z98" s="302">
        <v>6.9839999999999999E-2</v>
      </c>
      <c r="AA98" s="302">
        <v>6.8400000000000002E-2</v>
      </c>
      <c r="AB98" s="302">
        <v>6.6479999999999997E-2</v>
      </c>
      <c r="AC98" s="146">
        <f>SUM(E98:AB98)</f>
        <v>1.6281600000000001</v>
      </c>
    </row>
    <row r="99" spans="1:29" s="128" customFormat="1" ht="12" x14ac:dyDescent="0.2">
      <c r="A99" s="1003"/>
      <c r="B99" s="1009"/>
      <c r="C99" s="147" t="s">
        <v>155</v>
      </c>
      <c r="D99" s="150" t="s">
        <v>156</v>
      </c>
      <c r="E99" s="266">
        <f t="shared" ref="E99:AB99" si="32">SQRT(E97*E97+E98*E98)*1000/1.73/E36</f>
        <v>17.735122018880979</v>
      </c>
      <c r="F99" s="266">
        <f t="shared" si="32"/>
        <v>16.145310395962266</v>
      </c>
      <c r="G99" s="266">
        <f t="shared" si="32"/>
        <v>14.700323470346177</v>
      </c>
      <c r="H99" s="266">
        <f t="shared" si="32"/>
        <v>14.530056134824989</v>
      </c>
      <c r="I99" s="266">
        <f t="shared" si="32"/>
        <v>13.980020556741678</v>
      </c>
      <c r="J99" s="266">
        <f t="shared" si="32"/>
        <v>14.855851710307837</v>
      </c>
      <c r="K99" s="266">
        <f t="shared" si="32"/>
        <v>17.006879955446319</v>
      </c>
      <c r="L99" s="266">
        <f t="shared" si="32"/>
        <v>20.060077409009764</v>
      </c>
      <c r="M99" s="266">
        <f t="shared" si="32"/>
        <v>20.622865963968678</v>
      </c>
      <c r="N99" s="266">
        <f t="shared" si="32"/>
        <v>21.108149725203347</v>
      </c>
      <c r="O99" s="266">
        <f t="shared" si="32"/>
        <v>20.845617284762429</v>
      </c>
      <c r="P99" s="266">
        <f t="shared" si="32"/>
        <v>20.463819917409975</v>
      </c>
      <c r="Q99" s="266">
        <f t="shared" si="32"/>
        <v>21.779502012924251</v>
      </c>
      <c r="R99" s="266">
        <f t="shared" si="32"/>
        <v>21.362076240148294</v>
      </c>
      <c r="S99" s="266">
        <f t="shared" si="32"/>
        <v>19.94095986211217</v>
      </c>
      <c r="T99" s="266">
        <f t="shared" si="32"/>
        <v>19.239058515518433</v>
      </c>
      <c r="U99" s="266">
        <f t="shared" si="32"/>
        <v>18.508139991180542</v>
      </c>
      <c r="V99" s="266">
        <f t="shared" si="32"/>
        <v>19.602323933874928</v>
      </c>
      <c r="W99" s="266">
        <f t="shared" si="32"/>
        <v>21.576573595270961</v>
      </c>
      <c r="X99" s="266">
        <f t="shared" si="32"/>
        <v>23.723746615662431</v>
      </c>
      <c r="Y99" s="266">
        <f t="shared" si="32"/>
        <v>24.744895588770301</v>
      </c>
      <c r="Z99" s="266">
        <f t="shared" si="32"/>
        <v>24.919417409832125</v>
      </c>
      <c r="AA99" s="266">
        <f t="shared" si="32"/>
        <v>22.772031298039725</v>
      </c>
      <c r="AB99" s="266">
        <f t="shared" si="32"/>
        <v>19.288761582095226</v>
      </c>
      <c r="AC99" s="153"/>
    </row>
    <row r="100" spans="1:29" s="128" customFormat="1" ht="11.25" x14ac:dyDescent="0.2">
      <c r="A100" s="1004"/>
      <c r="B100" s="1010"/>
      <c r="C100" s="190" t="s">
        <v>157</v>
      </c>
      <c r="D100" s="196"/>
      <c r="E100" s="149">
        <f t="shared" ref="E100:AC100" si="33">E98/E97</f>
        <v>0.35475234270414996</v>
      </c>
      <c r="F100" s="149">
        <f t="shared" si="33"/>
        <v>0.37777777777777777</v>
      </c>
      <c r="G100" s="149">
        <f t="shared" si="33"/>
        <v>0.40387722132471726</v>
      </c>
      <c r="H100" s="154">
        <f t="shared" si="33"/>
        <v>0.41707717569786534</v>
      </c>
      <c r="I100" s="149">
        <f t="shared" si="33"/>
        <v>0.42636986301369861</v>
      </c>
      <c r="J100" s="149">
        <f t="shared" si="33"/>
        <v>0.40640000000000004</v>
      </c>
      <c r="K100" s="149">
        <f t="shared" si="33"/>
        <v>0.3735955056179775</v>
      </c>
      <c r="L100" s="149">
        <f t="shared" si="33"/>
        <v>0.32746478873239437</v>
      </c>
      <c r="M100" s="149">
        <f t="shared" si="33"/>
        <v>0.31136363636363634</v>
      </c>
      <c r="N100" s="154">
        <f t="shared" si="33"/>
        <v>0.32182628062360807</v>
      </c>
      <c r="O100" s="149">
        <f t="shared" si="33"/>
        <v>0.312</v>
      </c>
      <c r="P100" s="149">
        <f t="shared" si="33"/>
        <v>0.32413793103448274</v>
      </c>
      <c r="Q100" s="149">
        <f t="shared" si="33"/>
        <v>0.32756756756756761</v>
      </c>
      <c r="R100" s="149">
        <f t="shared" si="33"/>
        <v>0.33960176991150443</v>
      </c>
      <c r="S100" s="149">
        <f t="shared" si="33"/>
        <v>0.34679334916864607</v>
      </c>
      <c r="T100" s="149">
        <f t="shared" si="33"/>
        <v>0.36386138613861385</v>
      </c>
      <c r="U100" s="149">
        <f t="shared" si="33"/>
        <v>0.38471502590673573</v>
      </c>
      <c r="V100" s="154">
        <f t="shared" si="33"/>
        <v>0.37973137973137971</v>
      </c>
      <c r="W100" s="149">
        <f t="shared" si="33"/>
        <v>0.35054945054945053</v>
      </c>
      <c r="X100" s="149">
        <f t="shared" si="33"/>
        <v>0.3089832181638697</v>
      </c>
      <c r="Y100" s="149">
        <f t="shared" si="33"/>
        <v>0.28692380056444028</v>
      </c>
      <c r="Z100" s="149">
        <f t="shared" si="33"/>
        <v>0.27069767441860465</v>
      </c>
      <c r="AA100" s="149">
        <f t="shared" si="33"/>
        <v>0.29170931422722624</v>
      </c>
      <c r="AB100" s="149">
        <f t="shared" si="33"/>
        <v>0.33333333333333331</v>
      </c>
      <c r="AC100" s="191">
        <f t="shared" si="33"/>
        <v>0.34116167965803373</v>
      </c>
    </row>
    <row r="101" spans="1:29" s="128" customFormat="1" ht="12" x14ac:dyDescent="0.2">
      <c r="A101" s="1002" t="s">
        <v>308</v>
      </c>
      <c r="B101" s="1005" t="s">
        <v>309</v>
      </c>
      <c r="C101" s="143" t="s">
        <v>152</v>
      </c>
      <c r="D101" s="144" t="s">
        <v>174</v>
      </c>
      <c r="E101" s="302">
        <v>7.7999999999999996E-3</v>
      </c>
      <c r="F101" s="302">
        <v>8.1600000000000006E-3</v>
      </c>
      <c r="G101" s="302">
        <v>7.7999999999999996E-3</v>
      </c>
      <c r="H101" s="302">
        <v>7.6800000000000002E-3</v>
      </c>
      <c r="I101" s="302">
        <v>8.3999999999999995E-3</v>
      </c>
      <c r="J101" s="302">
        <v>7.7999999999999996E-3</v>
      </c>
      <c r="K101" s="302">
        <v>6.96E-3</v>
      </c>
      <c r="L101" s="302">
        <v>2.2440000000000002E-2</v>
      </c>
      <c r="M101" s="302">
        <v>6.0839999999999998E-2</v>
      </c>
      <c r="N101" s="302">
        <v>2.2440000000000002E-2</v>
      </c>
      <c r="O101" s="302">
        <v>4.4999999999999998E-2</v>
      </c>
      <c r="P101" s="302">
        <v>4.1880000000000001E-2</v>
      </c>
      <c r="Q101" s="302">
        <v>1.932E-2</v>
      </c>
      <c r="R101" s="302">
        <v>5.5559999999999998E-2</v>
      </c>
      <c r="S101" s="302">
        <v>4.8239999999999998E-2</v>
      </c>
      <c r="T101" s="302">
        <v>1.704E-2</v>
      </c>
      <c r="U101" s="302">
        <v>1.308E-2</v>
      </c>
      <c r="V101" s="302">
        <v>8.5199999999999998E-3</v>
      </c>
      <c r="W101" s="302">
        <v>6.96E-3</v>
      </c>
      <c r="X101" s="302">
        <v>7.1999999999999998E-3</v>
      </c>
      <c r="Y101" s="302">
        <v>7.5599999999999999E-3</v>
      </c>
      <c r="Z101" s="302">
        <v>7.1999999999999998E-3</v>
      </c>
      <c r="AA101" s="302">
        <v>7.4400000000000004E-3</v>
      </c>
      <c r="AB101" s="302">
        <v>6.7200000000000003E-3</v>
      </c>
      <c r="AC101" s="146">
        <f>SUM(E101:AB101)</f>
        <v>0.45204</v>
      </c>
    </row>
    <row r="102" spans="1:29" s="128" customFormat="1" ht="12" x14ac:dyDescent="0.2">
      <c r="A102" s="1003"/>
      <c r="B102" s="1006"/>
      <c r="C102" s="147" t="s">
        <v>154</v>
      </c>
      <c r="D102" s="148" t="s">
        <v>174</v>
      </c>
      <c r="E102" s="302">
        <v>2.16E-3</v>
      </c>
      <c r="F102" s="302">
        <v>2.64E-3</v>
      </c>
      <c r="G102" s="302">
        <v>2.64E-3</v>
      </c>
      <c r="H102" s="302">
        <v>2.5200000000000001E-3</v>
      </c>
      <c r="I102" s="302">
        <v>2.3999999999999998E-3</v>
      </c>
      <c r="J102" s="302">
        <v>2.64E-3</v>
      </c>
      <c r="K102" s="302">
        <v>2.2799999999999999E-3</v>
      </c>
      <c r="L102" s="302">
        <v>3.3600000000000001E-3</v>
      </c>
      <c r="M102" s="302">
        <v>1.332E-2</v>
      </c>
      <c r="N102" s="302">
        <v>1.584E-2</v>
      </c>
      <c r="O102" s="302">
        <v>1.056E-2</v>
      </c>
      <c r="P102" s="302">
        <v>5.1599999999999997E-3</v>
      </c>
      <c r="Q102" s="302">
        <v>3.2399999999999998E-3</v>
      </c>
      <c r="R102" s="302">
        <v>7.0800000000000004E-3</v>
      </c>
      <c r="S102" s="302">
        <v>1.1039999999999999E-2</v>
      </c>
      <c r="T102" s="302">
        <v>4.5599999999999998E-3</v>
      </c>
      <c r="U102" s="302">
        <v>2.5200000000000001E-3</v>
      </c>
      <c r="V102" s="302">
        <v>2.2799999999999999E-3</v>
      </c>
      <c r="W102" s="302">
        <v>2.3999999999999998E-3</v>
      </c>
      <c r="X102" s="302">
        <v>2.16E-3</v>
      </c>
      <c r="Y102" s="302">
        <v>2.2799999999999999E-3</v>
      </c>
      <c r="Z102" s="302">
        <v>2.3999999999999998E-3</v>
      </c>
      <c r="AA102" s="302">
        <v>2.5200000000000001E-3</v>
      </c>
      <c r="AB102" s="302">
        <v>2.2799999999999999E-3</v>
      </c>
      <c r="AC102" s="146">
        <f>SUM(E102:AB102)</f>
        <v>0.11027999999999998</v>
      </c>
    </row>
    <row r="103" spans="1:29" s="128" customFormat="1" ht="12" x14ac:dyDescent="0.2">
      <c r="A103" s="1003"/>
      <c r="B103" s="1006"/>
      <c r="C103" s="147" t="s">
        <v>155</v>
      </c>
      <c r="D103" s="150" t="s">
        <v>156</v>
      </c>
      <c r="E103" s="266">
        <f t="shared" ref="E103:AB103" si="34">SQRT(E101*E101+E102*E102)*1000/1.73/E36</f>
        <v>0.75457330215064533</v>
      </c>
      <c r="F103" s="266">
        <f t="shared" si="34"/>
        <v>0.79959286674822072</v>
      </c>
      <c r="G103" s="266">
        <f t="shared" si="34"/>
        <v>0.75554254643137531</v>
      </c>
      <c r="H103" s="266">
        <f t="shared" si="34"/>
        <v>0.74161579341513351</v>
      </c>
      <c r="I103" s="266">
        <f t="shared" si="34"/>
        <v>0.80155350056399288</v>
      </c>
      <c r="J103" s="266">
        <f t="shared" si="34"/>
        <v>0.75554254643137531</v>
      </c>
      <c r="K103" s="266">
        <f t="shared" si="34"/>
        <v>0.68282058500386222</v>
      </c>
      <c r="L103" s="266">
        <f t="shared" si="34"/>
        <v>2.1154351253106753</v>
      </c>
      <c r="M103" s="266">
        <f t="shared" si="34"/>
        <v>5.8065487944929455</v>
      </c>
      <c r="N103" s="266">
        <f t="shared" si="34"/>
        <v>2.5608261744008138</v>
      </c>
      <c r="O103" s="266">
        <f t="shared" si="34"/>
        <v>4.3800281278554012</v>
      </c>
      <c r="P103" s="266">
        <f t="shared" si="34"/>
        <v>3.9340559045466135</v>
      </c>
      <c r="Q103" s="266">
        <f t="shared" si="34"/>
        <v>1.8263839141741292</v>
      </c>
      <c r="R103" s="266">
        <f t="shared" si="34"/>
        <v>5.2218242278206244</v>
      </c>
      <c r="S103" s="266">
        <f t="shared" si="34"/>
        <v>4.6137575511815738</v>
      </c>
      <c r="T103" s="266">
        <f t="shared" si="34"/>
        <v>1.6445638984403648</v>
      </c>
      <c r="U103" s="266">
        <f t="shared" si="34"/>
        <v>1.2418926850048548</v>
      </c>
      <c r="V103" s="266">
        <f t="shared" si="34"/>
        <v>0.82228194922018238</v>
      </c>
      <c r="W103" s="266">
        <f t="shared" si="34"/>
        <v>0.68638577461989925</v>
      </c>
      <c r="X103" s="266">
        <f t="shared" si="34"/>
        <v>0.70082238650632844</v>
      </c>
      <c r="Y103" s="266">
        <f t="shared" si="34"/>
        <v>0.73618576389837709</v>
      </c>
      <c r="Z103" s="266">
        <f t="shared" si="34"/>
        <v>0.70757660058587457</v>
      </c>
      <c r="AA103" s="266">
        <f t="shared" si="34"/>
        <v>0.73235032716764004</v>
      </c>
      <c r="AB103" s="266">
        <f t="shared" si="34"/>
        <v>0.65109205590468011</v>
      </c>
      <c r="AC103" s="153"/>
    </row>
    <row r="104" spans="1:29" s="128" customFormat="1" ht="11.25" x14ac:dyDescent="0.2">
      <c r="A104" s="1004"/>
      <c r="B104" s="1007"/>
      <c r="C104" s="190" t="s">
        <v>157</v>
      </c>
      <c r="D104" s="196"/>
      <c r="E104" s="149">
        <f t="shared" ref="E104:AC104" si="35">E102/E101</f>
        <v>0.27692307692307694</v>
      </c>
      <c r="F104" s="149">
        <f t="shared" si="35"/>
        <v>0.32352941176470584</v>
      </c>
      <c r="G104" s="149">
        <f t="shared" si="35"/>
        <v>0.33846153846153848</v>
      </c>
      <c r="H104" s="154">
        <f t="shared" si="35"/>
        <v>0.328125</v>
      </c>
      <c r="I104" s="149">
        <f t="shared" si="35"/>
        <v>0.2857142857142857</v>
      </c>
      <c r="J104" s="149">
        <f t="shared" si="35"/>
        <v>0.33846153846153848</v>
      </c>
      <c r="K104" s="149">
        <f t="shared" si="35"/>
        <v>0.32758620689655171</v>
      </c>
      <c r="L104" s="149">
        <f t="shared" si="35"/>
        <v>0.1497326203208556</v>
      </c>
      <c r="M104" s="149">
        <f t="shared" si="35"/>
        <v>0.21893491124260356</v>
      </c>
      <c r="N104" s="154">
        <f t="shared" si="35"/>
        <v>0.70588235294117641</v>
      </c>
      <c r="O104" s="149">
        <f t="shared" si="35"/>
        <v>0.23466666666666666</v>
      </c>
      <c r="P104" s="149">
        <f t="shared" si="35"/>
        <v>0.12320916905444125</v>
      </c>
      <c r="Q104" s="149">
        <f t="shared" si="35"/>
        <v>0.16770186335403725</v>
      </c>
      <c r="R104" s="149">
        <f t="shared" si="35"/>
        <v>0.12742980561555076</v>
      </c>
      <c r="S104" s="149">
        <f t="shared" si="35"/>
        <v>0.22885572139303481</v>
      </c>
      <c r="T104" s="149">
        <f t="shared" si="35"/>
        <v>0.26760563380281688</v>
      </c>
      <c r="U104" s="149">
        <f t="shared" si="35"/>
        <v>0.19266055045871561</v>
      </c>
      <c r="V104" s="154">
        <f t="shared" si="35"/>
        <v>0.26760563380281688</v>
      </c>
      <c r="W104" s="149">
        <f t="shared" si="35"/>
        <v>0.34482758620689652</v>
      </c>
      <c r="X104" s="149">
        <f t="shared" si="35"/>
        <v>0.3</v>
      </c>
      <c r="Y104" s="149">
        <f t="shared" si="35"/>
        <v>0.30158730158730157</v>
      </c>
      <c r="Z104" s="149">
        <f t="shared" si="35"/>
        <v>0.33333333333333331</v>
      </c>
      <c r="AA104" s="149">
        <f t="shared" si="35"/>
        <v>0.33870967741935482</v>
      </c>
      <c r="AB104" s="149">
        <f t="shared" si="35"/>
        <v>0.33928571428571425</v>
      </c>
      <c r="AC104" s="191">
        <f t="shared" si="35"/>
        <v>0.24396071144146531</v>
      </c>
    </row>
    <row r="105" spans="1:29" s="128" customFormat="1" ht="12" x14ac:dyDescent="0.2">
      <c r="A105" s="1011" t="s">
        <v>187</v>
      </c>
      <c r="B105" s="1008" t="s">
        <v>310</v>
      </c>
      <c r="C105" s="143" t="s">
        <v>152</v>
      </c>
      <c r="D105" s="144" t="s">
        <v>174</v>
      </c>
      <c r="E105" s="302">
        <v>2.214E-2</v>
      </c>
      <c r="F105" s="302">
        <v>3.3840000000000002E-2</v>
      </c>
      <c r="G105" s="302">
        <v>2.7900000000000001E-2</v>
      </c>
      <c r="H105" s="302">
        <v>1.6199999999999999E-2</v>
      </c>
      <c r="I105" s="302">
        <v>1.6379999999999999E-2</v>
      </c>
      <c r="J105" s="302">
        <v>1.728E-2</v>
      </c>
      <c r="K105" s="302">
        <v>1.6379999999999999E-2</v>
      </c>
      <c r="L105" s="302">
        <v>1.728E-2</v>
      </c>
      <c r="M105" s="302">
        <v>3.4380000000000001E-2</v>
      </c>
      <c r="N105" s="302">
        <v>4.9860000000000002E-2</v>
      </c>
      <c r="O105" s="302">
        <v>5.4359999999999999E-2</v>
      </c>
      <c r="P105" s="302">
        <v>5.9220000000000002E-2</v>
      </c>
      <c r="Q105" s="302">
        <v>3.0779999999999998E-2</v>
      </c>
      <c r="R105" s="302">
        <v>3.456E-2</v>
      </c>
      <c r="S105" s="302">
        <v>3.798E-2</v>
      </c>
      <c r="T105" s="302">
        <v>3.168E-2</v>
      </c>
      <c r="U105" s="302">
        <v>2.5020000000000001E-2</v>
      </c>
      <c r="V105" s="302">
        <v>1.6199999999999999E-2</v>
      </c>
      <c r="W105" s="302">
        <v>1.512E-2</v>
      </c>
      <c r="X105" s="302">
        <v>2.6460000000000001E-2</v>
      </c>
      <c r="Y105" s="302">
        <v>3.3300000000000003E-2</v>
      </c>
      <c r="Z105" s="302">
        <v>1.9259999999999999E-2</v>
      </c>
      <c r="AA105" s="302">
        <v>1.602E-2</v>
      </c>
      <c r="AB105" s="302">
        <v>1.6379999999999999E-2</v>
      </c>
      <c r="AC105" s="146">
        <f>SUM(E105:AB105)</f>
        <v>0.66798000000000002</v>
      </c>
    </row>
    <row r="106" spans="1:29" s="128" customFormat="1" ht="12" x14ac:dyDescent="0.2">
      <c r="A106" s="1012"/>
      <c r="B106" s="1009"/>
      <c r="C106" s="147" t="s">
        <v>154</v>
      </c>
      <c r="D106" s="148" t="s">
        <v>174</v>
      </c>
      <c r="E106" s="302">
        <v>9.5399999999999999E-3</v>
      </c>
      <c r="F106" s="302">
        <v>9.5399999999999999E-3</v>
      </c>
      <c r="G106" s="302">
        <v>9.5399999999999999E-3</v>
      </c>
      <c r="H106" s="302">
        <v>9.5399999999999999E-3</v>
      </c>
      <c r="I106" s="302">
        <v>9.5399999999999999E-3</v>
      </c>
      <c r="J106" s="302">
        <v>1.008E-2</v>
      </c>
      <c r="K106" s="302">
        <v>9.7199999999999995E-3</v>
      </c>
      <c r="L106" s="302">
        <v>9.7199999999999995E-3</v>
      </c>
      <c r="M106" s="302">
        <v>2.826E-2</v>
      </c>
      <c r="N106" s="302">
        <v>4.1939999999999998E-2</v>
      </c>
      <c r="O106" s="302">
        <v>3.2039999999999999E-2</v>
      </c>
      <c r="P106" s="302">
        <v>3.6179999999999997E-2</v>
      </c>
      <c r="Q106" s="302">
        <v>1.6920000000000001E-2</v>
      </c>
      <c r="R106" s="302">
        <v>3.7620000000000001E-2</v>
      </c>
      <c r="S106" s="302">
        <v>3.6540000000000003E-2</v>
      </c>
      <c r="T106" s="302">
        <v>2.5559999999999999E-2</v>
      </c>
      <c r="U106" s="302">
        <v>2.07E-2</v>
      </c>
      <c r="V106" s="302">
        <v>9.1800000000000007E-3</v>
      </c>
      <c r="W106" s="302">
        <v>8.9999999999999993E-3</v>
      </c>
      <c r="X106" s="302">
        <v>8.8199999999999997E-3</v>
      </c>
      <c r="Y106" s="302">
        <v>9.1800000000000007E-3</v>
      </c>
      <c r="Z106" s="302">
        <v>8.9999999999999993E-3</v>
      </c>
      <c r="AA106" s="302">
        <v>9.1800000000000007E-3</v>
      </c>
      <c r="AB106" s="302">
        <v>8.9999999999999993E-3</v>
      </c>
      <c r="AC106" s="146">
        <f>SUM(E106:AB106)</f>
        <v>0.4163400000000001</v>
      </c>
    </row>
    <row r="107" spans="1:29" s="128" customFormat="1" ht="12" x14ac:dyDescent="0.2">
      <c r="A107" s="1012"/>
      <c r="B107" s="1009"/>
      <c r="C107" s="147" t="s">
        <v>155</v>
      </c>
      <c r="D107" s="150" t="s">
        <v>156</v>
      </c>
      <c r="E107" s="266">
        <f t="shared" ref="E107:AB107" si="36">SQRT(E105*E105+E106*E106)*1000/1.73/E36</f>
        <v>2.2476140367420814</v>
      </c>
      <c r="F107" s="266">
        <f t="shared" si="36"/>
        <v>3.2779254495544019</v>
      </c>
      <c r="G107" s="266">
        <f t="shared" si="36"/>
        <v>2.7053816943185174</v>
      </c>
      <c r="H107" s="266">
        <f t="shared" si="36"/>
        <v>1.724957146428169</v>
      </c>
      <c r="I107" s="266">
        <f t="shared" si="36"/>
        <v>1.7392083525505311</v>
      </c>
      <c r="J107" s="266">
        <f t="shared" si="36"/>
        <v>1.835500388948091</v>
      </c>
      <c r="K107" s="266">
        <f t="shared" si="36"/>
        <v>1.7757652987653967</v>
      </c>
      <c r="L107" s="266">
        <f t="shared" si="36"/>
        <v>1.8484211393498635</v>
      </c>
      <c r="M107" s="266">
        <f t="shared" si="36"/>
        <v>4.1491766361150848</v>
      </c>
      <c r="N107" s="266">
        <f t="shared" si="36"/>
        <v>6.0743555468305015</v>
      </c>
      <c r="O107" s="266">
        <f t="shared" si="36"/>
        <v>5.9793133267561336</v>
      </c>
      <c r="P107" s="266">
        <f t="shared" si="36"/>
        <v>6.4700181046442466</v>
      </c>
      <c r="Q107" s="266">
        <f t="shared" si="36"/>
        <v>3.2746590416763834</v>
      </c>
      <c r="R107" s="266">
        <f t="shared" si="36"/>
        <v>4.7627086895795117</v>
      </c>
      <c r="S107" s="266">
        <f t="shared" si="36"/>
        <v>4.9136151449325842</v>
      </c>
      <c r="T107" s="266">
        <f t="shared" si="36"/>
        <v>3.7950289016385121</v>
      </c>
      <c r="U107" s="266">
        <f t="shared" si="36"/>
        <v>3.0274957063304826</v>
      </c>
      <c r="V107" s="266">
        <f t="shared" si="36"/>
        <v>1.7359887557671541</v>
      </c>
      <c r="W107" s="266">
        <f t="shared" si="36"/>
        <v>1.6404870120732387</v>
      </c>
      <c r="X107" s="266">
        <f t="shared" si="36"/>
        <v>2.600344007153089</v>
      </c>
      <c r="Y107" s="266">
        <f t="shared" si="36"/>
        <v>3.220416182167178</v>
      </c>
      <c r="Z107" s="266">
        <f t="shared" si="36"/>
        <v>1.9820119242420799</v>
      </c>
      <c r="AA107" s="266">
        <f t="shared" si="36"/>
        <v>1.7214082283515462</v>
      </c>
      <c r="AB107" s="266">
        <f t="shared" si="36"/>
        <v>1.7148074529715231</v>
      </c>
      <c r="AC107" s="153"/>
    </row>
    <row r="108" spans="1:29" s="128" customFormat="1" ht="11.25" x14ac:dyDescent="0.2">
      <c r="A108" s="1013"/>
      <c r="B108" s="1010"/>
      <c r="C108" s="190" t="s">
        <v>157</v>
      </c>
      <c r="D108" s="196"/>
      <c r="E108" s="234">
        <f t="shared" ref="E108:AC108" si="37">E106/E105</f>
        <v>0.43089430894308944</v>
      </c>
      <c r="F108" s="234">
        <f t="shared" si="37"/>
        <v>0.28191489361702127</v>
      </c>
      <c r="G108" s="234">
        <f t="shared" si="37"/>
        <v>0.34193548387096773</v>
      </c>
      <c r="H108" s="235">
        <f t="shared" si="37"/>
        <v>0.58888888888888891</v>
      </c>
      <c r="I108" s="234">
        <f t="shared" si="37"/>
        <v>0.58241758241758246</v>
      </c>
      <c r="J108" s="234">
        <f t="shared" si="37"/>
        <v>0.58333333333333337</v>
      </c>
      <c r="K108" s="234">
        <f t="shared" si="37"/>
        <v>0.59340659340659341</v>
      </c>
      <c r="L108" s="234">
        <f t="shared" si="37"/>
        <v>0.5625</v>
      </c>
      <c r="M108" s="234">
        <f t="shared" si="37"/>
        <v>0.82198952879581155</v>
      </c>
      <c r="N108" s="235">
        <f t="shared" si="37"/>
        <v>0.84115523465703967</v>
      </c>
      <c r="O108" s="234">
        <f t="shared" si="37"/>
        <v>0.58940397350993379</v>
      </c>
      <c r="P108" s="234">
        <f t="shared" si="37"/>
        <v>0.61094224924012153</v>
      </c>
      <c r="Q108" s="234">
        <f t="shared" si="37"/>
        <v>0.54970760233918137</v>
      </c>
      <c r="R108" s="234">
        <f t="shared" si="37"/>
        <v>1.0885416666666667</v>
      </c>
      <c r="S108" s="234">
        <f t="shared" si="37"/>
        <v>0.96208530805687209</v>
      </c>
      <c r="T108" s="234">
        <f t="shared" si="37"/>
        <v>0.80681818181818177</v>
      </c>
      <c r="U108" s="234">
        <f t="shared" si="37"/>
        <v>0.82733812949640284</v>
      </c>
      <c r="V108" s="235">
        <f t="shared" si="37"/>
        <v>0.56666666666666676</v>
      </c>
      <c r="W108" s="234">
        <f t="shared" si="37"/>
        <v>0.59523809523809523</v>
      </c>
      <c r="X108" s="234">
        <f t="shared" si="37"/>
        <v>0.33333333333333331</v>
      </c>
      <c r="Y108" s="234">
        <f t="shared" si="37"/>
        <v>0.27567567567567569</v>
      </c>
      <c r="Z108" s="234">
        <f t="shared" si="37"/>
        <v>0.46728971962616822</v>
      </c>
      <c r="AA108" s="234">
        <f t="shared" si="37"/>
        <v>0.57303370786516861</v>
      </c>
      <c r="AB108" s="234">
        <f t="shared" si="37"/>
        <v>0.5494505494505495</v>
      </c>
      <c r="AC108" s="236">
        <f t="shared" si="37"/>
        <v>0.62328213419563472</v>
      </c>
    </row>
    <row r="109" spans="1:29" s="128" customFormat="1" ht="12" x14ac:dyDescent="0.2">
      <c r="A109" s="1002" t="s">
        <v>230</v>
      </c>
      <c r="B109" s="1008" t="s">
        <v>311</v>
      </c>
      <c r="C109" s="143" t="s">
        <v>152</v>
      </c>
      <c r="D109" s="144" t="s">
        <v>174</v>
      </c>
      <c r="E109" s="302">
        <v>3.5520000000000003E-2</v>
      </c>
      <c r="F109" s="302">
        <v>3.6240000000000001E-2</v>
      </c>
      <c r="G109" s="302">
        <v>3.2640000000000002E-2</v>
      </c>
      <c r="H109" s="302">
        <v>3.288E-2</v>
      </c>
      <c r="I109" s="302">
        <v>3.6839999999999998E-2</v>
      </c>
      <c r="J109" s="302">
        <v>3.5999999999999997E-2</v>
      </c>
      <c r="K109" s="302">
        <v>6.0600000000000001E-2</v>
      </c>
      <c r="L109" s="302">
        <v>6.7199999999999996E-2</v>
      </c>
      <c r="M109" s="302">
        <v>9.6479999999999996E-2</v>
      </c>
      <c r="N109" s="302">
        <v>9.9599999999999994E-2</v>
      </c>
      <c r="O109" s="302">
        <v>9.2520000000000005E-2</v>
      </c>
      <c r="P109" s="302">
        <v>8.8200000000000001E-2</v>
      </c>
      <c r="Q109" s="302">
        <v>5.7000000000000002E-2</v>
      </c>
      <c r="R109" s="302">
        <v>7.2359999999999994E-2</v>
      </c>
      <c r="S109" s="302">
        <v>8.2439999999999999E-2</v>
      </c>
      <c r="T109" s="302">
        <v>8.2320000000000004E-2</v>
      </c>
      <c r="U109" s="302">
        <v>7.8479999999999994E-2</v>
      </c>
      <c r="V109" s="302">
        <v>5.4719999999999998E-2</v>
      </c>
      <c r="W109" s="302">
        <v>5.8200000000000002E-2</v>
      </c>
      <c r="X109" s="302">
        <v>6.1920000000000003E-2</v>
      </c>
      <c r="Y109" s="302">
        <v>6.6960000000000006E-2</v>
      </c>
      <c r="Z109" s="302">
        <v>5.9040000000000002E-2</v>
      </c>
      <c r="AA109" s="302">
        <v>5.0520000000000002E-2</v>
      </c>
      <c r="AB109" s="302">
        <v>3.4439999999999998E-2</v>
      </c>
      <c r="AC109" s="217">
        <f>SUM(E109:AB109)</f>
        <v>1.47312</v>
      </c>
    </row>
    <row r="110" spans="1:29" s="128" customFormat="1" ht="12" x14ac:dyDescent="0.2">
      <c r="A110" s="1003"/>
      <c r="B110" s="1009"/>
      <c r="C110" s="147" t="s">
        <v>154</v>
      </c>
      <c r="D110" s="148" t="s">
        <v>174</v>
      </c>
      <c r="E110" s="302">
        <v>9.8399999999999998E-3</v>
      </c>
      <c r="F110" s="302">
        <v>9.8399999999999998E-3</v>
      </c>
      <c r="G110" s="302">
        <v>1.008E-2</v>
      </c>
      <c r="H110" s="302">
        <v>1.0319999999999999E-2</v>
      </c>
      <c r="I110" s="302">
        <v>1.0319999999999999E-2</v>
      </c>
      <c r="J110" s="302">
        <v>1.068E-2</v>
      </c>
      <c r="K110" s="302">
        <v>1.26E-2</v>
      </c>
      <c r="L110" s="302">
        <v>1.536E-2</v>
      </c>
      <c r="M110" s="302">
        <v>4.4040000000000003E-2</v>
      </c>
      <c r="N110" s="302">
        <v>4.5719999999999997E-2</v>
      </c>
      <c r="O110" s="302">
        <v>4.9200000000000001E-2</v>
      </c>
      <c r="P110" s="302">
        <v>4.4639999999999999E-2</v>
      </c>
      <c r="Q110" s="302">
        <v>1.7160000000000002E-2</v>
      </c>
      <c r="R110" s="302">
        <v>4.3799999999999999E-2</v>
      </c>
      <c r="S110" s="302">
        <v>4.7879999999999999E-2</v>
      </c>
      <c r="T110" s="302">
        <v>5.4600000000000003E-2</v>
      </c>
      <c r="U110" s="302">
        <v>3.3239999999999999E-2</v>
      </c>
      <c r="V110" s="302">
        <v>1.7520000000000001E-2</v>
      </c>
      <c r="W110" s="302">
        <v>1.8599999999999998E-2</v>
      </c>
      <c r="X110" s="302">
        <v>1.8239999999999999E-2</v>
      </c>
      <c r="Y110" s="302">
        <v>1.7160000000000002E-2</v>
      </c>
      <c r="Z110" s="302">
        <v>1.14E-2</v>
      </c>
      <c r="AA110" s="302">
        <v>1.056E-2</v>
      </c>
      <c r="AB110" s="302">
        <v>8.9999999999999993E-3</v>
      </c>
      <c r="AC110" s="226">
        <f>SUM(E110:AB110)</f>
        <v>0.57179999999999986</v>
      </c>
    </row>
    <row r="111" spans="1:29" s="128" customFormat="1" ht="12" x14ac:dyDescent="0.2">
      <c r="A111" s="1003"/>
      <c r="B111" s="1009"/>
      <c r="C111" s="147" t="s">
        <v>155</v>
      </c>
      <c r="D111" s="148" t="s">
        <v>156</v>
      </c>
      <c r="E111" s="266">
        <f t="shared" ref="E111:AB111" si="38">SQRT(E109*E109+E110*E110)*1000/1.73/E36</f>
        <v>3.436302616003978</v>
      </c>
      <c r="F111" s="266">
        <f t="shared" si="38"/>
        <v>3.5010386824406385</v>
      </c>
      <c r="G111" s="266">
        <f t="shared" si="38"/>
        <v>3.1343269469846362</v>
      </c>
      <c r="H111" s="266">
        <f t="shared" si="38"/>
        <v>3.1618979108439897</v>
      </c>
      <c r="I111" s="266">
        <f t="shared" si="38"/>
        <v>3.510246301365</v>
      </c>
      <c r="J111" s="266">
        <f t="shared" si="38"/>
        <v>3.4453432845087146</v>
      </c>
      <c r="K111" s="266">
        <f t="shared" si="38"/>
        <v>5.7706548369226907</v>
      </c>
      <c r="L111" s="266">
        <f t="shared" si="38"/>
        <v>6.4267278308165379</v>
      </c>
      <c r="M111" s="266">
        <f t="shared" si="38"/>
        <v>9.8877659013157704</v>
      </c>
      <c r="N111" s="266">
        <f t="shared" si="38"/>
        <v>10.217446538328495</v>
      </c>
      <c r="O111" s="266">
        <f t="shared" si="38"/>
        <v>9.9297179914369771</v>
      </c>
      <c r="P111" s="266">
        <f t="shared" si="38"/>
        <v>9.2162293611808277</v>
      </c>
      <c r="Q111" s="266">
        <f t="shared" si="38"/>
        <v>5.5497872036944011</v>
      </c>
      <c r="R111" s="266">
        <f t="shared" si="38"/>
        <v>7.8858610592004403</v>
      </c>
      <c r="S111" s="266">
        <f t="shared" si="38"/>
        <v>8.8882577655067223</v>
      </c>
      <c r="T111" s="266">
        <f t="shared" si="38"/>
        <v>9.2095178739391397</v>
      </c>
      <c r="U111" s="266">
        <f t="shared" si="38"/>
        <v>7.9460332430473262</v>
      </c>
      <c r="V111" s="266">
        <f t="shared" si="38"/>
        <v>5.356733411213666</v>
      </c>
      <c r="W111" s="266">
        <f t="shared" si="38"/>
        <v>5.6964311063344679</v>
      </c>
      <c r="X111" s="266">
        <f t="shared" si="38"/>
        <v>6.0181459329013069</v>
      </c>
      <c r="Y111" s="266">
        <f t="shared" si="38"/>
        <v>6.4445139087937928</v>
      </c>
      <c r="Z111" s="266">
        <f t="shared" si="38"/>
        <v>5.6060544330065429</v>
      </c>
      <c r="AA111" s="266">
        <f t="shared" si="38"/>
        <v>4.8118460460668597</v>
      </c>
      <c r="AB111" s="266">
        <f t="shared" si="38"/>
        <v>3.2660370749538323</v>
      </c>
      <c r="AC111" s="153"/>
    </row>
    <row r="112" spans="1:29" s="128" customFormat="1" ht="11.25" x14ac:dyDescent="0.2">
      <c r="A112" s="1041"/>
      <c r="B112" s="1042"/>
      <c r="C112" s="156" t="s">
        <v>157</v>
      </c>
      <c r="D112" s="209"/>
      <c r="E112" s="246">
        <f t="shared" ref="E112:AC112" si="39">E110/E109</f>
        <v>0.27702702702702697</v>
      </c>
      <c r="F112" s="246">
        <f t="shared" si="39"/>
        <v>0.27152317880794702</v>
      </c>
      <c r="G112" s="246">
        <f t="shared" si="39"/>
        <v>0.30882352941176472</v>
      </c>
      <c r="H112" s="240">
        <f t="shared" si="39"/>
        <v>0.31386861313868614</v>
      </c>
      <c r="I112" s="246">
        <f t="shared" si="39"/>
        <v>0.28013029315960913</v>
      </c>
      <c r="J112" s="246">
        <f t="shared" si="39"/>
        <v>0.29666666666666669</v>
      </c>
      <c r="K112" s="246">
        <f t="shared" si="39"/>
        <v>0.20792079207920791</v>
      </c>
      <c r="L112" s="246">
        <f t="shared" si="39"/>
        <v>0.22857142857142859</v>
      </c>
      <c r="M112" s="246">
        <f t="shared" si="39"/>
        <v>0.45646766169154235</v>
      </c>
      <c r="N112" s="240">
        <f t="shared" si="39"/>
        <v>0.45903614457831327</v>
      </c>
      <c r="O112" s="246">
        <f t="shared" si="39"/>
        <v>0.5317769130998703</v>
      </c>
      <c r="P112" s="246">
        <f t="shared" si="39"/>
        <v>0.5061224489795918</v>
      </c>
      <c r="Q112" s="246">
        <f t="shared" si="39"/>
        <v>0.3010526315789474</v>
      </c>
      <c r="R112" s="246">
        <f t="shared" si="39"/>
        <v>0.6053067993366501</v>
      </c>
      <c r="S112" s="246">
        <f t="shared" si="39"/>
        <v>0.58078602620087338</v>
      </c>
      <c r="T112" s="246">
        <f t="shared" si="39"/>
        <v>0.66326530612244894</v>
      </c>
      <c r="U112" s="246">
        <f t="shared" si="39"/>
        <v>0.42354740061162083</v>
      </c>
      <c r="V112" s="240">
        <f t="shared" si="39"/>
        <v>0.32017543859649128</v>
      </c>
      <c r="W112" s="246">
        <f t="shared" si="39"/>
        <v>0.31958762886597936</v>
      </c>
      <c r="X112" s="246">
        <f t="shared" si="39"/>
        <v>0.29457364341085268</v>
      </c>
      <c r="Y112" s="246">
        <f t="shared" si="39"/>
        <v>0.25627240143369173</v>
      </c>
      <c r="Z112" s="246">
        <f t="shared" si="39"/>
        <v>0.19308943089430894</v>
      </c>
      <c r="AA112" s="246">
        <f t="shared" si="39"/>
        <v>0.20902612826603326</v>
      </c>
      <c r="AB112" s="246">
        <f t="shared" si="39"/>
        <v>0.26132404181184671</v>
      </c>
      <c r="AC112" s="191">
        <f t="shared" si="39"/>
        <v>0.38815575105897676</v>
      </c>
    </row>
    <row r="113" spans="1:31" s="128" customFormat="1" ht="12" x14ac:dyDescent="0.2">
      <c r="A113" s="1043" t="s">
        <v>181</v>
      </c>
      <c r="B113" s="1083" t="s">
        <v>312</v>
      </c>
      <c r="C113" s="239" t="s">
        <v>152</v>
      </c>
      <c r="D113" s="322" t="s">
        <v>174</v>
      </c>
      <c r="E113" s="302">
        <v>1.9619999999999999E-2</v>
      </c>
      <c r="F113" s="302">
        <v>1.9259999999999999E-2</v>
      </c>
      <c r="G113" s="302">
        <v>1.9439999999999999E-2</v>
      </c>
      <c r="H113" s="302">
        <v>1.9800000000000002E-2</v>
      </c>
      <c r="I113" s="302">
        <v>2.1059999999999999E-2</v>
      </c>
      <c r="J113" s="302">
        <v>2.232E-2</v>
      </c>
      <c r="K113" s="302">
        <v>2.3220000000000001E-2</v>
      </c>
      <c r="L113" s="302">
        <v>2.4660000000000001E-2</v>
      </c>
      <c r="M113" s="302">
        <v>2.9520000000000001E-2</v>
      </c>
      <c r="N113" s="302">
        <v>3.2759999999999997E-2</v>
      </c>
      <c r="O113" s="302">
        <v>2.8979999999999999E-2</v>
      </c>
      <c r="P113" s="302">
        <v>3.2579999999999998E-2</v>
      </c>
      <c r="Q113" s="302">
        <v>2.826E-2</v>
      </c>
      <c r="R113" s="302">
        <v>2.9700000000000001E-2</v>
      </c>
      <c r="S113" s="302">
        <v>2.2859999999999998E-2</v>
      </c>
      <c r="T113" s="302">
        <v>2.682E-2</v>
      </c>
      <c r="U113" s="302">
        <v>2.3939999999999999E-2</v>
      </c>
      <c r="V113" s="302">
        <v>2.214E-2</v>
      </c>
      <c r="W113" s="302">
        <v>2.034E-2</v>
      </c>
      <c r="X113" s="302">
        <v>2.1420000000000002E-2</v>
      </c>
      <c r="Y113" s="302">
        <v>2.232E-2</v>
      </c>
      <c r="Z113" s="302">
        <v>2.214E-2</v>
      </c>
      <c r="AA113" s="302">
        <v>2.07E-2</v>
      </c>
      <c r="AB113" s="302">
        <v>2.3220000000000001E-2</v>
      </c>
      <c r="AC113" s="146">
        <f>SUM(E113:AB113)</f>
        <v>0.57708000000000015</v>
      </c>
    </row>
    <row r="114" spans="1:31" s="128" customFormat="1" ht="12" x14ac:dyDescent="0.2">
      <c r="A114" s="1003"/>
      <c r="B114" s="1006"/>
      <c r="C114" s="147" t="s">
        <v>154</v>
      </c>
      <c r="D114" s="148" t="s">
        <v>174</v>
      </c>
      <c r="E114" s="302">
        <v>1.8000000000000001E-4</v>
      </c>
      <c r="F114" s="302">
        <v>5.4000000000000001E-4</v>
      </c>
      <c r="G114" s="302">
        <v>1.8000000000000001E-4</v>
      </c>
      <c r="H114" s="302">
        <v>3.6000000000000002E-4</v>
      </c>
      <c r="I114" s="302">
        <v>3.6000000000000002E-4</v>
      </c>
      <c r="J114" s="302">
        <v>1.8000000000000001E-4</v>
      </c>
      <c r="K114" s="302">
        <v>1.8000000000000001E-4</v>
      </c>
      <c r="L114" s="302">
        <v>1.8000000000000001E-4</v>
      </c>
      <c r="M114" s="302">
        <v>3.6000000000000002E-4</v>
      </c>
      <c r="N114" s="302">
        <v>5.94E-3</v>
      </c>
      <c r="O114" s="302">
        <v>5.5799999999999999E-3</v>
      </c>
      <c r="P114" s="302">
        <v>4.8599999999999997E-3</v>
      </c>
      <c r="Q114" s="302">
        <v>3.6000000000000002E-4</v>
      </c>
      <c r="R114" s="302">
        <v>1.242E-2</v>
      </c>
      <c r="S114" s="302">
        <v>3.6000000000000002E-4</v>
      </c>
      <c r="T114" s="302">
        <v>3.0599999999999998E-3</v>
      </c>
      <c r="U114" s="302">
        <v>3.6000000000000002E-4</v>
      </c>
      <c r="V114" s="302">
        <v>1.8000000000000001E-4</v>
      </c>
      <c r="W114" s="302">
        <v>1.8000000000000001E-4</v>
      </c>
      <c r="X114" s="302">
        <v>0</v>
      </c>
      <c r="Y114" s="302">
        <v>1.8000000000000001E-4</v>
      </c>
      <c r="Z114" s="302">
        <v>0</v>
      </c>
      <c r="AA114" s="302">
        <v>3.6000000000000002E-4</v>
      </c>
      <c r="AB114" s="302">
        <v>0</v>
      </c>
      <c r="AC114" s="146">
        <f>SUM(E114:AB114)</f>
        <v>3.6359999999999996E-2</v>
      </c>
    </row>
    <row r="115" spans="1:31" s="128" customFormat="1" ht="12" x14ac:dyDescent="0.2">
      <c r="A115" s="1003"/>
      <c r="B115" s="1006"/>
      <c r="C115" s="147" t="s">
        <v>155</v>
      </c>
      <c r="D115" s="150" t="s">
        <v>156</v>
      </c>
      <c r="E115" s="266">
        <f t="shared" ref="E115:AB115" si="40">SQRT(E113*E113+E114*E114)*1000/1.73/E36</f>
        <v>1.8292771092960067</v>
      </c>
      <c r="F115" s="266">
        <f t="shared" si="40"/>
        <v>1.7963424574940328</v>
      </c>
      <c r="G115" s="266">
        <f t="shared" si="40"/>
        <v>1.7837262801077503</v>
      </c>
      <c r="H115" s="266">
        <f t="shared" si="40"/>
        <v>1.8169806273321052</v>
      </c>
      <c r="I115" s="266">
        <f t="shared" si="40"/>
        <v>1.9325695991048564</v>
      </c>
      <c r="J115" s="266">
        <f t="shared" si="40"/>
        <v>2.0479608330014409</v>
      </c>
      <c r="K115" s="266">
        <f t="shared" si="40"/>
        <v>2.164898226579524</v>
      </c>
      <c r="L115" s="266">
        <f t="shared" si="40"/>
        <v>2.2991476490965241</v>
      </c>
      <c r="M115" s="266">
        <f t="shared" si="40"/>
        <v>2.7523956692666154</v>
      </c>
      <c r="N115" s="266">
        <f t="shared" si="40"/>
        <v>3.1040614091559462</v>
      </c>
      <c r="O115" s="266">
        <f t="shared" si="40"/>
        <v>2.7965807386070467</v>
      </c>
      <c r="P115" s="266">
        <f t="shared" si="40"/>
        <v>3.0710882726998316</v>
      </c>
      <c r="Q115" s="266">
        <f t="shared" si="40"/>
        <v>2.6349332248801667</v>
      </c>
      <c r="R115" s="266">
        <f t="shared" si="40"/>
        <v>3.0013365170295487</v>
      </c>
      <c r="S115" s="266">
        <f t="shared" si="40"/>
        <v>2.1315341388483886</v>
      </c>
      <c r="T115" s="266">
        <f t="shared" si="40"/>
        <v>2.5166884359146127</v>
      </c>
      <c r="U115" s="266">
        <f t="shared" si="40"/>
        <v>2.2322121341115775</v>
      </c>
      <c r="V115" s="266">
        <f t="shared" si="40"/>
        <v>2.0642114839042427</v>
      </c>
      <c r="W115" s="266">
        <f t="shared" si="40"/>
        <v>1.8964009948109177</v>
      </c>
      <c r="X115" s="266">
        <f t="shared" si="40"/>
        <v>1.9970166566248566</v>
      </c>
      <c r="Y115" s="266">
        <f t="shared" si="40"/>
        <v>2.0809925863620071</v>
      </c>
      <c r="Z115" s="266">
        <f t="shared" si="40"/>
        <v>2.0641432669315742</v>
      </c>
      <c r="AA115" s="266">
        <f t="shared" si="40"/>
        <v>1.9301818790804777</v>
      </c>
      <c r="AB115" s="266">
        <f t="shared" si="40"/>
        <v>2.130470620883183</v>
      </c>
      <c r="AC115" s="153"/>
    </row>
    <row r="116" spans="1:31" s="128" customFormat="1" ht="11.25" x14ac:dyDescent="0.2">
      <c r="A116" s="1004"/>
      <c r="B116" s="1007"/>
      <c r="C116" s="190" t="s">
        <v>157</v>
      </c>
      <c r="D116" s="196"/>
      <c r="E116" s="149">
        <f t="shared" ref="E116:AC116" si="41">E114/E113</f>
        <v>9.1743119266055051E-3</v>
      </c>
      <c r="F116" s="149">
        <f t="shared" si="41"/>
        <v>2.8037383177570093E-2</v>
      </c>
      <c r="G116" s="149">
        <f t="shared" si="41"/>
        <v>9.2592592592592605E-3</v>
      </c>
      <c r="H116" s="154">
        <f t="shared" si="41"/>
        <v>1.8181818181818181E-2</v>
      </c>
      <c r="I116" s="149">
        <f t="shared" si="41"/>
        <v>1.7094017094017096E-2</v>
      </c>
      <c r="J116" s="149">
        <f t="shared" si="41"/>
        <v>8.0645161290322596E-3</v>
      </c>
      <c r="K116" s="149">
        <f t="shared" si="41"/>
        <v>7.7519379844961239E-3</v>
      </c>
      <c r="L116" s="149">
        <f t="shared" si="41"/>
        <v>7.2992700729927005E-3</v>
      </c>
      <c r="M116" s="149">
        <f t="shared" si="41"/>
        <v>1.2195121951219513E-2</v>
      </c>
      <c r="N116" s="154">
        <f t="shared" si="41"/>
        <v>0.18131868131868134</v>
      </c>
      <c r="O116" s="149">
        <f t="shared" si="41"/>
        <v>0.19254658385093168</v>
      </c>
      <c r="P116" s="149">
        <f t="shared" si="41"/>
        <v>0.14917127071823205</v>
      </c>
      <c r="Q116" s="149">
        <f t="shared" si="41"/>
        <v>1.2738853503184714E-2</v>
      </c>
      <c r="R116" s="149">
        <f t="shared" si="41"/>
        <v>0.41818181818181821</v>
      </c>
      <c r="S116" s="149">
        <f t="shared" si="41"/>
        <v>1.5748031496062995E-2</v>
      </c>
      <c r="T116" s="149">
        <f t="shared" si="41"/>
        <v>0.11409395973154361</v>
      </c>
      <c r="U116" s="149">
        <f t="shared" si="41"/>
        <v>1.5037593984962407E-2</v>
      </c>
      <c r="V116" s="154">
        <f t="shared" si="41"/>
        <v>8.130081300813009E-3</v>
      </c>
      <c r="W116" s="149">
        <f t="shared" si="41"/>
        <v>8.8495575221238937E-3</v>
      </c>
      <c r="X116" s="149">
        <f t="shared" si="41"/>
        <v>0</v>
      </c>
      <c r="Y116" s="149">
        <f t="shared" si="41"/>
        <v>8.0645161290322596E-3</v>
      </c>
      <c r="Z116" s="149">
        <f t="shared" si="41"/>
        <v>0</v>
      </c>
      <c r="AA116" s="149">
        <f t="shared" si="41"/>
        <v>1.7391304347826087E-2</v>
      </c>
      <c r="AB116" s="149">
        <f t="shared" si="41"/>
        <v>0</v>
      </c>
      <c r="AC116" s="191">
        <f t="shared" si="41"/>
        <v>6.3006862133499666E-2</v>
      </c>
    </row>
    <row r="117" spans="1:31" s="128" customFormat="1" ht="12" x14ac:dyDescent="0.2">
      <c r="A117" s="1002" t="s">
        <v>180</v>
      </c>
      <c r="B117" s="1008" t="s">
        <v>313</v>
      </c>
      <c r="C117" s="143" t="s">
        <v>152</v>
      </c>
      <c r="D117" s="144" t="s">
        <v>174</v>
      </c>
      <c r="E117" s="302">
        <v>0.40032000000000001</v>
      </c>
      <c r="F117" s="302">
        <v>0.31931999999999999</v>
      </c>
      <c r="G117" s="302">
        <v>0.252</v>
      </c>
      <c r="H117" s="302">
        <v>0.28367999999999999</v>
      </c>
      <c r="I117" s="302">
        <v>0.30420000000000003</v>
      </c>
      <c r="J117" s="302">
        <v>0.29771999999999998</v>
      </c>
      <c r="K117" s="302">
        <v>0.31572</v>
      </c>
      <c r="L117" s="302">
        <v>0.33695999999999998</v>
      </c>
      <c r="M117" s="302">
        <v>0.35676000000000002</v>
      </c>
      <c r="N117" s="302">
        <v>0.37944</v>
      </c>
      <c r="O117" s="302">
        <v>0.36971999999999999</v>
      </c>
      <c r="P117" s="302">
        <v>0.39023999999999998</v>
      </c>
      <c r="Q117" s="302">
        <v>0.38916000000000001</v>
      </c>
      <c r="R117" s="302">
        <v>0.37944</v>
      </c>
      <c r="S117" s="302">
        <v>0.36756</v>
      </c>
      <c r="T117" s="302">
        <v>0.34848000000000001</v>
      </c>
      <c r="U117" s="302">
        <v>0.34055999999999997</v>
      </c>
      <c r="V117" s="302">
        <v>0.34560000000000002</v>
      </c>
      <c r="W117" s="302">
        <v>0.3528</v>
      </c>
      <c r="X117" s="302">
        <v>0.40823999999999999</v>
      </c>
      <c r="Y117" s="302">
        <v>0.47123999999999999</v>
      </c>
      <c r="Z117" s="302">
        <v>0.46836</v>
      </c>
      <c r="AA117" s="302">
        <v>0.38951999999999998</v>
      </c>
      <c r="AB117" s="302">
        <v>0.35676000000000002</v>
      </c>
      <c r="AC117" s="146">
        <f>SUM(E117:AB117)</f>
        <v>8.6237999999999992</v>
      </c>
    </row>
    <row r="118" spans="1:31" x14ac:dyDescent="0.2">
      <c r="A118" s="1003"/>
      <c r="B118" s="1009"/>
      <c r="C118" s="147" t="s">
        <v>154</v>
      </c>
      <c r="D118" s="148" t="s">
        <v>174</v>
      </c>
      <c r="E118" s="302">
        <v>0.14904000000000001</v>
      </c>
      <c r="F118" s="302">
        <v>0.1206</v>
      </c>
      <c r="G118" s="302">
        <v>9.7199999999999995E-2</v>
      </c>
      <c r="H118" s="302">
        <v>0.10044</v>
      </c>
      <c r="I118" s="302">
        <v>9.7199999999999995E-2</v>
      </c>
      <c r="J118" s="302">
        <v>8.5680000000000006E-2</v>
      </c>
      <c r="K118" s="302">
        <v>8.0280000000000004E-2</v>
      </c>
      <c r="L118" s="302">
        <v>8.3519999999999997E-2</v>
      </c>
      <c r="M118" s="302">
        <v>9.1079999999999994E-2</v>
      </c>
      <c r="N118" s="302">
        <v>9.6119999999999997E-2</v>
      </c>
      <c r="O118" s="302">
        <v>9.3960000000000002E-2</v>
      </c>
      <c r="P118" s="302">
        <v>9.5759999999999998E-2</v>
      </c>
      <c r="Q118" s="302">
        <v>0.10044</v>
      </c>
      <c r="R118" s="302">
        <v>9.5039999999999999E-2</v>
      </c>
      <c r="S118" s="302">
        <v>0.09</v>
      </c>
      <c r="T118" s="302">
        <v>8.5319999999999993E-2</v>
      </c>
      <c r="U118" s="302">
        <v>9.2160000000000006E-2</v>
      </c>
      <c r="V118" s="302">
        <v>9.0359999999999996E-2</v>
      </c>
      <c r="W118" s="302">
        <v>9.1079999999999994E-2</v>
      </c>
      <c r="X118" s="302">
        <v>9.3960000000000002E-2</v>
      </c>
      <c r="Y118" s="302">
        <v>0.10692</v>
      </c>
      <c r="Z118" s="302">
        <v>0.10692</v>
      </c>
      <c r="AA118" s="302">
        <v>0.10836</v>
      </c>
      <c r="AB118" s="302">
        <v>0.11808</v>
      </c>
      <c r="AC118" s="146">
        <f>SUM(E118:AB118)</f>
        <v>2.3695200000000005</v>
      </c>
    </row>
    <row r="119" spans="1:31" x14ac:dyDescent="0.2">
      <c r="A119" s="1003"/>
      <c r="B119" s="1009"/>
      <c r="C119" s="147" t="s">
        <v>155</v>
      </c>
      <c r="D119" s="148" t="s">
        <v>156</v>
      </c>
      <c r="E119" s="266">
        <f t="shared" ref="E119:AB119" si="42">SQRT(E117*E117+E118*E118)*1000/1.73/E36</f>
        <v>39.825092690913564</v>
      </c>
      <c r="F119" s="266">
        <f t="shared" si="42"/>
        <v>31.823146499210392</v>
      </c>
      <c r="G119" s="266">
        <f t="shared" si="42"/>
        <v>24.78172077824955</v>
      </c>
      <c r="H119" s="266">
        <f t="shared" si="42"/>
        <v>27.61134878598941</v>
      </c>
      <c r="I119" s="266">
        <f t="shared" si="42"/>
        <v>29.301004315452953</v>
      </c>
      <c r="J119" s="266">
        <f t="shared" si="42"/>
        <v>28.424954110262277</v>
      </c>
      <c r="K119" s="266">
        <f t="shared" si="42"/>
        <v>30.371694281077311</v>
      </c>
      <c r="L119" s="266">
        <f t="shared" si="42"/>
        <v>32.365887157376676</v>
      </c>
      <c r="M119" s="266">
        <f t="shared" si="42"/>
        <v>34.328058905767577</v>
      </c>
      <c r="N119" s="266">
        <f t="shared" si="42"/>
        <v>36.493130268560144</v>
      </c>
      <c r="O119" s="266">
        <f t="shared" si="42"/>
        <v>36.148263641942556</v>
      </c>
      <c r="P119" s="266">
        <f t="shared" si="42"/>
        <v>37.462001455681232</v>
      </c>
      <c r="Q119" s="266">
        <f t="shared" si="42"/>
        <v>37.470871158576301</v>
      </c>
      <c r="R119" s="266">
        <f t="shared" si="42"/>
        <v>36.468535061635833</v>
      </c>
      <c r="S119" s="266">
        <f t="shared" si="42"/>
        <v>35.280462187046396</v>
      </c>
      <c r="T119" s="266">
        <f t="shared" si="42"/>
        <v>33.448877384303373</v>
      </c>
      <c r="U119" s="266">
        <f t="shared" si="42"/>
        <v>32.892929493273535</v>
      </c>
      <c r="V119" s="266">
        <f t="shared" si="42"/>
        <v>33.303881895952514</v>
      </c>
      <c r="W119" s="266">
        <f t="shared" si="42"/>
        <v>33.970458936041958</v>
      </c>
      <c r="X119" s="266">
        <f t="shared" si="42"/>
        <v>39.055877704447362</v>
      </c>
      <c r="Y119" s="266">
        <f t="shared" si="42"/>
        <v>45.051033199991579</v>
      </c>
      <c r="Z119" s="266">
        <f t="shared" si="42"/>
        <v>44.78922155309148</v>
      </c>
      <c r="AA119" s="266">
        <f t="shared" si="42"/>
        <v>37.694520517245216</v>
      </c>
      <c r="AB119" s="266">
        <f t="shared" si="42"/>
        <v>34.479609283427067</v>
      </c>
      <c r="AC119" s="153"/>
    </row>
    <row r="120" spans="1:31" x14ac:dyDescent="0.2">
      <c r="A120" s="1004"/>
      <c r="B120" s="1010"/>
      <c r="C120" s="190" t="s">
        <v>157</v>
      </c>
      <c r="D120" s="196"/>
      <c r="E120" s="234">
        <f t="shared" ref="E120:AC120" si="43">E118/E117</f>
        <v>0.37230215827338131</v>
      </c>
      <c r="F120" s="234">
        <f t="shared" si="43"/>
        <v>0.37767756482525366</v>
      </c>
      <c r="G120" s="234">
        <f t="shared" si="43"/>
        <v>0.38571428571428568</v>
      </c>
      <c r="H120" s="235">
        <f t="shared" si="43"/>
        <v>0.35406091370558379</v>
      </c>
      <c r="I120" s="234">
        <f t="shared" si="43"/>
        <v>0.31952662721893488</v>
      </c>
      <c r="J120" s="234">
        <f t="shared" si="43"/>
        <v>0.28778718258766628</v>
      </c>
      <c r="K120" s="234">
        <f t="shared" si="43"/>
        <v>0.25427594070695553</v>
      </c>
      <c r="L120" s="234">
        <f t="shared" si="43"/>
        <v>0.24786324786324787</v>
      </c>
      <c r="M120" s="234">
        <f t="shared" si="43"/>
        <v>0.25529767911200801</v>
      </c>
      <c r="N120" s="235">
        <f t="shared" si="43"/>
        <v>0.25332068311195444</v>
      </c>
      <c r="O120" s="234">
        <f t="shared" si="43"/>
        <v>0.25413826679649465</v>
      </c>
      <c r="P120" s="234">
        <f t="shared" si="43"/>
        <v>0.24538745387453875</v>
      </c>
      <c r="Q120" s="234">
        <f t="shared" si="43"/>
        <v>0.25809435707678074</v>
      </c>
      <c r="R120" s="234">
        <f t="shared" si="43"/>
        <v>0.25047438330170779</v>
      </c>
      <c r="S120" s="234">
        <f t="shared" si="43"/>
        <v>0.24485798237022527</v>
      </c>
      <c r="T120" s="234">
        <f t="shared" si="43"/>
        <v>0.24483471074380161</v>
      </c>
      <c r="U120" s="234">
        <f t="shared" si="43"/>
        <v>0.27061310782241016</v>
      </c>
      <c r="V120" s="235">
        <f t="shared" si="43"/>
        <v>0.26145833333333329</v>
      </c>
      <c r="W120" s="234">
        <f t="shared" si="43"/>
        <v>0.25816326530612244</v>
      </c>
      <c r="X120" s="234">
        <f t="shared" si="43"/>
        <v>0.23015873015873017</v>
      </c>
      <c r="Y120" s="234">
        <f t="shared" si="43"/>
        <v>0.22689075630252101</v>
      </c>
      <c r="Z120" s="234">
        <f t="shared" si="43"/>
        <v>0.2282859338970023</v>
      </c>
      <c r="AA120" s="234">
        <f t="shared" si="43"/>
        <v>0.27818853974121999</v>
      </c>
      <c r="AB120" s="234">
        <f t="shared" si="43"/>
        <v>0.33097880928355194</v>
      </c>
      <c r="AC120" s="236">
        <f t="shared" si="43"/>
        <v>0.27476518472135264</v>
      </c>
    </row>
    <row r="121" spans="1:31" x14ac:dyDescent="0.2">
      <c r="A121" s="141"/>
      <c r="B121" s="142" t="s">
        <v>189</v>
      </c>
      <c r="C121" s="143" t="s">
        <v>152</v>
      </c>
      <c r="D121" s="144" t="s">
        <v>174</v>
      </c>
      <c r="E121" s="302">
        <v>1.1199999999999999E-3</v>
      </c>
      <c r="F121" s="302">
        <v>1.1199999999999999E-3</v>
      </c>
      <c r="G121" s="302">
        <v>1.1199999999999999E-3</v>
      </c>
      <c r="H121" s="302">
        <v>1.1199999999999999E-3</v>
      </c>
      <c r="I121" s="302">
        <v>1.1199999999999999E-3</v>
      </c>
      <c r="J121" s="302">
        <v>1.14E-3</v>
      </c>
      <c r="K121" s="302">
        <v>1.1199999999999999E-3</v>
      </c>
      <c r="L121" s="302">
        <v>1.1199999999999999E-3</v>
      </c>
      <c r="M121" s="302">
        <v>1.1000000000000001E-3</v>
      </c>
      <c r="N121" s="302">
        <v>1.1199999999999999E-3</v>
      </c>
      <c r="O121" s="302">
        <v>1.1000000000000001E-3</v>
      </c>
      <c r="P121" s="302">
        <v>1.1000000000000001E-3</v>
      </c>
      <c r="Q121" s="302">
        <v>1.1000000000000001E-3</v>
      </c>
      <c r="R121" s="302">
        <v>1.1000000000000001E-3</v>
      </c>
      <c r="S121" s="302">
        <v>1.1199999999999999E-3</v>
      </c>
      <c r="T121" s="302">
        <v>1.1000000000000001E-3</v>
      </c>
      <c r="U121" s="302">
        <v>1.1199999999999999E-3</v>
      </c>
      <c r="V121" s="302">
        <v>1.1000000000000001E-3</v>
      </c>
      <c r="W121" s="302">
        <v>1.1199999999999999E-3</v>
      </c>
      <c r="X121" s="302">
        <v>1.1199999999999999E-3</v>
      </c>
      <c r="Y121" s="302">
        <v>1.1199999999999999E-3</v>
      </c>
      <c r="Z121" s="302">
        <v>1.1000000000000001E-3</v>
      </c>
      <c r="AA121" s="302">
        <v>1.1199999999999999E-3</v>
      </c>
      <c r="AB121" s="302">
        <v>1.1199999999999999E-3</v>
      </c>
      <c r="AC121" s="323">
        <f>SUM(E121:AB121)</f>
        <v>2.6739999999999996E-2</v>
      </c>
      <c r="AD121" s="128" t="s">
        <v>314</v>
      </c>
      <c r="AE121" s="206">
        <f>MAX(F121:AB121)</f>
        <v>1.14E-3</v>
      </c>
    </row>
    <row r="122" spans="1:31" x14ac:dyDescent="0.2">
      <c r="A122" s="207"/>
      <c r="B122" s="691" t="s">
        <v>190</v>
      </c>
      <c r="C122" s="156" t="s">
        <v>152</v>
      </c>
      <c r="D122" s="156"/>
      <c r="E122" s="157"/>
      <c r="F122" s="157"/>
      <c r="G122" s="157"/>
      <c r="H122" s="158"/>
      <c r="I122" s="157"/>
      <c r="J122" s="157"/>
      <c r="K122" s="157"/>
      <c r="L122" s="157"/>
      <c r="M122" s="157"/>
      <c r="N122" s="158"/>
      <c r="O122" s="157"/>
      <c r="P122" s="157"/>
      <c r="Q122" s="157"/>
      <c r="R122" s="157"/>
      <c r="S122" s="157"/>
      <c r="T122" s="157"/>
      <c r="U122" s="157"/>
      <c r="V122" s="158"/>
      <c r="W122" s="157"/>
      <c r="X122" s="157"/>
      <c r="Y122" s="157"/>
      <c r="Z122" s="157"/>
      <c r="AA122" s="157"/>
      <c r="AB122" s="324"/>
      <c r="AC122" s="191">
        <f>SUM(E122:AB122)</f>
        <v>0</v>
      </c>
    </row>
    <row r="123" spans="1:31" s="128" customFormat="1" ht="10.5" customHeight="1" x14ac:dyDescent="0.2">
      <c r="A123" s="1026" t="s">
        <v>246</v>
      </c>
      <c r="B123" s="1027"/>
      <c r="C123" s="214" t="s">
        <v>152</v>
      </c>
      <c r="D123" s="214"/>
      <c r="E123" s="202">
        <f t="shared" ref="E123:AC123" si="44">E37+E41+E45+E49+E53+E57+E61+E65+E69+E73+E77+E81+E85+E89+E93+E97+E101+E105+E109+E113+E117</f>
        <v>1.5328199999999998</v>
      </c>
      <c r="F123" s="202">
        <f t="shared" si="44"/>
        <v>1.4350800000000001</v>
      </c>
      <c r="G123" s="202">
        <f t="shared" si="44"/>
        <v>1.31328</v>
      </c>
      <c r="H123" s="216">
        <f t="shared" si="44"/>
        <v>1.3549799999999999</v>
      </c>
      <c r="I123" s="202">
        <f t="shared" si="44"/>
        <v>1.3414200000000001</v>
      </c>
      <c r="J123" s="202">
        <f t="shared" si="44"/>
        <v>1.2570600000000001</v>
      </c>
      <c r="K123" s="202">
        <f t="shared" si="44"/>
        <v>1.3912199999999999</v>
      </c>
      <c r="L123" s="202">
        <f t="shared" si="44"/>
        <v>1.5707399999999996</v>
      </c>
      <c r="M123" s="202">
        <f t="shared" si="44"/>
        <v>2.0994000000000002</v>
      </c>
      <c r="N123" s="216">
        <f t="shared" si="44"/>
        <v>2.1578999999999997</v>
      </c>
      <c r="O123" s="202">
        <f t="shared" si="44"/>
        <v>2.1455999999999995</v>
      </c>
      <c r="P123" s="202">
        <f t="shared" si="44"/>
        <v>2.1731400000000005</v>
      </c>
      <c r="Q123" s="202">
        <f t="shared" si="44"/>
        <v>2.0756399999999999</v>
      </c>
      <c r="R123" s="202">
        <f t="shared" si="44"/>
        <v>2.04</v>
      </c>
      <c r="S123" s="202">
        <f t="shared" si="44"/>
        <v>2.0179800000000006</v>
      </c>
      <c r="T123" s="202">
        <f t="shared" si="44"/>
        <v>1.8850799999999999</v>
      </c>
      <c r="U123" s="202">
        <f t="shared" si="44"/>
        <v>1.7291999999999996</v>
      </c>
      <c r="V123" s="216">
        <f t="shared" si="44"/>
        <v>1.41168</v>
      </c>
      <c r="W123" s="202">
        <f t="shared" si="44"/>
        <v>1.4073</v>
      </c>
      <c r="X123" s="202">
        <f t="shared" si="44"/>
        <v>1.6056599999999999</v>
      </c>
      <c r="Y123" s="202">
        <f t="shared" si="44"/>
        <v>1.71732</v>
      </c>
      <c r="Z123" s="202">
        <f t="shared" si="44"/>
        <v>1.6414800000000001</v>
      </c>
      <c r="AA123" s="202">
        <f t="shared" si="44"/>
        <v>1.5178799999999995</v>
      </c>
      <c r="AB123" s="202">
        <f t="shared" si="44"/>
        <v>1.4873400000000001</v>
      </c>
      <c r="AC123" s="202">
        <f t="shared" si="44"/>
        <v>40.30919999999999</v>
      </c>
    </row>
    <row r="124" spans="1:31" s="128" customFormat="1" ht="10.5" customHeight="1" x14ac:dyDescent="0.2">
      <c r="A124" s="1028"/>
      <c r="B124" s="1029"/>
      <c r="C124" s="220" t="s">
        <v>154</v>
      </c>
      <c r="D124" s="220"/>
      <c r="E124" s="202">
        <f t="shared" ref="E124:AC124" si="45">E38+E42+E46+E50+E54+E58+E62+E66+E70+E74+E78+E82+E86+E90+E94+E98+E102+E106+E110+E114+E118</f>
        <v>0.65573999999999999</v>
      </c>
      <c r="F124" s="202">
        <f t="shared" si="45"/>
        <v>0.63191999999999993</v>
      </c>
      <c r="G124" s="202">
        <f t="shared" si="45"/>
        <v>0.60287999999999986</v>
      </c>
      <c r="H124" s="203">
        <f t="shared" si="45"/>
        <v>0.61992000000000003</v>
      </c>
      <c r="I124" s="202">
        <f t="shared" si="45"/>
        <v>0.60461999999999994</v>
      </c>
      <c r="J124" s="202">
        <f t="shared" si="45"/>
        <v>0.57611999999999997</v>
      </c>
      <c r="K124" s="202">
        <f t="shared" si="45"/>
        <v>0.67331999999999992</v>
      </c>
      <c r="L124" s="202">
        <f t="shared" si="45"/>
        <v>0.67475999999999992</v>
      </c>
      <c r="M124" s="202">
        <f t="shared" si="45"/>
        <v>0.96816000000000013</v>
      </c>
      <c r="N124" s="203">
        <f t="shared" si="45"/>
        <v>0.96245999999999987</v>
      </c>
      <c r="O124" s="202">
        <f t="shared" si="45"/>
        <v>0.9295199999999999</v>
      </c>
      <c r="P124" s="202">
        <f t="shared" si="45"/>
        <v>0.89549999999999996</v>
      </c>
      <c r="Q124" s="202">
        <f t="shared" si="45"/>
        <v>0.87815999999999994</v>
      </c>
      <c r="R124" s="202">
        <f t="shared" si="45"/>
        <v>0.90563999999999989</v>
      </c>
      <c r="S124" s="202">
        <f t="shared" si="45"/>
        <v>0.87120000000000009</v>
      </c>
      <c r="T124" s="202">
        <f t="shared" si="45"/>
        <v>0.84749999999999981</v>
      </c>
      <c r="U124" s="202">
        <f t="shared" si="45"/>
        <v>0.79836000000000029</v>
      </c>
      <c r="V124" s="203">
        <f t="shared" si="45"/>
        <v>0.63677999999999979</v>
      </c>
      <c r="W124" s="202">
        <f t="shared" si="45"/>
        <v>0.61985999999999986</v>
      </c>
      <c r="X124" s="202">
        <f t="shared" si="45"/>
        <v>0.63888000000000011</v>
      </c>
      <c r="Y124" s="202">
        <f t="shared" si="45"/>
        <v>0.65369999999999984</v>
      </c>
      <c r="Z124" s="202">
        <f t="shared" si="45"/>
        <v>0.63443999999999989</v>
      </c>
      <c r="AA124" s="202">
        <f t="shared" si="45"/>
        <v>0.63809999999999989</v>
      </c>
      <c r="AB124" s="202">
        <f t="shared" si="45"/>
        <v>0.64157999999999993</v>
      </c>
      <c r="AC124" s="202">
        <f t="shared" si="45"/>
        <v>17.559119999999997</v>
      </c>
    </row>
    <row r="125" spans="1:31" s="128" customFormat="1" ht="10.5" customHeight="1" x14ac:dyDescent="0.2">
      <c r="A125" s="1030" t="s">
        <v>247</v>
      </c>
      <c r="B125" s="1031"/>
      <c r="C125" s="223" t="s">
        <v>152</v>
      </c>
      <c r="D125" s="223"/>
      <c r="E125" s="145">
        <f t="shared" ref="E125:AC125" si="46">E13+E17-E123</f>
        <v>-4.1999999999986493E-4</v>
      </c>
      <c r="F125" s="145">
        <f t="shared" si="46"/>
        <v>1.3199999999997658E-3</v>
      </c>
      <c r="G125" s="145">
        <f t="shared" si="46"/>
        <v>1.9199999999999218E-3</v>
      </c>
      <c r="H125" s="216">
        <f t="shared" si="46"/>
        <v>1.0200000000000209E-3</v>
      </c>
      <c r="I125" s="145">
        <f t="shared" si="46"/>
        <v>1.3799999999999368E-3</v>
      </c>
      <c r="J125" s="145">
        <f t="shared" si="46"/>
        <v>5.3999999999998494E-4</v>
      </c>
      <c r="K125" s="145">
        <f t="shared" si="46"/>
        <v>1.9800000000003148E-3</v>
      </c>
      <c r="L125" s="145">
        <f t="shared" si="46"/>
        <v>2.4600000000003508E-3</v>
      </c>
      <c r="M125" s="145">
        <f t="shared" si="46"/>
        <v>-6.0000000000037801E-4</v>
      </c>
      <c r="N125" s="216">
        <f t="shared" si="46"/>
        <v>-2.9999999999974492E-4</v>
      </c>
      <c r="O125" s="145">
        <f t="shared" si="46"/>
        <v>1.2000000000003119E-3</v>
      </c>
      <c r="P125" s="145">
        <f t="shared" si="46"/>
        <v>5.9999999999504894E-5</v>
      </c>
      <c r="Q125" s="145">
        <f t="shared" si="46"/>
        <v>2.7599999999998737E-3</v>
      </c>
      <c r="R125" s="145">
        <f t="shared" si="46"/>
        <v>-1.1999999999998678E-3</v>
      </c>
      <c r="S125" s="145">
        <f t="shared" si="46"/>
        <v>4.1999999999964288E-4</v>
      </c>
      <c r="T125" s="145">
        <f t="shared" si="46"/>
        <v>1.2000000000012001E-4</v>
      </c>
      <c r="U125" s="145">
        <f t="shared" si="46"/>
        <v>1.2000000000003119E-3</v>
      </c>
      <c r="V125" s="216">
        <f t="shared" si="46"/>
        <v>1.9199999999999218E-3</v>
      </c>
      <c r="W125" s="145">
        <f t="shared" si="46"/>
        <v>2.9999999999996696E-4</v>
      </c>
      <c r="X125" s="145">
        <f t="shared" si="46"/>
        <v>1.1400000000001409E-3</v>
      </c>
      <c r="Y125" s="145">
        <f t="shared" si="46"/>
        <v>1.0799999999999699E-3</v>
      </c>
      <c r="Z125" s="145">
        <f t="shared" si="46"/>
        <v>1.1999999999989797E-4</v>
      </c>
      <c r="AA125" s="145">
        <f t="shared" si="46"/>
        <v>1.200000000005641E-4</v>
      </c>
      <c r="AB125" s="145">
        <f t="shared" si="46"/>
        <v>3.0599999999998406E-3</v>
      </c>
      <c r="AC125" s="145">
        <f t="shared" si="46"/>
        <v>2.1600000000013608E-2</v>
      </c>
    </row>
    <row r="126" spans="1:31" s="128" customFormat="1" ht="10.5" customHeight="1" x14ac:dyDescent="0.2">
      <c r="A126" s="1028"/>
      <c r="B126" s="1029"/>
      <c r="C126" s="220" t="s">
        <v>154</v>
      </c>
      <c r="D126" s="220"/>
      <c r="E126" s="202">
        <f t="shared" ref="E126:AC126" si="47">E14+E18-E124</f>
        <v>-5.3399999999999004E-3</v>
      </c>
      <c r="F126" s="202">
        <f t="shared" si="47"/>
        <v>-6.7199999999999482E-3</v>
      </c>
      <c r="G126" s="202">
        <f t="shared" si="47"/>
        <v>-4.0799999999998615E-3</v>
      </c>
      <c r="H126" s="203">
        <f t="shared" si="47"/>
        <v>-4.3200000000001015E-3</v>
      </c>
      <c r="I126" s="202">
        <f t="shared" si="47"/>
        <v>-4.6199999999999575E-3</v>
      </c>
      <c r="J126" s="202">
        <f t="shared" si="47"/>
        <v>-2.5199999999999667E-3</v>
      </c>
      <c r="K126" s="202">
        <f t="shared" si="47"/>
        <v>-3.7199999999999456E-3</v>
      </c>
      <c r="L126" s="202">
        <f t="shared" si="47"/>
        <v>-3.9599999999999635E-3</v>
      </c>
      <c r="M126" s="202">
        <f t="shared" si="47"/>
        <v>-6.9600000000000772E-3</v>
      </c>
      <c r="N126" s="203">
        <f t="shared" si="47"/>
        <v>-8.459999999999912E-3</v>
      </c>
      <c r="O126" s="202">
        <f t="shared" si="47"/>
        <v>-5.5199999999998584E-3</v>
      </c>
      <c r="P126" s="202">
        <f t="shared" si="47"/>
        <v>-7.5000000000000622E-3</v>
      </c>
      <c r="Q126" s="202">
        <f t="shared" si="47"/>
        <v>-5.7599999999998763E-3</v>
      </c>
      <c r="R126" s="202">
        <f t="shared" si="47"/>
        <v>-9.2399999999998039E-3</v>
      </c>
      <c r="S126" s="202">
        <f t="shared" si="47"/>
        <v>-8.4000000000000741E-3</v>
      </c>
      <c r="T126" s="202">
        <f t="shared" si="47"/>
        <v>-7.4999999999997291E-3</v>
      </c>
      <c r="U126" s="202">
        <f t="shared" si="47"/>
        <v>-6.3600000000002543E-3</v>
      </c>
      <c r="V126" s="203">
        <f t="shared" si="47"/>
        <v>-6.7799999999997862E-3</v>
      </c>
      <c r="W126" s="202">
        <f t="shared" si="47"/>
        <v>-5.4599999999997983E-3</v>
      </c>
      <c r="X126" s="202">
        <f t="shared" si="47"/>
        <v>-6.4800000000001523E-3</v>
      </c>
      <c r="Y126" s="202">
        <f t="shared" si="47"/>
        <v>-6.8999999999997952E-3</v>
      </c>
      <c r="Z126" s="202">
        <f t="shared" si="47"/>
        <v>-8.0399999999998251E-3</v>
      </c>
      <c r="AA126" s="202">
        <f t="shared" si="47"/>
        <v>-6.8999999999999062E-3</v>
      </c>
      <c r="AB126" s="202">
        <f t="shared" si="47"/>
        <v>-4.3799999999999395E-3</v>
      </c>
      <c r="AC126" s="202">
        <f t="shared" si="47"/>
        <v>-0.14591999999999672</v>
      </c>
    </row>
    <row r="127" spans="1:31" s="137" customFormat="1" ht="14.25" customHeight="1" thickBot="1" x14ac:dyDescent="0.25">
      <c r="A127" s="325" t="s">
        <v>164</v>
      </c>
      <c r="B127" s="326"/>
      <c r="C127" s="327"/>
      <c r="D127" s="327"/>
      <c r="E127" s="328">
        <v>1</v>
      </c>
      <c r="F127" s="328">
        <v>2</v>
      </c>
      <c r="G127" s="328">
        <v>3</v>
      </c>
      <c r="H127" s="328">
        <v>4</v>
      </c>
      <c r="I127" s="328">
        <v>5</v>
      </c>
      <c r="J127" s="328">
        <v>6</v>
      </c>
      <c r="K127" s="328">
        <v>7</v>
      </c>
      <c r="L127" s="328">
        <v>8</v>
      </c>
      <c r="M127" s="328">
        <v>9</v>
      </c>
      <c r="N127" s="328">
        <v>10</v>
      </c>
      <c r="O127" s="328">
        <v>11</v>
      </c>
      <c r="P127" s="328">
        <v>12</v>
      </c>
      <c r="Q127" s="328">
        <v>13</v>
      </c>
      <c r="R127" s="328">
        <v>14</v>
      </c>
      <c r="S127" s="328">
        <v>15</v>
      </c>
      <c r="T127" s="328">
        <v>16</v>
      </c>
      <c r="U127" s="328">
        <v>17</v>
      </c>
      <c r="V127" s="328">
        <v>18</v>
      </c>
      <c r="W127" s="328">
        <v>19</v>
      </c>
      <c r="X127" s="328">
        <v>20</v>
      </c>
      <c r="Y127" s="328">
        <v>21</v>
      </c>
      <c r="Z127" s="328">
        <v>22</v>
      </c>
      <c r="AA127" s="328">
        <v>23</v>
      </c>
      <c r="AB127" s="328">
        <v>24</v>
      </c>
      <c r="AC127" s="329"/>
    </row>
    <row r="128" spans="1:31" s="137" customFormat="1" ht="14.25" customHeight="1" thickBot="1" x14ac:dyDescent="0.25">
      <c r="A128" s="330" t="s">
        <v>265</v>
      </c>
      <c r="B128" s="331"/>
      <c r="C128" s="332" t="s">
        <v>160</v>
      </c>
      <c r="D128" s="710" t="s">
        <v>156</v>
      </c>
      <c r="E128" s="728">
        <v>10.399999618530273</v>
      </c>
      <c r="F128" s="729">
        <v>10.399999618530273</v>
      </c>
      <c r="G128" s="729">
        <v>10.399999618530273</v>
      </c>
      <c r="H128" s="729">
        <v>10.399999618530273</v>
      </c>
      <c r="I128" s="729">
        <v>10.399999618530273</v>
      </c>
      <c r="J128" s="729">
        <v>10.5</v>
      </c>
      <c r="K128" s="729">
        <v>10.399999618530273</v>
      </c>
      <c r="L128" s="729">
        <v>10.399999618530273</v>
      </c>
      <c r="M128" s="729">
        <v>10.300000190734863</v>
      </c>
      <c r="N128" s="729">
        <v>10.300000190734863</v>
      </c>
      <c r="O128" s="729">
        <v>10.199999809265137</v>
      </c>
      <c r="P128" s="729">
        <v>10.300000190734863</v>
      </c>
      <c r="Q128" s="729">
        <v>10.300000190734863</v>
      </c>
      <c r="R128" s="729">
        <v>10.300000190734863</v>
      </c>
      <c r="S128" s="729">
        <v>10.300000190734863</v>
      </c>
      <c r="T128" s="729">
        <v>10.300000190734863</v>
      </c>
      <c r="U128" s="729">
        <v>10.399999618530273</v>
      </c>
      <c r="V128" s="729">
        <v>10.300000190734863</v>
      </c>
      <c r="W128" s="729">
        <v>10.300000190734863</v>
      </c>
      <c r="X128" s="729">
        <v>10.399999618530273</v>
      </c>
      <c r="Y128" s="729">
        <v>10.300000190734863</v>
      </c>
      <c r="Z128" s="729">
        <v>10.399999618530273</v>
      </c>
      <c r="AA128" s="729">
        <v>10.399999618530273</v>
      </c>
      <c r="AB128" s="730">
        <v>10.399999618530273</v>
      </c>
      <c r="AC128" s="333"/>
    </row>
    <row r="129" spans="1:29" s="128" customFormat="1" ht="12" x14ac:dyDescent="0.2">
      <c r="A129" s="1011" t="s">
        <v>315</v>
      </c>
      <c r="B129" s="1005" t="s">
        <v>316</v>
      </c>
      <c r="C129" s="143" t="s">
        <v>152</v>
      </c>
      <c r="D129" s="144" t="s">
        <v>174</v>
      </c>
      <c r="E129" s="302">
        <v>2.76E-2</v>
      </c>
      <c r="F129" s="302">
        <v>2.7799999999999998E-2</v>
      </c>
      <c r="G129" s="302">
        <v>2.76E-2</v>
      </c>
      <c r="H129" s="302">
        <v>2.76E-2</v>
      </c>
      <c r="I129" s="302">
        <v>2.7799999999999998E-2</v>
      </c>
      <c r="J129" s="302">
        <v>2.7199999999999998E-2</v>
      </c>
      <c r="K129" s="302">
        <v>5.7799999999999997E-2</v>
      </c>
      <c r="L129" s="302">
        <v>7.5999999999999998E-2</v>
      </c>
      <c r="M129" s="302">
        <v>0.17680000000000001</v>
      </c>
      <c r="N129" s="302">
        <v>0.1512</v>
      </c>
      <c r="O129" s="302">
        <v>0.15179999999999999</v>
      </c>
      <c r="P129" s="302">
        <v>0.13139999999999999</v>
      </c>
      <c r="Q129" s="302">
        <v>4.2599999999999999E-2</v>
      </c>
      <c r="R129" s="302">
        <v>3.8399999999999997E-2</v>
      </c>
      <c r="S129" s="302">
        <v>0.152</v>
      </c>
      <c r="T129" s="302">
        <v>0.15240000000000001</v>
      </c>
      <c r="U129" s="302">
        <v>8.5800000000000001E-2</v>
      </c>
      <c r="V129" s="302">
        <v>3.8399999999999997E-2</v>
      </c>
      <c r="W129" s="302">
        <v>4.82E-2</v>
      </c>
      <c r="X129" s="302">
        <v>0.13039999999999999</v>
      </c>
      <c r="Y129" s="302">
        <v>3.0800000000000001E-2</v>
      </c>
      <c r="Z129" s="302">
        <v>2.9600000000000001E-2</v>
      </c>
      <c r="AA129" s="302">
        <v>3.0599999999999999E-2</v>
      </c>
      <c r="AB129" s="302">
        <v>3.1600000000000003E-2</v>
      </c>
      <c r="AC129" s="217">
        <f>SUM(E129:AB129)</f>
        <v>1.7214</v>
      </c>
    </row>
    <row r="130" spans="1:29" s="128" customFormat="1" ht="12" x14ac:dyDescent="0.2">
      <c r="A130" s="1012"/>
      <c r="B130" s="1006"/>
      <c r="C130" s="147" t="s">
        <v>154</v>
      </c>
      <c r="D130" s="148" t="s">
        <v>174</v>
      </c>
      <c r="E130" s="302">
        <v>4.0000000000000001E-3</v>
      </c>
      <c r="F130" s="302">
        <v>3.8E-3</v>
      </c>
      <c r="G130" s="302">
        <v>3.8E-3</v>
      </c>
      <c r="H130" s="302">
        <v>3.8E-3</v>
      </c>
      <c r="I130" s="302">
        <v>3.8E-3</v>
      </c>
      <c r="J130" s="302">
        <v>4.0000000000000001E-3</v>
      </c>
      <c r="K130" s="302">
        <v>3.44E-2</v>
      </c>
      <c r="L130" s="302">
        <v>8.8800000000000004E-2</v>
      </c>
      <c r="M130" s="302">
        <v>0.13</v>
      </c>
      <c r="N130" s="302">
        <v>0.1482</v>
      </c>
      <c r="O130" s="302">
        <v>0.1492</v>
      </c>
      <c r="P130" s="302">
        <v>0.16039999999999999</v>
      </c>
      <c r="Q130" s="302">
        <v>1.34E-2</v>
      </c>
      <c r="R130" s="302">
        <v>1.8E-3</v>
      </c>
      <c r="S130" s="302">
        <v>0.10979999999999999</v>
      </c>
      <c r="T130" s="302">
        <v>0.08</v>
      </c>
      <c r="U130" s="302">
        <v>5.2200000000000003E-2</v>
      </c>
      <c r="V130" s="302">
        <v>2.5999999999999999E-3</v>
      </c>
      <c r="W130" s="302">
        <v>1.04E-2</v>
      </c>
      <c r="X130" s="302">
        <v>0.11799999999999999</v>
      </c>
      <c r="Y130" s="302">
        <v>5.5999999999999999E-3</v>
      </c>
      <c r="Z130" s="302">
        <v>4.5999999999999999E-3</v>
      </c>
      <c r="AA130" s="302">
        <v>6.6E-3</v>
      </c>
      <c r="AB130" s="302">
        <v>6.6E-3</v>
      </c>
      <c r="AC130" s="226">
        <f>SUM(E130:AB130)</f>
        <v>1.1457999999999997</v>
      </c>
    </row>
    <row r="131" spans="1:29" s="128" customFormat="1" ht="12" x14ac:dyDescent="0.2">
      <c r="A131" s="1012"/>
      <c r="B131" s="1006"/>
      <c r="C131" s="147" t="s">
        <v>155</v>
      </c>
      <c r="D131" s="148" t="s">
        <v>156</v>
      </c>
      <c r="E131" s="266">
        <f t="shared" ref="E131:AB131" si="48">SQRT(E129*E129+E130*E130)*1000/1.73/E128</f>
        <v>1.5500416765575784</v>
      </c>
      <c r="F131" s="266">
        <f t="shared" si="48"/>
        <v>1.5594992954997953</v>
      </c>
      <c r="G131" s="266">
        <f t="shared" si="48"/>
        <v>1.5484863903847463</v>
      </c>
      <c r="H131" s="266">
        <f t="shared" si="48"/>
        <v>1.5484863903847463</v>
      </c>
      <c r="I131" s="266">
        <f t="shared" si="48"/>
        <v>1.5594992954997953</v>
      </c>
      <c r="J131" s="266">
        <f t="shared" si="48"/>
        <v>1.5134899225930818</v>
      </c>
      <c r="K131" s="266">
        <f t="shared" si="48"/>
        <v>3.738449093292298</v>
      </c>
      <c r="L131" s="266">
        <f t="shared" si="48"/>
        <v>6.4963409942931278</v>
      </c>
      <c r="M131" s="266">
        <f t="shared" si="48"/>
        <v>12.31549770103455</v>
      </c>
      <c r="N131" s="266">
        <f t="shared" si="48"/>
        <v>11.881609178817317</v>
      </c>
      <c r="O131" s="266">
        <f t="shared" si="48"/>
        <v>12.062058553667498</v>
      </c>
      <c r="P131" s="266">
        <f t="shared" si="48"/>
        <v>11.636468447717817</v>
      </c>
      <c r="Q131" s="266">
        <f t="shared" si="48"/>
        <v>2.5061905404484075</v>
      </c>
      <c r="R131" s="266">
        <f t="shared" si="48"/>
        <v>2.1573693046337752</v>
      </c>
      <c r="S131" s="266">
        <f t="shared" si="48"/>
        <v>10.523042983444251</v>
      </c>
      <c r="T131" s="266">
        <f t="shared" si="48"/>
        <v>9.6594281021430977</v>
      </c>
      <c r="U131" s="266">
        <f t="shared" si="48"/>
        <v>5.5820071618260085</v>
      </c>
      <c r="V131" s="266">
        <f t="shared" si="48"/>
        <v>2.1599371160061787</v>
      </c>
      <c r="W131" s="266">
        <f t="shared" si="48"/>
        <v>2.7672275342108801</v>
      </c>
      <c r="X131" s="266">
        <f t="shared" si="48"/>
        <v>9.7745689664269921</v>
      </c>
      <c r="Y131" s="266">
        <f t="shared" si="48"/>
        <v>1.7568298504570181</v>
      </c>
      <c r="Z131" s="266">
        <f t="shared" si="48"/>
        <v>1.6649233620850785</v>
      </c>
      <c r="AA131" s="266">
        <f t="shared" si="48"/>
        <v>1.7398663324811783</v>
      </c>
      <c r="AB131" s="266">
        <f t="shared" si="48"/>
        <v>1.7942354740079758</v>
      </c>
      <c r="AC131" s="153"/>
    </row>
    <row r="132" spans="1:29" s="128" customFormat="1" ht="11.25" x14ac:dyDescent="0.2">
      <c r="A132" s="1013"/>
      <c r="B132" s="1007"/>
      <c r="C132" s="190" t="s">
        <v>157</v>
      </c>
      <c r="D132" s="196"/>
      <c r="E132" s="334">
        <f t="shared" ref="E132:AC132" si="49">E130/E129</f>
        <v>0.14492753623188406</v>
      </c>
      <c r="F132" s="334">
        <f t="shared" si="49"/>
        <v>0.1366906474820144</v>
      </c>
      <c r="G132" s="334">
        <f t="shared" si="49"/>
        <v>0.13768115942028986</v>
      </c>
      <c r="H132" s="335">
        <f t="shared" si="49"/>
        <v>0.13768115942028986</v>
      </c>
      <c r="I132" s="334">
        <f t="shared" si="49"/>
        <v>0.1366906474820144</v>
      </c>
      <c r="J132" s="334">
        <f t="shared" si="49"/>
        <v>0.14705882352941177</v>
      </c>
      <c r="K132" s="334">
        <f t="shared" si="49"/>
        <v>0.59515570934256057</v>
      </c>
      <c r="L132" s="334">
        <f t="shared" si="49"/>
        <v>1.168421052631579</v>
      </c>
      <c r="M132" s="334">
        <f t="shared" si="49"/>
        <v>0.73529411764705876</v>
      </c>
      <c r="N132" s="335">
        <f t="shared" si="49"/>
        <v>0.98015873015873012</v>
      </c>
      <c r="O132" s="334">
        <f t="shared" si="49"/>
        <v>0.98287220026350464</v>
      </c>
      <c r="P132" s="334">
        <f t="shared" si="49"/>
        <v>1.2207001522070016</v>
      </c>
      <c r="Q132" s="334">
        <f t="shared" si="49"/>
        <v>0.31455399061032868</v>
      </c>
      <c r="R132" s="334">
        <f t="shared" si="49"/>
        <v>4.6875E-2</v>
      </c>
      <c r="S132" s="334">
        <f t="shared" si="49"/>
        <v>0.72236842105263155</v>
      </c>
      <c r="T132" s="334">
        <f t="shared" si="49"/>
        <v>0.52493438320209973</v>
      </c>
      <c r="U132" s="334">
        <f t="shared" si="49"/>
        <v>0.60839160839160844</v>
      </c>
      <c r="V132" s="335">
        <f t="shared" si="49"/>
        <v>6.7708333333333343E-2</v>
      </c>
      <c r="W132" s="334">
        <f t="shared" si="49"/>
        <v>0.21576763485477177</v>
      </c>
      <c r="X132" s="334">
        <f t="shared" si="49"/>
        <v>0.90490797546012269</v>
      </c>
      <c r="Y132" s="334">
        <f t="shared" si="49"/>
        <v>0.18181818181818182</v>
      </c>
      <c r="Z132" s="334">
        <f t="shared" si="49"/>
        <v>0.1554054054054054</v>
      </c>
      <c r="AA132" s="334">
        <f t="shared" si="49"/>
        <v>0.21568627450980393</v>
      </c>
      <c r="AB132" s="334">
        <f t="shared" si="49"/>
        <v>0.20886075949367086</v>
      </c>
      <c r="AC132" s="236">
        <f t="shared" si="49"/>
        <v>0.66562100615777842</v>
      </c>
    </row>
    <row r="133" spans="1:29" s="128" customFormat="1" ht="11.25" x14ac:dyDescent="0.2">
      <c r="A133" s="1002" t="s">
        <v>317</v>
      </c>
      <c r="B133" s="1008" t="s">
        <v>318</v>
      </c>
      <c r="C133" s="143" t="s">
        <v>152</v>
      </c>
      <c r="D133" s="144" t="s">
        <v>174</v>
      </c>
      <c r="E133" s="188">
        <v>0</v>
      </c>
      <c r="F133" s="188">
        <v>0</v>
      </c>
      <c r="G133" s="188">
        <v>0</v>
      </c>
      <c r="H133" s="188">
        <v>0</v>
      </c>
      <c r="I133" s="188">
        <v>0</v>
      </c>
      <c r="J133" s="188">
        <v>0</v>
      </c>
      <c r="K133" s="188">
        <v>0</v>
      </c>
      <c r="L133" s="188">
        <v>0</v>
      </c>
      <c r="M133" s="188">
        <v>0</v>
      </c>
      <c r="N133" s="188">
        <v>0</v>
      </c>
      <c r="O133" s="188">
        <v>0</v>
      </c>
      <c r="P133" s="188">
        <v>0</v>
      </c>
      <c r="Q133" s="188">
        <v>0</v>
      </c>
      <c r="R133" s="188">
        <v>0</v>
      </c>
      <c r="S133" s="188">
        <v>0</v>
      </c>
      <c r="T133" s="188">
        <v>0</v>
      </c>
      <c r="U133" s="188">
        <v>0</v>
      </c>
      <c r="V133" s="188">
        <v>0</v>
      </c>
      <c r="W133" s="188">
        <v>0</v>
      </c>
      <c r="X133" s="188">
        <v>0</v>
      </c>
      <c r="Y133" s="188">
        <v>0</v>
      </c>
      <c r="Z133" s="188">
        <v>0</v>
      </c>
      <c r="AA133" s="188">
        <v>0</v>
      </c>
      <c r="AB133" s="188">
        <v>0</v>
      </c>
      <c r="AC133" s="217">
        <f>SUM(E133:AB133)</f>
        <v>0</v>
      </c>
    </row>
    <row r="134" spans="1:29" s="128" customFormat="1" ht="11.25" x14ac:dyDescent="0.2">
      <c r="A134" s="1003"/>
      <c r="B134" s="1009"/>
      <c r="C134" s="147" t="s">
        <v>154</v>
      </c>
      <c r="D134" s="148" t="s">
        <v>174</v>
      </c>
      <c r="E134" s="189">
        <v>0</v>
      </c>
      <c r="F134" s="189">
        <v>0</v>
      </c>
      <c r="G134" s="189">
        <v>0</v>
      </c>
      <c r="H134" s="189">
        <v>0</v>
      </c>
      <c r="I134" s="189">
        <v>0</v>
      </c>
      <c r="J134" s="189">
        <v>0</v>
      </c>
      <c r="K134" s="189">
        <v>0</v>
      </c>
      <c r="L134" s="189">
        <v>0</v>
      </c>
      <c r="M134" s="189">
        <v>0</v>
      </c>
      <c r="N134" s="189">
        <v>0</v>
      </c>
      <c r="O134" s="189">
        <v>0</v>
      </c>
      <c r="P134" s="189">
        <v>0</v>
      </c>
      <c r="Q134" s="189">
        <v>0</v>
      </c>
      <c r="R134" s="189">
        <v>0</v>
      </c>
      <c r="S134" s="189">
        <v>0</v>
      </c>
      <c r="T134" s="189">
        <v>0</v>
      </c>
      <c r="U134" s="189">
        <v>0</v>
      </c>
      <c r="V134" s="189">
        <v>0</v>
      </c>
      <c r="W134" s="189">
        <v>0</v>
      </c>
      <c r="X134" s="189">
        <v>0</v>
      </c>
      <c r="Y134" s="189">
        <v>0</v>
      </c>
      <c r="Z134" s="189">
        <v>0</v>
      </c>
      <c r="AA134" s="189">
        <v>0</v>
      </c>
      <c r="AB134" s="189">
        <v>0</v>
      </c>
      <c r="AC134" s="226">
        <f>SUM(E134:AB134)</f>
        <v>0</v>
      </c>
    </row>
    <row r="135" spans="1:29" s="128" customFormat="1" ht="12" x14ac:dyDescent="0.2">
      <c r="A135" s="1003"/>
      <c r="B135" s="1009"/>
      <c r="C135" s="147" t="s">
        <v>155</v>
      </c>
      <c r="D135" s="148" t="s">
        <v>156</v>
      </c>
      <c r="E135" s="266">
        <f t="shared" ref="E135:AB135" si="50">SQRT(E133*E133+E134*E134)*1000/1.73/E128</f>
        <v>0</v>
      </c>
      <c r="F135" s="266">
        <f t="shared" si="50"/>
        <v>0</v>
      </c>
      <c r="G135" s="266">
        <f t="shared" si="50"/>
        <v>0</v>
      </c>
      <c r="H135" s="266">
        <f t="shared" si="50"/>
        <v>0</v>
      </c>
      <c r="I135" s="266">
        <f t="shared" si="50"/>
        <v>0</v>
      </c>
      <c r="J135" s="266">
        <f t="shared" si="50"/>
        <v>0</v>
      </c>
      <c r="K135" s="266">
        <f t="shared" si="50"/>
        <v>0</v>
      </c>
      <c r="L135" s="266">
        <f t="shared" si="50"/>
        <v>0</v>
      </c>
      <c r="M135" s="266">
        <f t="shared" si="50"/>
        <v>0</v>
      </c>
      <c r="N135" s="266">
        <f t="shared" si="50"/>
        <v>0</v>
      </c>
      <c r="O135" s="266">
        <f t="shared" si="50"/>
        <v>0</v>
      </c>
      <c r="P135" s="266">
        <f t="shared" si="50"/>
        <v>0</v>
      </c>
      <c r="Q135" s="266">
        <f t="shared" si="50"/>
        <v>0</v>
      </c>
      <c r="R135" s="266">
        <f t="shared" si="50"/>
        <v>0</v>
      </c>
      <c r="S135" s="266">
        <f t="shared" si="50"/>
        <v>0</v>
      </c>
      <c r="T135" s="266">
        <f t="shared" si="50"/>
        <v>0</v>
      </c>
      <c r="U135" s="266">
        <f t="shared" si="50"/>
        <v>0</v>
      </c>
      <c r="V135" s="266">
        <f t="shared" si="50"/>
        <v>0</v>
      </c>
      <c r="W135" s="266">
        <f t="shared" si="50"/>
        <v>0</v>
      </c>
      <c r="X135" s="266">
        <f t="shared" si="50"/>
        <v>0</v>
      </c>
      <c r="Y135" s="266">
        <f t="shared" si="50"/>
        <v>0</v>
      </c>
      <c r="Z135" s="266">
        <f t="shared" si="50"/>
        <v>0</v>
      </c>
      <c r="AA135" s="266">
        <f t="shared" si="50"/>
        <v>0</v>
      </c>
      <c r="AB135" s="266">
        <f t="shared" si="50"/>
        <v>0</v>
      </c>
      <c r="AC135" s="153"/>
    </row>
    <row r="136" spans="1:29" s="128" customFormat="1" ht="11.25" x14ac:dyDescent="0.2">
      <c r="A136" s="1041"/>
      <c r="B136" s="1042"/>
      <c r="C136" s="156" t="s">
        <v>157</v>
      </c>
      <c r="D136" s="209"/>
      <c r="E136" s="246" t="e">
        <f t="shared" ref="E136:AC136" si="51">E134/E133</f>
        <v>#DIV/0!</v>
      </c>
      <c r="F136" s="246" t="e">
        <f t="shared" si="51"/>
        <v>#DIV/0!</v>
      </c>
      <c r="G136" s="246" t="e">
        <f t="shared" si="51"/>
        <v>#DIV/0!</v>
      </c>
      <c r="H136" s="240" t="e">
        <f t="shared" si="51"/>
        <v>#DIV/0!</v>
      </c>
      <c r="I136" s="246" t="e">
        <f t="shared" si="51"/>
        <v>#DIV/0!</v>
      </c>
      <c r="J136" s="246" t="e">
        <f t="shared" si="51"/>
        <v>#DIV/0!</v>
      </c>
      <c r="K136" s="246" t="e">
        <f t="shared" si="51"/>
        <v>#DIV/0!</v>
      </c>
      <c r="L136" s="246" t="e">
        <f t="shared" si="51"/>
        <v>#DIV/0!</v>
      </c>
      <c r="M136" s="246" t="e">
        <f t="shared" si="51"/>
        <v>#DIV/0!</v>
      </c>
      <c r="N136" s="240" t="e">
        <f t="shared" si="51"/>
        <v>#DIV/0!</v>
      </c>
      <c r="O136" s="246" t="e">
        <f t="shared" si="51"/>
        <v>#DIV/0!</v>
      </c>
      <c r="P136" s="246" t="e">
        <f t="shared" si="51"/>
        <v>#DIV/0!</v>
      </c>
      <c r="Q136" s="246" t="e">
        <f t="shared" si="51"/>
        <v>#DIV/0!</v>
      </c>
      <c r="R136" s="246" t="e">
        <f t="shared" si="51"/>
        <v>#DIV/0!</v>
      </c>
      <c r="S136" s="246" t="e">
        <f t="shared" si="51"/>
        <v>#DIV/0!</v>
      </c>
      <c r="T136" s="246" t="e">
        <f t="shared" si="51"/>
        <v>#DIV/0!</v>
      </c>
      <c r="U136" s="246" t="e">
        <f t="shared" si="51"/>
        <v>#DIV/0!</v>
      </c>
      <c r="V136" s="240" t="e">
        <f t="shared" si="51"/>
        <v>#DIV/0!</v>
      </c>
      <c r="W136" s="246" t="e">
        <f t="shared" si="51"/>
        <v>#DIV/0!</v>
      </c>
      <c r="X136" s="246" t="e">
        <f t="shared" si="51"/>
        <v>#DIV/0!</v>
      </c>
      <c r="Y136" s="246" t="e">
        <f t="shared" si="51"/>
        <v>#DIV/0!</v>
      </c>
      <c r="Z136" s="246" t="e">
        <f t="shared" si="51"/>
        <v>#DIV/0!</v>
      </c>
      <c r="AA136" s="246" t="e">
        <f t="shared" si="51"/>
        <v>#DIV/0!</v>
      </c>
      <c r="AB136" s="246" t="e">
        <f t="shared" si="51"/>
        <v>#DIV/0!</v>
      </c>
      <c r="AC136" s="191" t="e">
        <f t="shared" si="51"/>
        <v>#DIV/0!</v>
      </c>
    </row>
    <row r="137" spans="1:29" s="128" customFormat="1" ht="11.25" x14ac:dyDescent="0.2">
      <c r="A137" s="1036" t="s">
        <v>319</v>
      </c>
      <c r="B137" s="1037" t="s">
        <v>311</v>
      </c>
      <c r="C137" s="239" t="s">
        <v>152</v>
      </c>
      <c r="D137" s="261" t="s">
        <v>174</v>
      </c>
      <c r="E137" s="202">
        <v>0</v>
      </c>
      <c r="F137" s="202">
        <v>0</v>
      </c>
      <c r="G137" s="202">
        <v>0</v>
      </c>
      <c r="H137" s="202">
        <v>0</v>
      </c>
      <c r="I137" s="202">
        <v>0</v>
      </c>
      <c r="J137" s="202">
        <v>0</v>
      </c>
      <c r="K137" s="202">
        <v>0</v>
      </c>
      <c r="L137" s="202">
        <v>0</v>
      </c>
      <c r="M137" s="202">
        <v>0</v>
      </c>
      <c r="N137" s="202">
        <v>0</v>
      </c>
      <c r="O137" s="202">
        <v>0</v>
      </c>
      <c r="P137" s="202">
        <v>0</v>
      </c>
      <c r="Q137" s="202">
        <v>0</v>
      </c>
      <c r="R137" s="202">
        <v>0</v>
      </c>
      <c r="S137" s="202">
        <v>0</v>
      </c>
      <c r="T137" s="202">
        <v>0</v>
      </c>
      <c r="U137" s="202">
        <v>0</v>
      </c>
      <c r="V137" s="202">
        <v>0</v>
      </c>
      <c r="W137" s="202">
        <v>0</v>
      </c>
      <c r="X137" s="202">
        <v>0</v>
      </c>
      <c r="Y137" s="202">
        <v>0</v>
      </c>
      <c r="Z137" s="202">
        <v>0</v>
      </c>
      <c r="AA137" s="202">
        <v>0</v>
      </c>
      <c r="AB137" s="202">
        <v>0</v>
      </c>
      <c r="AC137" s="146">
        <f>SUM(E137:AB137)</f>
        <v>0</v>
      </c>
    </row>
    <row r="138" spans="1:29" s="128" customFormat="1" ht="11.25" x14ac:dyDescent="0.2">
      <c r="A138" s="1012"/>
      <c r="B138" s="1009"/>
      <c r="C138" s="147" t="s">
        <v>154</v>
      </c>
      <c r="D138" s="148" t="s">
        <v>174</v>
      </c>
      <c r="E138" s="189">
        <v>0</v>
      </c>
      <c r="F138" s="189">
        <v>0</v>
      </c>
      <c r="G138" s="189">
        <v>0</v>
      </c>
      <c r="H138" s="189">
        <v>0</v>
      </c>
      <c r="I138" s="189">
        <v>0</v>
      </c>
      <c r="J138" s="189">
        <v>0</v>
      </c>
      <c r="K138" s="189">
        <v>0</v>
      </c>
      <c r="L138" s="189">
        <v>0</v>
      </c>
      <c r="M138" s="189">
        <v>0</v>
      </c>
      <c r="N138" s="189">
        <v>0</v>
      </c>
      <c r="O138" s="189">
        <v>0</v>
      </c>
      <c r="P138" s="189">
        <v>0</v>
      </c>
      <c r="Q138" s="189">
        <v>0</v>
      </c>
      <c r="R138" s="189">
        <v>0</v>
      </c>
      <c r="S138" s="189">
        <v>0</v>
      </c>
      <c r="T138" s="189">
        <v>0</v>
      </c>
      <c r="U138" s="189">
        <v>0</v>
      </c>
      <c r="V138" s="189">
        <v>0</v>
      </c>
      <c r="W138" s="189">
        <v>0</v>
      </c>
      <c r="X138" s="189">
        <v>0</v>
      </c>
      <c r="Y138" s="189">
        <v>0</v>
      </c>
      <c r="Z138" s="189">
        <v>0</v>
      </c>
      <c r="AA138" s="189">
        <v>0</v>
      </c>
      <c r="AB138" s="189">
        <v>0</v>
      </c>
      <c r="AC138" s="146">
        <f>SUM(E138:AB138)</f>
        <v>0</v>
      </c>
    </row>
    <row r="139" spans="1:29" s="128" customFormat="1" ht="12" x14ac:dyDescent="0.2">
      <c r="A139" s="1012"/>
      <c r="B139" s="1009"/>
      <c r="C139" s="147" t="s">
        <v>155</v>
      </c>
      <c r="D139" s="150" t="s">
        <v>156</v>
      </c>
      <c r="E139" s="266">
        <f t="shared" ref="E139:AB139" si="52">SQRT(E137*E137+E138*E138)*1000/1.73/E128</f>
        <v>0</v>
      </c>
      <c r="F139" s="266">
        <f t="shared" si="52"/>
        <v>0</v>
      </c>
      <c r="G139" s="266">
        <f t="shared" si="52"/>
        <v>0</v>
      </c>
      <c r="H139" s="266">
        <f t="shared" si="52"/>
        <v>0</v>
      </c>
      <c r="I139" s="266">
        <f t="shared" si="52"/>
        <v>0</v>
      </c>
      <c r="J139" s="266">
        <f t="shared" si="52"/>
        <v>0</v>
      </c>
      <c r="K139" s="266">
        <f t="shared" si="52"/>
        <v>0</v>
      </c>
      <c r="L139" s="266">
        <f t="shared" si="52"/>
        <v>0</v>
      </c>
      <c r="M139" s="266">
        <f t="shared" si="52"/>
        <v>0</v>
      </c>
      <c r="N139" s="266">
        <f t="shared" si="52"/>
        <v>0</v>
      </c>
      <c r="O139" s="266">
        <f t="shared" si="52"/>
        <v>0</v>
      </c>
      <c r="P139" s="266">
        <f t="shared" si="52"/>
        <v>0</v>
      </c>
      <c r="Q139" s="266">
        <f t="shared" si="52"/>
        <v>0</v>
      </c>
      <c r="R139" s="266">
        <f t="shared" si="52"/>
        <v>0</v>
      </c>
      <c r="S139" s="266">
        <f t="shared" si="52"/>
        <v>0</v>
      </c>
      <c r="T139" s="266">
        <f t="shared" si="52"/>
        <v>0</v>
      </c>
      <c r="U139" s="266">
        <f t="shared" si="52"/>
        <v>0</v>
      </c>
      <c r="V139" s="266">
        <f t="shared" si="52"/>
        <v>0</v>
      </c>
      <c r="W139" s="266">
        <f t="shared" si="52"/>
        <v>0</v>
      </c>
      <c r="X139" s="266">
        <f t="shared" si="52"/>
        <v>0</v>
      </c>
      <c r="Y139" s="266">
        <f t="shared" si="52"/>
        <v>0</v>
      </c>
      <c r="Z139" s="266">
        <f t="shared" si="52"/>
        <v>0</v>
      </c>
      <c r="AA139" s="266">
        <f t="shared" si="52"/>
        <v>0</v>
      </c>
      <c r="AB139" s="266">
        <f t="shared" si="52"/>
        <v>0</v>
      </c>
      <c r="AC139" s="153"/>
    </row>
    <row r="140" spans="1:29" s="128" customFormat="1" ht="11.25" x14ac:dyDescent="0.2">
      <c r="A140" s="1013"/>
      <c r="B140" s="1010"/>
      <c r="C140" s="190" t="s">
        <v>157</v>
      </c>
      <c r="D140" s="196"/>
      <c r="E140" s="149" t="e">
        <f t="shared" ref="E140:AC140" si="53">E138/E137</f>
        <v>#DIV/0!</v>
      </c>
      <c r="F140" s="149" t="e">
        <f t="shared" si="53"/>
        <v>#DIV/0!</v>
      </c>
      <c r="G140" s="149" t="e">
        <f t="shared" si="53"/>
        <v>#DIV/0!</v>
      </c>
      <c r="H140" s="240" t="e">
        <f t="shared" si="53"/>
        <v>#DIV/0!</v>
      </c>
      <c r="I140" s="149" t="e">
        <f t="shared" si="53"/>
        <v>#DIV/0!</v>
      </c>
      <c r="J140" s="149" t="e">
        <f t="shared" si="53"/>
        <v>#DIV/0!</v>
      </c>
      <c r="K140" s="149" t="e">
        <f t="shared" si="53"/>
        <v>#DIV/0!</v>
      </c>
      <c r="L140" s="149" t="e">
        <f t="shared" si="53"/>
        <v>#DIV/0!</v>
      </c>
      <c r="M140" s="149" t="e">
        <f t="shared" si="53"/>
        <v>#DIV/0!</v>
      </c>
      <c r="N140" s="240" t="e">
        <f t="shared" si="53"/>
        <v>#DIV/0!</v>
      </c>
      <c r="O140" s="149" t="e">
        <f t="shared" si="53"/>
        <v>#DIV/0!</v>
      </c>
      <c r="P140" s="149" t="e">
        <f t="shared" si="53"/>
        <v>#DIV/0!</v>
      </c>
      <c r="Q140" s="149" t="e">
        <f t="shared" si="53"/>
        <v>#DIV/0!</v>
      </c>
      <c r="R140" s="149" t="e">
        <f t="shared" si="53"/>
        <v>#DIV/0!</v>
      </c>
      <c r="S140" s="149" t="e">
        <f t="shared" si="53"/>
        <v>#DIV/0!</v>
      </c>
      <c r="T140" s="149" t="e">
        <f t="shared" si="53"/>
        <v>#DIV/0!</v>
      </c>
      <c r="U140" s="149" t="e">
        <f t="shared" si="53"/>
        <v>#DIV/0!</v>
      </c>
      <c r="V140" s="240" t="e">
        <f t="shared" si="53"/>
        <v>#DIV/0!</v>
      </c>
      <c r="W140" s="149" t="e">
        <f t="shared" si="53"/>
        <v>#DIV/0!</v>
      </c>
      <c r="X140" s="149" t="e">
        <f t="shared" si="53"/>
        <v>#DIV/0!</v>
      </c>
      <c r="Y140" s="149" t="e">
        <f t="shared" si="53"/>
        <v>#DIV/0!</v>
      </c>
      <c r="Z140" s="149" t="e">
        <f t="shared" si="53"/>
        <v>#DIV/0!</v>
      </c>
      <c r="AA140" s="149" t="e">
        <f t="shared" si="53"/>
        <v>#DIV/0!</v>
      </c>
      <c r="AB140" s="149" t="e">
        <f t="shared" si="53"/>
        <v>#DIV/0!</v>
      </c>
      <c r="AC140" s="191" t="e">
        <f t="shared" si="53"/>
        <v>#DIV/0!</v>
      </c>
    </row>
    <row r="141" spans="1:29" s="128" customFormat="1" ht="12" x14ac:dyDescent="0.2">
      <c r="A141" s="1011" t="s">
        <v>320</v>
      </c>
      <c r="B141" s="1008" t="s">
        <v>321</v>
      </c>
      <c r="C141" s="143" t="s">
        <v>152</v>
      </c>
      <c r="D141" s="144" t="s">
        <v>174</v>
      </c>
      <c r="E141" s="302">
        <v>2.3999999999999998E-3</v>
      </c>
      <c r="F141" s="302">
        <v>2.3999999999999998E-3</v>
      </c>
      <c r="G141" s="302">
        <v>2.2000000000000001E-3</v>
      </c>
      <c r="H141" s="302">
        <v>2.3999999999999998E-3</v>
      </c>
      <c r="I141" s="302">
        <v>2.3999999999999998E-3</v>
      </c>
      <c r="J141" s="302">
        <v>2.3999999999999998E-3</v>
      </c>
      <c r="K141" s="302">
        <v>4.1999999999999997E-3</v>
      </c>
      <c r="L141" s="302">
        <v>5.4000000000000003E-3</v>
      </c>
      <c r="M141" s="302">
        <v>7.6E-3</v>
      </c>
      <c r="N141" s="302">
        <v>7.4000000000000003E-3</v>
      </c>
      <c r="O141" s="302">
        <v>7.6E-3</v>
      </c>
      <c r="P141" s="302">
        <v>7.4000000000000003E-3</v>
      </c>
      <c r="Q141" s="302">
        <v>2.2000000000000001E-3</v>
      </c>
      <c r="R141" s="302">
        <v>2.2000000000000001E-3</v>
      </c>
      <c r="S141" s="302">
        <v>6.6E-3</v>
      </c>
      <c r="T141" s="302">
        <v>6.6E-3</v>
      </c>
      <c r="U141" s="302">
        <v>3.5999999999999999E-3</v>
      </c>
      <c r="V141" s="302">
        <v>2.2000000000000001E-3</v>
      </c>
      <c r="W141" s="302">
        <v>3.3999999999999998E-3</v>
      </c>
      <c r="X141" s="302">
        <v>6.0000000000000001E-3</v>
      </c>
      <c r="Y141" s="302">
        <v>2.2000000000000001E-3</v>
      </c>
      <c r="Z141" s="302">
        <v>2.2000000000000001E-3</v>
      </c>
      <c r="AA141" s="302">
        <v>2.2000000000000001E-3</v>
      </c>
      <c r="AB141" s="302">
        <v>2.3999999999999998E-3</v>
      </c>
      <c r="AC141" s="146">
        <f>SUM(E141:AB141)</f>
        <v>9.5599999999999977E-2</v>
      </c>
    </row>
    <row r="142" spans="1:29" s="128" customFormat="1" ht="12" x14ac:dyDescent="0.2">
      <c r="A142" s="1012"/>
      <c r="B142" s="1009"/>
      <c r="C142" s="147" t="s">
        <v>154</v>
      </c>
      <c r="D142" s="148" t="s">
        <v>174</v>
      </c>
      <c r="E142" s="302">
        <v>0</v>
      </c>
      <c r="F142" s="302">
        <v>0</v>
      </c>
      <c r="G142" s="302">
        <v>0</v>
      </c>
      <c r="H142" s="302">
        <v>0</v>
      </c>
      <c r="I142" s="302">
        <v>0</v>
      </c>
      <c r="J142" s="302">
        <v>0</v>
      </c>
      <c r="K142" s="302">
        <v>1E-3</v>
      </c>
      <c r="L142" s="302">
        <v>1.4E-3</v>
      </c>
      <c r="M142" s="302">
        <v>2.3999999999999998E-3</v>
      </c>
      <c r="N142" s="302">
        <v>2.3999999999999998E-3</v>
      </c>
      <c r="O142" s="302">
        <v>2E-3</v>
      </c>
      <c r="P142" s="302">
        <v>2.2000000000000001E-3</v>
      </c>
      <c r="Q142" s="302">
        <v>0</v>
      </c>
      <c r="R142" s="302">
        <v>0</v>
      </c>
      <c r="S142" s="302">
        <v>2E-3</v>
      </c>
      <c r="T142" s="302">
        <v>1.8E-3</v>
      </c>
      <c r="U142" s="302">
        <v>5.9999999999999995E-4</v>
      </c>
      <c r="V142" s="302">
        <v>0</v>
      </c>
      <c r="W142" s="302">
        <v>5.9999999999999995E-4</v>
      </c>
      <c r="X142" s="302">
        <v>1.8E-3</v>
      </c>
      <c r="Y142" s="302">
        <v>0</v>
      </c>
      <c r="Z142" s="302">
        <v>0</v>
      </c>
      <c r="AA142" s="302">
        <v>0</v>
      </c>
      <c r="AB142" s="302">
        <v>0</v>
      </c>
      <c r="AC142" s="146">
        <f>SUM(E142:AB142)</f>
        <v>1.8200000000000001E-2</v>
      </c>
    </row>
    <row r="143" spans="1:29" s="128" customFormat="1" ht="12" x14ac:dyDescent="0.2">
      <c r="A143" s="1012"/>
      <c r="B143" s="1009"/>
      <c r="C143" s="147" t="s">
        <v>155</v>
      </c>
      <c r="D143" s="150" t="s">
        <v>156</v>
      </c>
      <c r="E143" s="266">
        <f t="shared" ref="E143:AB143" si="54">SQRT(E141*E141+E142*E142)*1000/1.73/E128</f>
        <v>0.13339262383456418</v>
      </c>
      <c r="F143" s="266">
        <f t="shared" si="54"/>
        <v>0.13339262383456418</v>
      </c>
      <c r="G143" s="266">
        <f t="shared" si="54"/>
        <v>0.12227657184835049</v>
      </c>
      <c r="H143" s="266">
        <f t="shared" si="54"/>
        <v>0.13339262383456418</v>
      </c>
      <c r="I143" s="266">
        <f t="shared" si="54"/>
        <v>0.13339262383456418</v>
      </c>
      <c r="J143" s="266">
        <f t="shared" si="54"/>
        <v>0.13212221304706853</v>
      </c>
      <c r="K143" s="266">
        <f t="shared" si="54"/>
        <v>0.23996258266708084</v>
      </c>
      <c r="L143" s="266">
        <f t="shared" si="54"/>
        <v>0.3100561625729113</v>
      </c>
      <c r="M143" s="266">
        <f t="shared" si="54"/>
        <v>0.44727220329319911</v>
      </c>
      <c r="N143" s="266">
        <f t="shared" si="54"/>
        <v>0.43658229931259079</v>
      </c>
      <c r="O143" s="266">
        <f t="shared" si="54"/>
        <v>0.44535607099116675</v>
      </c>
      <c r="P143" s="266">
        <f t="shared" si="54"/>
        <v>0.43325121966928781</v>
      </c>
      <c r="Q143" s="266">
        <f t="shared" si="54"/>
        <v>0.12346371621642716</v>
      </c>
      <c r="R143" s="266">
        <f t="shared" si="54"/>
        <v>0.12346371621642716</v>
      </c>
      <c r="S143" s="266">
        <f t="shared" si="54"/>
        <v>0.38702372367248111</v>
      </c>
      <c r="T143" s="266">
        <f t="shared" si="54"/>
        <v>0.38391898669468411</v>
      </c>
      <c r="U143" s="266">
        <f t="shared" si="54"/>
        <v>0.20284891351976303</v>
      </c>
      <c r="V143" s="266">
        <f t="shared" si="54"/>
        <v>0.12346371621642716</v>
      </c>
      <c r="W143" s="266">
        <f t="shared" si="54"/>
        <v>0.19375583570304428</v>
      </c>
      <c r="X143" s="266">
        <f t="shared" si="54"/>
        <v>0.34816496971516425</v>
      </c>
      <c r="Y143" s="266">
        <f t="shared" si="54"/>
        <v>0.12346371621642716</v>
      </c>
      <c r="Z143" s="266">
        <f t="shared" si="54"/>
        <v>0.12227657184835049</v>
      </c>
      <c r="AA143" s="266">
        <f t="shared" si="54"/>
        <v>0.12227657184835049</v>
      </c>
      <c r="AB143" s="266">
        <f t="shared" si="54"/>
        <v>0.13339262383456418</v>
      </c>
      <c r="AC143" s="153"/>
    </row>
    <row r="144" spans="1:29" s="128" customFormat="1" ht="11.25" x14ac:dyDescent="0.2">
      <c r="A144" s="1013"/>
      <c r="B144" s="1010"/>
      <c r="C144" s="190" t="s">
        <v>157</v>
      </c>
      <c r="D144" s="196"/>
      <c r="E144" s="234">
        <f t="shared" ref="E144:AC144" si="55">E142/E141</f>
        <v>0</v>
      </c>
      <c r="F144" s="234">
        <f t="shared" si="55"/>
        <v>0</v>
      </c>
      <c r="G144" s="234">
        <f t="shared" si="55"/>
        <v>0</v>
      </c>
      <c r="H144" s="235">
        <f t="shared" si="55"/>
        <v>0</v>
      </c>
      <c r="I144" s="234">
        <f t="shared" si="55"/>
        <v>0</v>
      </c>
      <c r="J144" s="234">
        <f t="shared" si="55"/>
        <v>0</v>
      </c>
      <c r="K144" s="234">
        <f t="shared" si="55"/>
        <v>0.23809523809523811</v>
      </c>
      <c r="L144" s="234">
        <f t="shared" si="55"/>
        <v>0.25925925925925924</v>
      </c>
      <c r="M144" s="234">
        <f t="shared" si="55"/>
        <v>0.31578947368421051</v>
      </c>
      <c r="N144" s="235">
        <f t="shared" si="55"/>
        <v>0.32432432432432429</v>
      </c>
      <c r="O144" s="234">
        <f t="shared" si="55"/>
        <v>0.26315789473684209</v>
      </c>
      <c r="P144" s="234">
        <f t="shared" si="55"/>
        <v>0.29729729729729731</v>
      </c>
      <c r="Q144" s="234">
        <f t="shared" si="55"/>
        <v>0</v>
      </c>
      <c r="R144" s="234">
        <f t="shared" si="55"/>
        <v>0</v>
      </c>
      <c r="S144" s="234">
        <f t="shared" si="55"/>
        <v>0.30303030303030304</v>
      </c>
      <c r="T144" s="234">
        <f t="shared" si="55"/>
        <v>0.27272727272727271</v>
      </c>
      <c r="U144" s="234">
        <f t="shared" si="55"/>
        <v>0.16666666666666666</v>
      </c>
      <c r="V144" s="235">
        <f t="shared" si="55"/>
        <v>0</v>
      </c>
      <c r="W144" s="234">
        <f t="shared" si="55"/>
        <v>0.1764705882352941</v>
      </c>
      <c r="X144" s="234">
        <f t="shared" si="55"/>
        <v>0.3</v>
      </c>
      <c r="Y144" s="234">
        <f t="shared" si="55"/>
        <v>0</v>
      </c>
      <c r="Z144" s="234">
        <f t="shared" si="55"/>
        <v>0</v>
      </c>
      <c r="AA144" s="234">
        <f t="shared" si="55"/>
        <v>0</v>
      </c>
      <c r="AB144" s="234">
        <f t="shared" si="55"/>
        <v>0</v>
      </c>
      <c r="AC144" s="236">
        <f t="shared" si="55"/>
        <v>0.19037656903765696</v>
      </c>
    </row>
    <row r="145" spans="1:29" s="128" customFormat="1" ht="12" x14ac:dyDescent="0.2">
      <c r="A145" s="1002" t="s">
        <v>322</v>
      </c>
      <c r="B145" s="1005" t="s">
        <v>323</v>
      </c>
      <c r="C145" s="143" t="s">
        <v>152</v>
      </c>
      <c r="D145" s="144" t="s">
        <v>174</v>
      </c>
      <c r="E145" s="302">
        <v>4.02E-2</v>
      </c>
      <c r="F145" s="302">
        <v>4.0399999999999998E-2</v>
      </c>
      <c r="G145" s="302">
        <v>4.0800000000000003E-2</v>
      </c>
      <c r="H145" s="302">
        <v>3.8199999999999998E-2</v>
      </c>
      <c r="I145" s="302">
        <v>4.0399999999999998E-2</v>
      </c>
      <c r="J145" s="302">
        <v>4.0399999999999998E-2</v>
      </c>
      <c r="K145" s="302">
        <v>5.4399999999999997E-2</v>
      </c>
      <c r="L145" s="302">
        <v>6.7599999999999993E-2</v>
      </c>
      <c r="M145" s="302">
        <v>0.15279999999999999</v>
      </c>
      <c r="N145" s="302">
        <v>0.15540000000000001</v>
      </c>
      <c r="O145" s="302">
        <v>0.15920000000000001</v>
      </c>
      <c r="P145" s="302">
        <v>0.1244</v>
      </c>
      <c r="Q145" s="302">
        <v>9.74E-2</v>
      </c>
      <c r="R145" s="302">
        <v>0.1138</v>
      </c>
      <c r="S145" s="302">
        <v>0.1096</v>
      </c>
      <c r="T145" s="302">
        <v>0.105</v>
      </c>
      <c r="U145" s="302">
        <v>8.3199999999999996E-2</v>
      </c>
      <c r="V145" s="302">
        <v>5.16E-2</v>
      </c>
      <c r="W145" s="302">
        <v>4.8599999999999997E-2</v>
      </c>
      <c r="X145" s="302">
        <v>3.8800000000000001E-2</v>
      </c>
      <c r="Y145" s="302">
        <v>3.6999999999999998E-2</v>
      </c>
      <c r="Z145" s="302">
        <v>3.1800000000000002E-2</v>
      </c>
      <c r="AA145" s="302">
        <v>3.3399999999999999E-2</v>
      </c>
      <c r="AB145" s="302">
        <v>3.5000000000000003E-2</v>
      </c>
      <c r="AC145" s="217">
        <f>SUM(E145:AB145)</f>
        <v>1.7393999999999996</v>
      </c>
    </row>
    <row r="146" spans="1:29" s="128" customFormat="1" ht="12" x14ac:dyDescent="0.2">
      <c r="A146" s="1003"/>
      <c r="B146" s="1009"/>
      <c r="C146" s="147" t="s">
        <v>154</v>
      </c>
      <c r="D146" s="148" t="s">
        <v>174</v>
      </c>
      <c r="E146" s="302">
        <v>1.9E-2</v>
      </c>
      <c r="F146" s="302">
        <v>1.9400000000000001E-2</v>
      </c>
      <c r="G146" s="302">
        <v>0.02</v>
      </c>
      <c r="H146" s="302">
        <v>1.9599999999999999E-2</v>
      </c>
      <c r="I146" s="302">
        <v>1.9800000000000002E-2</v>
      </c>
      <c r="J146" s="302">
        <v>2.0799999999999999E-2</v>
      </c>
      <c r="K146" s="302">
        <v>2.0199999999999999E-2</v>
      </c>
      <c r="L146" s="302">
        <v>1.9199999999999998E-2</v>
      </c>
      <c r="M146" s="302">
        <v>3.4200000000000001E-2</v>
      </c>
      <c r="N146" s="302">
        <v>3.6600000000000001E-2</v>
      </c>
      <c r="O146" s="302">
        <v>3.9199999999999999E-2</v>
      </c>
      <c r="P146" s="302">
        <v>0.04</v>
      </c>
      <c r="Q146" s="302">
        <v>3.3000000000000002E-2</v>
      </c>
      <c r="R146" s="302">
        <v>4.2599999999999999E-2</v>
      </c>
      <c r="S146" s="302">
        <v>3.8199999999999998E-2</v>
      </c>
      <c r="T146" s="302">
        <v>3.6200000000000003E-2</v>
      </c>
      <c r="U146" s="302">
        <v>2.7199999999999998E-2</v>
      </c>
      <c r="V146" s="302">
        <v>1.66E-2</v>
      </c>
      <c r="W146" s="302">
        <v>1.7999999999999999E-2</v>
      </c>
      <c r="X146" s="302">
        <v>1.6400000000000001E-2</v>
      </c>
      <c r="Y146" s="302">
        <v>1.6199999999999999E-2</v>
      </c>
      <c r="Z146" s="302">
        <v>1.5800000000000002E-2</v>
      </c>
      <c r="AA146" s="302">
        <v>1.7399999999999999E-2</v>
      </c>
      <c r="AB146" s="302">
        <v>1.9199999999999998E-2</v>
      </c>
      <c r="AC146" s="226">
        <f>SUM(E146:AB146)</f>
        <v>0.60479999999999989</v>
      </c>
    </row>
    <row r="147" spans="1:29" s="128" customFormat="1" ht="12" x14ac:dyDescent="0.2">
      <c r="A147" s="1003"/>
      <c r="B147" s="1009"/>
      <c r="C147" s="147" t="s">
        <v>155</v>
      </c>
      <c r="D147" s="148" t="s">
        <v>156</v>
      </c>
      <c r="E147" s="266">
        <f t="shared" ref="E147:AB147" si="56">SQRT(E145*E145+E146*E146)*1000/1.73/E128</f>
        <v>2.4713161175494931</v>
      </c>
      <c r="F147" s="266">
        <f t="shared" si="56"/>
        <v>2.4909135425211328</v>
      </c>
      <c r="G147" s="266">
        <f t="shared" si="56"/>
        <v>2.5254730710531739</v>
      </c>
      <c r="H147" s="266">
        <f t="shared" si="56"/>
        <v>2.3863292528419149</v>
      </c>
      <c r="I147" s="266">
        <f t="shared" si="56"/>
        <v>2.5006176013387531</v>
      </c>
      <c r="J147" s="266">
        <f t="shared" si="56"/>
        <v>2.501517777180327</v>
      </c>
      <c r="K147" s="266">
        <f t="shared" si="56"/>
        <v>3.2252837411664834</v>
      </c>
      <c r="L147" s="266">
        <f t="shared" si="56"/>
        <v>3.9058333154289779</v>
      </c>
      <c r="M147" s="266">
        <f t="shared" si="56"/>
        <v>8.7872823043450357</v>
      </c>
      <c r="N147" s="266">
        <f t="shared" si="56"/>
        <v>8.9596424217708872</v>
      </c>
      <c r="O147" s="266">
        <f t="shared" si="56"/>
        <v>9.2913475504393741</v>
      </c>
      <c r="P147" s="266">
        <f t="shared" si="56"/>
        <v>7.3333362438063805</v>
      </c>
      <c r="Q147" s="266">
        <f t="shared" si="56"/>
        <v>5.771284150722205</v>
      </c>
      <c r="R147" s="266">
        <f t="shared" si="56"/>
        <v>6.819245583989475</v>
      </c>
      <c r="S147" s="266">
        <f t="shared" si="56"/>
        <v>6.5136291699645108</v>
      </c>
      <c r="T147" s="266">
        <f t="shared" si="56"/>
        <v>6.2329549324647804</v>
      </c>
      <c r="U147" s="266">
        <f t="shared" si="56"/>
        <v>4.8651240082746918</v>
      </c>
      <c r="V147" s="266">
        <f t="shared" si="56"/>
        <v>3.0419454997283109</v>
      </c>
      <c r="W147" s="266">
        <f t="shared" si="56"/>
        <v>2.9084823624378999</v>
      </c>
      <c r="X147" s="266">
        <f t="shared" si="56"/>
        <v>2.3412421698070238</v>
      </c>
      <c r="Y147" s="266">
        <f t="shared" si="56"/>
        <v>2.2667426554807504</v>
      </c>
      <c r="Z147" s="266">
        <f t="shared" si="56"/>
        <v>1.9735923428877569</v>
      </c>
      <c r="AA147" s="266">
        <f t="shared" si="56"/>
        <v>2.0931853524696167</v>
      </c>
      <c r="AB147" s="266">
        <f t="shared" si="56"/>
        <v>2.218787366815111</v>
      </c>
      <c r="AC147" s="153"/>
    </row>
    <row r="148" spans="1:29" s="128" customFormat="1" ht="11.25" x14ac:dyDescent="0.2">
      <c r="A148" s="1041"/>
      <c r="B148" s="1042"/>
      <c r="C148" s="156" t="s">
        <v>157</v>
      </c>
      <c r="D148" s="156"/>
      <c r="E148" s="246">
        <f t="shared" ref="E148:AC148" si="57">E146/E145</f>
        <v>0.47263681592039802</v>
      </c>
      <c r="F148" s="246">
        <f t="shared" si="57"/>
        <v>0.48019801980198024</v>
      </c>
      <c r="G148" s="246">
        <f t="shared" si="57"/>
        <v>0.49019607843137253</v>
      </c>
      <c r="H148" s="240">
        <f t="shared" si="57"/>
        <v>0.51308900523560208</v>
      </c>
      <c r="I148" s="246">
        <f t="shared" si="57"/>
        <v>0.49009900990099015</v>
      </c>
      <c r="J148" s="246">
        <f t="shared" si="57"/>
        <v>0.51485148514851486</v>
      </c>
      <c r="K148" s="246">
        <f t="shared" si="57"/>
        <v>0.37132352941176472</v>
      </c>
      <c r="L148" s="246">
        <f t="shared" si="57"/>
        <v>0.28402366863905326</v>
      </c>
      <c r="M148" s="246">
        <f t="shared" si="57"/>
        <v>0.22382198952879584</v>
      </c>
      <c r="N148" s="240">
        <f t="shared" si="57"/>
        <v>0.23552123552123552</v>
      </c>
      <c r="O148" s="246">
        <f t="shared" si="57"/>
        <v>0.24623115577889446</v>
      </c>
      <c r="P148" s="246">
        <f t="shared" si="57"/>
        <v>0.32154340836012862</v>
      </c>
      <c r="Q148" s="246">
        <f t="shared" si="57"/>
        <v>0.33880903490759756</v>
      </c>
      <c r="R148" s="246">
        <f t="shared" si="57"/>
        <v>0.37434094903339193</v>
      </c>
      <c r="S148" s="246">
        <f t="shared" si="57"/>
        <v>0.34854014598540145</v>
      </c>
      <c r="T148" s="246">
        <f t="shared" si="57"/>
        <v>0.34476190476190482</v>
      </c>
      <c r="U148" s="246">
        <f t="shared" si="57"/>
        <v>0.32692307692307693</v>
      </c>
      <c r="V148" s="240">
        <f t="shared" si="57"/>
        <v>0.32170542635658916</v>
      </c>
      <c r="W148" s="246">
        <f t="shared" si="57"/>
        <v>0.37037037037037035</v>
      </c>
      <c r="X148" s="246">
        <f t="shared" si="57"/>
        <v>0.42268041237113402</v>
      </c>
      <c r="Y148" s="246">
        <f t="shared" si="57"/>
        <v>0.43783783783783786</v>
      </c>
      <c r="Z148" s="246">
        <f t="shared" si="57"/>
        <v>0.49685534591194969</v>
      </c>
      <c r="AA148" s="246">
        <f t="shared" si="57"/>
        <v>0.52095808383233533</v>
      </c>
      <c r="AB148" s="246">
        <f t="shared" si="57"/>
        <v>0.54857142857142849</v>
      </c>
      <c r="AC148" s="191">
        <f t="shared" si="57"/>
        <v>0.34770610555363918</v>
      </c>
    </row>
    <row r="149" spans="1:29" s="128" customFormat="1" ht="11.25" x14ac:dyDescent="0.2">
      <c r="A149" s="1036" t="s">
        <v>324</v>
      </c>
      <c r="B149" s="1037" t="s">
        <v>300</v>
      </c>
      <c r="C149" s="239" t="s">
        <v>152</v>
      </c>
      <c r="D149" s="239"/>
      <c r="E149" s="318">
        <v>0</v>
      </c>
      <c r="F149" s="318">
        <v>0</v>
      </c>
      <c r="G149" s="318">
        <v>0</v>
      </c>
      <c r="H149" s="203">
        <v>0</v>
      </c>
      <c r="I149" s="318">
        <v>0</v>
      </c>
      <c r="J149" s="318">
        <v>0</v>
      </c>
      <c r="K149" s="318">
        <v>0</v>
      </c>
      <c r="L149" s="318">
        <v>0</v>
      </c>
      <c r="M149" s="318">
        <v>0</v>
      </c>
      <c r="N149" s="203">
        <v>0</v>
      </c>
      <c r="O149" s="318">
        <v>0</v>
      </c>
      <c r="P149" s="318">
        <v>0</v>
      </c>
      <c r="Q149" s="318">
        <v>0</v>
      </c>
      <c r="R149" s="318">
        <v>0</v>
      </c>
      <c r="S149" s="318">
        <v>0</v>
      </c>
      <c r="T149" s="318">
        <v>0</v>
      </c>
      <c r="U149" s="318">
        <v>0</v>
      </c>
      <c r="V149" s="203">
        <v>0</v>
      </c>
      <c r="W149" s="318">
        <v>0</v>
      </c>
      <c r="X149" s="318">
        <v>0</v>
      </c>
      <c r="Y149" s="318">
        <v>0</v>
      </c>
      <c r="Z149" s="318">
        <v>0</v>
      </c>
      <c r="AA149" s="318">
        <v>0</v>
      </c>
      <c r="AB149" s="318">
        <v>0</v>
      </c>
      <c r="AC149" s="228"/>
    </row>
    <row r="150" spans="1:29" s="128" customFormat="1" ht="11.25" x14ac:dyDescent="0.2">
      <c r="A150" s="1012"/>
      <c r="B150" s="1009"/>
      <c r="C150" s="147" t="s">
        <v>154</v>
      </c>
      <c r="D150" s="147"/>
      <c r="E150" s="189">
        <v>0</v>
      </c>
      <c r="F150" s="189">
        <v>0</v>
      </c>
      <c r="G150" s="189">
        <v>0</v>
      </c>
      <c r="H150" s="193">
        <v>0</v>
      </c>
      <c r="I150" s="189">
        <v>0</v>
      </c>
      <c r="J150" s="189">
        <v>0</v>
      </c>
      <c r="K150" s="189">
        <v>0</v>
      </c>
      <c r="L150" s="189">
        <v>0</v>
      </c>
      <c r="M150" s="189">
        <v>0</v>
      </c>
      <c r="N150" s="193">
        <v>0</v>
      </c>
      <c r="O150" s="189">
        <v>0</v>
      </c>
      <c r="P150" s="189">
        <v>0</v>
      </c>
      <c r="Q150" s="189">
        <v>0</v>
      </c>
      <c r="R150" s="189">
        <v>0</v>
      </c>
      <c r="S150" s="189">
        <v>0</v>
      </c>
      <c r="T150" s="189">
        <v>0</v>
      </c>
      <c r="U150" s="189">
        <v>0</v>
      </c>
      <c r="V150" s="193">
        <v>0</v>
      </c>
      <c r="W150" s="189">
        <v>0</v>
      </c>
      <c r="X150" s="189">
        <v>0</v>
      </c>
      <c r="Y150" s="189">
        <v>0</v>
      </c>
      <c r="Z150" s="189">
        <v>0</v>
      </c>
      <c r="AA150" s="189">
        <v>0</v>
      </c>
      <c r="AB150" s="189">
        <v>0</v>
      </c>
      <c r="AC150" s="153"/>
    </row>
    <row r="151" spans="1:29" s="128" customFormat="1" ht="11.25" x14ac:dyDescent="0.2">
      <c r="A151" s="1012"/>
      <c r="B151" s="1009"/>
      <c r="C151" s="147" t="s">
        <v>155</v>
      </c>
      <c r="D151" s="147"/>
      <c r="E151" s="198"/>
      <c r="F151" s="198"/>
      <c r="G151" s="198"/>
      <c r="H151" s="233"/>
      <c r="I151" s="198"/>
      <c r="J151" s="198"/>
      <c r="K151" s="198"/>
      <c r="L151" s="198"/>
      <c r="M151" s="198"/>
      <c r="N151" s="233"/>
      <c r="O151" s="198"/>
      <c r="P151" s="198"/>
      <c r="Q151" s="198"/>
      <c r="R151" s="198"/>
      <c r="S151" s="198"/>
      <c r="T151" s="198"/>
      <c r="U151" s="198"/>
      <c r="V151" s="233"/>
      <c r="W151" s="198"/>
      <c r="X151" s="198"/>
      <c r="Y151" s="198"/>
      <c r="Z151" s="198"/>
      <c r="AA151" s="198"/>
      <c r="AB151" s="198"/>
      <c r="AC151" s="153"/>
    </row>
    <row r="152" spans="1:29" s="128" customFormat="1" ht="11.25" x14ac:dyDescent="0.2">
      <c r="A152" s="1019"/>
      <c r="B152" s="1042"/>
      <c r="C152" s="156" t="s">
        <v>157</v>
      </c>
      <c r="D152" s="156"/>
      <c r="E152" s="157"/>
      <c r="F152" s="157"/>
      <c r="G152" s="157"/>
      <c r="H152" s="240"/>
      <c r="I152" s="157"/>
      <c r="J152" s="157"/>
      <c r="K152" s="157"/>
      <c r="L152" s="157"/>
      <c r="M152" s="157"/>
      <c r="N152" s="240"/>
      <c r="O152" s="157"/>
      <c r="P152" s="157"/>
      <c r="Q152" s="157"/>
      <c r="R152" s="157"/>
      <c r="S152" s="157"/>
      <c r="T152" s="157"/>
      <c r="U152" s="157"/>
      <c r="V152" s="240"/>
      <c r="W152" s="157"/>
      <c r="X152" s="157"/>
      <c r="Y152" s="157"/>
      <c r="Z152" s="157"/>
      <c r="AA152" s="157"/>
      <c r="AB152" s="157"/>
      <c r="AC152" s="204"/>
    </row>
    <row r="153" spans="1:29" s="128" customFormat="1" ht="10.5" customHeight="1" x14ac:dyDescent="0.2">
      <c r="A153" s="1026" t="s">
        <v>191</v>
      </c>
      <c r="B153" s="1027"/>
      <c r="C153" s="214" t="s">
        <v>152</v>
      </c>
      <c r="D153" s="214"/>
      <c r="E153" s="202">
        <f t="shared" ref="E153:AC153" si="58">E129+E133+E137+E141+E145+E149</f>
        <v>7.0199999999999999E-2</v>
      </c>
      <c r="F153" s="202">
        <f t="shared" si="58"/>
        <v>7.0599999999999996E-2</v>
      </c>
      <c r="G153" s="202">
        <f t="shared" si="58"/>
        <v>7.0599999999999996E-2</v>
      </c>
      <c r="H153" s="203">
        <f t="shared" si="58"/>
        <v>6.8199999999999997E-2</v>
      </c>
      <c r="I153" s="202">
        <f t="shared" si="58"/>
        <v>7.0599999999999996E-2</v>
      </c>
      <c r="J153" s="202">
        <f t="shared" si="58"/>
        <v>6.9999999999999993E-2</v>
      </c>
      <c r="K153" s="202">
        <f t="shared" si="58"/>
        <v>0.1164</v>
      </c>
      <c r="L153" s="202">
        <f t="shared" si="58"/>
        <v>0.14899999999999999</v>
      </c>
      <c r="M153" s="202">
        <f t="shared" si="58"/>
        <v>0.3372</v>
      </c>
      <c r="N153" s="203">
        <f t="shared" si="58"/>
        <v>0.314</v>
      </c>
      <c r="O153" s="202">
        <f t="shared" si="58"/>
        <v>0.31859999999999999</v>
      </c>
      <c r="P153" s="202">
        <f t="shared" si="58"/>
        <v>0.26319999999999999</v>
      </c>
      <c r="Q153" s="202">
        <f t="shared" si="58"/>
        <v>0.14219999999999999</v>
      </c>
      <c r="R153" s="202">
        <f t="shared" si="58"/>
        <v>0.15439999999999998</v>
      </c>
      <c r="S153" s="202">
        <f t="shared" si="58"/>
        <v>0.26819999999999999</v>
      </c>
      <c r="T153" s="202">
        <f t="shared" si="58"/>
        <v>0.26400000000000001</v>
      </c>
      <c r="U153" s="202">
        <f t="shared" si="58"/>
        <v>0.1726</v>
      </c>
      <c r="V153" s="203">
        <f t="shared" si="58"/>
        <v>9.2200000000000004E-2</v>
      </c>
      <c r="W153" s="202">
        <f t="shared" si="58"/>
        <v>0.1002</v>
      </c>
      <c r="X153" s="202">
        <f t="shared" si="58"/>
        <v>0.17519999999999999</v>
      </c>
      <c r="Y153" s="202">
        <f t="shared" si="58"/>
        <v>7.0000000000000007E-2</v>
      </c>
      <c r="Z153" s="202">
        <f t="shared" si="58"/>
        <v>6.3600000000000004E-2</v>
      </c>
      <c r="AA153" s="202">
        <f t="shared" si="58"/>
        <v>6.6199999999999995E-2</v>
      </c>
      <c r="AB153" s="202">
        <f t="shared" si="58"/>
        <v>6.9000000000000006E-2</v>
      </c>
      <c r="AC153" s="202">
        <f t="shared" si="58"/>
        <v>3.5563999999999996</v>
      </c>
    </row>
    <row r="154" spans="1:29" s="128" customFormat="1" ht="10.5" customHeight="1" x14ac:dyDescent="0.2">
      <c r="A154" s="1028"/>
      <c r="B154" s="1029"/>
      <c r="C154" s="220" t="s">
        <v>154</v>
      </c>
      <c r="D154" s="220"/>
      <c r="E154" s="202">
        <f t="shared" ref="E154:AC154" si="59">E130+E134+E138+E142+E146+E150</f>
        <v>2.3E-2</v>
      </c>
      <c r="F154" s="202">
        <f t="shared" si="59"/>
        <v>2.3200000000000002E-2</v>
      </c>
      <c r="G154" s="202">
        <f t="shared" si="59"/>
        <v>2.3800000000000002E-2</v>
      </c>
      <c r="H154" s="203">
        <f t="shared" si="59"/>
        <v>2.3400000000000001E-2</v>
      </c>
      <c r="I154" s="202">
        <f t="shared" si="59"/>
        <v>2.3600000000000003E-2</v>
      </c>
      <c r="J154" s="202">
        <f t="shared" si="59"/>
        <v>2.4799999999999999E-2</v>
      </c>
      <c r="K154" s="202">
        <f t="shared" si="59"/>
        <v>5.5599999999999997E-2</v>
      </c>
      <c r="L154" s="202">
        <f t="shared" si="59"/>
        <v>0.1094</v>
      </c>
      <c r="M154" s="202">
        <f t="shared" si="59"/>
        <v>0.16660000000000003</v>
      </c>
      <c r="N154" s="203">
        <f t="shared" si="59"/>
        <v>0.18720000000000001</v>
      </c>
      <c r="O154" s="202">
        <f t="shared" si="59"/>
        <v>0.19040000000000001</v>
      </c>
      <c r="P154" s="202">
        <f t="shared" si="59"/>
        <v>0.2026</v>
      </c>
      <c r="Q154" s="202">
        <f t="shared" si="59"/>
        <v>4.6400000000000004E-2</v>
      </c>
      <c r="R154" s="202">
        <f t="shared" si="59"/>
        <v>4.4400000000000002E-2</v>
      </c>
      <c r="S154" s="202">
        <f t="shared" si="59"/>
        <v>0.15</v>
      </c>
      <c r="T154" s="202">
        <f t="shared" si="59"/>
        <v>0.11799999999999999</v>
      </c>
      <c r="U154" s="202">
        <f t="shared" si="59"/>
        <v>0.08</v>
      </c>
      <c r="V154" s="203">
        <f t="shared" si="59"/>
        <v>1.9200000000000002E-2</v>
      </c>
      <c r="W154" s="202">
        <f t="shared" si="59"/>
        <v>2.8999999999999998E-2</v>
      </c>
      <c r="X154" s="202">
        <f t="shared" si="59"/>
        <v>0.13619999999999999</v>
      </c>
      <c r="Y154" s="202">
        <f t="shared" si="59"/>
        <v>2.18E-2</v>
      </c>
      <c r="Z154" s="202">
        <f t="shared" si="59"/>
        <v>2.0400000000000001E-2</v>
      </c>
      <c r="AA154" s="202">
        <f t="shared" si="59"/>
        <v>2.4E-2</v>
      </c>
      <c r="AB154" s="202">
        <f t="shared" si="59"/>
        <v>2.5799999999999997E-2</v>
      </c>
      <c r="AC154" s="202">
        <f t="shared" si="59"/>
        <v>1.7687999999999997</v>
      </c>
    </row>
    <row r="155" spans="1:29" s="128" customFormat="1" ht="10.5" customHeight="1" x14ac:dyDescent="0.2">
      <c r="A155" s="1030" t="s">
        <v>192</v>
      </c>
      <c r="B155" s="1031"/>
      <c r="C155" s="223" t="s">
        <v>152</v>
      </c>
      <c r="D155" s="223"/>
      <c r="E155" s="145">
        <f t="shared" ref="E155:AC155" si="60">E21+E26-E153</f>
        <v>-5.4288023757934623E-3</v>
      </c>
      <c r="F155" s="145">
        <f t="shared" si="60"/>
        <v>-5.8288023757934598E-3</v>
      </c>
      <c r="G155" s="145">
        <f t="shared" si="60"/>
        <v>-5.8288023757934598E-3</v>
      </c>
      <c r="H155" s="216">
        <f t="shared" si="60"/>
        <v>-3.4288023757934605E-3</v>
      </c>
      <c r="I155" s="145">
        <f t="shared" si="60"/>
        <v>-5.8288023757934598E-3</v>
      </c>
      <c r="J155" s="145">
        <f t="shared" si="60"/>
        <v>2.8091000000000005E-2</v>
      </c>
      <c r="K155" s="145">
        <f t="shared" si="60"/>
        <v>0.11029919168472288</v>
      </c>
      <c r="L155" s="145">
        <f t="shared" si="60"/>
        <v>1.2927994060516368E-2</v>
      </c>
      <c r="M155" s="145">
        <f t="shared" si="60"/>
        <v>-1.6457994060516346E-2</v>
      </c>
      <c r="N155" s="216">
        <f t="shared" si="60"/>
        <v>3.8816206533432041E-2</v>
      </c>
      <c r="O155" s="145">
        <f t="shared" si="60"/>
        <v>-9.7200593948365555E-4</v>
      </c>
      <c r="P155" s="145">
        <f t="shared" si="60"/>
        <v>2.5467805345535277E-2</v>
      </c>
      <c r="Q155" s="145">
        <f t="shared" si="60"/>
        <v>-1.3903197624206554E-2</v>
      </c>
      <c r="R155" s="145">
        <f t="shared" si="60"/>
        <v>-2.6103197624206542E-2</v>
      </c>
      <c r="S155" s="145">
        <f t="shared" si="60"/>
        <v>-0.15594029792118072</v>
      </c>
      <c r="T155" s="145">
        <f t="shared" si="60"/>
        <v>2.4667805345535254E-2</v>
      </c>
      <c r="U155" s="145">
        <f t="shared" si="60"/>
        <v>-4.3057604751586931E-2</v>
      </c>
      <c r="V155" s="216">
        <f t="shared" si="60"/>
        <v>4.0226017818450754E-3</v>
      </c>
      <c r="W155" s="145">
        <f t="shared" si="60"/>
        <v>0.17243070504856112</v>
      </c>
      <c r="X155" s="145">
        <f t="shared" si="60"/>
        <v>-0.11042880237579346</v>
      </c>
      <c r="Y155" s="145">
        <f t="shared" si="60"/>
        <v>-7.0000000000000007E-2</v>
      </c>
      <c r="Z155" s="145">
        <f t="shared" si="60"/>
        <v>-6.3600000000000004E-2</v>
      </c>
      <c r="AA155" s="145">
        <f t="shared" si="60"/>
        <v>-1.4288023757934587E-3</v>
      </c>
      <c r="AB155" s="145">
        <f t="shared" si="60"/>
        <v>-4.2288023757934695E-3</v>
      </c>
      <c r="AC155" s="145">
        <f t="shared" si="60"/>
        <v>-0.11574140712737879</v>
      </c>
    </row>
    <row r="156" spans="1:29" s="128" customFormat="1" ht="10.5" customHeight="1" x14ac:dyDescent="0.2">
      <c r="A156" s="1028"/>
      <c r="B156" s="1029"/>
      <c r="C156" s="220" t="s">
        <v>154</v>
      </c>
      <c r="D156" s="220"/>
      <c r="E156" s="202">
        <f t="shared" ref="E156:AC156" si="61">E22+E27-E154</f>
        <v>-2.3E-2</v>
      </c>
      <c r="F156" s="202">
        <f t="shared" si="61"/>
        <v>-2.3200000000000002E-2</v>
      </c>
      <c r="G156" s="202">
        <f t="shared" si="61"/>
        <v>-2.3800000000000002E-2</v>
      </c>
      <c r="H156" s="203">
        <f t="shared" si="61"/>
        <v>-2.3400000000000001E-2</v>
      </c>
      <c r="I156" s="202">
        <f t="shared" si="61"/>
        <v>-2.3600000000000003E-2</v>
      </c>
      <c r="J156" s="202">
        <f t="shared" si="61"/>
        <v>-2.4799999999999999E-2</v>
      </c>
      <c r="K156" s="202">
        <f t="shared" si="61"/>
        <v>-5.5599999999999997E-2</v>
      </c>
      <c r="L156" s="202">
        <f t="shared" si="61"/>
        <v>-0.1094</v>
      </c>
      <c r="M156" s="202">
        <f t="shared" si="61"/>
        <v>-0.16660000000000003</v>
      </c>
      <c r="N156" s="203">
        <f t="shared" si="61"/>
        <v>-0.18720000000000001</v>
      </c>
      <c r="O156" s="202">
        <f t="shared" si="61"/>
        <v>-0.19040000000000001</v>
      </c>
      <c r="P156" s="202">
        <f t="shared" si="61"/>
        <v>-0.2026</v>
      </c>
      <c r="Q156" s="202">
        <f t="shared" si="61"/>
        <v>-4.6400000000000004E-2</v>
      </c>
      <c r="R156" s="202">
        <f t="shared" si="61"/>
        <v>-4.4400000000000002E-2</v>
      </c>
      <c r="S156" s="202">
        <f t="shared" si="61"/>
        <v>-0.15</v>
      </c>
      <c r="T156" s="202">
        <f t="shared" si="61"/>
        <v>-0.11799999999999999</v>
      </c>
      <c r="U156" s="202">
        <f t="shared" si="61"/>
        <v>-0.08</v>
      </c>
      <c r="V156" s="203">
        <f t="shared" si="61"/>
        <v>-1.9200000000000002E-2</v>
      </c>
      <c r="W156" s="202">
        <f t="shared" si="61"/>
        <v>-2.8999999999999998E-2</v>
      </c>
      <c r="X156" s="202">
        <f t="shared" si="61"/>
        <v>-0.13619999999999999</v>
      </c>
      <c r="Y156" s="202">
        <f t="shared" si="61"/>
        <v>-2.18E-2</v>
      </c>
      <c r="Z156" s="202">
        <f t="shared" si="61"/>
        <v>-2.0400000000000001E-2</v>
      </c>
      <c r="AA156" s="202">
        <f t="shared" si="61"/>
        <v>-2.4E-2</v>
      </c>
      <c r="AB156" s="202">
        <f t="shared" si="61"/>
        <v>-2.5799999999999997E-2</v>
      </c>
      <c r="AC156" s="202">
        <f t="shared" si="61"/>
        <v>-1.7687999999999997</v>
      </c>
    </row>
    <row r="157" spans="1:29" s="137" customFormat="1" ht="10.5" customHeight="1" x14ac:dyDescent="0.2">
      <c r="A157" s="1079" t="s">
        <v>325</v>
      </c>
      <c r="B157" s="1080"/>
      <c r="C157" s="338" t="s">
        <v>152</v>
      </c>
      <c r="D157" s="338"/>
      <c r="E157" s="295"/>
      <c r="F157" s="295"/>
      <c r="G157" s="295"/>
      <c r="H157" s="295"/>
      <c r="I157" s="295"/>
      <c r="J157" s="295"/>
      <c r="K157" s="295"/>
      <c r="L157" s="295"/>
      <c r="M157" s="295"/>
      <c r="N157" s="295"/>
      <c r="O157" s="295"/>
      <c r="P157" s="295"/>
      <c r="Q157" s="295"/>
      <c r="R157" s="295"/>
      <c r="S157" s="295"/>
      <c r="T157" s="295"/>
      <c r="U157" s="295"/>
      <c r="V157" s="295"/>
      <c r="W157" s="295"/>
      <c r="X157" s="295"/>
      <c r="Y157" s="295"/>
      <c r="Z157" s="295"/>
      <c r="AA157" s="295"/>
      <c r="AB157" s="295"/>
      <c r="AC157" s="339"/>
    </row>
    <row r="158" spans="1:29" s="137" customFormat="1" ht="10.5" customHeight="1" x14ac:dyDescent="0.2">
      <c r="A158" s="1081"/>
      <c r="B158" s="1082"/>
      <c r="C158" s="342" t="s">
        <v>154</v>
      </c>
      <c r="D158" s="342"/>
      <c r="E158" s="343"/>
      <c r="F158" s="343"/>
      <c r="G158" s="343"/>
      <c r="H158" s="343"/>
      <c r="I158" s="343"/>
      <c r="J158" s="343"/>
      <c r="K158" s="343"/>
      <c r="L158" s="343"/>
      <c r="M158" s="343"/>
      <c r="N158" s="343"/>
      <c r="O158" s="343"/>
      <c r="P158" s="343"/>
      <c r="Q158" s="343"/>
      <c r="R158" s="343"/>
      <c r="S158" s="343"/>
      <c r="T158" s="343"/>
      <c r="U158" s="343"/>
      <c r="V158" s="343"/>
      <c r="W158" s="343"/>
      <c r="X158" s="343"/>
      <c r="Y158" s="343"/>
      <c r="Z158" s="343"/>
      <c r="AA158" s="343"/>
      <c r="AB158" s="343"/>
      <c r="AC158" s="344"/>
    </row>
    <row r="159" spans="1:29" ht="30" customHeight="1" x14ac:dyDescent="0.2">
      <c r="A159" s="345"/>
      <c r="C159" s="346" t="s">
        <v>216</v>
      </c>
      <c r="H159" s="347">
        <f>H37+H41+H45+H49+H53+H57+H65+H69+H77+H89+H97+H101+H109+H117+H113+H145+H133</f>
        <v>1.2730600000000001</v>
      </c>
      <c r="N159" s="347">
        <f>N37+N41+N45+N49+N53+N57+N65+N69+N77+N89+N97+N101+N109+N117+N113+N145+N133</f>
        <v>2.1779999999999999</v>
      </c>
      <c r="V159" s="347">
        <f>V37+V41+V45+V49+V53+V57+V65+V69+V77+V89+V97+V101+V109+V117+V113+V145+V133</f>
        <v>1.3766400000000003</v>
      </c>
      <c r="Y159" s="347">
        <f>Y37+Y41+Y45+Y49+Y53+Y57+Y65+Y69+Y77+Y89+Y97+Y101+Y109+Y117+Y113+Y145+Y133</f>
        <v>1.6612599999999997</v>
      </c>
    </row>
    <row r="160" spans="1:29" s="128" customFormat="1" ht="28.5" customHeight="1" x14ac:dyDescent="0.2">
      <c r="A160" s="704" t="s">
        <v>143</v>
      </c>
      <c r="B160" s="705" t="s">
        <v>144</v>
      </c>
      <c r="C160" s="135" t="s">
        <v>145</v>
      </c>
      <c r="D160" s="348" t="s">
        <v>146</v>
      </c>
      <c r="E160" s="1014" t="s">
        <v>147</v>
      </c>
      <c r="F160" s="1014"/>
      <c r="G160" s="1014"/>
      <c r="H160" s="1014"/>
      <c r="I160" s="1014"/>
      <c r="J160" s="1014"/>
      <c r="K160" s="1014"/>
      <c r="L160" s="1014"/>
      <c r="M160" s="1014"/>
      <c r="N160" s="1014"/>
      <c r="O160" s="1014"/>
      <c r="P160" s="1014"/>
      <c r="Q160" s="1014"/>
      <c r="R160" s="1014"/>
      <c r="S160" s="1014"/>
      <c r="T160" s="1014"/>
      <c r="U160" s="1014"/>
      <c r="V160" s="1014"/>
      <c r="W160" s="1014"/>
      <c r="X160" s="1014"/>
      <c r="Y160" s="1014"/>
      <c r="Z160" s="1014"/>
      <c r="AA160" s="1014"/>
      <c r="AB160" s="1014"/>
      <c r="AC160" s="1015" t="s">
        <v>148</v>
      </c>
    </row>
    <row r="161" spans="1:30" s="137" customFormat="1" ht="12.75" customHeight="1" x14ac:dyDescent="0.2">
      <c r="A161" s="1017" t="s">
        <v>326</v>
      </c>
      <c r="B161" s="1018"/>
      <c r="C161" s="138"/>
      <c r="D161" s="138"/>
      <c r="E161" s="139">
        <v>1</v>
      </c>
      <c r="F161" s="139">
        <v>2</v>
      </c>
      <c r="G161" s="139">
        <v>3</v>
      </c>
      <c r="H161" s="139">
        <v>4</v>
      </c>
      <c r="I161" s="139">
        <v>5</v>
      </c>
      <c r="J161" s="139">
        <v>6</v>
      </c>
      <c r="K161" s="139">
        <v>7</v>
      </c>
      <c r="L161" s="139">
        <v>8</v>
      </c>
      <c r="M161" s="139">
        <v>9</v>
      </c>
      <c r="N161" s="139">
        <v>10</v>
      </c>
      <c r="O161" s="139">
        <v>11</v>
      </c>
      <c r="P161" s="139">
        <v>12</v>
      </c>
      <c r="Q161" s="139">
        <v>13</v>
      </c>
      <c r="R161" s="139">
        <v>14</v>
      </c>
      <c r="S161" s="139">
        <v>15</v>
      </c>
      <c r="T161" s="139">
        <v>16</v>
      </c>
      <c r="U161" s="139">
        <v>17</v>
      </c>
      <c r="V161" s="139">
        <v>18</v>
      </c>
      <c r="W161" s="139">
        <v>19</v>
      </c>
      <c r="X161" s="139">
        <v>20</v>
      </c>
      <c r="Y161" s="139">
        <v>21</v>
      </c>
      <c r="Z161" s="139">
        <v>22</v>
      </c>
      <c r="AA161" s="139">
        <v>23</v>
      </c>
      <c r="AB161" s="139">
        <v>24</v>
      </c>
      <c r="AC161" s="1016"/>
    </row>
    <row r="162" spans="1:30" s="137" customFormat="1" ht="12.75" customHeight="1" x14ac:dyDescent="0.2">
      <c r="A162" s="294" t="s">
        <v>278</v>
      </c>
      <c r="B162" s="295"/>
      <c r="C162" s="296"/>
      <c r="D162" s="693"/>
      <c r="E162" s="295">
        <v>2</v>
      </c>
      <c r="F162" s="295">
        <v>2</v>
      </c>
      <c r="G162" s="295">
        <v>2</v>
      </c>
      <c r="H162" s="295">
        <v>2</v>
      </c>
      <c r="I162" s="295">
        <v>2</v>
      </c>
      <c r="J162" s="295">
        <v>2</v>
      </c>
      <c r="K162" s="295">
        <v>2</v>
      </c>
      <c r="L162" s="295">
        <v>2</v>
      </c>
      <c r="M162" s="295">
        <v>2</v>
      </c>
      <c r="N162" s="295">
        <v>2</v>
      </c>
      <c r="O162" s="295">
        <v>2</v>
      </c>
      <c r="P162" s="295">
        <v>2</v>
      </c>
      <c r="Q162" s="295">
        <v>2</v>
      </c>
      <c r="R162" s="295">
        <v>2</v>
      </c>
      <c r="S162" s="295">
        <v>2</v>
      </c>
      <c r="T162" s="295">
        <v>2</v>
      </c>
      <c r="U162" s="295">
        <v>2</v>
      </c>
      <c r="V162" s="295">
        <v>2</v>
      </c>
      <c r="W162" s="295">
        <v>2</v>
      </c>
      <c r="X162" s="295">
        <v>2</v>
      </c>
      <c r="Y162" s="295">
        <v>2</v>
      </c>
      <c r="Z162" s="295">
        <v>2</v>
      </c>
      <c r="AA162" s="295">
        <v>2</v>
      </c>
      <c r="AB162" s="295">
        <v>2</v>
      </c>
      <c r="AC162" s="297"/>
    </row>
    <row r="163" spans="1:30" s="137" customFormat="1" ht="12.75" customHeight="1" x14ac:dyDescent="0.2">
      <c r="A163" s="298" t="s">
        <v>279</v>
      </c>
      <c r="B163" s="299"/>
      <c r="C163" s="300"/>
      <c r="D163" s="694"/>
      <c r="E163" s="299">
        <v>2</v>
      </c>
      <c r="F163" s="299">
        <v>2</v>
      </c>
      <c r="G163" s="299">
        <v>2</v>
      </c>
      <c r="H163" s="299">
        <v>2</v>
      </c>
      <c r="I163" s="299">
        <v>2</v>
      </c>
      <c r="J163" s="299">
        <v>2</v>
      </c>
      <c r="K163" s="299">
        <v>2</v>
      </c>
      <c r="L163" s="299">
        <v>2</v>
      </c>
      <c r="M163" s="299">
        <v>2</v>
      </c>
      <c r="N163" s="299">
        <v>2</v>
      </c>
      <c r="O163" s="299">
        <v>2</v>
      </c>
      <c r="P163" s="299">
        <v>2</v>
      </c>
      <c r="Q163" s="299">
        <v>2</v>
      </c>
      <c r="R163" s="299">
        <v>2</v>
      </c>
      <c r="S163" s="299">
        <v>2</v>
      </c>
      <c r="T163" s="299">
        <v>2</v>
      </c>
      <c r="U163" s="299">
        <v>2</v>
      </c>
      <c r="V163" s="299">
        <v>2</v>
      </c>
      <c r="W163" s="299">
        <v>2</v>
      </c>
      <c r="X163" s="299">
        <v>2</v>
      </c>
      <c r="Y163" s="299">
        <v>2</v>
      </c>
      <c r="Z163" s="299">
        <v>2</v>
      </c>
      <c r="AA163" s="299">
        <v>2</v>
      </c>
      <c r="AB163" s="299">
        <v>2</v>
      </c>
      <c r="AC163" s="349"/>
    </row>
    <row r="164" spans="1:30" s="128" customFormat="1" ht="11.25" x14ac:dyDescent="0.2">
      <c r="A164" s="1011" t="s">
        <v>167</v>
      </c>
      <c r="B164" s="1008" t="s">
        <v>327</v>
      </c>
      <c r="C164" s="143" t="s">
        <v>152</v>
      </c>
      <c r="D164" s="144" t="s">
        <v>174</v>
      </c>
      <c r="E164" s="271">
        <v>0.3216</v>
      </c>
      <c r="F164" s="271">
        <v>0.30120000000000002</v>
      </c>
      <c r="G164" s="271">
        <v>0.2964</v>
      </c>
      <c r="H164" s="271">
        <v>0.28920000000000001</v>
      </c>
      <c r="I164" s="271">
        <v>0.29160000000000003</v>
      </c>
      <c r="J164" s="271">
        <v>0.30719999999999997</v>
      </c>
      <c r="K164" s="271">
        <v>0.31919999999999998</v>
      </c>
      <c r="L164" s="271">
        <v>0.33</v>
      </c>
      <c r="M164" s="271">
        <v>0.38040000000000002</v>
      </c>
      <c r="N164" s="271">
        <v>0.4536</v>
      </c>
      <c r="O164" s="271">
        <v>0.46920000000000001</v>
      </c>
      <c r="P164" s="271">
        <v>0.42359999999999998</v>
      </c>
      <c r="Q164" s="271">
        <v>0.38400000000000001</v>
      </c>
      <c r="R164" s="271">
        <v>0.38159999999999999</v>
      </c>
      <c r="S164" s="271">
        <v>0.38159999999999999</v>
      </c>
      <c r="T164" s="271">
        <v>0.372</v>
      </c>
      <c r="U164" s="271">
        <v>0.372</v>
      </c>
      <c r="V164" s="271">
        <v>0.36840000000000001</v>
      </c>
      <c r="W164" s="271">
        <v>0.4128</v>
      </c>
      <c r="X164" s="271">
        <v>0.42</v>
      </c>
      <c r="Y164" s="271">
        <v>0.40679999999999999</v>
      </c>
      <c r="Z164" s="271">
        <v>0.40679999999999999</v>
      </c>
      <c r="AA164" s="271">
        <v>0.39240000000000003</v>
      </c>
      <c r="AB164" s="271">
        <v>0.34799999999999998</v>
      </c>
      <c r="AC164" s="146">
        <f>SUM(E164:AB164)</f>
        <v>8.8295999999999992</v>
      </c>
    </row>
    <row r="165" spans="1:30" s="128" customFormat="1" ht="11.25" x14ac:dyDescent="0.2">
      <c r="A165" s="1012"/>
      <c r="B165" s="1009"/>
      <c r="C165" s="147" t="s">
        <v>154</v>
      </c>
      <c r="D165" s="148" t="s">
        <v>174</v>
      </c>
      <c r="E165" s="271">
        <v>7.3200000000000001E-2</v>
      </c>
      <c r="F165" s="271">
        <v>6.9599999999999995E-2</v>
      </c>
      <c r="G165" s="271">
        <v>7.1999999999999995E-2</v>
      </c>
      <c r="H165" s="271">
        <v>7.0800000000000002E-2</v>
      </c>
      <c r="I165" s="271">
        <v>6.9599999999999995E-2</v>
      </c>
      <c r="J165" s="271">
        <v>7.1999999999999995E-2</v>
      </c>
      <c r="K165" s="271">
        <v>7.3200000000000001E-2</v>
      </c>
      <c r="L165" s="271">
        <v>7.6799999999999993E-2</v>
      </c>
      <c r="M165" s="271">
        <v>9.8400000000000001E-2</v>
      </c>
      <c r="N165" s="271">
        <v>0.1176</v>
      </c>
      <c r="O165" s="271">
        <v>0.13320000000000001</v>
      </c>
      <c r="P165" s="271">
        <v>0.1128</v>
      </c>
      <c r="Q165" s="271">
        <v>9.2399999999999996E-2</v>
      </c>
      <c r="R165" s="271">
        <v>8.8800000000000004E-2</v>
      </c>
      <c r="S165" s="271">
        <v>9.3600000000000003E-2</v>
      </c>
      <c r="T165" s="271">
        <v>0.09</v>
      </c>
      <c r="U165" s="271">
        <v>8.7599999999999997E-2</v>
      </c>
      <c r="V165" s="271">
        <v>0.09</v>
      </c>
      <c r="W165" s="271">
        <v>0.1212</v>
      </c>
      <c r="X165" s="271">
        <v>0.1104</v>
      </c>
      <c r="Y165" s="271">
        <v>8.8800000000000004E-2</v>
      </c>
      <c r="Z165" s="271">
        <v>8.7599999999999997E-2</v>
      </c>
      <c r="AA165" s="271">
        <v>8.4000000000000005E-2</v>
      </c>
      <c r="AB165" s="271">
        <v>7.9200000000000007E-2</v>
      </c>
      <c r="AC165" s="146">
        <f>SUM(E165:AB165)</f>
        <v>2.1528</v>
      </c>
    </row>
    <row r="166" spans="1:30" s="128" customFormat="1" ht="12" x14ac:dyDescent="0.2">
      <c r="A166" s="1012"/>
      <c r="B166" s="1009"/>
      <c r="C166" s="147" t="s">
        <v>155</v>
      </c>
      <c r="D166" s="148" t="s">
        <v>156</v>
      </c>
      <c r="E166" s="266">
        <f t="shared" ref="E166:AB166" si="62">SQRT(E164*E164+E165*E165)*1000/1.73/E178</f>
        <v>18.019898529161864</v>
      </c>
      <c r="F166" s="266">
        <f t="shared" si="62"/>
        <v>16.873637930856237</v>
      </c>
      <c r="G166" s="266">
        <f t="shared" si="62"/>
        <v>16.633198546748222</v>
      </c>
      <c r="H166" s="266">
        <f t="shared" si="62"/>
        <v>16.19042443454153</v>
      </c>
      <c r="I166" s="266">
        <f t="shared" si="62"/>
        <v>16.363519023148108</v>
      </c>
      <c r="J166" s="266">
        <f t="shared" si="62"/>
        <v>17.125279771443576</v>
      </c>
      <c r="K166" s="266">
        <f t="shared" si="62"/>
        <v>17.858309660736353</v>
      </c>
      <c r="L166" s="266">
        <f t="shared" si="62"/>
        <v>18.528767722830661</v>
      </c>
      <c r="M166" s="266">
        <f t="shared" si="62"/>
        <v>21.671930709305965</v>
      </c>
      <c r="N166" s="266">
        <f t="shared" si="62"/>
        <v>25.772126335837527</v>
      </c>
      <c r="O166" s="266">
        <f t="shared" si="62"/>
        <v>26.979041164366485</v>
      </c>
      <c r="P166" s="266">
        <f t="shared" si="62"/>
        <v>24.201350595940038</v>
      </c>
      <c r="Q166" s="266">
        <f t="shared" si="62"/>
        <v>21.701599844523976</v>
      </c>
      <c r="R166" s="266">
        <f t="shared" si="62"/>
        <v>21.507274846491192</v>
      </c>
      <c r="S166" s="266">
        <f t="shared" si="62"/>
        <v>21.589022616578241</v>
      </c>
      <c r="T166" s="266">
        <f t="shared" si="62"/>
        <v>21.069765065323946</v>
      </c>
      <c r="U166" s="266">
        <f t="shared" si="62"/>
        <v>20.959243608961998</v>
      </c>
      <c r="V166" s="266">
        <f t="shared" si="62"/>
        <v>20.797960812521644</v>
      </c>
      <c r="W166" s="266">
        <f t="shared" si="62"/>
        <v>23.594382371659766</v>
      </c>
      <c r="X166" s="266">
        <f t="shared" si="62"/>
        <v>23.748497252551534</v>
      </c>
      <c r="Y166" s="266">
        <f t="shared" si="62"/>
        <v>22.835071004510699</v>
      </c>
      <c r="Z166" s="266">
        <f t="shared" si="62"/>
        <v>22.713377503576965</v>
      </c>
      <c r="AA166" s="266">
        <f t="shared" si="62"/>
        <v>21.903645259600804</v>
      </c>
      <c r="AB166" s="266">
        <f t="shared" si="62"/>
        <v>19.46224387770641</v>
      </c>
      <c r="AC166" s="153"/>
      <c r="AD166" s="268">
        <f>MAX(E166:AB166)</f>
        <v>26.979041164366485</v>
      </c>
    </row>
    <row r="167" spans="1:30" s="128" customFormat="1" ht="12" thickBot="1" x14ac:dyDescent="0.25">
      <c r="A167" s="1012"/>
      <c r="B167" s="1009"/>
      <c r="C167" s="190" t="s">
        <v>157</v>
      </c>
      <c r="D167" s="190"/>
      <c r="E167" s="234">
        <f t="shared" ref="E167:AC167" si="63">E165/E164</f>
        <v>0.22761194029850748</v>
      </c>
      <c r="F167" s="234">
        <f t="shared" si="63"/>
        <v>0.23107569721115534</v>
      </c>
      <c r="G167" s="234">
        <f t="shared" si="63"/>
        <v>0.24291497975708501</v>
      </c>
      <c r="H167" s="235">
        <f t="shared" si="63"/>
        <v>0.24481327800829875</v>
      </c>
      <c r="I167" s="234">
        <f t="shared" si="63"/>
        <v>0.23868312757201643</v>
      </c>
      <c r="J167" s="234">
        <f t="shared" si="63"/>
        <v>0.234375</v>
      </c>
      <c r="K167" s="234">
        <f t="shared" si="63"/>
        <v>0.22932330827067671</v>
      </c>
      <c r="L167" s="234">
        <f t="shared" si="63"/>
        <v>0.2327272727272727</v>
      </c>
      <c r="M167" s="234">
        <f t="shared" si="63"/>
        <v>0.25867507886435331</v>
      </c>
      <c r="N167" s="235">
        <f t="shared" si="63"/>
        <v>0.25925925925925924</v>
      </c>
      <c r="O167" s="234">
        <f t="shared" si="63"/>
        <v>0.28388746803069054</v>
      </c>
      <c r="P167" s="234">
        <f t="shared" si="63"/>
        <v>0.26628895184135976</v>
      </c>
      <c r="Q167" s="234">
        <f t="shared" si="63"/>
        <v>0.24062499999999998</v>
      </c>
      <c r="R167" s="234">
        <f t="shared" si="63"/>
        <v>0.23270440251572327</v>
      </c>
      <c r="S167" s="234">
        <f t="shared" si="63"/>
        <v>0.24528301886792453</v>
      </c>
      <c r="T167" s="234">
        <f t="shared" si="63"/>
        <v>0.24193548387096772</v>
      </c>
      <c r="U167" s="234">
        <f t="shared" si="63"/>
        <v>0.23548387096774193</v>
      </c>
      <c r="V167" s="235">
        <f t="shared" si="63"/>
        <v>0.24429967426710097</v>
      </c>
      <c r="W167" s="234">
        <f t="shared" si="63"/>
        <v>0.29360465116279072</v>
      </c>
      <c r="X167" s="234">
        <f t="shared" si="63"/>
        <v>0.26285714285714284</v>
      </c>
      <c r="Y167" s="234">
        <f t="shared" si="63"/>
        <v>0.21828908554572274</v>
      </c>
      <c r="Z167" s="234">
        <f t="shared" si="63"/>
        <v>0.21533923303834807</v>
      </c>
      <c r="AA167" s="234">
        <f t="shared" si="63"/>
        <v>0.21406727828746178</v>
      </c>
      <c r="AB167" s="234">
        <f t="shared" si="63"/>
        <v>0.22758620689655176</v>
      </c>
      <c r="AC167" s="258">
        <f t="shared" si="63"/>
        <v>0.24381625441696117</v>
      </c>
    </row>
    <row r="168" spans="1:30" s="128" customFormat="1" thickBot="1" x14ac:dyDescent="0.25">
      <c r="A168" s="1013"/>
      <c r="B168" s="1087"/>
      <c r="C168" s="350" t="s">
        <v>328</v>
      </c>
      <c r="D168" s="710" t="s">
        <v>156</v>
      </c>
      <c r="E168" s="736">
        <v>35.849998474121094</v>
      </c>
      <c r="F168" s="736">
        <v>35.900001525878906</v>
      </c>
      <c r="G168" s="736">
        <v>35.979999542236328</v>
      </c>
      <c r="H168" s="736">
        <v>36.029998779296875</v>
      </c>
      <c r="I168" s="736">
        <v>35.909999847412109</v>
      </c>
      <c r="J168" s="736">
        <v>35.979999542236328</v>
      </c>
      <c r="K168" s="736">
        <v>35.909999847412109</v>
      </c>
      <c r="L168" s="736">
        <v>35.830001831054688</v>
      </c>
      <c r="M168" s="736">
        <v>35.549999237060547</v>
      </c>
      <c r="N168" s="736">
        <v>35.650001525878906</v>
      </c>
      <c r="O168" s="736">
        <v>35.349998474121094</v>
      </c>
      <c r="P168" s="736">
        <v>35.470001220703125</v>
      </c>
      <c r="Q168" s="736">
        <v>35.619998931884766</v>
      </c>
      <c r="R168" s="736">
        <v>35.709999084472656</v>
      </c>
      <c r="S168" s="736">
        <v>35.709999084472656</v>
      </c>
      <c r="T168" s="736">
        <v>35.599998474121094</v>
      </c>
      <c r="U168" s="736">
        <v>35.650001525878906</v>
      </c>
      <c r="V168" s="736">
        <v>35.720001220703125</v>
      </c>
      <c r="W168" s="736">
        <v>35.720001220703125</v>
      </c>
      <c r="X168" s="736">
        <v>35.849998474121094</v>
      </c>
      <c r="Y168" s="736">
        <v>35.740001678466797</v>
      </c>
      <c r="Z168" s="736">
        <v>35.860000610351563</v>
      </c>
      <c r="AA168" s="736">
        <v>35.75</v>
      </c>
      <c r="AB168" s="737">
        <v>35.860000610351563</v>
      </c>
      <c r="AC168" s="353"/>
    </row>
    <row r="169" spans="1:30" s="128" customFormat="1" ht="11.25" x14ac:dyDescent="0.2">
      <c r="A169" s="1011" t="s">
        <v>180</v>
      </c>
      <c r="B169" s="1008" t="s">
        <v>329</v>
      </c>
      <c r="C169" s="239" t="s">
        <v>152</v>
      </c>
      <c r="D169" s="261" t="s">
        <v>174</v>
      </c>
      <c r="E169" s="271">
        <v>0.45960000000000001</v>
      </c>
      <c r="F169" s="271">
        <v>0.41880000000000001</v>
      </c>
      <c r="G169" s="271">
        <v>0.39240000000000003</v>
      </c>
      <c r="H169" s="271">
        <v>0.38040000000000002</v>
      </c>
      <c r="I169" s="271">
        <v>0.38159999999999999</v>
      </c>
      <c r="J169" s="271">
        <v>0.4536</v>
      </c>
      <c r="K169" s="271">
        <v>0.60840000000000005</v>
      </c>
      <c r="L169" s="271">
        <v>0.64080000000000004</v>
      </c>
      <c r="M169" s="271">
        <v>0.7944</v>
      </c>
      <c r="N169" s="271">
        <v>0.81240000000000001</v>
      </c>
      <c r="O169" s="271">
        <v>0.82440000000000002</v>
      </c>
      <c r="P169" s="271">
        <v>0.71879999999999999</v>
      </c>
      <c r="Q169" s="271">
        <v>0.65159999999999996</v>
      </c>
      <c r="R169" s="271">
        <v>0.64200000000000002</v>
      </c>
      <c r="S169" s="271">
        <v>0.63839999999999997</v>
      </c>
      <c r="T169" s="271">
        <v>0.63480000000000003</v>
      </c>
      <c r="U169" s="271">
        <v>0.59399999999999997</v>
      </c>
      <c r="V169" s="271">
        <v>0.56759999999999999</v>
      </c>
      <c r="W169" s="271">
        <v>0.5796</v>
      </c>
      <c r="X169" s="271">
        <v>0.61560000000000004</v>
      </c>
      <c r="Y169" s="271">
        <v>0.63600000000000001</v>
      </c>
      <c r="Z169" s="271">
        <v>0.61319999999999997</v>
      </c>
      <c r="AA169" s="271">
        <v>0.55920000000000003</v>
      </c>
      <c r="AB169" s="271">
        <v>0.49199999999999999</v>
      </c>
      <c r="AC169" s="146">
        <f>SUM(E169:AB169)</f>
        <v>14.109600000000004</v>
      </c>
    </row>
    <row r="170" spans="1:30" s="128" customFormat="1" ht="11.25" customHeight="1" x14ac:dyDescent="0.2">
      <c r="A170" s="1066"/>
      <c r="B170" s="1068"/>
      <c r="C170" s="147" t="s">
        <v>154</v>
      </c>
      <c r="D170" s="148" t="s">
        <v>174</v>
      </c>
      <c r="E170" s="271">
        <v>0.1608</v>
      </c>
      <c r="F170" s="271">
        <v>0.15479999999999999</v>
      </c>
      <c r="G170" s="271">
        <v>0.15479999999999999</v>
      </c>
      <c r="H170" s="271">
        <v>0.15240000000000001</v>
      </c>
      <c r="I170" s="271">
        <v>0.15240000000000001</v>
      </c>
      <c r="J170" s="271">
        <v>0.15840000000000001</v>
      </c>
      <c r="K170" s="271">
        <v>0.17519999999999999</v>
      </c>
      <c r="L170" s="271">
        <v>0.2268</v>
      </c>
      <c r="M170" s="271">
        <v>0.3468</v>
      </c>
      <c r="N170" s="271">
        <v>0.37440000000000001</v>
      </c>
      <c r="O170" s="271">
        <v>0.36120000000000002</v>
      </c>
      <c r="P170" s="271">
        <v>0.28920000000000001</v>
      </c>
      <c r="Q170" s="271">
        <v>0.25319999999999998</v>
      </c>
      <c r="R170" s="271">
        <v>0.30599999999999999</v>
      </c>
      <c r="S170" s="271">
        <v>0.31559999999999999</v>
      </c>
      <c r="T170" s="271">
        <v>0.3216</v>
      </c>
      <c r="U170" s="271">
        <v>0.27</v>
      </c>
      <c r="V170" s="271">
        <v>0.20880000000000001</v>
      </c>
      <c r="W170" s="271">
        <v>0.192</v>
      </c>
      <c r="X170" s="271">
        <v>0.1956</v>
      </c>
      <c r="Y170" s="271">
        <v>0.19800000000000001</v>
      </c>
      <c r="Z170" s="271">
        <v>0.192</v>
      </c>
      <c r="AA170" s="271">
        <v>0.1908</v>
      </c>
      <c r="AB170" s="271">
        <v>0.186</v>
      </c>
      <c r="AC170" s="146">
        <f>SUM(E170:AB170)</f>
        <v>5.5368000000000013</v>
      </c>
    </row>
    <row r="171" spans="1:30" s="128" customFormat="1" ht="11.25" customHeight="1" x14ac:dyDescent="0.2">
      <c r="A171" s="1066"/>
      <c r="B171" s="1068"/>
      <c r="C171" s="147" t="s">
        <v>155</v>
      </c>
      <c r="D171" s="148" t="s">
        <v>156</v>
      </c>
      <c r="E171" s="266">
        <f t="shared" ref="E171:AB171" si="64">SQRT(E169*E169+E170*E170)*1000/1.73/E179</f>
        <v>27.220047013669809</v>
      </c>
      <c r="F171" s="266">
        <f t="shared" si="64"/>
        <v>24.888018657335554</v>
      </c>
      <c r="G171" s="266">
        <f t="shared" si="64"/>
        <v>23.468001340376276</v>
      </c>
      <c r="H171" s="266">
        <f t="shared" si="64"/>
        <v>22.754495670655327</v>
      </c>
      <c r="I171" s="266">
        <f t="shared" si="64"/>
        <v>22.794464942420909</v>
      </c>
      <c r="J171" s="266">
        <f t="shared" si="64"/>
        <v>26.551010517580231</v>
      </c>
      <c r="K171" s="266">
        <f t="shared" si="64"/>
        <v>35.256979162827356</v>
      </c>
      <c r="L171" s="266">
        <f t="shared" si="64"/>
        <v>38.000025850494389</v>
      </c>
      <c r="M171" s="266">
        <f t="shared" si="64"/>
        <v>48.36296000351782</v>
      </c>
      <c r="N171" s="266">
        <f t="shared" si="64"/>
        <v>49.813543001538036</v>
      </c>
      <c r="O171" s="266">
        <f t="shared" si="64"/>
        <v>50.364335590563456</v>
      </c>
      <c r="P171" s="266">
        <f t="shared" si="64"/>
        <v>43.10485146151607</v>
      </c>
      <c r="Q171" s="266">
        <f t="shared" si="64"/>
        <v>38.854251211292045</v>
      </c>
      <c r="R171" s="266">
        <f t="shared" si="64"/>
        <v>39.528468294481051</v>
      </c>
      <c r="S171" s="266">
        <f t="shared" si="64"/>
        <v>39.467642141521551</v>
      </c>
      <c r="T171" s="266">
        <f t="shared" si="64"/>
        <v>39.666233551610048</v>
      </c>
      <c r="U171" s="266">
        <f t="shared" si="64"/>
        <v>36.022793775390348</v>
      </c>
      <c r="V171" s="266">
        <f t="shared" si="64"/>
        <v>33.453379188471771</v>
      </c>
      <c r="W171" s="266">
        <f t="shared" si="64"/>
        <v>33.741179151878782</v>
      </c>
      <c r="X171" s="266">
        <f t="shared" si="64"/>
        <v>35.558920882060889</v>
      </c>
      <c r="Y171" s="266">
        <f t="shared" si="64"/>
        <v>36.880612922077873</v>
      </c>
      <c r="Z171" s="266">
        <f t="shared" si="64"/>
        <v>35.407023199853235</v>
      </c>
      <c r="AA171" s="266">
        <f t="shared" si="64"/>
        <v>32.58917226095182</v>
      </c>
      <c r="AB171" s="266">
        <f t="shared" si="64"/>
        <v>28.900897149778789</v>
      </c>
      <c r="AC171" s="153"/>
    </row>
    <row r="172" spans="1:30" s="128" customFormat="1" ht="11.25" customHeight="1" thickBot="1" x14ac:dyDescent="0.25">
      <c r="A172" s="1066"/>
      <c r="B172" s="1068"/>
      <c r="C172" s="190" t="s">
        <v>157</v>
      </c>
      <c r="D172" s="190"/>
      <c r="E172" s="234">
        <f t="shared" ref="E172:AC172" si="65">E170/E169</f>
        <v>0.34986945169712791</v>
      </c>
      <c r="F172" s="234">
        <f t="shared" si="65"/>
        <v>0.36962750716332377</v>
      </c>
      <c r="G172" s="234">
        <f t="shared" si="65"/>
        <v>0.39449541284403666</v>
      </c>
      <c r="H172" s="235">
        <f t="shared" si="65"/>
        <v>0.40063091482649843</v>
      </c>
      <c r="I172" s="234">
        <f t="shared" si="65"/>
        <v>0.39937106918238996</v>
      </c>
      <c r="J172" s="234">
        <f t="shared" si="65"/>
        <v>0.34920634920634924</v>
      </c>
      <c r="K172" s="234">
        <f t="shared" si="65"/>
        <v>0.28796844181459563</v>
      </c>
      <c r="L172" s="234">
        <f t="shared" si="65"/>
        <v>0.3539325842696629</v>
      </c>
      <c r="M172" s="234">
        <f t="shared" si="65"/>
        <v>0.43655589123867067</v>
      </c>
      <c r="N172" s="235">
        <f t="shared" si="65"/>
        <v>0.46085672082717871</v>
      </c>
      <c r="O172" s="234">
        <f t="shared" si="65"/>
        <v>0.438136826783115</v>
      </c>
      <c r="P172" s="234">
        <f t="shared" si="65"/>
        <v>0.40233722871452421</v>
      </c>
      <c r="Q172" s="234">
        <f t="shared" si="65"/>
        <v>0.38858195211786373</v>
      </c>
      <c r="R172" s="234">
        <f t="shared" si="65"/>
        <v>0.47663551401869159</v>
      </c>
      <c r="S172" s="234">
        <f t="shared" si="65"/>
        <v>0.49436090225563911</v>
      </c>
      <c r="T172" s="234">
        <f t="shared" si="65"/>
        <v>0.50661625708884683</v>
      </c>
      <c r="U172" s="234">
        <f t="shared" si="65"/>
        <v>0.45454545454545459</v>
      </c>
      <c r="V172" s="235">
        <f t="shared" si="65"/>
        <v>0.3678646934460888</v>
      </c>
      <c r="W172" s="234">
        <f t="shared" si="65"/>
        <v>0.33126293995859213</v>
      </c>
      <c r="X172" s="234">
        <f t="shared" si="65"/>
        <v>0.31773879142300193</v>
      </c>
      <c r="Y172" s="234">
        <f t="shared" si="65"/>
        <v>0.31132075471698112</v>
      </c>
      <c r="Z172" s="234">
        <f t="shared" si="65"/>
        <v>0.31311154598825836</v>
      </c>
      <c r="AA172" s="234">
        <f t="shared" si="65"/>
        <v>0.34120171673819738</v>
      </c>
      <c r="AB172" s="234">
        <f t="shared" si="65"/>
        <v>0.37804878048780488</v>
      </c>
      <c r="AC172" s="258">
        <f t="shared" si="65"/>
        <v>0.39241367579520325</v>
      </c>
    </row>
    <row r="173" spans="1:30" s="128" customFormat="1" ht="12" customHeight="1" thickBot="1" x14ac:dyDescent="0.25">
      <c r="A173" s="1067"/>
      <c r="B173" s="1069"/>
      <c r="C173" s="350" t="s">
        <v>330</v>
      </c>
      <c r="D173" s="710" t="s">
        <v>156</v>
      </c>
      <c r="E173" s="738">
        <v>35.979999542236328</v>
      </c>
      <c r="F173" s="738">
        <v>36.049999237060547</v>
      </c>
      <c r="G173" s="738">
        <v>36.130001068115234</v>
      </c>
      <c r="H173" s="738">
        <v>36.159999847412109</v>
      </c>
      <c r="I173" s="738">
        <v>36.139999389648438</v>
      </c>
      <c r="J173" s="738">
        <v>36.360000610351563</v>
      </c>
      <c r="K173" s="738">
        <v>36.139999389648438</v>
      </c>
      <c r="L173" s="738">
        <v>36.020000457763672</v>
      </c>
      <c r="M173" s="738">
        <v>35.770000457763672</v>
      </c>
      <c r="N173" s="738">
        <v>35.790000915527344</v>
      </c>
      <c r="O173" s="738">
        <v>35.569999694824219</v>
      </c>
      <c r="P173" s="738">
        <v>35.709999084472656</v>
      </c>
      <c r="Q173" s="738">
        <v>35.830001831054688</v>
      </c>
      <c r="R173" s="738">
        <v>35.840000152587891</v>
      </c>
      <c r="S173" s="738">
        <v>35.869998931884766</v>
      </c>
      <c r="T173" s="738">
        <v>35.709999084472656</v>
      </c>
      <c r="U173" s="738">
        <v>35.919998168945313</v>
      </c>
      <c r="V173" s="738">
        <v>35.880001068115234</v>
      </c>
      <c r="W173" s="738">
        <v>35.900001525878906</v>
      </c>
      <c r="X173" s="738">
        <v>36.009998321533203</v>
      </c>
      <c r="Y173" s="738">
        <v>35.849998474121094</v>
      </c>
      <c r="Z173" s="738">
        <v>35.979999542236328</v>
      </c>
      <c r="AA173" s="738">
        <v>35.990001678466797</v>
      </c>
      <c r="AB173" s="739">
        <v>36.139999389648438</v>
      </c>
      <c r="AC173" s="353"/>
    </row>
    <row r="174" spans="1:30" s="128" customFormat="1" ht="11.25" x14ac:dyDescent="0.2">
      <c r="A174" s="160" t="s">
        <v>287</v>
      </c>
      <c r="B174" s="161"/>
      <c r="C174" s="162"/>
      <c r="D174" s="162"/>
      <c r="E174" s="163">
        <f t="shared" ref="E174:AB174" si="66">E164+E169</f>
        <v>0.78120000000000001</v>
      </c>
      <c r="F174" s="163">
        <f t="shared" si="66"/>
        <v>0.72</v>
      </c>
      <c r="G174" s="163">
        <f t="shared" si="66"/>
        <v>0.68880000000000008</v>
      </c>
      <c r="H174" s="163">
        <f t="shared" si="66"/>
        <v>0.66959999999999997</v>
      </c>
      <c r="I174" s="163">
        <f t="shared" si="66"/>
        <v>0.67320000000000002</v>
      </c>
      <c r="J174" s="163">
        <f t="shared" si="66"/>
        <v>0.76079999999999992</v>
      </c>
      <c r="K174" s="163">
        <f t="shared" si="66"/>
        <v>0.92759999999999998</v>
      </c>
      <c r="L174" s="163">
        <f t="shared" si="66"/>
        <v>0.97080000000000011</v>
      </c>
      <c r="M174" s="163">
        <f t="shared" si="66"/>
        <v>1.1748000000000001</v>
      </c>
      <c r="N174" s="163">
        <f t="shared" si="66"/>
        <v>1.266</v>
      </c>
      <c r="O174" s="163">
        <f t="shared" si="66"/>
        <v>1.2936000000000001</v>
      </c>
      <c r="P174" s="163">
        <f t="shared" si="66"/>
        <v>1.1423999999999999</v>
      </c>
      <c r="Q174" s="163">
        <f t="shared" si="66"/>
        <v>1.0356000000000001</v>
      </c>
      <c r="R174" s="163">
        <f t="shared" si="66"/>
        <v>1.0236000000000001</v>
      </c>
      <c r="S174" s="163">
        <f t="shared" si="66"/>
        <v>1.02</v>
      </c>
      <c r="T174" s="163">
        <f t="shared" si="66"/>
        <v>1.0068000000000001</v>
      </c>
      <c r="U174" s="163">
        <f t="shared" si="66"/>
        <v>0.96599999999999997</v>
      </c>
      <c r="V174" s="163">
        <f t="shared" si="66"/>
        <v>0.93599999999999994</v>
      </c>
      <c r="W174" s="163">
        <f t="shared" si="66"/>
        <v>0.99239999999999995</v>
      </c>
      <c r="X174" s="163">
        <f t="shared" si="66"/>
        <v>1.0356000000000001</v>
      </c>
      <c r="Y174" s="163">
        <f t="shared" si="66"/>
        <v>1.0427999999999999</v>
      </c>
      <c r="Z174" s="163">
        <f t="shared" si="66"/>
        <v>1.02</v>
      </c>
      <c r="AA174" s="163">
        <f t="shared" si="66"/>
        <v>0.9516</v>
      </c>
      <c r="AB174" s="163">
        <f t="shared" si="66"/>
        <v>0.84</v>
      </c>
      <c r="AC174" s="163"/>
    </row>
    <row r="175" spans="1:30" s="128" customFormat="1" ht="11.25" x14ac:dyDescent="0.2">
      <c r="A175" s="165" t="s">
        <v>288</v>
      </c>
      <c r="B175" s="166"/>
      <c r="C175" s="167"/>
      <c r="D175" s="167"/>
      <c r="E175" s="168">
        <f t="shared" ref="E175:AB175" si="67">E165+E170</f>
        <v>0.23399999999999999</v>
      </c>
      <c r="F175" s="168">
        <f t="shared" si="67"/>
        <v>0.22439999999999999</v>
      </c>
      <c r="G175" s="168">
        <f t="shared" si="67"/>
        <v>0.2268</v>
      </c>
      <c r="H175" s="168">
        <f t="shared" si="67"/>
        <v>0.22320000000000001</v>
      </c>
      <c r="I175" s="168">
        <f t="shared" si="67"/>
        <v>0.222</v>
      </c>
      <c r="J175" s="168">
        <f t="shared" si="67"/>
        <v>0.23039999999999999</v>
      </c>
      <c r="K175" s="168">
        <f t="shared" si="67"/>
        <v>0.24840000000000001</v>
      </c>
      <c r="L175" s="168">
        <f t="shared" si="67"/>
        <v>0.30359999999999998</v>
      </c>
      <c r="M175" s="168">
        <f t="shared" si="67"/>
        <v>0.44519999999999998</v>
      </c>
      <c r="N175" s="168">
        <f t="shared" si="67"/>
        <v>0.49199999999999999</v>
      </c>
      <c r="O175" s="168">
        <f t="shared" si="67"/>
        <v>0.49440000000000006</v>
      </c>
      <c r="P175" s="168">
        <f t="shared" si="67"/>
        <v>0.40200000000000002</v>
      </c>
      <c r="Q175" s="168">
        <f t="shared" si="67"/>
        <v>0.34559999999999996</v>
      </c>
      <c r="R175" s="168">
        <f t="shared" si="67"/>
        <v>0.39479999999999998</v>
      </c>
      <c r="S175" s="168">
        <f t="shared" si="67"/>
        <v>0.40920000000000001</v>
      </c>
      <c r="T175" s="168">
        <f t="shared" si="67"/>
        <v>0.41159999999999997</v>
      </c>
      <c r="U175" s="168">
        <f t="shared" si="67"/>
        <v>0.35760000000000003</v>
      </c>
      <c r="V175" s="168">
        <f t="shared" si="67"/>
        <v>0.29880000000000001</v>
      </c>
      <c r="W175" s="168">
        <f t="shared" si="67"/>
        <v>0.31320000000000003</v>
      </c>
      <c r="X175" s="168">
        <f t="shared" si="67"/>
        <v>0.30599999999999999</v>
      </c>
      <c r="Y175" s="168">
        <f t="shared" si="67"/>
        <v>0.2868</v>
      </c>
      <c r="Z175" s="168">
        <f t="shared" si="67"/>
        <v>0.27960000000000002</v>
      </c>
      <c r="AA175" s="168">
        <f t="shared" si="67"/>
        <v>0.27479999999999999</v>
      </c>
      <c r="AB175" s="168">
        <f t="shared" si="67"/>
        <v>0.26519999999999999</v>
      </c>
      <c r="AC175" s="168"/>
    </row>
    <row r="176" spans="1:30" s="128" customFormat="1" ht="11.25" x14ac:dyDescent="0.2">
      <c r="A176" s="170" t="s">
        <v>289</v>
      </c>
      <c r="B176" s="171"/>
      <c r="C176" s="172"/>
      <c r="D176" s="172"/>
      <c r="E176" s="311">
        <f t="shared" ref="E176:AB176" si="68">SQRT(E174*E174+E175*E175)</f>
        <v>0.81549337213738293</v>
      </c>
      <c r="F176" s="311">
        <f t="shared" si="68"/>
        <v>0.7541587100869418</v>
      </c>
      <c r="G176" s="311">
        <f t="shared" si="68"/>
        <v>0.72517837805604768</v>
      </c>
      <c r="H176" s="311">
        <f t="shared" si="68"/>
        <v>0.70582037374958229</v>
      </c>
      <c r="I176" s="311">
        <f t="shared" si="68"/>
        <v>0.70885981688906596</v>
      </c>
      <c r="J176" s="311">
        <f t="shared" si="68"/>
        <v>0.79492188295454536</v>
      </c>
      <c r="K176" s="311">
        <f t="shared" si="68"/>
        <v>0.96028345815181049</v>
      </c>
      <c r="L176" s="311">
        <f t="shared" si="68"/>
        <v>1.0171654732638147</v>
      </c>
      <c r="M176" s="311">
        <f t="shared" si="68"/>
        <v>1.2563272185223084</v>
      </c>
      <c r="N176" s="311">
        <f t="shared" si="68"/>
        <v>1.3582415101888177</v>
      </c>
      <c r="O176" s="311">
        <f t="shared" si="68"/>
        <v>1.3848582310113913</v>
      </c>
      <c r="P176" s="311">
        <f t="shared" si="68"/>
        <v>1.2110663730778755</v>
      </c>
      <c r="Q176" s="311">
        <f t="shared" si="68"/>
        <v>1.0917448053460113</v>
      </c>
      <c r="R176" s="311">
        <f t="shared" si="68"/>
        <v>1.0970979901540245</v>
      </c>
      <c r="S176" s="311">
        <f t="shared" si="68"/>
        <v>1.0990198542337624</v>
      </c>
      <c r="T176" s="311">
        <f t="shared" si="68"/>
        <v>1.0876859840965132</v>
      </c>
      <c r="U176" s="311">
        <f t="shared" si="68"/>
        <v>1.0300649299922797</v>
      </c>
      <c r="V176" s="311">
        <f t="shared" si="68"/>
        <v>0.98253622833969834</v>
      </c>
      <c r="W176" s="311">
        <f t="shared" si="68"/>
        <v>1.040649797001854</v>
      </c>
      <c r="X176" s="311">
        <f t="shared" si="68"/>
        <v>1.079862657933869</v>
      </c>
      <c r="Y176" s="311">
        <f t="shared" si="68"/>
        <v>1.0815202633330545</v>
      </c>
      <c r="Z176" s="311">
        <f t="shared" si="68"/>
        <v>1.0576276093219201</v>
      </c>
      <c r="AA176" s="311">
        <f t="shared" si="68"/>
        <v>0.9904835182879117</v>
      </c>
      <c r="AB176" s="311">
        <f t="shared" si="68"/>
        <v>0.88086947954847428</v>
      </c>
      <c r="AC176" s="313"/>
      <c r="AD176" s="268">
        <f>MAX(E176:AB176)</f>
        <v>1.3848582310113913</v>
      </c>
    </row>
    <row r="177" spans="1:29" s="137" customFormat="1" ht="14.25" customHeight="1" thickBot="1" x14ac:dyDescent="0.25">
      <c r="A177" s="175" t="s">
        <v>164</v>
      </c>
      <c r="B177" s="176"/>
      <c r="C177" s="177"/>
      <c r="D177" s="177"/>
      <c r="E177" s="354">
        <v>1</v>
      </c>
      <c r="F177" s="354">
        <v>2</v>
      </c>
      <c r="G177" s="354">
        <v>3</v>
      </c>
      <c r="H177" s="354">
        <v>4</v>
      </c>
      <c r="I177" s="354">
        <v>5</v>
      </c>
      <c r="J177" s="354">
        <v>6</v>
      </c>
      <c r="K177" s="354">
        <v>7</v>
      </c>
      <c r="L177" s="354">
        <v>8</v>
      </c>
      <c r="M177" s="354">
        <v>9</v>
      </c>
      <c r="N177" s="354">
        <v>10</v>
      </c>
      <c r="O177" s="354">
        <v>11</v>
      </c>
      <c r="P177" s="354">
        <v>12</v>
      </c>
      <c r="Q177" s="354">
        <v>13</v>
      </c>
      <c r="R177" s="354">
        <v>14</v>
      </c>
      <c r="S177" s="354">
        <v>15</v>
      </c>
      <c r="T177" s="354">
        <v>16</v>
      </c>
      <c r="U177" s="354">
        <v>17</v>
      </c>
      <c r="V177" s="354">
        <v>18</v>
      </c>
      <c r="W177" s="354">
        <v>19</v>
      </c>
      <c r="X177" s="354">
        <v>20</v>
      </c>
      <c r="Y177" s="354">
        <v>21</v>
      </c>
      <c r="Z177" s="354">
        <v>22</v>
      </c>
      <c r="AA177" s="354">
        <v>23</v>
      </c>
      <c r="AB177" s="354">
        <v>24</v>
      </c>
      <c r="AC177" s="355"/>
    </row>
    <row r="178" spans="1:29" s="137" customFormat="1" ht="14.25" customHeight="1" x14ac:dyDescent="0.2">
      <c r="A178" s="180" t="s">
        <v>165</v>
      </c>
      <c r="B178" s="181"/>
      <c r="C178" s="182" t="s">
        <v>160</v>
      </c>
      <c r="D178" s="702" t="s">
        <v>156</v>
      </c>
      <c r="E178" s="731">
        <v>10.579999923706055</v>
      </c>
      <c r="F178" s="731">
        <v>10.590000152587891</v>
      </c>
      <c r="G178" s="731">
        <v>10.600000381469727</v>
      </c>
      <c r="H178" s="731">
        <v>10.630000114440918</v>
      </c>
      <c r="I178" s="731">
        <v>10.590000152587891</v>
      </c>
      <c r="J178" s="731">
        <v>10.649999618530273</v>
      </c>
      <c r="K178" s="731">
        <v>10.600000381469727</v>
      </c>
      <c r="L178" s="731">
        <v>10.569999694824219</v>
      </c>
      <c r="M178" s="731">
        <v>10.479999542236328</v>
      </c>
      <c r="N178" s="731">
        <v>10.510000228881836</v>
      </c>
      <c r="O178" s="731">
        <v>10.449999809265137</v>
      </c>
      <c r="P178" s="731">
        <v>10.470000267028809</v>
      </c>
      <c r="Q178" s="731">
        <v>10.520000457763672</v>
      </c>
      <c r="R178" s="731">
        <v>10.529999732971191</v>
      </c>
      <c r="S178" s="731">
        <v>10.520000457763672</v>
      </c>
      <c r="T178" s="731">
        <v>10.5</v>
      </c>
      <c r="U178" s="731">
        <v>10.539999961853027</v>
      </c>
      <c r="V178" s="731">
        <v>10.539999961853027</v>
      </c>
      <c r="W178" s="731">
        <v>10.539999961853027</v>
      </c>
      <c r="X178" s="731">
        <v>10.569999694824219</v>
      </c>
      <c r="Y178" s="731">
        <v>10.539999961853027</v>
      </c>
      <c r="Z178" s="731">
        <v>10.590000152587891</v>
      </c>
      <c r="AA178" s="731">
        <v>10.590000152587891</v>
      </c>
      <c r="AB178" s="732">
        <v>10.600000381469727</v>
      </c>
      <c r="AC178" s="183"/>
    </row>
    <row r="179" spans="1:29" s="137" customFormat="1" ht="14.25" customHeight="1" thickBot="1" x14ac:dyDescent="0.25">
      <c r="A179" s="184" t="s">
        <v>166</v>
      </c>
      <c r="B179" s="185"/>
      <c r="C179" s="186" t="s">
        <v>160</v>
      </c>
      <c r="D179" s="727" t="s">
        <v>156</v>
      </c>
      <c r="E179" s="733">
        <v>10.340000152587891</v>
      </c>
      <c r="F179" s="733">
        <v>10.369999885559082</v>
      </c>
      <c r="G179" s="733">
        <v>10.390000343322754</v>
      </c>
      <c r="H179" s="733">
        <v>10.409999847412109</v>
      </c>
      <c r="I179" s="733">
        <v>10.420000076293945</v>
      </c>
      <c r="J179" s="733">
        <v>10.460000038146973</v>
      </c>
      <c r="K179" s="733">
        <v>10.380000114440918</v>
      </c>
      <c r="L179" s="733">
        <v>10.340000152587891</v>
      </c>
      <c r="M179" s="733">
        <v>10.359999656677246</v>
      </c>
      <c r="N179" s="733">
        <v>10.380000114440918</v>
      </c>
      <c r="O179" s="733">
        <v>10.329999923706055</v>
      </c>
      <c r="P179" s="733">
        <v>10.390000343322754</v>
      </c>
      <c r="Q179" s="733">
        <v>10.399999618530273</v>
      </c>
      <c r="R179" s="733">
        <v>10.399999618530273</v>
      </c>
      <c r="S179" s="733">
        <v>10.430000305175781</v>
      </c>
      <c r="T179" s="733">
        <v>10.369999885559082</v>
      </c>
      <c r="U179" s="733">
        <v>10.470000267028809</v>
      </c>
      <c r="V179" s="733">
        <v>10.449999809265137</v>
      </c>
      <c r="W179" s="733">
        <v>10.460000038146973</v>
      </c>
      <c r="X179" s="733">
        <v>10.5</v>
      </c>
      <c r="Y179" s="733">
        <v>10.439999580383301</v>
      </c>
      <c r="Z179" s="733">
        <v>10.489999771118164</v>
      </c>
      <c r="AA179" s="733">
        <v>10.479999542236328</v>
      </c>
      <c r="AB179" s="734">
        <v>10.520000457763672</v>
      </c>
      <c r="AC179" s="187"/>
    </row>
    <row r="180" spans="1:29" s="128" customFormat="1" ht="12" x14ac:dyDescent="0.2">
      <c r="A180" s="1036" t="s">
        <v>252</v>
      </c>
      <c r="B180" s="1037" t="s">
        <v>331</v>
      </c>
      <c r="C180" s="239" t="s">
        <v>152</v>
      </c>
      <c r="D180" s="317" t="s">
        <v>174</v>
      </c>
      <c r="E180" s="271">
        <v>4.1599999999999998E-2</v>
      </c>
      <c r="F180" s="271">
        <v>3.56E-2</v>
      </c>
      <c r="G180" s="271">
        <v>3.7400000000000003E-2</v>
      </c>
      <c r="H180" s="271">
        <v>3.4799999999999998E-2</v>
      </c>
      <c r="I180" s="271">
        <v>3.2599999999999997E-2</v>
      </c>
      <c r="J180" s="271">
        <v>3.4599999999999999E-2</v>
      </c>
      <c r="K180" s="271">
        <v>3.3399999999999999E-2</v>
      </c>
      <c r="L180" s="271">
        <v>3.9600000000000003E-2</v>
      </c>
      <c r="M180" s="271">
        <v>7.0000000000000007E-2</v>
      </c>
      <c r="N180" s="271">
        <v>0.11899999999999999</v>
      </c>
      <c r="O180" s="271">
        <v>0.1258</v>
      </c>
      <c r="P180" s="271">
        <v>8.8400000000000006E-2</v>
      </c>
      <c r="Q180" s="271">
        <v>4.6600000000000003E-2</v>
      </c>
      <c r="R180" s="271">
        <v>4.4600000000000001E-2</v>
      </c>
      <c r="S180" s="271">
        <v>3.9399999999999998E-2</v>
      </c>
      <c r="T180" s="271">
        <v>3.9800000000000002E-2</v>
      </c>
      <c r="U180" s="271">
        <v>3.3399999999999999E-2</v>
      </c>
      <c r="V180" s="271">
        <v>3.4000000000000002E-2</v>
      </c>
      <c r="W180" s="271">
        <v>0.04</v>
      </c>
      <c r="X180" s="271">
        <v>3.6999999999999998E-2</v>
      </c>
      <c r="Y180" s="271">
        <v>3.6600000000000001E-2</v>
      </c>
      <c r="Z180" s="271">
        <v>5.04E-2</v>
      </c>
      <c r="AA180" s="271">
        <v>4.9399999999999999E-2</v>
      </c>
      <c r="AB180" s="271">
        <v>4.6199999999999998E-2</v>
      </c>
      <c r="AC180" s="356">
        <f>SUM(E180:AB180)</f>
        <v>1.1902000000000001</v>
      </c>
    </row>
    <row r="181" spans="1:29" s="128" customFormat="1" ht="12" x14ac:dyDescent="0.2">
      <c r="A181" s="1012"/>
      <c r="B181" s="1009"/>
      <c r="C181" s="147" t="s">
        <v>154</v>
      </c>
      <c r="D181" s="317" t="s">
        <v>174</v>
      </c>
      <c r="E181" s="271">
        <v>3.3599999999999998E-2</v>
      </c>
      <c r="F181" s="271">
        <v>3.2800000000000003E-2</v>
      </c>
      <c r="G181" s="271">
        <v>3.56E-2</v>
      </c>
      <c r="H181" s="271">
        <v>3.5400000000000001E-2</v>
      </c>
      <c r="I181" s="271">
        <v>3.32E-2</v>
      </c>
      <c r="J181" s="271">
        <v>3.4000000000000002E-2</v>
      </c>
      <c r="K181" s="271">
        <v>3.2000000000000001E-2</v>
      </c>
      <c r="L181" s="271">
        <v>3.6400000000000002E-2</v>
      </c>
      <c r="M181" s="271">
        <v>5.3800000000000001E-2</v>
      </c>
      <c r="N181" s="271">
        <v>7.8E-2</v>
      </c>
      <c r="O181" s="271">
        <v>8.2000000000000003E-2</v>
      </c>
      <c r="P181" s="271">
        <v>5.9799999999999999E-2</v>
      </c>
      <c r="Q181" s="271">
        <v>3.7199999999999997E-2</v>
      </c>
      <c r="R181" s="271">
        <v>3.6999999999999998E-2</v>
      </c>
      <c r="S181" s="271">
        <v>3.3000000000000002E-2</v>
      </c>
      <c r="T181" s="271">
        <v>3.32E-2</v>
      </c>
      <c r="U181" s="271">
        <v>2.9399999999999999E-2</v>
      </c>
      <c r="V181" s="271">
        <v>2.92E-2</v>
      </c>
      <c r="W181" s="271">
        <v>3.44E-2</v>
      </c>
      <c r="X181" s="271">
        <v>3.0200000000000001E-2</v>
      </c>
      <c r="Y181" s="271">
        <v>3.04E-2</v>
      </c>
      <c r="Z181" s="271">
        <v>3.7600000000000001E-2</v>
      </c>
      <c r="AA181" s="271">
        <v>3.7600000000000001E-2</v>
      </c>
      <c r="AB181" s="271">
        <v>3.6400000000000002E-2</v>
      </c>
      <c r="AC181" s="356">
        <f>SUM(E181:AB181)</f>
        <v>0.95220000000000005</v>
      </c>
    </row>
    <row r="182" spans="1:29" s="128" customFormat="1" ht="12" x14ac:dyDescent="0.2">
      <c r="A182" s="1012"/>
      <c r="B182" s="1009"/>
      <c r="C182" s="147" t="s">
        <v>155</v>
      </c>
      <c r="D182" s="148" t="s">
        <v>156</v>
      </c>
      <c r="E182" s="266">
        <f t="shared" ref="E182:AB182" si="69">SQRT(E180*E180+E181*E181)*1000/1.73/E178</f>
        <v>2.9215599440667459</v>
      </c>
      <c r="F182" s="266">
        <f t="shared" si="69"/>
        <v>2.6421812715264834</v>
      </c>
      <c r="G182" s="266">
        <f t="shared" si="69"/>
        <v>2.8157096053379647</v>
      </c>
      <c r="H182" s="266">
        <f t="shared" si="69"/>
        <v>2.6993463023763709</v>
      </c>
      <c r="I182" s="266">
        <f t="shared" si="69"/>
        <v>2.5397260926764789</v>
      </c>
      <c r="J182" s="266">
        <f t="shared" si="69"/>
        <v>2.6328737427710505</v>
      </c>
      <c r="K182" s="266">
        <f t="shared" si="69"/>
        <v>2.522378470992793</v>
      </c>
      <c r="L182" s="266">
        <f t="shared" si="69"/>
        <v>2.9414545745667469</v>
      </c>
      <c r="M182" s="266">
        <f t="shared" si="69"/>
        <v>4.8695080972635854</v>
      </c>
      <c r="N182" s="266">
        <f t="shared" si="69"/>
        <v>7.8254633525543262</v>
      </c>
      <c r="O182" s="266">
        <f t="shared" si="69"/>
        <v>8.3062963323275021</v>
      </c>
      <c r="P182" s="266">
        <f t="shared" si="69"/>
        <v>5.8922410403103278</v>
      </c>
      <c r="Q182" s="266">
        <f t="shared" si="69"/>
        <v>3.2762902711127881</v>
      </c>
      <c r="R182" s="266">
        <f t="shared" si="69"/>
        <v>3.1810919955068897</v>
      </c>
      <c r="S182" s="266">
        <f t="shared" si="69"/>
        <v>2.8239170562188942</v>
      </c>
      <c r="T182" s="266">
        <f t="shared" si="69"/>
        <v>2.8532527015011673</v>
      </c>
      <c r="U182" s="266">
        <f t="shared" si="69"/>
        <v>2.4402656624029153</v>
      </c>
      <c r="V182" s="266">
        <f t="shared" si="69"/>
        <v>2.4579007440732861</v>
      </c>
      <c r="W182" s="266">
        <f t="shared" si="69"/>
        <v>2.8933300551214387</v>
      </c>
      <c r="X182" s="266">
        <f t="shared" si="69"/>
        <v>2.6118328065697316</v>
      </c>
      <c r="Y182" s="266">
        <f t="shared" si="69"/>
        <v>2.609303768481205</v>
      </c>
      <c r="Z182" s="266">
        <f t="shared" si="69"/>
        <v>3.4321943296921473</v>
      </c>
      <c r="AA182" s="266">
        <f t="shared" si="69"/>
        <v>3.3886018746148068</v>
      </c>
      <c r="AB182" s="266">
        <f t="shared" si="69"/>
        <v>3.2073651537028587</v>
      </c>
      <c r="AC182" s="357"/>
    </row>
    <row r="183" spans="1:29" s="128" customFormat="1" ht="11.25" x14ac:dyDescent="0.2">
      <c r="A183" s="1013"/>
      <c r="B183" s="1010"/>
      <c r="C183" s="190" t="s">
        <v>157</v>
      </c>
      <c r="D183" s="209"/>
      <c r="E183" s="247">
        <f t="shared" ref="E183:AC183" si="70">E181/E180</f>
        <v>0.80769230769230771</v>
      </c>
      <c r="F183" s="246">
        <f t="shared" si="70"/>
        <v>0.9213483146067416</v>
      </c>
      <c r="G183" s="246">
        <f t="shared" si="70"/>
        <v>0.95187165775401061</v>
      </c>
      <c r="H183" s="240">
        <f t="shared" si="70"/>
        <v>1.017241379310345</v>
      </c>
      <c r="I183" s="246">
        <f t="shared" si="70"/>
        <v>1.0184049079754602</v>
      </c>
      <c r="J183" s="246">
        <f t="shared" si="70"/>
        <v>0.98265895953757232</v>
      </c>
      <c r="K183" s="246">
        <f t="shared" si="70"/>
        <v>0.95808383233532934</v>
      </c>
      <c r="L183" s="246">
        <f t="shared" si="70"/>
        <v>0.91919191919191912</v>
      </c>
      <c r="M183" s="246">
        <f t="shared" si="70"/>
        <v>0.76857142857142846</v>
      </c>
      <c r="N183" s="240">
        <f t="shared" si="70"/>
        <v>0.65546218487394958</v>
      </c>
      <c r="O183" s="246">
        <f t="shared" si="70"/>
        <v>0.65182829888712246</v>
      </c>
      <c r="P183" s="246">
        <f t="shared" si="70"/>
        <v>0.67647058823529405</v>
      </c>
      <c r="Q183" s="246">
        <f t="shared" si="70"/>
        <v>0.79828326180257503</v>
      </c>
      <c r="R183" s="246">
        <f t="shared" si="70"/>
        <v>0.82959641255605376</v>
      </c>
      <c r="S183" s="246">
        <f t="shared" si="70"/>
        <v>0.83756345177664981</v>
      </c>
      <c r="T183" s="246">
        <f t="shared" si="70"/>
        <v>0.83417085427135673</v>
      </c>
      <c r="U183" s="246">
        <f t="shared" si="70"/>
        <v>0.88023952095808378</v>
      </c>
      <c r="V183" s="240">
        <f t="shared" si="70"/>
        <v>0.85882352941176465</v>
      </c>
      <c r="W183" s="246">
        <f t="shared" si="70"/>
        <v>0.86</v>
      </c>
      <c r="X183" s="246">
        <f t="shared" si="70"/>
        <v>0.81621621621621632</v>
      </c>
      <c r="Y183" s="246">
        <f t="shared" si="70"/>
        <v>0.8306010928961749</v>
      </c>
      <c r="Z183" s="246">
        <f t="shared" si="70"/>
        <v>0.74603174603174605</v>
      </c>
      <c r="AA183" s="246">
        <f t="shared" si="70"/>
        <v>0.76113360323886647</v>
      </c>
      <c r="AB183" s="191">
        <f t="shared" si="70"/>
        <v>0.78787878787878796</v>
      </c>
      <c r="AC183" s="358">
        <f t="shared" si="70"/>
        <v>0.80003360779700883</v>
      </c>
    </row>
    <row r="184" spans="1:29" s="128" customFormat="1" ht="12" x14ac:dyDescent="0.2">
      <c r="A184" s="1011" t="s">
        <v>198</v>
      </c>
      <c r="B184" s="1008" t="s">
        <v>332</v>
      </c>
      <c r="C184" s="143" t="s">
        <v>152</v>
      </c>
      <c r="D184" s="317" t="s">
        <v>174</v>
      </c>
      <c r="E184" s="271">
        <v>3.4000000000000002E-2</v>
      </c>
      <c r="F184" s="271">
        <v>2.8799999999999999E-2</v>
      </c>
      <c r="G184" s="271">
        <v>3.04E-2</v>
      </c>
      <c r="H184" s="271">
        <v>2.9000000000000001E-2</v>
      </c>
      <c r="I184" s="271">
        <v>3.1E-2</v>
      </c>
      <c r="J184" s="271">
        <v>3.2000000000000001E-2</v>
      </c>
      <c r="K184" s="271">
        <v>3.1800000000000002E-2</v>
      </c>
      <c r="L184" s="271">
        <v>3.7400000000000003E-2</v>
      </c>
      <c r="M184" s="271">
        <v>4.4999999999999998E-2</v>
      </c>
      <c r="N184" s="271">
        <v>5.2200000000000003E-2</v>
      </c>
      <c r="O184" s="271">
        <v>6.4000000000000001E-2</v>
      </c>
      <c r="P184" s="271">
        <v>5.3999999999999999E-2</v>
      </c>
      <c r="Q184" s="271">
        <v>5.3999999999999999E-2</v>
      </c>
      <c r="R184" s="271">
        <v>5.28E-2</v>
      </c>
      <c r="S184" s="271">
        <v>6.5199999999999994E-2</v>
      </c>
      <c r="T184" s="271">
        <v>5.8999999999999997E-2</v>
      </c>
      <c r="U184" s="271">
        <v>5.9400000000000001E-2</v>
      </c>
      <c r="V184" s="271">
        <v>5.9200000000000003E-2</v>
      </c>
      <c r="W184" s="271">
        <v>8.0199999999999994E-2</v>
      </c>
      <c r="X184" s="271">
        <v>8.0199999999999994E-2</v>
      </c>
      <c r="Y184" s="271">
        <v>5.5800000000000002E-2</v>
      </c>
      <c r="Z184" s="271">
        <v>4.2599999999999999E-2</v>
      </c>
      <c r="AA184" s="271">
        <v>0.04</v>
      </c>
      <c r="AB184" s="271">
        <v>3.7600000000000001E-2</v>
      </c>
      <c r="AC184" s="146">
        <f>SUM(E184:AB184)</f>
        <v>1.1556000000000004</v>
      </c>
    </row>
    <row r="185" spans="1:29" s="128" customFormat="1" ht="12" x14ac:dyDescent="0.2">
      <c r="A185" s="1012"/>
      <c r="B185" s="1009"/>
      <c r="C185" s="147" t="s">
        <v>154</v>
      </c>
      <c r="D185" s="317" t="s">
        <v>174</v>
      </c>
      <c r="E185" s="271">
        <v>2.0400000000000001E-2</v>
      </c>
      <c r="F185" s="271">
        <v>0.02</v>
      </c>
      <c r="G185" s="271">
        <v>1.9599999999999999E-2</v>
      </c>
      <c r="H185" s="271">
        <v>2.0199999999999999E-2</v>
      </c>
      <c r="I185" s="271">
        <v>2.0400000000000001E-2</v>
      </c>
      <c r="J185" s="271">
        <v>0.02</v>
      </c>
      <c r="K185" s="271">
        <v>1.9599999999999999E-2</v>
      </c>
      <c r="L185" s="271">
        <v>1.9800000000000002E-2</v>
      </c>
      <c r="M185" s="271">
        <v>2.1399999999999999E-2</v>
      </c>
      <c r="N185" s="271">
        <v>2.2800000000000001E-2</v>
      </c>
      <c r="O185" s="271">
        <v>2.9399999999999999E-2</v>
      </c>
      <c r="P185" s="271">
        <v>2.6200000000000001E-2</v>
      </c>
      <c r="Q185" s="271">
        <v>2.8000000000000001E-2</v>
      </c>
      <c r="R185" s="271">
        <v>2.5000000000000001E-2</v>
      </c>
      <c r="S185" s="271">
        <v>3.0599999999999999E-2</v>
      </c>
      <c r="T185" s="271">
        <v>2.7799999999999998E-2</v>
      </c>
      <c r="U185" s="271">
        <v>2.8400000000000002E-2</v>
      </c>
      <c r="V185" s="271">
        <v>3.0200000000000001E-2</v>
      </c>
      <c r="W185" s="271">
        <v>5.5199999999999999E-2</v>
      </c>
      <c r="X185" s="271">
        <v>5.0999999999999997E-2</v>
      </c>
      <c r="Y185" s="271">
        <v>2.5600000000000001E-2</v>
      </c>
      <c r="Z185" s="271">
        <v>0.02</v>
      </c>
      <c r="AA185" s="271">
        <v>1.9599999999999999E-2</v>
      </c>
      <c r="AB185" s="271">
        <v>1.8800000000000001E-2</v>
      </c>
      <c r="AC185" s="146">
        <f>SUM(E185:AB185)</f>
        <v>0.62000000000000011</v>
      </c>
    </row>
    <row r="186" spans="1:29" s="128" customFormat="1" ht="12" x14ac:dyDescent="0.2">
      <c r="A186" s="1012"/>
      <c r="B186" s="1009"/>
      <c r="C186" s="147" t="s">
        <v>155</v>
      </c>
      <c r="D186" s="148" t="s">
        <v>156</v>
      </c>
      <c r="E186" s="266">
        <f t="shared" ref="E186:AB186" si="71">SQRT(E184*E184+E185*E185)*1000/1.73/E178</f>
        <v>2.1662900428812937</v>
      </c>
      <c r="F186" s="266">
        <f t="shared" si="71"/>
        <v>1.9138663203961099</v>
      </c>
      <c r="G186" s="266">
        <f t="shared" si="71"/>
        <v>1.9724454726747582</v>
      </c>
      <c r="H186" s="266">
        <f t="shared" si="71"/>
        <v>1.9218027080606668</v>
      </c>
      <c r="I186" s="266">
        <f t="shared" si="71"/>
        <v>2.0255834059535065</v>
      </c>
      <c r="J186" s="266">
        <f t="shared" si="71"/>
        <v>2.0481383961507911</v>
      </c>
      <c r="K186" s="266">
        <f t="shared" si="71"/>
        <v>2.0370297666794719</v>
      </c>
      <c r="L186" s="266">
        <f t="shared" si="71"/>
        <v>2.3142083964034308</v>
      </c>
      <c r="M186" s="266">
        <f t="shared" si="71"/>
        <v>2.7483845266041169</v>
      </c>
      <c r="N186" s="266">
        <f t="shared" si="71"/>
        <v>3.1328320079249825</v>
      </c>
      <c r="O186" s="266">
        <f t="shared" si="71"/>
        <v>3.8957781073657074</v>
      </c>
      <c r="P186" s="266">
        <f t="shared" si="71"/>
        <v>3.3136419695336832</v>
      </c>
      <c r="Q186" s="266">
        <f t="shared" si="71"/>
        <v>3.342250525074721</v>
      </c>
      <c r="R186" s="266">
        <f t="shared" si="71"/>
        <v>3.2068858460033254</v>
      </c>
      <c r="S186" s="266">
        <f t="shared" si="71"/>
        <v>3.9574278614337199</v>
      </c>
      <c r="T186" s="266">
        <f t="shared" si="71"/>
        <v>3.5905020015435087</v>
      </c>
      <c r="U186" s="266">
        <f t="shared" si="71"/>
        <v>3.6108033033648899</v>
      </c>
      <c r="V186" s="266">
        <f t="shared" si="71"/>
        <v>3.6446955361728008</v>
      </c>
      <c r="W186" s="266">
        <f t="shared" si="71"/>
        <v>5.3394482521128479</v>
      </c>
      <c r="X186" s="266">
        <f t="shared" si="71"/>
        <v>5.197516644520805</v>
      </c>
      <c r="Y186" s="266">
        <f t="shared" si="71"/>
        <v>3.3668700647616796</v>
      </c>
      <c r="Z186" s="266">
        <f t="shared" si="71"/>
        <v>2.5687466103774441</v>
      </c>
      <c r="AA186" s="266">
        <f t="shared" si="71"/>
        <v>2.4313432498557557</v>
      </c>
      <c r="AB186" s="266">
        <f t="shared" si="71"/>
        <v>2.2924024683248958</v>
      </c>
      <c r="AC186" s="153"/>
    </row>
    <row r="187" spans="1:29" s="128" customFormat="1" ht="11.25" x14ac:dyDescent="0.2">
      <c r="A187" s="1013"/>
      <c r="B187" s="1010"/>
      <c r="C187" s="190" t="s">
        <v>157</v>
      </c>
      <c r="D187" s="196"/>
      <c r="E187" s="149">
        <f t="shared" ref="E187:AC187" si="72">E185/E184</f>
        <v>0.6</v>
      </c>
      <c r="F187" s="149">
        <f t="shared" si="72"/>
        <v>0.69444444444444453</v>
      </c>
      <c r="G187" s="149">
        <f t="shared" si="72"/>
        <v>0.64473684210526316</v>
      </c>
      <c r="H187" s="154">
        <f t="shared" si="72"/>
        <v>0.69655172413793098</v>
      </c>
      <c r="I187" s="149">
        <f t="shared" si="72"/>
        <v>0.65806451612903227</v>
      </c>
      <c r="J187" s="149">
        <f t="shared" si="72"/>
        <v>0.625</v>
      </c>
      <c r="K187" s="149">
        <f t="shared" si="72"/>
        <v>0.61635220125786161</v>
      </c>
      <c r="L187" s="149">
        <f t="shared" si="72"/>
        <v>0.52941176470588236</v>
      </c>
      <c r="M187" s="149">
        <f t="shared" si="72"/>
        <v>0.47555555555555556</v>
      </c>
      <c r="N187" s="154">
        <f t="shared" si="72"/>
        <v>0.43678160919540227</v>
      </c>
      <c r="O187" s="149">
        <f t="shared" si="72"/>
        <v>0.45937499999999998</v>
      </c>
      <c r="P187" s="149">
        <f t="shared" si="72"/>
        <v>0.48518518518518522</v>
      </c>
      <c r="Q187" s="149">
        <f t="shared" si="72"/>
        <v>0.51851851851851849</v>
      </c>
      <c r="R187" s="149">
        <f t="shared" si="72"/>
        <v>0.47348484848484851</v>
      </c>
      <c r="S187" s="149">
        <f t="shared" si="72"/>
        <v>0.46932515337423314</v>
      </c>
      <c r="T187" s="149">
        <f t="shared" si="72"/>
        <v>0.47118644067796611</v>
      </c>
      <c r="U187" s="149">
        <f t="shared" si="72"/>
        <v>0.4781144781144781</v>
      </c>
      <c r="V187" s="154">
        <f t="shared" si="72"/>
        <v>0.51013513513513509</v>
      </c>
      <c r="W187" s="149">
        <f t="shared" si="72"/>
        <v>0.68827930174563601</v>
      </c>
      <c r="X187" s="149">
        <f t="shared" si="72"/>
        <v>0.63591022443890277</v>
      </c>
      <c r="Y187" s="149">
        <f t="shared" si="72"/>
        <v>0.45878136200716846</v>
      </c>
      <c r="Z187" s="149">
        <f t="shared" si="72"/>
        <v>0.46948356807511737</v>
      </c>
      <c r="AA187" s="149">
        <f t="shared" si="72"/>
        <v>0.49</v>
      </c>
      <c r="AB187" s="149">
        <f t="shared" si="72"/>
        <v>0.5</v>
      </c>
      <c r="AC187" s="191">
        <f t="shared" si="72"/>
        <v>0.53651782623745226</v>
      </c>
    </row>
    <row r="188" spans="1:29" s="128" customFormat="1" ht="11.25" x14ac:dyDescent="0.2">
      <c r="A188" s="1011" t="s">
        <v>172</v>
      </c>
      <c r="B188" s="1008" t="s">
        <v>333</v>
      </c>
      <c r="C188" s="143" t="s">
        <v>152</v>
      </c>
      <c r="D188" s="261" t="s">
        <v>174</v>
      </c>
      <c r="E188" s="271">
        <v>0.1956</v>
      </c>
      <c r="F188" s="271">
        <v>0.1842</v>
      </c>
      <c r="G188" s="271">
        <v>0.1782</v>
      </c>
      <c r="H188" s="271">
        <v>0.17460000000000001</v>
      </c>
      <c r="I188" s="271">
        <v>0.17760000000000001</v>
      </c>
      <c r="J188" s="271">
        <v>0.189</v>
      </c>
      <c r="K188" s="271">
        <v>0.19919999999999999</v>
      </c>
      <c r="L188" s="271">
        <v>0.19900000000000001</v>
      </c>
      <c r="M188" s="271">
        <v>0.21079999999999999</v>
      </c>
      <c r="N188" s="271">
        <v>0.22839999999999999</v>
      </c>
      <c r="O188" s="271">
        <v>0.22639999999999999</v>
      </c>
      <c r="P188" s="271">
        <v>0.22819999999999999</v>
      </c>
      <c r="Q188" s="271">
        <v>0.2356</v>
      </c>
      <c r="R188" s="271">
        <v>0.23499999999999999</v>
      </c>
      <c r="S188" s="271">
        <v>0.2258</v>
      </c>
      <c r="T188" s="271">
        <v>0.21840000000000001</v>
      </c>
      <c r="U188" s="271">
        <v>0.224</v>
      </c>
      <c r="V188" s="271">
        <v>0.222</v>
      </c>
      <c r="W188" s="271">
        <v>0.23760000000000001</v>
      </c>
      <c r="X188" s="271">
        <v>0.25080000000000002</v>
      </c>
      <c r="Y188" s="271">
        <v>0.26379999999999998</v>
      </c>
      <c r="Z188" s="271">
        <v>0.26400000000000001</v>
      </c>
      <c r="AA188" s="271">
        <v>0.25419999999999998</v>
      </c>
      <c r="AB188" s="271">
        <v>0.21560000000000001</v>
      </c>
      <c r="AC188" s="146">
        <f>SUM(E188:AB188)</f>
        <v>5.2380000000000004</v>
      </c>
    </row>
    <row r="189" spans="1:29" s="128" customFormat="1" ht="11.25" x14ac:dyDescent="0.2">
      <c r="A189" s="1012"/>
      <c r="B189" s="1009"/>
      <c r="C189" s="147" t="s">
        <v>154</v>
      </c>
      <c r="D189" s="261" t="s">
        <v>174</v>
      </c>
      <c r="E189" s="271">
        <v>8.4599999999999995E-2</v>
      </c>
      <c r="F189" s="271">
        <v>8.3799999999999999E-2</v>
      </c>
      <c r="G189" s="271">
        <v>8.3000000000000004E-2</v>
      </c>
      <c r="H189" s="271">
        <v>8.3599999999999994E-2</v>
      </c>
      <c r="I189" s="271">
        <v>8.3400000000000002E-2</v>
      </c>
      <c r="J189" s="271">
        <v>8.48E-2</v>
      </c>
      <c r="K189" s="271">
        <v>8.7599999999999997E-2</v>
      </c>
      <c r="L189" s="271">
        <v>8.5599999999999996E-2</v>
      </c>
      <c r="M189" s="271">
        <v>8.8800000000000004E-2</v>
      </c>
      <c r="N189" s="271">
        <v>0.09</v>
      </c>
      <c r="O189" s="271">
        <v>9.1399999999999995E-2</v>
      </c>
      <c r="P189" s="271">
        <v>9.2999999999999999E-2</v>
      </c>
      <c r="Q189" s="271">
        <v>9.5000000000000001E-2</v>
      </c>
      <c r="R189" s="271">
        <v>9.4799999999999995E-2</v>
      </c>
      <c r="S189" s="271">
        <v>9.5799999999999996E-2</v>
      </c>
      <c r="T189" s="271">
        <v>9.2999999999999999E-2</v>
      </c>
      <c r="U189" s="271">
        <v>9.2399999999999996E-2</v>
      </c>
      <c r="V189" s="271">
        <v>9.5600000000000004E-2</v>
      </c>
      <c r="W189" s="271">
        <v>9.74E-2</v>
      </c>
      <c r="X189" s="271">
        <v>9.6799999999999997E-2</v>
      </c>
      <c r="Y189" s="271">
        <v>9.64E-2</v>
      </c>
      <c r="Z189" s="271">
        <v>9.5399999999999999E-2</v>
      </c>
      <c r="AA189" s="271">
        <v>9.2600000000000002E-2</v>
      </c>
      <c r="AB189" s="271">
        <v>0.09</v>
      </c>
      <c r="AC189" s="146">
        <f>SUM(E189:AB189)</f>
        <v>2.1747999999999998</v>
      </c>
    </row>
    <row r="190" spans="1:29" s="128" customFormat="1" ht="12" x14ac:dyDescent="0.2">
      <c r="A190" s="1012"/>
      <c r="B190" s="1009"/>
      <c r="C190" s="147" t="s">
        <v>155</v>
      </c>
      <c r="D190" s="148" t="s">
        <v>156</v>
      </c>
      <c r="E190" s="266">
        <f t="shared" ref="E190:AB190" si="73">SQRT(E188*E188+E189*E189)*1000/1.73/E178</f>
        <v>11.643275109452032</v>
      </c>
      <c r="F190" s="266">
        <f t="shared" si="73"/>
        <v>11.045767890745838</v>
      </c>
      <c r="G190" s="266">
        <f t="shared" si="73"/>
        <v>10.719891785572187</v>
      </c>
      <c r="H190" s="266">
        <f t="shared" si="73"/>
        <v>10.526557067773437</v>
      </c>
      <c r="I190" s="266">
        <f t="shared" si="73"/>
        <v>10.709598240524718</v>
      </c>
      <c r="J190" s="266">
        <f t="shared" si="73"/>
        <v>11.243302232728404</v>
      </c>
      <c r="K190" s="266">
        <f t="shared" si="73"/>
        <v>11.86665141630559</v>
      </c>
      <c r="L190" s="266">
        <f t="shared" si="73"/>
        <v>11.846678722773126</v>
      </c>
      <c r="M190" s="266">
        <f t="shared" si="73"/>
        <v>12.616390811414332</v>
      </c>
      <c r="N190" s="266">
        <f t="shared" si="73"/>
        <v>13.501728563701974</v>
      </c>
      <c r="O190" s="266">
        <f t="shared" si="73"/>
        <v>13.5051846545943</v>
      </c>
      <c r="P190" s="266">
        <f t="shared" si="73"/>
        <v>13.604677402680684</v>
      </c>
      <c r="Q190" s="266">
        <f t="shared" si="73"/>
        <v>13.958119498734916</v>
      </c>
      <c r="R190" s="266">
        <f t="shared" si="73"/>
        <v>13.91021268950089</v>
      </c>
      <c r="S190" s="266">
        <f t="shared" si="73"/>
        <v>13.477330879062734</v>
      </c>
      <c r="T190" s="266">
        <f t="shared" si="73"/>
        <v>13.067790253147223</v>
      </c>
      <c r="U190" s="266">
        <f t="shared" si="73"/>
        <v>13.288722554527357</v>
      </c>
      <c r="V190" s="266">
        <f t="shared" si="73"/>
        <v>13.255818609993408</v>
      </c>
      <c r="W190" s="266">
        <f t="shared" si="73"/>
        <v>14.082814909139058</v>
      </c>
      <c r="X190" s="266">
        <f t="shared" si="73"/>
        <v>14.701464296955868</v>
      </c>
      <c r="Y190" s="266">
        <f t="shared" si="73"/>
        <v>15.403027760112044</v>
      </c>
      <c r="Z190" s="266">
        <f t="shared" si="73"/>
        <v>15.321920795690144</v>
      </c>
      <c r="AA190" s="266">
        <f t="shared" si="73"/>
        <v>14.766954084860746</v>
      </c>
      <c r="AB190" s="266">
        <f t="shared" si="73"/>
        <v>12.740255833616985</v>
      </c>
      <c r="AC190" s="153"/>
    </row>
    <row r="191" spans="1:29" s="128" customFormat="1" ht="11.25" x14ac:dyDescent="0.2">
      <c r="A191" s="1013"/>
      <c r="B191" s="1010"/>
      <c r="C191" s="190" t="s">
        <v>157</v>
      </c>
      <c r="D191" s="196"/>
      <c r="E191" s="149">
        <f t="shared" ref="E191:AC191" si="74">E189/E188</f>
        <v>0.43251533742331288</v>
      </c>
      <c r="F191" s="149">
        <f t="shared" si="74"/>
        <v>0.4549402823018458</v>
      </c>
      <c r="G191" s="149">
        <f t="shared" si="74"/>
        <v>0.46576879910213248</v>
      </c>
      <c r="H191" s="149">
        <f t="shared" si="74"/>
        <v>0.47880870561282929</v>
      </c>
      <c r="I191" s="149">
        <f t="shared" si="74"/>
        <v>0.46959459459459457</v>
      </c>
      <c r="J191" s="149">
        <f t="shared" si="74"/>
        <v>0.44867724867724867</v>
      </c>
      <c r="K191" s="149">
        <f t="shared" si="74"/>
        <v>0.43975903614457834</v>
      </c>
      <c r="L191" s="149">
        <f t="shared" si="74"/>
        <v>0.43015075376884415</v>
      </c>
      <c r="M191" s="149">
        <f t="shared" si="74"/>
        <v>0.42125237191650861</v>
      </c>
      <c r="N191" s="149">
        <f t="shared" si="74"/>
        <v>0.39404553415061294</v>
      </c>
      <c r="O191" s="149">
        <f t="shared" si="74"/>
        <v>0.4037102473498233</v>
      </c>
      <c r="P191" s="149">
        <f t="shared" si="74"/>
        <v>0.40753724802804558</v>
      </c>
      <c r="Q191" s="149">
        <f t="shared" si="74"/>
        <v>0.40322580645161288</v>
      </c>
      <c r="R191" s="149">
        <f t="shared" si="74"/>
        <v>0.40340425531914892</v>
      </c>
      <c r="S191" s="149">
        <f t="shared" si="74"/>
        <v>0.42426926483613814</v>
      </c>
      <c r="T191" s="149">
        <f t="shared" si="74"/>
        <v>0.42582417582417581</v>
      </c>
      <c r="U191" s="149">
        <f t="shared" si="74"/>
        <v>0.41249999999999998</v>
      </c>
      <c r="V191" s="149">
        <f t="shared" si="74"/>
        <v>0.43063063063063062</v>
      </c>
      <c r="W191" s="149">
        <f t="shared" si="74"/>
        <v>0.40993265993265993</v>
      </c>
      <c r="X191" s="149">
        <f t="shared" si="74"/>
        <v>0.38596491228070173</v>
      </c>
      <c r="Y191" s="149">
        <f t="shared" si="74"/>
        <v>0.36542835481425323</v>
      </c>
      <c r="Z191" s="149">
        <f t="shared" si="74"/>
        <v>0.36136363636363633</v>
      </c>
      <c r="AA191" s="149">
        <f t="shared" si="74"/>
        <v>0.3642800944138474</v>
      </c>
      <c r="AB191" s="149">
        <f t="shared" si="74"/>
        <v>0.41743970315398882</v>
      </c>
      <c r="AC191" s="191">
        <f t="shared" si="74"/>
        <v>0.41519663993890793</v>
      </c>
    </row>
    <row r="192" spans="1:29" s="128" customFormat="1" ht="11.25" x14ac:dyDescent="0.2">
      <c r="A192" s="1011" t="s">
        <v>175</v>
      </c>
      <c r="B192" s="1008" t="s">
        <v>334</v>
      </c>
      <c r="C192" s="143" t="s">
        <v>152</v>
      </c>
      <c r="D192" s="261" t="s">
        <v>174</v>
      </c>
      <c r="E192" s="188">
        <v>0</v>
      </c>
      <c r="F192" s="188">
        <v>0</v>
      </c>
      <c r="G192" s="188">
        <v>0</v>
      </c>
      <c r="H192" s="192">
        <v>0</v>
      </c>
      <c r="I192" s="188">
        <v>0</v>
      </c>
      <c r="J192" s="188">
        <v>0</v>
      </c>
      <c r="K192" s="188">
        <v>0</v>
      </c>
      <c r="L192" s="188">
        <v>0</v>
      </c>
      <c r="M192" s="188">
        <v>0</v>
      </c>
      <c r="N192" s="192">
        <v>0</v>
      </c>
      <c r="O192" s="188">
        <v>0</v>
      </c>
      <c r="P192" s="188">
        <v>0</v>
      </c>
      <c r="Q192" s="188">
        <v>0</v>
      </c>
      <c r="R192" s="188">
        <v>0</v>
      </c>
      <c r="S192" s="188">
        <v>0</v>
      </c>
      <c r="T192" s="188">
        <v>0</v>
      </c>
      <c r="U192" s="188">
        <v>0</v>
      </c>
      <c r="V192" s="192">
        <v>0</v>
      </c>
      <c r="W192" s="188">
        <v>0</v>
      </c>
      <c r="X192" s="188">
        <v>0</v>
      </c>
      <c r="Y192" s="188">
        <v>0</v>
      </c>
      <c r="Z192" s="188">
        <v>0</v>
      </c>
      <c r="AA192" s="188">
        <v>0</v>
      </c>
      <c r="AB192" s="188">
        <v>0</v>
      </c>
      <c r="AC192" s="146">
        <f>SUM(E192:AB192)</f>
        <v>0</v>
      </c>
    </row>
    <row r="193" spans="1:29" s="128" customFormat="1" ht="11.25" x14ac:dyDescent="0.2">
      <c r="A193" s="1012"/>
      <c r="B193" s="1009"/>
      <c r="C193" s="147" t="s">
        <v>154</v>
      </c>
      <c r="D193" s="261" t="s">
        <v>174</v>
      </c>
      <c r="E193" s="189">
        <v>0</v>
      </c>
      <c r="F193" s="189">
        <v>0</v>
      </c>
      <c r="G193" s="189">
        <v>0</v>
      </c>
      <c r="H193" s="193">
        <v>0</v>
      </c>
      <c r="I193" s="189">
        <v>0</v>
      </c>
      <c r="J193" s="189">
        <v>0</v>
      </c>
      <c r="K193" s="189">
        <v>0</v>
      </c>
      <c r="L193" s="189">
        <v>0</v>
      </c>
      <c r="M193" s="189">
        <v>0</v>
      </c>
      <c r="N193" s="193">
        <v>0</v>
      </c>
      <c r="O193" s="189">
        <v>0</v>
      </c>
      <c r="P193" s="189">
        <v>0</v>
      </c>
      <c r="Q193" s="189">
        <v>0</v>
      </c>
      <c r="R193" s="189">
        <v>0</v>
      </c>
      <c r="S193" s="189">
        <v>0</v>
      </c>
      <c r="T193" s="189">
        <v>0</v>
      </c>
      <c r="U193" s="189">
        <v>0</v>
      </c>
      <c r="V193" s="193">
        <v>0</v>
      </c>
      <c r="W193" s="189">
        <v>0</v>
      </c>
      <c r="X193" s="189">
        <v>0</v>
      </c>
      <c r="Y193" s="189">
        <v>0</v>
      </c>
      <c r="Z193" s="189">
        <v>0</v>
      </c>
      <c r="AA193" s="189">
        <v>0</v>
      </c>
      <c r="AB193" s="189">
        <v>0</v>
      </c>
      <c r="AC193" s="146">
        <f>SUM(E193:AB193)</f>
        <v>0</v>
      </c>
    </row>
    <row r="194" spans="1:29" s="128" customFormat="1" ht="11.25" x14ac:dyDescent="0.2">
      <c r="A194" s="1012"/>
      <c r="B194" s="1009"/>
      <c r="C194" s="147" t="s">
        <v>155</v>
      </c>
      <c r="D194" s="148" t="s">
        <v>156</v>
      </c>
      <c r="E194" s="197" t="s">
        <v>177</v>
      </c>
      <c r="F194" s="197">
        <f t="shared" ref="F194:AB194" si="75">F192*64</f>
        <v>0</v>
      </c>
      <c r="G194" s="197">
        <f t="shared" si="75"/>
        <v>0</v>
      </c>
      <c r="H194" s="233">
        <f t="shared" si="75"/>
        <v>0</v>
      </c>
      <c r="I194" s="197">
        <f t="shared" si="75"/>
        <v>0</v>
      </c>
      <c r="J194" s="197">
        <f t="shared" si="75"/>
        <v>0</v>
      </c>
      <c r="K194" s="197">
        <f t="shared" si="75"/>
        <v>0</v>
      </c>
      <c r="L194" s="197">
        <f t="shared" si="75"/>
        <v>0</v>
      </c>
      <c r="M194" s="197">
        <f t="shared" si="75"/>
        <v>0</v>
      </c>
      <c r="N194" s="233">
        <f t="shared" si="75"/>
        <v>0</v>
      </c>
      <c r="O194" s="197">
        <f t="shared" si="75"/>
        <v>0</v>
      </c>
      <c r="P194" s="197">
        <f t="shared" si="75"/>
        <v>0</v>
      </c>
      <c r="Q194" s="197">
        <f t="shared" si="75"/>
        <v>0</v>
      </c>
      <c r="R194" s="197">
        <f t="shared" si="75"/>
        <v>0</v>
      </c>
      <c r="S194" s="197">
        <f t="shared" si="75"/>
        <v>0</v>
      </c>
      <c r="T194" s="197">
        <f t="shared" si="75"/>
        <v>0</v>
      </c>
      <c r="U194" s="197">
        <f t="shared" si="75"/>
        <v>0</v>
      </c>
      <c r="V194" s="233">
        <f t="shared" si="75"/>
        <v>0</v>
      </c>
      <c r="W194" s="197">
        <f t="shared" si="75"/>
        <v>0</v>
      </c>
      <c r="X194" s="197">
        <f t="shared" si="75"/>
        <v>0</v>
      </c>
      <c r="Y194" s="197">
        <f t="shared" si="75"/>
        <v>0</v>
      </c>
      <c r="Z194" s="197">
        <f t="shared" si="75"/>
        <v>0</v>
      </c>
      <c r="AA194" s="197">
        <f t="shared" si="75"/>
        <v>0</v>
      </c>
      <c r="AB194" s="197">
        <f t="shared" si="75"/>
        <v>0</v>
      </c>
      <c r="AC194" s="153"/>
    </row>
    <row r="195" spans="1:29" s="128" customFormat="1" ht="11.25" x14ac:dyDescent="0.2">
      <c r="A195" s="1013"/>
      <c r="B195" s="1010"/>
      <c r="C195" s="190" t="s">
        <v>157</v>
      </c>
      <c r="D195" s="196"/>
      <c r="E195" s="149" t="e">
        <f t="shared" ref="E195:AC195" si="76">E193/E192</f>
        <v>#DIV/0!</v>
      </c>
      <c r="F195" s="149" t="e">
        <f t="shared" si="76"/>
        <v>#DIV/0!</v>
      </c>
      <c r="G195" s="149" t="e">
        <f t="shared" si="76"/>
        <v>#DIV/0!</v>
      </c>
      <c r="H195" s="154" t="e">
        <f t="shared" si="76"/>
        <v>#DIV/0!</v>
      </c>
      <c r="I195" s="149" t="e">
        <f t="shared" si="76"/>
        <v>#DIV/0!</v>
      </c>
      <c r="J195" s="149" t="e">
        <f t="shared" si="76"/>
        <v>#DIV/0!</v>
      </c>
      <c r="K195" s="149" t="e">
        <f t="shared" si="76"/>
        <v>#DIV/0!</v>
      </c>
      <c r="L195" s="149" t="e">
        <f t="shared" si="76"/>
        <v>#DIV/0!</v>
      </c>
      <c r="M195" s="149" t="e">
        <f t="shared" si="76"/>
        <v>#DIV/0!</v>
      </c>
      <c r="N195" s="154" t="e">
        <f t="shared" si="76"/>
        <v>#DIV/0!</v>
      </c>
      <c r="O195" s="149" t="e">
        <f t="shared" si="76"/>
        <v>#DIV/0!</v>
      </c>
      <c r="P195" s="149" t="e">
        <f t="shared" si="76"/>
        <v>#DIV/0!</v>
      </c>
      <c r="Q195" s="149" t="e">
        <f t="shared" si="76"/>
        <v>#DIV/0!</v>
      </c>
      <c r="R195" s="149" t="e">
        <f t="shared" si="76"/>
        <v>#DIV/0!</v>
      </c>
      <c r="S195" s="149" t="e">
        <f t="shared" si="76"/>
        <v>#DIV/0!</v>
      </c>
      <c r="T195" s="149" t="e">
        <f t="shared" si="76"/>
        <v>#DIV/0!</v>
      </c>
      <c r="U195" s="149" t="e">
        <f t="shared" si="76"/>
        <v>#DIV/0!</v>
      </c>
      <c r="V195" s="154" t="e">
        <f t="shared" si="76"/>
        <v>#DIV/0!</v>
      </c>
      <c r="W195" s="149" t="e">
        <f t="shared" si="76"/>
        <v>#DIV/0!</v>
      </c>
      <c r="X195" s="149" t="e">
        <f t="shared" si="76"/>
        <v>#DIV/0!</v>
      </c>
      <c r="Y195" s="149" t="e">
        <f t="shared" si="76"/>
        <v>#DIV/0!</v>
      </c>
      <c r="Z195" s="149" t="e">
        <f t="shared" si="76"/>
        <v>#DIV/0!</v>
      </c>
      <c r="AA195" s="149" t="e">
        <f t="shared" si="76"/>
        <v>#DIV/0!</v>
      </c>
      <c r="AB195" s="149" t="e">
        <f t="shared" si="76"/>
        <v>#DIV/0!</v>
      </c>
      <c r="AC195" s="191" t="e">
        <f t="shared" si="76"/>
        <v>#DIV/0!</v>
      </c>
    </row>
    <row r="196" spans="1:29" s="128" customFormat="1" ht="11.25" x14ac:dyDescent="0.2">
      <c r="A196" s="1011" t="s">
        <v>178</v>
      </c>
      <c r="B196" s="1008" t="s">
        <v>335</v>
      </c>
      <c r="C196" s="143" t="s">
        <v>152</v>
      </c>
      <c r="D196" s="261" t="s">
        <v>174</v>
      </c>
      <c r="E196" s="188">
        <v>0</v>
      </c>
      <c r="F196" s="188">
        <v>0</v>
      </c>
      <c r="G196" s="188">
        <v>0</v>
      </c>
      <c r="H196" s="192">
        <v>0</v>
      </c>
      <c r="I196" s="188">
        <v>0</v>
      </c>
      <c r="J196" s="188">
        <v>0</v>
      </c>
      <c r="K196" s="188">
        <v>0</v>
      </c>
      <c r="L196" s="188">
        <v>0</v>
      </c>
      <c r="M196" s="188">
        <v>0</v>
      </c>
      <c r="N196" s="192">
        <v>0</v>
      </c>
      <c r="O196" s="188">
        <v>0</v>
      </c>
      <c r="P196" s="188">
        <v>0</v>
      </c>
      <c r="Q196" s="188">
        <v>0</v>
      </c>
      <c r="R196" s="188">
        <v>0</v>
      </c>
      <c r="S196" s="188">
        <v>0</v>
      </c>
      <c r="T196" s="188">
        <v>0</v>
      </c>
      <c r="U196" s="188">
        <v>0</v>
      </c>
      <c r="V196" s="192">
        <v>0</v>
      </c>
      <c r="W196" s="188">
        <v>0</v>
      </c>
      <c r="X196" s="188">
        <v>0</v>
      </c>
      <c r="Y196" s="188">
        <v>0</v>
      </c>
      <c r="Z196" s="188">
        <v>0</v>
      </c>
      <c r="AA196" s="188">
        <v>0</v>
      </c>
      <c r="AB196" s="188">
        <v>0</v>
      </c>
      <c r="AC196" s="146">
        <f>SUM(E196:AB196)</f>
        <v>0</v>
      </c>
    </row>
    <row r="197" spans="1:29" s="128" customFormat="1" ht="11.25" x14ac:dyDescent="0.2">
      <c r="A197" s="1012"/>
      <c r="B197" s="1009"/>
      <c r="C197" s="147" t="s">
        <v>154</v>
      </c>
      <c r="D197" s="261" t="s">
        <v>174</v>
      </c>
      <c r="E197" s="189">
        <v>0</v>
      </c>
      <c r="F197" s="189">
        <v>0</v>
      </c>
      <c r="G197" s="189">
        <v>0</v>
      </c>
      <c r="H197" s="193">
        <v>0</v>
      </c>
      <c r="I197" s="189">
        <v>0</v>
      </c>
      <c r="J197" s="189">
        <v>0</v>
      </c>
      <c r="K197" s="189">
        <v>0</v>
      </c>
      <c r="L197" s="189">
        <v>0</v>
      </c>
      <c r="M197" s="189">
        <v>0</v>
      </c>
      <c r="N197" s="193">
        <v>0</v>
      </c>
      <c r="O197" s="189">
        <v>0</v>
      </c>
      <c r="P197" s="189">
        <v>0</v>
      </c>
      <c r="Q197" s="189">
        <v>0</v>
      </c>
      <c r="R197" s="189">
        <v>0</v>
      </c>
      <c r="S197" s="189">
        <v>0</v>
      </c>
      <c r="T197" s="189">
        <v>0</v>
      </c>
      <c r="U197" s="189">
        <v>0</v>
      </c>
      <c r="V197" s="193">
        <v>0</v>
      </c>
      <c r="W197" s="189">
        <v>0</v>
      </c>
      <c r="X197" s="189">
        <v>0</v>
      </c>
      <c r="Y197" s="189">
        <v>0</v>
      </c>
      <c r="Z197" s="189">
        <v>0</v>
      </c>
      <c r="AA197" s="189">
        <v>0</v>
      </c>
      <c r="AB197" s="189">
        <v>0</v>
      </c>
      <c r="AC197" s="146">
        <f>SUM(E197:AB197)</f>
        <v>0</v>
      </c>
    </row>
    <row r="198" spans="1:29" s="128" customFormat="1" ht="11.25" x14ac:dyDescent="0.2">
      <c r="A198" s="1012"/>
      <c r="B198" s="1009"/>
      <c r="C198" s="147" t="s">
        <v>155</v>
      </c>
      <c r="D198" s="148" t="s">
        <v>156</v>
      </c>
      <c r="E198" s="197" t="s">
        <v>177</v>
      </c>
      <c r="F198" s="197">
        <f t="shared" ref="F198:AB198" si="77">F196*64</f>
        <v>0</v>
      </c>
      <c r="G198" s="197">
        <f t="shared" si="77"/>
        <v>0</v>
      </c>
      <c r="H198" s="233">
        <f t="shared" si="77"/>
        <v>0</v>
      </c>
      <c r="I198" s="197">
        <f t="shared" si="77"/>
        <v>0</v>
      </c>
      <c r="J198" s="197">
        <f t="shared" si="77"/>
        <v>0</v>
      </c>
      <c r="K198" s="197">
        <f t="shared" si="77"/>
        <v>0</v>
      </c>
      <c r="L198" s="197">
        <f t="shared" si="77"/>
        <v>0</v>
      </c>
      <c r="M198" s="197">
        <f t="shared" si="77"/>
        <v>0</v>
      </c>
      <c r="N198" s="233">
        <f t="shared" si="77"/>
        <v>0</v>
      </c>
      <c r="O198" s="197">
        <f t="shared" si="77"/>
        <v>0</v>
      </c>
      <c r="P198" s="197">
        <f t="shared" si="77"/>
        <v>0</v>
      </c>
      <c r="Q198" s="197">
        <f t="shared" si="77"/>
        <v>0</v>
      </c>
      <c r="R198" s="197">
        <f t="shared" si="77"/>
        <v>0</v>
      </c>
      <c r="S198" s="197">
        <f t="shared" si="77"/>
        <v>0</v>
      </c>
      <c r="T198" s="197">
        <f t="shared" si="77"/>
        <v>0</v>
      </c>
      <c r="U198" s="197">
        <f t="shared" si="77"/>
        <v>0</v>
      </c>
      <c r="V198" s="233">
        <f t="shared" si="77"/>
        <v>0</v>
      </c>
      <c r="W198" s="197">
        <f t="shared" si="77"/>
        <v>0</v>
      </c>
      <c r="X198" s="197">
        <f t="shared" si="77"/>
        <v>0</v>
      </c>
      <c r="Y198" s="197">
        <f t="shared" si="77"/>
        <v>0</v>
      </c>
      <c r="Z198" s="197">
        <f t="shared" si="77"/>
        <v>0</v>
      </c>
      <c r="AA198" s="197">
        <f t="shared" si="77"/>
        <v>0</v>
      </c>
      <c r="AB198" s="197">
        <f t="shared" si="77"/>
        <v>0</v>
      </c>
      <c r="AC198" s="153"/>
    </row>
    <row r="199" spans="1:29" s="128" customFormat="1" ht="11.25" x14ac:dyDescent="0.2">
      <c r="A199" s="1013"/>
      <c r="B199" s="1010"/>
      <c r="C199" s="190" t="s">
        <v>157</v>
      </c>
      <c r="D199" s="190"/>
      <c r="E199" s="149" t="e">
        <f t="shared" ref="E199:AC199" si="78">E197/E196</f>
        <v>#DIV/0!</v>
      </c>
      <c r="F199" s="149" t="e">
        <f t="shared" si="78"/>
        <v>#DIV/0!</v>
      </c>
      <c r="G199" s="149" t="e">
        <f t="shared" si="78"/>
        <v>#DIV/0!</v>
      </c>
      <c r="H199" s="154" t="e">
        <f t="shared" si="78"/>
        <v>#DIV/0!</v>
      </c>
      <c r="I199" s="149" t="e">
        <f t="shared" si="78"/>
        <v>#DIV/0!</v>
      </c>
      <c r="J199" s="149" t="e">
        <f t="shared" si="78"/>
        <v>#DIV/0!</v>
      </c>
      <c r="K199" s="149" t="e">
        <f t="shared" si="78"/>
        <v>#DIV/0!</v>
      </c>
      <c r="L199" s="149" t="e">
        <f t="shared" si="78"/>
        <v>#DIV/0!</v>
      </c>
      <c r="M199" s="149" t="e">
        <f t="shared" si="78"/>
        <v>#DIV/0!</v>
      </c>
      <c r="N199" s="154" t="e">
        <f t="shared" si="78"/>
        <v>#DIV/0!</v>
      </c>
      <c r="O199" s="149" t="e">
        <f t="shared" si="78"/>
        <v>#DIV/0!</v>
      </c>
      <c r="P199" s="149" t="e">
        <f t="shared" si="78"/>
        <v>#DIV/0!</v>
      </c>
      <c r="Q199" s="149" t="e">
        <f t="shared" si="78"/>
        <v>#DIV/0!</v>
      </c>
      <c r="R199" s="149" t="e">
        <f t="shared" si="78"/>
        <v>#DIV/0!</v>
      </c>
      <c r="S199" s="149" t="e">
        <f t="shared" si="78"/>
        <v>#DIV/0!</v>
      </c>
      <c r="T199" s="149" t="e">
        <f t="shared" si="78"/>
        <v>#DIV/0!</v>
      </c>
      <c r="U199" s="149" t="e">
        <f t="shared" si="78"/>
        <v>#DIV/0!</v>
      </c>
      <c r="V199" s="154" t="e">
        <f t="shared" si="78"/>
        <v>#DIV/0!</v>
      </c>
      <c r="W199" s="149" t="e">
        <f t="shared" si="78"/>
        <v>#DIV/0!</v>
      </c>
      <c r="X199" s="149" t="e">
        <f t="shared" si="78"/>
        <v>#DIV/0!</v>
      </c>
      <c r="Y199" s="149" t="e">
        <f t="shared" si="78"/>
        <v>#DIV/0!</v>
      </c>
      <c r="Z199" s="149" t="e">
        <f t="shared" si="78"/>
        <v>#DIV/0!</v>
      </c>
      <c r="AA199" s="149" t="e">
        <f t="shared" si="78"/>
        <v>#DIV/0!</v>
      </c>
      <c r="AB199" s="149" t="e">
        <f t="shared" si="78"/>
        <v>#DIV/0!</v>
      </c>
      <c r="AC199" s="191" t="e">
        <f t="shared" si="78"/>
        <v>#DIV/0!</v>
      </c>
    </row>
    <row r="200" spans="1:29" s="128" customFormat="1" ht="11.25" x14ac:dyDescent="0.2">
      <c r="A200" s="1011" t="s">
        <v>296</v>
      </c>
      <c r="B200" s="1008" t="s">
        <v>300</v>
      </c>
      <c r="C200" s="143" t="s">
        <v>152</v>
      </c>
      <c r="D200" s="143"/>
      <c r="E200" s="136"/>
      <c r="F200" s="136"/>
      <c r="G200" s="136"/>
      <c r="H200" s="307"/>
      <c r="I200" s="136"/>
      <c r="J200" s="136"/>
      <c r="K200" s="136"/>
      <c r="L200" s="136"/>
      <c r="M200" s="136"/>
      <c r="N200" s="307"/>
      <c r="O200" s="136"/>
      <c r="P200" s="136"/>
      <c r="Q200" s="136"/>
      <c r="R200" s="136"/>
      <c r="S200" s="136"/>
      <c r="T200" s="136"/>
      <c r="U200" s="136"/>
      <c r="V200" s="307"/>
      <c r="W200" s="136"/>
      <c r="X200" s="136"/>
      <c r="Y200" s="136"/>
      <c r="Z200" s="136"/>
      <c r="AA200" s="136"/>
      <c r="AB200" s="136"/>
      <c r="AC200" s="359"/>
    </row>
    <row r="201" spans="1:29" s="128" customFormat="1" ht="11.25" x14ac:dyDescent="0.2">
      <c r="A201" s="1012"/>
      <c r="B201" s="1009"/>
      <c r="C201" s="147" t="s">
        <v>154</v>
      </c>
      <c r="D201" s="147"/>
      <c r="E201" s="198"/>
      <c r="F201" s="198"/>
      <c r="G201" s="198"/>
      <c r="H201" s="265"/>
      <c r="I201" s="198"/>
      <c r="J201" s="198"/>
      <c r="K201" s="198"/>
      <c r="L201" s="198"/>
      <c r="M201" s="198"/>
      <c r="N201" s="265"/>
      <c r="O201" s="198"/>
      <c r="P201" s="198"/>
      <c r="Q201" s="198"/>
      <c r="R201" s="198"/>
      <c r="S201" s="198"/>
      <c r="T201" s="198"/>
      <c r="U201" s="198"/>
      <c r="V201" s="265"/>
      <c r="W201" s="198"/>
      <c r="X201" s="198"/>
      <c r="Y201" s="198"/>
      <c r="Z201" s="198"/>
      <c r="AA201" s="198"/>
      <c r="AB201" s="198"/>
      <c r="AC201" s="153"/>
    </row>
    <row r="202" spans="1:29" s="128" customFormat="1" ht="11.25" x14ac:dyDescent="0.2">
      <c r="A202" s="1012"/>
      <c r="B202" s="1009"/>
      <c r="C202" s="147" t="s">
        <v>155</v>
      </c>
      <c r="D202" s="147"/>
      <c r="E202" s="197"/>
      <c r="F202" s="197"/>
      <c r="G202" s="197"/>
      <c r="H202" s="199"/>
      <c r="I202" s="197"/>
      <c r="J202" s="197"/>
      <c r="K202" s="197"/>
      <c r="L202" s="197"/>
      <c r="M202" s="197"/>
      <c r="N202" s="199"/>
      <c r="O202" s="197"/>
      <c r="P202" s="197"/>
      <c r="Q202" s="197"/>
      <c r="R202" s="197"/>
      <c r="S202" s="197"/>
      <c r="T202" s="197"/>
      <c r="U202" s="197"/>
      <c r="V202" s="199"/>
      <c r="W202" s="197"/>
      <c r="X202" s="197"/>
      <c r="Y202" s="197"/>
      <c r="Z202" s="197"/>
      <c r="AA202" s="197"/>
      <c r="AB202" s="197"/>
      <c r="AC202" s="153"/>
    </row>
    <row r="203" spans="1:29" s="128" customFormat="1" ht="11.25" x14ac:dyDescent="0.2">
      <c r="A203" s="1013"/>
      <c r="B203" s="1010"/>
      <c r="C203" s="190" t="s">
        <v>157</v>
      </c>
      <c r="D203" s="156"/>
      <c r="E203" s="234"/>
      <c r="F203" s="234"/>
      <c r="G203" s="234"/>
      <c r="H203" s="235"/>
      <c r="I203" s="234"/>
      <c r="J203" s="234"/>
      <c r="K203" s="234"/>
      <c r="L203" s="234"/>
      <c r="M203" s="234"/>
      <c r="N203" s="235"/>
      <c r="O203" s="234"/>
      <c r="P203" s="234"/>
      <c r="Q203" s="234"/>
      <c r="R203" s="234"/>
      <c r="S203" s="234"/>
      <c r="T203" s="234"/>
      <c r="U203" s="234"/>
      <c r="V203" s="235"/>
      <c r="W203" s="234"/>
      <c r="X203" s="234"/>
      <c r="Y203" s="234"/>
      <c r="Z203" s="234"/>
      <c r="AA203" s="234"/>
      <c r="AB203" s="234"/>
      <c r="AC203" s="303"/>
    </row>
    <row r="204" spans="1:29" s="128" customFormat="1" ht="11.25" x14ac:dyDescent="0.2">
      <c r="A204" s="1011" t="s">
        <v>280</v>
      </c>
      <c r="B204" s="1008" t="s">
        <v>336</v>
      </c>
      <c r="C204" s="143" t="s">
        <v>152</v>
      </c>
      <c r="D204" s="261" t="s">
        <v>174</v>
      </c>
      <c r="E204" s="215">
        <v>5.3199999999999997E-2</v>
      </c>
      <c r="F204" s="215">
        <v>5.4199999999999998E-2</v>
      </c>
      <c r="G204" s="215">
        <v>5.2499999999999998E-2</v>
      </c>
      <c r="H204" s="215">
        <v>5.2600000000000001E-2</v>
      </c>
      <c r="I204" s="215">
        <v>5.1900000000000002E-2</v>
      </c>
      <c r="J204" s="215">
        <v>5.3800000000000001E-2</v>
      </c>
      <c r="K204" s="215">
        <v>5.6500000000000002E-2</v>
      </c>
      <c r="L204" s="215">
        <v>5.6099999999999997E-2</v>
      </c>
      <c r="M204" s="215">
        <v>5.7099999999999998E-2</v>
      </c>
      <c r="N204" s="215">
        <v>5.5899999999999998E-2</v>
      </c>
      <c r="O204" s="215">
        <v>5.5100000000000003E-2</v>
      </c>
      <c r="P204" s="215">
        <v>5.3999999999999999E-2</v>
      </c>
      <c r="Q204" s="215">
        <v>5.0599999999999999E-2</v>
      </c>
      <c r="R204" s="215">
        <v>5.0700000000000002E-2</v>
      </c>
      <c r="S204" s="215">
        <v>5.33E-2</v>
      </c>
      <c r="T204" s="215">
        <v>5.7099999999999998E-2</v>
      </c>
      <c r="U204" s="215">
        <v>5.6899999999999999E-2</v>
      </c>
      <c r="V204" s="215">
        <v>5.5300000000000002E-2</v>
      </c>
      <c r="W204" s="215">
        <v>5.7299999999999997E-2</v>
      </c>
      <c r="X204" s="215">
        <v>5.4899999999999997E-2</v>
      </c>
      <c r="Y204" s="215">
        <v>5.2699999999999997E-2</v>
      </c>
      <c r="Z204" s="215">
        <v>5.21E-2</v>
      </c>
      <c r="AA204" s="215">
        <v>5.0999999999999997E-2</v>
      </c>
      <c r="AB204" s="215">
        <v>5.0500000000000003E-2</v>
      </c>
      <c r="AC204" s="217">
        <f>SUM(E204:AB204)</f>
        <v>1.2952999999999999</v>
      </c>
    </row>
    <row r="205" spans="1:29" s="128" customFormat="1" ht="11.25" x14ac:dyDescent="0.2">
      <c r="A205" s="1012"/>
      <c r="B205" s="1009"/>
      <c r="C205" s="147" t="s">
        <v>154</v>
      </c>
      <c r="D205" s="148" t="s">
        <v>174</v>
      </c>
      <c r="E205" s="360">
        <v>0</v>
      </c>
      <c r="F205" s="360">
        <v>0</v>
      </c>
      <c r="G205" s="360">
        <v>0</v>
      </c>
      <c r="H205" s="360">
        <v>0</v>
      </c>
      <c r="I205" s="360">
        <v>0</v>
      </c>
      <c r="J205" s="360">
        <v>0</v>
      </c>
      <c r="K205" s="360">
        <v>0</v>
      </c>
      <c r="L205" s="360">
        <v>0</v>
      </c>
      <c r="M205" s="360">
        <v>1E-4</v>
      </c>
      <c r="N205" s="360">
        <v>0</v>
      </c>
      <c r="O205" s="360">
        <v>0</v>
      </c>
      <c r="P205" s="360">
        <v>0</v>
      </c>
      <c r="Q205" s="360">
        <v>0</v>
      </c>
      <c r="R205" s="360">
        <v>0</v>
      </c>
      <c r="S205" s="360">
        <v>0</v>
      </c>
      <c r="T205" s="360">
        <v>0</v>
      </c>
      <c r="U205" s="360">
        <v>0</v>
      </c>
      <c r="V205" s="360">
        <v>0</v>
      </c>
      <c r="W205" s="360">
        <v>0</v>
      </c>
      <c r="X205" s="360">
        <v>0</v>
      </c>
      <c r="Y205" s="360">
        <v>0</v>
      </c>
      <c r="Z205" s="360">
        <v>0</v>
      </c>
      <c r="AA205" s="360">
        <v>0</v>
      </c>
      <c r="AB205" s="360">
        <v>0</v>
      </c>
      <c r="AC205" s="226">
        <f>SUM(E205:AB205)</f>
        <v>1E-4</v>
      </c>
    </row>
    <row r="206" spans="1:29" s="128" customFormat="1" ht="12" x14ac:dyDescent="0.2">
      <c r="A206" s="1012"/>
      <c r="B206" s="1009"/>
      <c r="C206" s="147" t="s">
        <v>155</v>
      </c>
      <c r="D206" s="148" t="s">
        <v>156</v>
      </c>
      <c r="E206" s="266">
        <f t="shared" ref="E206:AB206" si="79">SQRT(E204*E204+E205*E205)*1000/1.73/E178</f>
        <v>2.9065638287767883</v>
      </c>
      <c r="F206" s="266">
        <f t="shared" si="79"/>
        <v>2.9584022018290628</v>
      </c>
      <c r="G206" s="266">
        <f t="shared" si="79"/>
        <v>2.8629075204845291</v>
      </c>
      <c r="H206" s="266">
        <f t="shared" si="79"/>
        <v>2.8602656585254205</v>
      </c>
      <c r="I206" s="266">
        <f t="shared" si="79"/>
        <v>2.8328611489839179</v>
      </c>
      <c r="J206" s="266">
        <f t="shared" si="79"/>
        <v>2.9200250713478799</v>
      </c>
      <c r="K206" s="266">
        <f t="shared" si="79"/>
        <v>3.0810338077595407</v>
      </c>
      <c r="L206" s="266">
        <f t="shared" si="79"/>
        <v>3.0679041249753944</v>
      </c>
      <c r="M206" s="266">
        <f t="shared" si="79"/>
        <v>3.149411488975653</v>
      </c>
      <c r="N206" s="266">
        <f t="shared" si="79"/>
        <v>3.074418460955771</v>
      </c>
      <c r="O206" s="266">
        <f t="shared" si="79"/>
        <v>3.0478192884195558</v>
      </c>
      <c r="P206" s="266">
        <f t="shared" si="79"/>
        <v>2.9812676252421779</v>
      </c>
      <c r="Q206" s="266">
        <f t="shared" si="79"/>
        <v>2.7802807643139991</v>
      </c>
      <c r="R206" s="266">
        <f t="shared" si="79"/>
        <v>2.7831300213370169</v>
      </c>
      <c r="S206" s="266">
        <f t="shared" si="79"/>
        <v>2.9286356667576308</v>
      </c>
      <c r="T206" s="266">
        <f t="shared" si="79"/>
        <v>3.1434076520781726</v>
      </c>
      <c r="U206" s="266">
        <f t="shared" si="79"/>
        <v>3.120509822527763</v>
      </c>
      <c r="V206" s="266">
        <f t="shared" si="79"/>
        <v>3.0327626218942942</v>
      </c>
      <c r="W206" s="266">
        <f t="shared" si="79"/>
        <v>3.1424466226861307</v>
      </c>
      <c r="X206" s="266">
        <f t="shared" si="79"/>
        <v>3.0022805073288623</v>
      </c>
      <c r="Y206" s="266">
        <f t="shared" si="79"/>
        <v>2.8901734208649055</v>
      </c>
      <c r="Z206" s="266">
        <f t="shared" si="79"/>
        <v>2.8437777622748004</v>
      </c>
      <c r="AA206" s="266">
        <f t="shared" si="79"/>
        <v>2.7837363891749485</v>
      </c>
      <c r="AB206" s="266">
        <f t="shared" si="79"/>
        <v>2.7538443768470229</v>
      </c>
      <c r="AC206" s="266"/>
    </row>
    <row r="207" spans="1:29" s="128" customFormat="1" ht="11.25" x14ac:dyDescent="0.2">
      <c r="A207" s="1013"/>
      <c r="B207" s="1010"/>
      <c r="C207" s="190" t="s">
        <v>157</v>
      </c>
      <c r="D207" s="209"/>
      <c r="E207" s="361">
        <f t="shared" ref="E207:AC207" si="80">E205/E204</f>
        <v>0</v>
      </c>
      <c r="F207" s="234">
        <f t="shared" si="80"/>
        <v>0</v>
      </c>
      <c r="G207" s="234">
        <f t="shared" si="80"/>
        <v>0</v>
      </c>
      <c r="H207" s="235">
        <f t="shared" si="80"/>
        <v>0</v>
      </c>
      <c r="I207" s="234">
        <f t="shared" si="80"/>
        <v>0</v>
      </c>
      <c r="J207" s="234">
        <f t="shared" si="80"/>
        <v>0</v>
      </c>
      <c r="K207" s="234">
        <f t="shared" si="80"/>
        <v>0</v>
      </c>
      <c r="L207" s="234">
        <f t="shared" si="80"/>
        <v>0</v>
      </c>
      <c r="M207" s="234">
        <f t="shared" si="80"/>
        <v>1.7513134851138356E-3</v>
      </c>
      <c r="N207" s="235">
        <f t="shared" si="80"/>
        <v>0</v>
      </c>
      <c r="O207" s="234">
        <f t="shared" si="80"/>
        <v>0</v>
      </c>
      <c r="P207" s="234">
        <f t="shared" si="80"/>
        <v>0</v>
      </c>
      <c r="Q207" s="234">
        <f t="shared" si="80"/>
        <v>0</v>
      </c>
      <c r="R207" s="234">
        <f t="shared" si="80"/>
        <v>0</v>
      </c>
      <c r="S207" s="234">
        <f t="shared" si="80"/>
        <v>0</v>
      </c>
      <c r="T207" s="234">
        <f t="shared" si="80"/>
        <v>0</v>
      </c>
      <c r="U207" s="234">
        <f t="shared" si="80"/>
        <v>0</v>
      </c>
      <c r="V207" s="235">
        <f t="shared" si="80"/>
        <v>0</v>
      </c>
      <c r="W207" s="234">
        <f t="shared" si="80"/>
        <v>0</v>
      </c>
      <c r="X207" s="234">
        <f t="shared" si="80"/>
        <v>0</v>
      </c>
      <c r="Y207" s="234">
        <f t="shared" si="80"/>
        <v>0</v>
      </c>
      <c r="Z207" s="234">
        <f t="shared" si="80"/>
        <v>0</v>
      </c>
      <c r="AA207" s="234">
        <f t="shared" si="80"/>
        <v>0</v>
      </c>
      <c r="AB207" s="234">
        <f t="shared" si="80"/>
        <v>0</v>
      </c>
      <c r="AC207" s="236">
        <f t="shared" si="80"/>
        <v>7.7202192542268205E-5</v>
      </c>
    </row>
    <row r="208" spans="1:29" s="128" customFormat="1" ht="11.25" x14ac:dyDescent="0.2">
      <c r="A208" s="1011" t="s">
        <v>195</v>
      </c>
      <c r="B208" s="1008" t="s">
        <v>331</v>
      </c>
      <c r="C208" s="143" t="s">
        <v>152</v>
      </c>
      <c r="D208" s="261" t="s">
        <v>174</v>
      </c>
      <c r="E208" s="271">
        <v>9.7199999999999995E-2</v>
      </c>
      <c r="F208" s="271">
        <v>9.2799999999999994E-2</v>
      </c>
      <c r="G208" s="271">
        <v>9.2399999999999996E-2</v>
      </c>
      <c r="H208" s="271">
        <v>8.1000000000000003E-2</v>
      </c>
      <c r="I208" s="271">
        <v>7.4999999999999997E-2</v>
      </c>
      <c r="J208" s="271">
        <v>7.6200000000000004E-2</v>
      </c>
      <c r="K208" s="271">
        <v>7.5800000000000006E-2</v>
      </c>
      <c r="L208" s="271">
        <v>8.72E-2</v>
      </c>
      <c r="M208" s="271">
        <v>0.19620000000000001</v>
      </c>
      <c r="N208" s="271">
        <v>0.2</v>
      </c>
      <c r="O208" s="271">
        <v>0.19900000000000001</v>
      </c>
      <c r="P208" s="271">
        <v>0.16300000000000001</v>
      </c>
      <c r="Q208" s="271">
        <v>9.64E-2</v>
      </c>
      <c r="R208" s="271">
        <v>8.8599999999999998E-2</v>
      </c>
      <c r="S208" s="271">
        <v>9.5000000000000001E-2</v>
      </c>
      <c r="T208" s="271">
        <v>9.4E-2</v>
      </c>
      <c r="U208" s="271">
        <v>8.8400000000000006E-2</v>
      </c>
      <c r="V208" s="271">
        <v>9.1200000000000003E-2</v>
      </c>
      <c r="W208" s="271">
        <v>9.9000000000000005E-2</v>
      </c>
      <c r="X208" s="271">
        <v>0.107</v>
      </c>
      <c r="Y208" s="271">
        <v>0.11</v>
      </c>
      <c r="Z208" s="271">
        <v>0.1152</v>
      </c>
      <c r="AA208" s="271">
        <v>0.1164</v>
      </c>
      <c r="AB208" s="271">
        <v>0.11559999999999999</v>
      </c>
      <c r="AC208" s="217">
        <f>SUM(E208:AB208)</f>
        <v>2.652600000000001</v>
      </c>
    </row>
    <row r="209" spans="1:29" s="128" customFormat="1" ht="11.25" x14ac:dyDescent="0.2">
      <c r="A209" s="1012"/>
      <c r="B209" s="1009"/>
      <c r="C209" s="147" t="s">
        <v>154</v>
      </c>
      <c r="D209" s="261" t="s">
        <v>174</v>
      </c>
      <c r="E209" s="271">
        <v>5.0799999999999998E-2</v>
      </c>
      <c r="F209" s="271">
        <v>4.9799999999999997E-2</v>
      </c>
      <c r="G209" s="271">
        <v>4.9399999999999999E-2</v>
      </c>
      <c r="H209" s="271">
        <v>4.8399999999999999E-2</v>
      </c>
      <c r="I209" s="271">
        <v>4.58E-2</v>
      </c>
      <c r="J209" s="271">
        <v>5.0799999999999998E-2</v>
      </c>
      <c r="K209" s="271">
        <v>5.0200000000000002E-2</v>
      </c>
      <c r="L209" s="271">
        <v>5.1200000000000002E-2</v>
      </c>
      <c r="M209" s="271">
        <v>0.12</v>
      </c>
      <c r="N209" s="271">
        <v>0.127</v>
      </c>
      <c r="O209" s="271">
        <v>0.123</v>
      </c>
      <c r="P209" s="271">
        <v>0.1004</v>
      </c>
      <c r="Q209" s="271">
        <v>5.5599999999999997E-2</v>
      </c>
      <c r="R209" s="271">
        <v>5.7599999999999998E-2</v>
      </c>
      <c r="S209" s="271">
        <v>5.74E-2</v>
      </c>
      <c r="T209" s="271">
        <v>5.8000000000000003E-2</v>
      </c>
      <c r="U209" s="271">
        <v>5.3199999999999997E-2</v>
      </c>
      <c r="V209" s="271">
        <v>5.3199999999999997E-2</v>
      </c>
      <c r="W209" s="271">
        <v>5.3400000000000003E-2</v>
      </c>
      <c r="X209" s="271">
        <v>5.5399999999999998E-2</v>
      </c>
      <c r="Y209" s="271">
        <v>5.7200000000000001E-2</v>
      </c>
      <c r="Z209" s="271">
        <v>5.6800000000000003E-2</v>
      </c>
      <c r="AA209" s="271">
        <v>6.2799999999999995E-2</v>
      </c>
      <c r="AB209" s="271">
        <v>6.3799999999999996E-2</v>
      </c>
      <c r="AC209" s="226">
        <f>SUM(E209:AB209)</f>
        <v>1.5511999999999997</v>
      </c>
    </row>
    <row r="210" spans="1:29" s="128" customFormat="1" ht="12" x14ac:dyDescent="0.2">
      <c r="A210" s="1012"/>
      <c r="B210" s="1009"/>
      <c r="C210" s="147" t="s">
        <v>155</v>
      </c>
      <c r="D210" s="148" t="s">
        <v>156</v>
      </c>
      <c r="E210" s="266">
        <f t="shared" ref="E210:AB210" si="81">SQRT(E208*E208+E209*E209)*1000/1.73/E179</f>
        <v>6.131104620095619</v>
      </c>
      <c r="F210" s="266">
        <f t="shared" si="81"/>
        <v>5.8705356060470697</v>
      </c>
      <c r="G210" s="266">
        <f t="shared" si="81"/>
        <v>5.8291109518369977</v>
      </c>
      <c r="H210" s="266">
        <f t="shared" si="81"/>
        <v>5.2394417761658456</v>
      </c>
      <c r="I210" s="266">
        <f t="shared" si="81"/>
        <v>4.8749376985306538</v>
      </c>
      <c r="J210" s="266">
        <f t="shared" si="81"/>
        <v>5.0608982229464896</v>
      </c>
      <c r="K210" s="266">
        <f t="shared" si="81"/>
        <v>5.0628589999505218</v>
      </c>
      <c r="L210" s="266">
        <f t="shared" si="81"/>
        <v>5.6528954892031935</v>
      </c>
      <c r="M210" s="266">
        <f t="shared" si="81"/>
        <v>12.832142318582742</v>
      </c>
      <c r="N210" s="266">
        <f t="shared" si="81"/>
        <v>13.193201363949607</v>
      </c>
      <c r="O210" s="266">
        <f t="shared" si="81"/>
        <v>13.09080346125825</v>
      </c>
      <c r="P210" s="266">
        <f t="shared" si="81"/>
        <v>10.650508602380755</v>
      </c>
      <c r="Q210" s="266">
        <f t="shared" si="81"/>
        <v>6.1852414289058757</v>
      </c>
      <c r="R210" s="266">
        <f t="shared" si="81"/>
        <v>5.8735792356251517</v>
      </c>
      <c r="S210" s="266">
        <f t="shared" si="81"/>
        <v>6.1513536999340461</v>
      </c>
      <c r="T210" s="266">
        <f t="shared" si="81"/>
        <v>6.1568002068446148</v>
      </c>
      <c r="U210" s="266">
        <f t="shared" si="81"/>
        <v>5.6960783859739754</v>
      </c>
      <c r="V210" s="266">
        <f t="shared" si="81"/>
        <v>5.8402287937011632</v>
      </c>
      <c r="W210" s="266">
        <f t="shared" si="81"/>
        <v>6.2160058352892493</v>
      </c>
      <c r="X210" s="266">
        <f t="shared" si="81"/>
        <v>6.6331586836633649</v>
      </c>
      <c r="Y210" s="266">
        <f t="shared" si="81"/>
        <v>6.8646175035438581</v>
      </c>
      <c r="Z210" s="266">
        <f t="shared" si="81"/>
        <v>7.0775768040641314</v>
      </c>
      <c r="AA210" s="266">
        <f t="shared" si="81"/>
        <v>7.2949496474759448</v>
      </c>
      <c r="AB210" s="266">
        <f t="shared" si="81"/>
        <v>7.2549457267485673</v>
      </c>
      <c r="AC210" s="153"/>
    </row>
    <row r="211" spans="1:29" s="128" customFormat="1" ht="11.25" x14ac:dyDescent="0.2">
      <c r="A211" s="1019"/>
      <c r="B211" s="1042"/>
      <c r="C211" s="156" t="s">
        <v>157</v>
      </c>
      <c r="D211" s="209"/>
      <c r="E211" s="247">
        <f t="shared" ref="E211:AC211" si="82">E209/E208</f>
        <v>0.52263374485596703</v>
      </c>
      <c r="F211" s="246">
        <f t="shared" si="82"/>
        <v>0.53663793103448276</v>
      </c>
      <c r="G211" s="246">
        <f t="shared" si="82"/>
        <v>0.53463203463203468</v>
      </c>
      <c r="H211" s="240">
        <f t="shared" si="82"/>
        <v>0.59753086419753088</v>
      </c>
      <c r="I211" s="246">
        <f t="shared" si="82"/>
        <v>0.61066666666666669</v>
      </c>
      <c r="J211" s="246">
        <f t="shared" si="82"/>
        <v>0.66666666666666663</v>
      </c>
      <c r="K211" s="246">
        <f t="shared" si="82"/>
        <v>0.66226912928759896</v>
      </c>
      <c r="L211" s="246">
        <f t="shared" si="82"/>
        <v>0.58715596330275233</v>
      </c>
      <c r="M211" s="246">
        <f t="shared" si="82"/>
        <v>0.6116207951070336</v>
      </c>
      <c r="N211" s="240">
        <f t="shared" si="82"/>
        <v>0.63500000000000001</v>
      </c>
      <c r="O211" s="246">
        <f t="shared" si="82"/>
        <v>0.61809045226130654</v>
      </c>
      <c r="P211" s="246">
        <f t="shared" si="82"/>
        <v>0.61595092024539877</v>
      </c>
      <c r="Q211" s="246">
        <f t="shared" si="82"/>
        <v>0.57676348547717837</v>
      </c>
      <c r="R211" s="246">
        <f t="shared" si="82"/>
        <v>0.65011286681715574</v>
      </c>
      <c r="S211" s="246">
        <f t="shared" si="82"/>
        <v>0.60421052631578942</v>
      </c>
      <c r="T211" s="246">
        <f t="shared" si="82"/>
        <v>0.61702127659574468</v>
      </c>
      <c r="U211" s="246">
        <f t="shared" si="82"/>
        <v>0.60180995475113119</v>
      </c>
      <c r="V211" s="240">
        <f t="shared" si="82"/>
        <v>0.58333333333333326</v>
      </c>
      <c r="W211" s="246">
        <f t="shared" si="82"/>
        <v>0.53939393939393943</v>
      </c>
      <c r="X211" s="246">
        <f t="shared" si="82"/>
        <v>0.51775700934579438</v>
      </c>
      <c r="Y211" s="246">
        <f t="shared" si="82"/>
        <v>0.52</v>
      </c>
      <c r="Z211" s="246">
        <f t="shared" si="82"/>
        <v>0.49305555555555558</v>
      </c>
      <c r="AA211" s="246">
        <f t="shared" si="82"/>
        <v>0.53951890034364258</v>
      </c>
      <c r="AB211" s="246">
        <f t="shared" si="82"/>
        <v>0.55190311418685123</v>
      </c>
      <c r="AC211" s="191">
        <f t="shared" si="82"/>
        <v>0.58478473950086673</v>
      </c>
    </row>
    <row r="212" spans="1:29" s="128" customFormat="1" ht="11.25" x14ac:dyDescent="0.2">
      <c r="A212" s="1036" t="s">
        <v>181</v>
      </c>
      <c r="B212" s="1037" t="s">
        <v>337</v>
      </c>
      <c r="C212" s="239" t="s">
        <v>152</v>
      </c>
      <c r="D212" s="261" t="s">
        <v>174</v>
      </c>
      <c r="E212" s="271">
        <v>3.1600000000000003E-2</v>
      </c>
      <c r="F212" s="271">
        <v>2.9600000000000001E-2</v>
      </c>
      <c r="G212" s="271">
        <v>0.03</v>
      </c>
      <c r="H212" s="271">
        <v>3.2000000000000001E-2</v>
      </c>
      <c r="I212" s="271">
        <v>2.92E-2</v>
      </c>
      <c r="J212" s="271">
        <v>3.2800000000000003E-2</v>
      </c>
      <c r="K212" s="271">
        <v>3.7999999999999999E-2</v>
      </c>
      <c r="L212" s="271">
        <v>5.28E-2</v>
      </c>
      <c r="M212" s="271">
        <v>0.1084</v>
      </c>
      <c r="N212" s="271">
        <v>0.12720000000000001</v>
      </c>
      <c r="O212" s="271">
        <v>0.1076</v>
      </c>
      <c r="P212" s="271">
        <v>7.5200000000000003E-2</v>
      </c>
      <c r="Q212" s="271">
        <v>7.3200000000000001E-2</v>
      </c>
      <c r="R212" s="271">
        <v>9.8799999999999999E-2</v>
      </c>
      <c r="S212" s="271">
        <v>0.1076</v>
      </c>
      <c r="T212" s="271">
        <v>0.12839999999999999</v>
      </c>
      <c r="U212" s="271">
        <v>7.7600000000000002E-2</v>
      </c>
      <c r="V212" s="271">
        <v>5.5199999999999999E-2</v>
      </c>
      <c r="W212" s="271">
        <v>4.9200000000000001E-2</v>
      </c>
      <c r="X212" s="271">
        <v>4.36E-2</v>
      </c>
      <c r="Y212" s="271">
        <v>4.48E-2</v>
      </c>
      <c r="Z212" s="271">
        <v>4.1599999999999998E-2</v>
      </c>
      <c r="AA212" s="271">
        <v>3.8399999999999997E-2</v>
      </c>
      <c r="AB212" s="271">
        <v>3.2800000000000003E-2</v>
      </c>
      <c r="AC212" s="146">
        <f>SUM(E212:AB212)</f>
        <v>1.4856</v>
      </c>
    </row>
    <row r="213" spans="1:29" s="128" customFormat="1" ht="11.25" x14ac:dyDescent="0.2">
      <c r="A213" s="1012"/>
      <c r="B213" s="1009"/>
      <c r="C213" s="147" t="s">
        <v>154</v>
      </c>
      <c r="D213" s="261" t="s">
        <v>174</v>
      </c>
      <c r="E213" s="271">
        <v>3.3599999999999998E-2</v>
      </c>
      <c r="F213" s="271">
        <v>3.3599999999999998E-2</v>
      </c>
      <c r="G213" s="271">
        <v>3.32E-2</v>
      </c>
      <c r="H213" s="271">
        <v>3.4000000000000002E-2</v>
      </c>
      <c r="I213" s="271">
        <v>3.44E-2</v>
      </c>
      <c r="J213" s="271">
        <v>3.44E-2</v>
      </c>
      <c r="K213" s="271">
        <v>3.4000000000000002E-2</v>
      </c>
      <c r="L213" s="271">
        <v>4.2000000000000003E-2</v>
      </c>
      <c r="M213" s="271">
        <v>9.3600000000000003E-2</v>
      </c>
      <c r="N213" s="271">
        <v>0.112</v>
      </c>
      <c r="O213" s="271">
        <v>0.1</v>
      </c>
      <c r="P213" s="271">
        <v>6.9199999999999998E-2</v>
      </c>
      <c r="Q213" s="271">
        <v>5.5199999999999999E-2</v>
      </c>
      <c r="R213" s="271">
        <v>0.1164</v>
      </c>
      <c r="S213" s="271">
        <v>0.1192</v>
      </c>
      <c r="T213" s="271">
        <v>0.1288</v>
      </c>
      <c r="U213" s="271">
        <v>7.8399999999999997E-2</v>
      </c>
      <c r="V213" s="271">
        <v>4.36E-2</v>
      </c>
      <c r="W213" s="271">
        <v>3.6799999999999999E-2</v>
      </c>
      <c r="X213" s="271">
        <v>3.5999999999999997E-2</v>
      </c>
      <c r="Y213" s="271">
        <v>3.5999999999999997E-2</v>
      </c>
      <c r="Z213" s="271">
        <v>3.56E-2</v>
      </c>
      <c r="AA213" s="271">
        <v>3.6400000000000002E-2</v>
      </c>
      <c r="AB213" s="271">
        <v>3.5999999999999997E-2</v>
      </c>
      <c r="AC213" s="146">
        <f>SUM(E213:AB213)</f>
        <v>1.4124000000000003</v>
      </c>
    </row>
    <row r="214" spans="1:29" s="128" customFormat="1" ht="12" x14ac:dyDescent="0.2">
      <c r="A214" s="1012"/>
      <c r="B214" s="1009"/>
      <c r="C214" s="147" t="s">
        <v>155</v>
      </c>
      <c r="D214" s="148" t="s">
        <v>156</v>
      </c>
      <c r="E214" s="266">
        <f t="shared" ref="E214:AB214" si="83">SQRT(E212*E212+E213*E213)*1000/1.73/E179</f>
        <v>2.5785180590993102</v>
      </c>
      <c r="F214" s="266">
        <f t="shared" si="83"/>
        <v>2.4960043029563259</v>
      </c>
      <c r="G214" s="266">
        <f t="shared" si="83"/>
        <v>2.4894098385162398</v>
      </c>
      <c r="H214" s="266">
        <f t="shared" si="83"/>
        <v>2.592575547305862</v>
      </c>
      <c r="I214" s="266">
        <f t="shared" si="83"/>
        <v>2.5030819100848647</v>
      </c>
      <c r="J214" s="266">
        <f t="shared" si="83"/>
        <v>2.6266339324428136</v>
      </c>
      <c r="K214" s="266">
        <f t="shared" si="83"/>
        <v>2.8395087581584186</v>
      </c>
      <c r="L214" s="266">
        <f t="shared" si="83"/>
        <v>3.771610582918361</v>
      </c>
      <c r="M214" s="266">
        <f t="shared" si="83"/>
        <v>7.9908518375351276</v>
      </c>
      <c r="N214" s="266">
        <f t="shared" si="83"/>
        <v>9.4379525166275187</v>
      </c>
      <c r="O214" s="266">
        <f t="shared" si="83"/>
        <v>8.2197149639583333</v>
      </c>
      <c r="P214" s="266">
        <f t="shared" si="83"/>
        <v>5.6854535162636646</v>
      </c>
      <c r="Q214" s="266">
        <f t="shared" si="83"/>
        <v>5.095615690217957</v>
      </c>
      <c r="R214" s="266">
        <f t="shared" si="83"/>
        <v>8.4858516761358214</v>
      </c>
      <c r="S214" s="266">
        <f t="shared" si="83"/>
        <v>8.8994861871458841</v>
      </c>
      <c r="T214" s="266">
        <f t="shared" si="83"/>
        <v>10.137517966343662</v>
      </c>
      <c r="U214" s="266">
        <f t="shared" si="83"/>
        <v>6.0900732352631275</v>
      </c>
      <c r="V214" s="266">
        <f t="shared" si="83"/>
        <v>3.8909214184898282</v>
      </c>
      <c r="W214" s="266">
        <f t="shared" si="83"/>
        <v>3.3952658550184682</v>
      </c>
      <c r="X214" s="266">
        <f t="shared" si="83"/>
        <v>3.112670853430604</v>
      </c>
      <c r="Y214" s="266">
        <f t="shared" si="83"/>
        <v>3.1820744185382477</v>
      </c>
      <c r="Z214" s="266">
        <f t="shared" si="83"/>
        <v>3.0170911981963875</v>
      </c>
      <c r="AA214" s="266">
        <f t="shared" si="83"/>
        <v>2.9183301396733583</v>
      </c>
      <c r="AB214" s="266">
        <f t="shared" si="83"/>
        <v>2.6759674881610662</v>
      </c>
      <c r="AC214" s="153"/>
    </row>
    <row r="215" spans="1:29" s="128" customFormat="1" ht="11.25" x14ac:dyDescent="0.2">
      <c r="A215" s="1013"/>
      <c r="B215" s="1010"/>
      <c r="C215" s="190" t="s">
        <v>157</v>
      </c>
      <c r="D215" s="196"/>
      <c r="E215" s="149">
        <f t="shared" ref="E215:AC215" si="84">E213/E212</f>
        <v>1.0632911392405062</v>
      </c>
      <c r="F215" s="149">
        <f t="shared" si="84"/>
        <v>1.1351351351351351</v>
      </c>
      <c r="G215" s="149">
        <f t="shared" si="84"/>
        <v>1.1066666666666667</v>
      </c>
      <c r="H215" s="154">
        <f t="shared" si="84"/>
        <v>1.0625</v>
      </c>
      <c r="I215" s="149">
        <f t="shared" si="84"/>
        <v>1.178082191780822</v>
      </c>
      <c r="J215" s="149">
        <f t="shared" si="84"/>
        <v>1.0487804878048779</v>
      </c>
      <c r="K215" s="149">
        <f t="shared" si="84"/>
        <v>0.89473684210526327</v>
      </c>
      <c r="L215" s="149">
        <f t="shared" si="84"/>
        <v>0.79545454545454553</v>
      </c>
      <c r="M215" s="149">
        <f t="shared" si="84"/>
        <v>0.86346863468634694</v>
      </c>
      <c r="N215" s="154">
        <f t="shared" si="84"/>
        <v>0.88050314465408797</v>
      </c>
      <c r="O215" s="149">
        <f t="shared" si="84"/>
        <v>0.92936802973977695</v>
      </c>
      <c r="P215" s="149">
        <f t="shared" si="84"/>
        <v>0.92021276595744672</v>
      </c>
      <c r="Q215" s="149">
        <f t="shared" si="84"/>
        <v>0.75409836065573765</v>
      </c>
      <c r="R215" s="149">
        <f t="shared" si="84"/>
        <v>1.1781376518218625</v>
      </c>
      <c r="S215" s="149">
        <f t="shared" si="84"/>
        <v>1.1078066914498141</v>
      </c>
      <c r="T215" s="149">
        <f t="shared" si="84"/>
        <v>1.0031152647975079</v>
      </c>
      <c r="U215" s="149">
        <f t="shared" si="84"/>
        <v>1.0103092783505154</v>
      </c>
      <c r="V215" s="154">
        <f t="shared" si="84"/>
        <v>0.78985507246376818</v>
      </c>
      <c r="W215" s="149">
        <f t="shared" si="84"/>
        <v>0.74796747967479671</v>
      </c>
      <c r="X215" s="149">
        <f t="shared" si="84"/>
        <v>0.82568807339449535</v>
      </c>
      <c r="Y215" s="149">
        <f t="shared" si="84"/>
        <v>0.80357142857142849</v>
      </c>
      <c r="Z215" s="149">
        <f t="shared" si="84"/>
        <v>0.85576923076923084</v>
      </c>
      <c r="AA215" s="149">
        <f t="shared" si="84"/>
        <v>0.94791666666666685</v>
      </c>
      <c r="AB215" s="149">
        <f t="shared" si="84"/>
        <v>1.097560975609756</v>
      </c>
      <c r="AC215" s="191">
        <f t="shared" si="84"/>
        <v>0.95072697899838465</v>
      </c>
    </row>
    <row r="216" spans="1:29" s="128" customFormat="1" ht="11.25" x14ac:dyDescent="0.2">
      <c r="A216" s="1011" t="s">
        <v>209</v>
      </c>
      <c r="B216" s="1008" t="s">
        <v>332</v>
      </c>
      <c r="C216" s="143" t="s">
        <v>152</v>
      </c>
      <c r="D216" s="261" t="s">
        <v>174</v>
      </c>
      <c r="E216" s="271">
        <v>7.5899999999999995E-2</v>
      </c>
      <c r="F216" s="271">
        <v>7.2749999999999995E-2</v>
      </c>
      <c r="G216" s="271">
        <v>6.0900000000000003E-2</v>
      </c>
      <c r="H216" s="271">
        <v>5.8799999999999998E-2</v>
      </c>
      <c r="I216" s="271">
        <v>5.7450000000000001E-2</v>
      </c>
      <c r="J216" s="271">
        <v>7.9649999999999999E-2</v>
      </c>
      <c r="K216" s="271">
        <v>0.19635</v>
      </c>
      <c r="L216" s="271">
        <v>0.18554999999999999</v>
      </c>
      <c r="M216" s="271">
        <v>0.16425000000000001</v>
      </c>
      <c r="N216" s="271">
        <v>0.15645000000000001</v>
      </c>
      <c r="O216" s="271">
        <v>0.16800000000000001</v>
      </c>
      <c r="P216" s="271">
        <v>0.15570000000000001</v>
      </c>
      <c r="Q216" s="271">
        <v>0.14580000000000001</v>
      </c>
      <c r="R216" s="271">
        <v>0.12615000000000001</v>
      </c>
      <c r="S216" s="271">
        <v>0.13095000000000001</v>
      </c>
      <c r="T216" s="271">
        <v>0.12089999999999999</v>
      </c>
      <c r="U216" s="271">
        <v>0.126</v>
      </c>
      <c r="V216" s="271">
        <v>0.11805</v>
      </c>
      <c r="W216" s="271">
        <v>0.123</v>
      </c>
      <c r="X216" s="271">
        <v>0.1227</v>
      </c>
      <c r="Y216" s="271">
        <v>0.11115</v>
      </c>
      <c r="Z216" s="271">
        <v>7.9799999999999996E-2</v>
      </c>
      <c r="AA216" s="271">
        <v>6.3149999999999998E-2</v>
      </c>
      <c r="AB216" s="271">
        <v>5.67E-2</v>
      </c>
      <c r="AC216" s="146">
        <f>SUM(E216:AB216)</f>
        <v>2.7561000000000004</v>
      </c>
    </row>
    <row r="217" spans="1:29" s="128" customFormat="1" ht="11.25" x14ac:dyDescent="0.2">
      <c r="A217" s="1012"/>
      <c r="B217" s="1009"/>
      <c r="C217" s="147" t="s">
        <v>154</v>
      </c>
      <c r="D217" s="261" t="s">
        <v>174</v>
      </c>
      <c r="E217" s="271">
        <v>1.2749999999999999E-2</v>
      </c>
      <c r="F217" s="271">
        <v>1.2749999999999999E-2</v>
      </c>
      <c r="G217" s="271">
        <v>1.17E-2</v>
      </c>
      <c r="H217" s="271">
        <v>1.14E-2</v>
      </c>
      <c r="I217" s="271">
        <v>1.2149999999999999E-2</v>
      </c>
      <c r="J217" s="271">
        <v>1.17E-2</v>
      </c>
      <c r="K217" s="271">
        <v>2.5950000000000001E-2</v>
      </c>
      <c r="L217" s="271">
        <v>6.4049999999999996E-2</v>
      </c>
      <c r="M217" s="271">
        <v>6.3600000000000004E-2</v>
      </c>
      <c r="N217" s="271">
        <v>6.5100000000000005E-2</v>
      </c>
      <c r="O217" s="271">
        <v>6.3149999999999998E-2</v>
      </c>
      <c r="P217" s="271">
        <v>4.8599999999999997E-2</v>
      </c>
      <c r="Q217" s="271">
        <v>6.4350000000000004E-2</v>
      </c>
      <c r="R217" s="271">
        <v>5.5199999999999999E-2</v>
      </c>
      <c r="S217" s="271">
        <v>6.3299999999999995E-2</v>
      </c>
      <c r="T217" s="271">
        <v>0.06</v>
      </c>
      <c r="U217" s="271">
        <v>6.1199999999999997E-2</v>
      </c>
      <c r="V217" s="271">
        <v>3.27E-2</v>
      </c>
      <c r="W217" s="271">
        <v>1.9650000000000001E-2</v>
      </c>
      <c r="X217" s="271">
        <v>2.01E-2</v>
      </c>
      <c r="Y217" s="271">
        <v>2.0400000000000001E-2</v>
      </c>
      <c r="Z217" s="271">
        <v>1.7999999999999999E-2</v>
      </c>
      <c r="AA217" s="271">
        <v>1.575E-2</v>
      </c>
      <c r="AB217" s="271">
        <v>1.5299999999999999E-2</v>
      </c>
      <c r="AC217" s="146">
        <f>SUM(E217:AB217)</f>
        <v>0.8488500000000001</v>
      </c>
    </row>
    <row r="218" spans="1:29" s="128" customFormat="1" ht="12" x14ac:dyDescent="0.2">
      <c r="A218" s="1012"/>
      <c r="B218" s="1009"/>
      <c r="C218" s="147" t="s">
        <v>155</v>
      </c>
      <c r="D218" s="148" t="s">
        <v>156</v>
      </c>
      <c r="E218" s="266">
        <f t="shared" ref="E218:AB218" si="85">SQRT(E216*E216+E217*E217)*1000/1.73/E179</f>
        <v>4.3024702307299627</v>
      </c>
      <c r="F218" s="266">
        <f t="shared" si="85"/>
        <v>4.1169680681685108</v>
      </c>
      <c r="G218" s="266">
        <f t="shared" si="85"/>
        <v>3.4500551393253658</v>
      </c>
      <c r="H218" s="266">
        <f t="shared" si="85"/>
        <v>3.3257766177361079</v>
      </c>
      <c r="I218" s="266">
        <f t="shared" si="85"/>
        <v>3.2574493783211591</v>
      </c>
      <c r="J218" s="266">
        <f t="shared" si="85"/>
        <v>4.4488077671029069</v>
      </c>
      <c r="K218" s="266">
        <f t="shared" si="85"/>
        <v>11.029290201604232</v>
      </c>
      <c r="L218" s="266">
        <f t="shared" si="85"/>
        <v>10.973360506013977</v>
      </c>
      <c r="M218" s="266">
        <f t="shared" si="85"/>
        <v>9.8273451595715304</v>
      </c>
      <c r="N218" s="266">
        <f t="shared" si="85"/>
        <v>9.4364364292545009</v>
      </c>
      <c r="O218" s="266">
        <f t="shared" si="85"/>
        <v>10.042963893688871</v>
      </c>
      <c r="P218" s="266">
        <f t="shared" si="85"/>
        <v>9.074348984577723</v>
      </c>
      <c r="Q218" s="266">
        <f t="shared" si="85"/>
        <v>8.8577851516403427</v>
      </c>
      <c r="R218" s="266">
        <f t="shared" si="85"/>
        <v>7.6533155154745387</v>
      </c>
      <c r="S218" s="266">
        <f t="shared" si="85"/>
        <v>8.060722321001073</v>
      </c>
      <c r="T218" s="266">
        <f t="shared" si="85"/>
        <v>7.5233507476310484</v>
      </c>
      <c r="U218" s="266">
        <f t="shared" si="85"/>
        <v>7.7334386122495173</v>
      </c>
      <c r="V218" s="266">
        <f t="shared" si="85"/>
        <v>6.7757434330777553</v>
      </c>
      <c r="W218" s="266">
        <f t="shared" si="85"/>
        <v>6.8833494037725425</v>
      </c>
      <c r="X218" s="266">
        <f t="shared" si="85"/>
        <v>6.8447802590125537</v>
      </c>
      <c r="Y218" s="266">
        <f t="shared" si="85"/>
        <v>6.2568690943136485</v>
      </c>
      <c r="Z218" s="266">
        <f t="shared" si="85"/>
        <v>4.5077277899845916</v>
      </c>
      <c r="AA218" s="266">
        <f t="shared" si="85"/>
        <v>3.5897965841436714</v>
      </c>
      <c r="AB218" s="266">
        <f t="shared" si="85"/>
        <v>3.2268849100200523</v>
      </c>
      <c r="AC218" s="153"/>
    </row>
    <row r="219" spans="1:29" s="128" customFormat="1" ht="11.25" x14ac:dyDescent="0.2">
      <c r="A219" s="1013"/>
      <c r="B219" s="1010"/>
      <c r="C219" s="190" t="s">
        <v>157</v>
      </c>
      <c r="D219" s="196"/>
      <c r="E219" s="149">
        <f t="shared" ref="E219:AC219" si="86">E217/E216</f>
        <v>0.16798418972332016</v>
      </c>
      <c r="F219" s="149">
        <f t="shared" si="86"/>
        <v>0.17525773195876287</v>
      </c>
      <c r="G219" s="149">
        <f t="shared" si="86"/>
        <v>0.19211822660098521</v>
      </c>
      <c r="H219" s="154">
        <f t="shared" si="86"/>
        <v>0.19387755102040818</v>
      </c>
      <c r="I219" s="149">
        <f t="shared" si="86"/>
        <v>0.21148825065274149</v>
      </c>
      <c r="J219" s="149">
        <f t="shared" si="86"/>
        <v>0.14689265536723164</v>
      </c>
      <c r="K219" s="149">
        <f t="shared" si="86"/>
        <v>0.13216195569136746</v>
      </c>
      <c r="L219" s="149">
        <f t="shared" si="86"/>
        <v>0.34518997574777688</v>
      </c>
      <c r="M219" s="149">
        <f t="shared" si="86"/>
        <v>0.38721461187214612</v>
      </c>
      <c r="N219" s="154">
        <f t="shared" si="86"/>
        <v>0.41610738255033558</v>
      </c>
      <c r="O219" s="149">
        <f t="shared" si="86"/>
        <v>0.37589285714285708</v>
      </c>
      <c r="P219" s="149">
        <f t="shared" si="86"/>
        <v>0.31213872832369938</v>
      </c>
      <c r="Q219" s="149">
        <f t="shared" si="86"/>
        <v>0.44135802469135804</v>
      </c>
      <c r="R219" s="149">
        <f t="shared" si="86"/>
        <v>0.43757431629013077</v>
      </c>
      <c r="S219" s="149">
        <f t="shared" si="86"/>
        <v>0.48339060710194726</v>
      </c>
      <c r="T219" s="149">
        <f t="shared" si="86"/>
        <v>0.49627791563275436</v>
      </c>
      <c r="U219" s="149">
        <f t="shared" si="86"/>
        <v>0.48571428571428571</v>
      </c>
      <c r="V219" s="154">
        <f t="shared" si="86"/>
        <v>0.27700127064803048</v>
      </c>
      <c r="W219" s="149">
        <f t="shared" si="86"/>
        <v>0.15975609756097561</v>
      </c>
      <c r="X219" s="149">
        <f t="shared" si="86"/>
        <v>0.16381418092909536</v>
      </c>
      <c r="Y219" s="149">
        <f t="shared" si="86"/>
        <v>0.18353576248313092</v>
      </c>
      <c r="Z219" s="149">
        <f t="shared" si="86"/>
        <v>0.22556390977443608</v>
      </c>
      <c r="AA219" s="149">
        <f t="shared" si="86"/>
        <v>0.24940617577197149</v>
      </c>
      <c r="AB219" s="149">
        <f t="shared" si="86"/>
        <v>0.26984126984126983</v>
      </c>
      <c r="AC219" s="191">
        <f t="shared" si="86"/>
        <v>0.30798955045172527</v>
      </c>
    </row>
    <row r="220" spans="1:29" s="128" customFormat="1" ht="11.25" x14ac:dyDescent="0.2">
      <c r="A220" s="1011" t="s">
        <v>230</v>
      </c>
      <c r="B220" s="1008" t="s">
        <v>335</v>
      </c>
      <c r="C220" s="143" t="s">
        <v>152</v>
      </c>
      <c r="D220" s="261" t="s">
        <v>174</v>
      </c>
      <c r="E220" s="188">
        <v>0</v>
      </c>
      <c r="F220" s="188">
        <v>0</v>
      </c>
      <c r="G220" s="188">
        <v>0</v>
      </c>
      <c r="H220" s="192">
        <v>0</v>
      </c>
      <c r="I220" s="188">
        <v>0</v>
      </c>
      <c r="J220" s="188">
        <v>0</v>
      </c>
      <c r="K220" s="188">
        <v>0</v>
      </c>
      <c r="L220" s="188">
        <v>0</v>
      </c>
      <c r="M220" s="188">
        <v>0</v>
      </c>
      <c r="N220" s="192">
        <v>0</v>
      </c>
      <c r="O220" s="188">
        <v>0</v>
      </c>
      <c r="P220" s="188">
        <v>0</v>
      </c>
      <c r="Q220" s="188">
        <v>0</v>
      </c>
      <c r="R220" s="188">
        <v>0</v>
      </c>
      <c r="S220" s="188">
        <v>0</v>
      </c>
      <c r="T220" s="188">
        <v>0</v>
      </c>
      <c r="U220" s="188">
        <v>2.0000000000000001E-4</v>
      </c>
      <c r="V220" s="192">
        <v>0</v>
      </c>
      <c r="W220" s="188">
        <v>0</v>
      </c>
      <c r="X220" s="188">
        <v>0</v>
      </c>
      <c r="Y220" s="188">
        <v>0</v>
      </c>
      <c r="Z220" s="188">
        <v>0</v>
      </c>
      <c r="AA220" s="188">
        <v>0</v>
      </c>
      <c r="AB220" s="188">
        <v>0</v>
      </c>
      <c r="AC220" s="146">
        <f>SUM(E220:AB220)</f>
        <v>2.0000000000000001E-4</v>
      </c>
    </row>
    <row r="221" spans="1:29" s="128" customFormat="1" ht="11.25" x14ac:dyDescent="0.2">
      <c r="A221" s="1012"/>
      <c r="B221" s="1009"/>
      <c r="C221" s="147" t="s">
        <v>154</v>
      </c>
      <c r="D221" s="261" t="s">
        <v>174</v>
      </c>
      <c r="E221" s="189">
        <v>0</v>
      </c>
      <c r="F221" s="189">
        <v>0</v>
      </c>
      <c r="G221" s="189">
        <v>0</v>
      </c>
      <c r="H221" s="193">
        <v>0</v>
      </c>
      <c r="I221" s="189">
        <v>0</v>
      </c>
      <c r="J221" s="189">
        <v>0</v>
      </c>
      <c r="K221" s="189">
        <v>0</v>
      </c>
      <c r="L221" s="189">
        <v>0</v>
      </c>
      <c r="M221" s="189">
        <v>0</v>
      </c>
      <c r="N221" s="193">
        <v>0</v>
      </c>
      <c r="O221" s="189">
        <v>0</v>
      </c>
      <c r="P221" s="189">
        <v>0</v>
      </c>
      <c r="Q221" s="189">
        <v>0</v>
      </c>
      <c r="R221" s="189">
        <v>0</v>
      </c>
      <c r="S221" s="189">
        <v>0</v>
      </c>
      <c r="T221" s="189">
        <v>0</v>
      </c>
      <c r="U221" s="189">
        <v>0</v>
      </c>
      <c r="V221" s="193">
        <v>0</v>
      </c>
      <c r="W221" s="189">
        <v>0</v>
      </c>
      <c r="X221" s="189">
        <v>0</v>
      </c>
      <c r="Y221" s="189">
        <v>0</v>
      </c>
      <c r="Z221" s="189">
        <v>0</v>
      </c>
      <c r="AA221" s="189">
        <v>0</v>
      </c>
      <c r="AB221" s="189">
        <v>0</v>
      </c>
      <c r="AC221" s="146">
        <f>SUM(E221:AB221)</f>
        <v>0</v>
      </c>
    </row>
    <row r="222" spans="1:29" s="128" customFormat="1" ht="11.25" x14ac:dyDescent="0.2">
      <c r="A222" s="1012"/>
      <c r="B222" s="1009"/>
      <c r="C222" s="147" t="s">
        <v>155</v>
      </c>
      <c r="D222" s="148" t="s">
        <v>156</v>
      </c>
      <c r="E222" s="197" t="s">
        <v>177</v>
      </c>
      <c r="F222" s="197">
        <f t="shared" ref="F222:AB222" si="87">F220*64</f>
        <v>0</v>
      </c>
      <c r="G222" s="197">
        <f t="shared" si="87"/>
        <v>0</v>
      </c>
      <c r="H222" s="199">
        <f t="shared" si="87"/>
        <v>0</v>
      </c>
      <c r="I222" s="197">
        <f t="shared" si="87"/>
        <v>0</v>
      </c>
      <c r="J222" s="197">
        <f t="shared" si="87"/>
        <v>0</v>
      </c>
      <c r="K222" s="197">
        <f t="shared" si="87"/>
        <v>0</v>
      </c>
      <c r="L222" s="197">
        <f t="shared" si="87"/>
        <v>0</v>
      </c>
      <c r="M222" s="197">
        <f t="shared" si="87"/>
        <v>0</v>
      </c>
      <c r="N222" s="199">
        <f t="shared" si="87"/>
        <v>0</v>
      </c>
      <c r="O222" s="197">
        <f t="shared" si="87"/>
        <v>0</v>
      </c>
      <c r="P222" s="197">
        <f t="shared" si="87"/>
        <v>0</v>
      </c>
      <c r="Q222" s="197">
        <f t="shared" si="87"/>
        <v>0</v>
      </c>
      <c r="R222" s="197">
        <f t="shared" si="87"/>
        <v>0</v>
      </c>
      <c r="S222" s="197">
        <f t="shared" si="87"/>
        <v>0</v>
      </c>
      <c r="T222" s="197">
        <f t="shared" si="87"/>
        <v>0</v>
      </c>
      <c r="U222" s="197">
        <f t="shared" si="87"/>
        <v>1.2800000000000001E-2</v>
      </c>
      <c r="V222" s="199">
        <f t="shared" si="87"/>
        <v>0</v>
      </c>
      <c r="W222" s="197">
        <f t="shared" si="87"/>
        <v>0</v>
      </c>
      <c r="X222" s="197">
        <f t="shared" si="87"/>
        <v>0</v>
      </c>
      <c r="Y222" s="197">
        <f t="shared" si="87"/>
        <v>0</v>
      </c>
      <c r="Z222" s="197">
        <f t="shared" si="87"/>
        <v>0</v>
      </c>
      <c r="AA222" s="197">
        <f t="shared" si="87"/>
        <v>0</v>
      </c>
      <c r="AB222" s="197">
        <f t="shared" si="87"/>
        <v>0</v>
      </c>
      <c r="AC222" s="153"/>
    </row>
    <row r="223" spans="1:29" s="128" customFormat="1" ht="11.25" x14ac:dyDescent="0.2">
      <c r="A223" s="1013"/>
      <c r="B223" s="1010"/>
      <c r="C223" s="190" t="s">
        <v>157</v>
      </c>
      <c r="D223" s="196"/>
      <c r="E223" s="149" t="e">
        <f t="shared" ref="E223:AC223" si="88">E221/E220</f>
        <v>#DIV/0!</v>
      </c>
      <c r="F223" s="149" t="e">
        <f t="shared" si="88"/>
        <v>#DIV/0!</v>
      </c>
      <c r="G223" s="149" t="e">
        <f t="shared" si="88"/>
        <v>#DIV/0!</v>
      </c>
      <c r="H223" s="154" t="e">
        <f t="shared" si="88"/>
        <v>#DIV/0!</v>
      </c>
      <c r="I223" s="149" t="e">
        <f t="shared" si="88"/>
        <v>#DIV/0!</v>
      </c>
      <c r="J223" s="149" t="e">
        <f t="shared" si="88"/>
        <v>#DIV/0!</v>
      </c>
      <c r="K223" s="149" t="e">
        <f t="shared" si="88"/>
        <v>#DIV/0!</v>
      </c>
      <c r="L223" s="149" t="e">
        <f t="shared" si="88"/>
        <v>#DIV/0!</v>
      </c>
      <c r="M223" s="149" t="e">
        <f t="shared" si="88"/>
        <v>#DIV/0!</v>
      </c>
      <c r="N223" s="154" t="e">
        <f t="shared" si="88"/>
        <v>#DIV/0!</v>
      </c>
      <c r="O223" s="149" t="e">
        <f t="shared" si="88"/>
        <v>#DIV/0!</v>
      </c>
      <c r="P223" s="149" t="e">
        <f t="shared" si="88"/>
        <v>#DIV/0!</v>
      </c>
      <c r="Q223" s="149" t="e">
        <f t="shared" si="88"/>
        <v>#DIV/0!</v>
      </c>
      <c r="R223" s="149" t="e">
        <f t="shared" si="88"/>
        <v>#DIV/0!</v>
      </c>
      <c r="S223" s="149" t="e">
        <f t="shared" si="88"/>
        <v>#DIV/0!</v>
      </c>
      <c r="T223" s="149" t="e">
        <f t="shared" si="88"/>
        <v>#DIV/0!</v>
      </c>
      <c r="U223" s="149">
        <f t="shared" si="88"/>
        <v>0</v>
      </c>
      <c r="V223" s="154" t="e">
        <f t="shared" si="88"/>
        <v>#DIV/0!</v>
      </c>
      <c r="W223" s="149" t="e">
        <f t="shared" si="88"/>
        <v>#DIV/0!</v>
      </c>
      <c r="X223" s="149" t="e">
        <f t="shared" si="88"/>
        <v>#DIV/0!</v>
      </c>
      <c r="Y223" s="149" t="e">
        <f t="shared" si="88"/>
        <v>#DIV/0!</v>
      </c>
      <c r="Z223" s="149" t="e">
        <f t="shared" si="88"/>
        <v>#DIV/0!</v>
      </c>
      <c r="AA223" s="149" t="e">
        <f t="shared" si="88"/>
        <v>#DIV/0!</v>
      </c>
      <c r="AB223" s="149" t="e">
        <f t="shared" si="88"/>
        <v>#DIV/0!</v>
      </c>
      <c r="AC223" s="191">
        <f t="shared" si="88"/>
        <v>0</v>
      </c>
    </row>
    <row r="224" spans="1:29" s="128" customFormat="1" ht="11.25" x14ac:dyDescent="0.2">
      <c r="A224" s="1011" t="s">
        <v>182</v>
      </c>
      <c r="B224" s="1008" t="s">
        <v>334</v>
      </c>
      <c r="C224" s="143" t="s">
        <v>152</v>
      </c>
      <c r="D224" s="261" t="s">
        <v>174</v>
      </c>
      <c r="E224" s="271">
        <v>6.1999999999999998E-3</v>
      </c>
      <c r="F224" s="271">
        <v>6.1999999999999998E-3</v>
      </c>
      <c r="G224" s="271">
        <v>6.1999999999999998E-3</v>
      </c>
      <c r="H224" s="271">
        <v>6.1999999999999998E-3</v>
      </c>
      <c r="I224" s="271">
        <v>6.1999999999999998E-3</v>
      </c>
      <c r="J224" s="271">
        <v>6.4000000000000003E-3</v>
      </c>
      <c r="K224" s="271">
        <v>6.0000000000000001E-3</v>
      </c>
      <c r="L224" s="271">
        <v>7.1999999999999998E-3</v>
      </c>
      <c r="M224" s="271">
        <v>6.7999999999999996E-3</v>
      </c>
      <c r="N224" s="271">
        <v>6.4000000000000003E-3</v>
      </c>
      <c r="O224" s="271">
        <v>6.7999999999999996E-3</v>
      </c>
      <c r="P224" s="271">
        <v>6.4000000000000003E-3</v>
      </c>
      <c r="Q224" s="271">
        <v>6.6E-3</v>
      </c>
      <c r="R224" s="271">
        <v>6.4000000000000003E-3</v>
      </c>
      <c r="S224" s="271">
        <v>6.4000000000000003E-3</v>
      </c>
      <c r="T224" s="271">
        <v>6.4000000000000003E-3</v>
      </c>
      <c r="U224" s="271">
        <v>5.5999999999999999E-3</v>
      </c>
      <c r="V224" s="271">
        <v>5.4000000000000003E-3</v>
      </c>
      <c r="W224" s="271">
        <v>5.4000000000000003E-3</v>
      </c>
      <c r="X224" s="271">
        <v>5.7999999999999996E-3</v>
      </c>
      <c r="Y224" s="271">
        <v>6.7999999999999996E-3</v>
      </c>
      <c r="Z224" s="271">
        <v>6.7999999999999996E-3</v>
      </c>
      <c r="AA224" s="271">
        <v>6.7999999999999996E-3</v>
      </c>
      <c r="AB224" s="271">
        <v>6.7999999999999996E-3</v>
      </c>
      <c r="AC224" s="146">
        <f>SUM(E224:AB224)</f>
        <v>0.1522</v>
      </c>
    </row>
    <row r="225" spans="1:30" s="128" customFormat="1" ht="11.25" x14ac:dyDescent="0.2">
      <c r="A225" s="1012"/>
      <c r="B225" s="1009"/>
      <c r="C225" s="147" t="s">
        <v>154</v>
      </c>
      <c r="D225" s="261" t="s">
        <v>174</v>
      </c>
      <c r="E225" s="271">
        <v>6.0000000000000001E-3</v>
      </c>
      <c r="F225" s="271">
        <v>5.7999999999999996E-3</v>
      </c>
      <c r="G225" s="271">
        <v>5.7999999999999996E-3</v>
      </c>
      <c r="H225" s="271">
        <v>5.7999999999999996E-3</v>
      </c>
      <c r="I225" s="271">
        <v>5.7999999999999996E-3</v>
      </c>
      <c r="J225" s="271">
        <v>6.0000000000000001E-3</v>
      </c>
      <c r="K225" s="271">
        <v>7.0000000000000001E-3</v>
      </c>
      <c r="L225" s="271">
        <v>7.1999999999999998E-3</v>
      </c>
      <c r="M225" s="271">
        <v>6.0000000000000001E-3</v>
      </c>
      <c r="N225" s="271">
        <v>6.1999999999999998E-3</v>
      </c>
      <c r="O225" s="271">
        <v>6.0000000000000001E-3</v>
      </c>
      <c r="P225" s="271">
        <v>6.0000000000000001E-3</v>
      </c>
      <c r="Q225" s="271">
        <v>6.1999999999999998E-3</v>
      </c>
      <c r="R225" s="271">
        <v>6.0000000000000001E-3</v>
      </c>
      <c r="S225" s="271">
        <v>6.1999999999999998E-3</v>
      </c>
      <c r="T225" s="271">
        <v>6.1999999999999998E-3</v>
      </c>
      <c r="U225" s="271">
        <v>6.4000000000000003E-3</v>
      </c>
      <c r="V225" s="271">
        <v>6.1999999999999998E-3</v>
      </c>
      <c r="W225" s="271">
        <v>6.1999999999999998E-3</v>
      </c>
      <c r="X225" s="271">
        <v>6.4000000000000003E-3</v>
      </c>
      <c r="Y225" s="271">
        <v>6.6E-3</v>
      </c>
      <c r="Z225" s="271">
        <v>6.6E-3</v>
      </c>
      <c r="AA225" s="271">
        <v>6.6E-3</v>
      </c>
      <c r="AB225" s="271">
        <v>6.4000000000000003E-3</v>
      </c>
      <c r="AC225" s="146">
        <f>SUM(E225:AB225)</f>
        <v>0.14959999999999998</v>
      </c>
    </row>
    <row r="226" spans="1:30" s="128" customFormat="1" ht="12" x14ac:dyDescent="0.2">
      <c r="A226" s="1012"/>
      <c r="B226" s="1009"/>
      <c r="C226" s="147" t="s">
        <v>155</v>
      </c>
      <c r="D226" s="148" t="s">
        <v>156</v>
      </c>
      <c r="E226" s="266">
        <f t="shared" ref="E226:AB226" si="89">SQRT(E224*E224+E225*E225)*1000/1.73/E179</f>
        <v>0.48232140275306712</v>
      </c>
      <c r="F226" s="266">
        <f t="shared" si="89"/>
        <v>0.47324118619238803</v>
      </c>
      <c r="G226" s="266">
        <f t="shared" si="89"/>
        <v>0.47233021024977861</v>
      </c>
      <c r="H226" s="266">
        <f t="shared" si="89"/>
        <v>0.47142277796256632</v>
      </c>
      <c r="I226" s="266">
        <f t="shared" si="89"/>
        <v>0.47097034651868735</v>
      </c>
      <c r="J226" s="266">
        <f t="shared" si="89"/>
        <v>0.48479121386128748</v>
      </c>
      <c r="K226" s="266">
        <f t="shared" si="89"/>
        <v>0.51341198367503926</v>
      </c>
      <c r="L226" s="266">
        <f t="shared" si="89"/>
        <v>0.5692209109259192</v>
      </c>
      <c r="M226" s="266">
        <f t="shared" si="89"/>
        <v>0.50598274485746264</v>
      </c>
      <c r="N226" s="266">
        <f t="shared" si="89"/>
        <v>0.49621145966213698</v>
      </c>
      <c r="O226" s="266">
        <f t="shared" si="89"/>
        <v>0.50745218796935654</v>
      </c>
      <c r="P226" s="266">
        <f t="shared" si="89"/>
        <v>0.48805735783649545</v>
      </c>
      <c r="Q226" s="266">
        <f t="shared" si="89"/>
        <v>0.50330065975361138</v>
      </c>
      <c r="R226" s="266">
        <f t="shared" si="89"/>
        <v>0.48758810591177748</v>
      </c>
      <c r="S226" s="266">
        <f t="shared" si="89"/>
        <v>0.49383268047690343</v>
      </c>
      <c r="T226" s="266">
        <f t="shared" si="89"/>
        <v>0.49668997733090975</v>
      </c>
      <c r="U226" s="266">
        <f t="shared" si="89"/>
        <v>0.46950088241643712</v>
      </c>
      <c r="V226" s="266">
        <f t="shared" si="89"/>
        <v>0.45479005816331325</v>
      </c>
      <c r="W226" s="266">
        <f t="shared" si="89"/>
        <v>0.45435525848279412</v>
      </c>
      <c r="X226" s="266">
        <f t="shared" si="89"/>
        <v>0.47548192417702578</v>
      </c>
      <c r="Y226" s="266">
        <f t="shared" si="89"/>
        <v>0.52467646519985978</v>
      </c>
      <c r="Z226" s="266">
        <f t="shared" si="89"/>
        <v>0.52217561449380778</v>
      </c>
      <c r="AA226" s="266">
        <f t="shared" si="89"/>
        <v>0.52267388509395485</v>
      </c>
      <c r="AB226" s="266">
        <f t="shared" si="89"/>
        <v>0.51309334367834458</v>
      </c>
      <c r="AC226" s="153"/>
    </row>
    <row r="227" spans="1:30" s="128" customFormat="1" ht="11.25" x14ac:dyDescent="0.2">
      <c r="A227" s="1013"/>
      <c r="B227" s="1010"/>
      <c r="C227" s="190" t="s">
        <v>157</v>
      </c>
      <c r="D227" s="196"/>
      <c r="E227" s="234">
        <f t="shared" ref="E227:AC227" si="90">E225/E224</f>
        <v>0.967741935483871</v>
      </c>
      <c r="F227" s="234">
        <f t="shared" si="90"/>
        <v>0.93548387096774188</v>
      </c>
      <c r="G227" s="234">
        <f t="shared" si="90"/>
        <v>0.93548387096774188</v>
      </c>
      <c r="H227" s="235">
        <f t="shared" si="90"/>
        <v>0.93548387096774188</v>
      </c>
      <c r="I227" s="234">
        <f t="shared" si="90"/>
        <v>0.93548387096774188</v>
      </c>
      <c r="J227" s="234">
        <f t="shared" si="90"/>
        <v>0.9375</v>
      </c>
      <c r="K227" s="234">
        <f t="shared" si="90"/>
        <v>1.1666666666666667</v>
      </c>
      <c r="L227" s="234">
        <f t="shared" si="90"/>
        <v>1</v>
      </c>
      <c r="M227" s="234">
        <f t="shared" si="90"/>
        <v>0.88235294117647067</v>
      </c>
      <c r="N227" s="235">
        <f t="shared" si="90"/>
        <v>0.96874999999999989</v>
      </c>
      <c r="O227" s="234">
        <f t="shared" si="90"/>
        <v>0.88235294117647067</v>
      </c>
      <c r="P227" s="234">
        <f t="shared" si="90"/>
        <v>0.9375</v>
      </c>
      <c r="Q227" s="234">
        <f t="shared" si="90"/>
        <v>0.93939393939393934</v>
      </c>
      <c r="R227" s="234">
        <f t="shared" si="90"/>
        <v>0.9375</v>
      </c>
      <c r="S227" s="234">
        <f t="shared" si="90"/>
        <v>0.96874999999999989</v>
      </c>
      <c r="T227" s="234">
        <f t="shared" si="90"/>
        <v>0.96874999999999989</v>
      </c>
      <c r="U227" s="234">
        <f t="shared" si="90"/>
        <v>1.142857142857143</v>
      </c>
      <c r="V227" s="235">
        <f t="shared" si="90"/>
        <v>1.1481481481481481</v>
      </c>
      <c r="W227" s="234">
        <f t="shared" si="90"/>
        <v>1.1481481481481481</v>
      </c>
      <c r="X227" s="234">
        <f t="shared" si="90"/>
        <v>1.1034482758620692</v>
      </c>
      <c r="Y227" s="234">
        <f t="shared" si="90"/>
        <v>0.97058823529411764</v>
      </c>
      <c r="Z227" s="234">
        <f t="shared" si="90"/>
        <v>0.97058823529411764</v>
      </c>
      <c r="AA227" s="234">
        <f t="shared" si="90"/>
        <v>0.97058823529411764</v>
      </c>
      <c r="AB227" s="234">
        <f t="shared" si="90"/>
        <v>0.94117647058823539</v>
      </c>
      <c r="AC227" s="236">
        <f t="shared" si="90"/>
        <v>0.98291721419185274</v>
      </c>
    </row>
    <row r="228" spans="1:30" s="128" customFormat="1" ht="11.25" x14ac:dyDescent="0.2">
      <c r="A228" s="1011" t="s">
        <v>184</v>
      </c>
      <c r="B228" s="1008" t="s">
        <v>332</v>
      </c>
      <c r="C228" s="143" t="s">
        <v>152</v>
      </c>
      <c r="D228" s="261" t="s">
        <v>174</v>
      </c>
      <c r="E228" s="271">
        <v>0.25</v>
      </c>
      <c r="F228" s="271">
        <v>0.21920000000000001</v>
      </c>
      <c r="G228" s="271">
        <v>0.2046</v>
      </c>
      <c r="H228" s="271">
        <v>0.20419999999999999</v>
      </c>
      <c r="I228" s="271">
        <v>0.214</v>
      </c>
      <c r="J228" s="271">
        <v>0.2606</v>
      </c>
      <c r="K228" s="271">
        <v>0.29499999999999998</v>
      </c>
      <c r="L228" s="271">
        <v>0.31</v>
      </c>
      <c r="M228" s="271">
        <v>0.32079999999999997</v>
      </c>
      <c r="N228" s="271">
        <v>0.32400000000000001</v>
      </c>
      <c r="O228" s="271">
        <v>0.3458</v>
      </c>
      <c r="P228" s="271">
        <v>0.31940000000000002</v>
      </c>
      <c r="Q228" s="271">
        <v>0.33179999999999998</v>
      </c>
      <c r="R228" s="271">
        <v>0.32379999999999998</v>
      </c>
      <c r="S228" s="271">
        <v>0.30020000000000002</v>
      </c>
      <c r="T228" s="271">
        <v>0.28699999999999998</v>
      </c>
      <c r="U228" s="271">
        <v>0.2974</v>
      </c>
      <c r="V228" s="271">
        <v>0.29980000000000001</v>
      </c>
      <c r="W228" s="271">
        <v>0.3054</v>
      </c>
      <c r="X228" s="271">
        <v>0.33939999999999998</v>
      </c>
      <c r="Y228" s="271">
        <v>0.36559999999999998</v>
      </c>
      <c r="Z228" s="271">
        <v>0.37080000000000002</v>
      </c>
      <c r="AA228" s="271">
        <v>0.3362</v>
      </c>
      <c r="AB228" s="271">
        <v>0.28199999999999997</v>
      </c>
      <c r="AC228" s="217">
        <f>SUM(E228:AB228)</f>
        <v>7.1069999999999984</v>
      </c>
    </row>
    <row r="229" spans="1:30" s="128" customFormat="1" ht="11.25" x14ac:dyDescent="0.2">
      <c r="A229" s="1012"/>
      <c r="B229" s="1009"/>
      <c r="C229" s="147" t="s">
        <v>154</v>
      </c>
      <c r="D229" s="261" t="s">
        <v>174</v>
      </c>
      <c r="E229" s="271">
        <v>6.4199999999999993E-2</v>
      </c>
      <c r="F229" s="271">
        <v>6.0600000000000001E-2</v>
      </c>
      <c r="G229" s="271">
        <v>6.0600000000000001E-2</v>
      </c>
      <c r="H229" s="271">
        <v>5.9799999999999999E-2</v>
      </c>
      <c r="I229" s="271">
        <v>6.1800000000000001E-2</v>
      </c>
      <c r="J229" s="271">
        <v>6.1800000000000001E-2</v>
      </c>
      <c r="K229" s="271">
        <v>6.6000000000000003E-2</v>
      </c>
      <c r="L229" s="271">
        <v>6.6600000000000006E-2</v>
      </c>
      <c r="M229" s="271">
        <v>7.0000000000000007E-2</v>
      </c>
      <c r="N229" s="271">
        <v>7.1400000000000005E-2</v>
      </c>
      <c r="O229" s="271">
        <v>7.4200000000000002E-2</v>
      </c>
      <c r="P229" s="271">
        <v>7.1599999999999997E-2</v>
      </c>
      <c r="Q229" s="271">
        <v>7.7200000000000005E-2</v>
      </c>
      <c r="R229" s="271">
        <v>7.7799999999999994E-2</v>
      </c>
      <c r="S229" s="271">
        <v>7.5800000000000006E-2</v>
      </c>
      <c r="T229" s="271">
        <v>7.3999999999999996E-2</v>
      </c>
      <c r="U229" s="271">
        <v>7.6999999999999999E-2</v>
      </c>
      <c r="V229" s="271">
        <v>7.8E-2</v>
      </c>
      <c r="W229" s="271">
        <v>8.1799999999999998E-2</v>
      </c>
      <c r="X229" s="271">
        <v>8.48E-2</v>
      </c>
      <c r="Y229" s="271">
        <v>8.4199999999999997E-2</v>
      </c>
      <c r="Z229" s="271">
        <v>8.1199999999999994E-2</v>
      </c>
      <c r="AA229" s="271">
        <v>7.6600000000000001E-2</v>
      </c>
      <c r="AB229" s="271">
        <v>7.1800000000000003E-2</v>
      </c>
      <c r="AC229" s="226">
        <f>SUM(E229:AB229)</f>
        <v>1.7288000000000006</v>
      </c>
    </row>
    <row r="230" spans="1:30" s="128" customFormat="1" ht="12" x14ac:dyDescent="0.2">
      <c r="A230" s="1012"/>
      <c r="B230" s="1009"/>
      <c r="C230" s="147" t="s">
        <v>155</v>
      </c>
      <c r="D230" s="148" t="s">
        <v>156</v>
      </c>
      <c r="E230" s="266">
        <f t="shared" ref="E230:AB230" si="91">SQRT(E228*E228+E229*E229)*1000/1.73/E179</f>
        <v>14.429158744059524</v>
      </c>
      <c r="F230" s="266">
        <f t="shared" si="91"/>
        <v>12.676769738553482</v>
      </c>
      <c r="G230" s="266">
        <f t="shared" si="91"/>
        <v>11.871454914526401</v>
      </c>
      <c r="H230" s="266">
        <f t="shared" si="91"/>
        <v>11.814791779759704</v>
      </c>
      <c r="I230" s="266">
        <f t="shared" si="91"/>
        <v>12.356450193854466</v>
      </c>
      <c r="J230" s="266">
        <f t="shared" si="91"/>
        <v>14.800536891681602</v>
      </c>
      <c r="K230" s="266">
        <f t="shared" si="91"/>
        <v>16.83389026159168</v>
      </c>
      <c r="L230" s="266">
        <f t="shared" si="91"/>
        <v>17.72528400297761</v>
      </c>
      <c r="M230" s="266">
        <f t="shared" si="91"/>
        <v>18.320148776061895</v>
      </c>
      <c r="N230" s="266">
        <f t="shared" si="91"/>
        <v>18.475612033883468</v>
      </c>
      <c r="O230" s="266">
        <f t="shared" si="91"/>
        <v>19.790337884530505</v>
      </c>
      <c r="P230" s="266">
        <f t="shared" si="91"/>
        <v>18.210424683237786</v>
      </c>
      <c r="Q230" s="266">
        <f t="shared" si="91"/>
        <v>18.934121808729671</v>
      </c>
      <c r="R230" s="266">
        <f t="shared" si="91"/>
        <v>18.509084442677249</v>
      </c>
      <c r="S230" s="266">
        <f t="shared" si="91"/>
        <v>17.159362709617927</v>
      </c>
      <c r="T230" s="266">
        <f t="shared" si="91"/>
        <v>16.520898722215055</v>
      </c>
      <c r="U230" s="266">
        <f t="shared" si="91"/>
        <v>16.960452507137479</v>
      </c>
      <c r="V230" s="266">
        <f t="shared" si="91"/>
        <v>17.135306453244336</v>
      </c>
      <c r="W230" s="266">
        <f t="shared" si="91"/>
        <v>17.471741816676111</v>
      </c>
      <c r="X230" s="266">
        <f t="shared" si="91"/>
        <v>19.258650642188389</v>
      </c>
      <c r="Y230" s="266">
        <f t="shared" si="91"/>
        <v>20.772188056578791</v>
      </c>
      <c r="Z230" s="266">
        <f t="shared" si="91"/>
        <v>20.916520050264989</v>
      </c>
      <c r="AA230" s="266">
        <f t="shared" si="91"/>
        <v>19.01865970781969</v>
      </c>
      <c r="AB230" s="266">
        <f t="shared" si="91"/>
        <v>15.9891955464385</v>
      </c>
      <c r="AC230" s="153"/>
    </row>
    <row r="231" spans="1:30" s="128" customFormat="1" ht="11.25" x14ac:dyDescent="0.2">
      <c r="A231" s="1019"/>
      <c r="B231" s="1042"/>
      <c r="C231" s="156" t="s">
        <v>157</v>
      </c>
      <c r="D231" s="156"/>
      <c r="E231" s="246">
        <f t="shared" ref="E231:AC231" si="92">E229/E228</f>
        <v>0.25679999999999997</v>
      </c>
      <c r="F231" s="246">
        <f t="shared" si="92"/>
        <v>0.27645985401459855</v>
      </c>
      <c r="G231" s="246">
        <f t="shared" si="92"/>
        <v>0.29618768328445749</v>
      </c>
      <c r="H231" s="240">
        <f t="shared" si="92"/>
        <v>0.29285014691478944</v>
      </c>
      <c r="I231" s="246">
        <f t="shared" si="92"/>
        <v>0.28878504672897198</v>
      </c>
      <c r="J231" s="246">
        <f t="shared" si="92"/>
        <v>0.23714504988488105</v>
      </c>
      <c r="K231" s="246">
        <f t="shared" si="92"/>
        <v>0.22372881355932206</v>
      </c>
      <c r="L231" s="246">
        <f t="shared" si="92"/>
        <v>0.21483870967741939</v>
      </c>
      <c r="M231" s="246">
        <f t="shared" si="92"/>
        <v>0.2182044887780549</v>
      </c>
      <c r="N231" s="240">
        <f t="shared" si="92"/>
        <v>0.22037037037037038</v>
      </c>
      <c r="O231" s="246">
        <f t="shared" si="92"/>
        <v>0.2145748987854251</v>
      </c>
      <c r="P231" s="246">
        <f t="shared" si="92"/>
        <v>0.22417031934877893</v>
      </c>
      <c r="Q231" s="246">
        <f t="shared" si="92"/>
        <v>0.23267028330319472</v>
      </c>
      <c r="R231" s="246">
        <f t="shared" si="92"/>
        <v>0.24027177269919703</v>
      </c>
      <c r="S231" s="246">
        <f t="shared" si="92"/>
        <v>0.25249833444370418</v>
      </c>
      <c r="T231" s="246">
        <f t="shared" si="92"/>
        <v>0.25783972125435539</v>
      </c>
      <c r="U231" s="246">
        <f t="shared" si="92"/>
        <v>0.25891055817081371</v>
      </c>
      <c r="V231" s="240">
        <f t="shared" si="92"/>
        <v>0.26017344896597733</v>
      </c>
      <c r="W231" s="246">
        <f t="shared" si="92"/>
        <v>0.26784544859201048</v>
      </c>
      <c r="X231" s="246">
        <f t="shared" si="92"/>
        <v>0.2498526812021214</v>
      </c>
      <c r="Y231" s="246">
        <f t="shared" si="92"/>
        <v>0.23030634573304157</v>
      </c>
      <c r="Z231" s="246">
        <f t="shared" si="92"/>
        <v>0.21898597626752964</v>
      </c>
      <c r="AA231" s="246">
        <f t="shared" si="92"/>
        <v>0.22784057108863773</v>
      </c>
      <c r="AB231" s="246">
        <f t="shared" si="92"/>
        <v>0.25460992907801422</v>
      </c>
      <c r="AC231" s="191">
        <f t="shared" si="92"/>
        <v>0.24325313071619542</v>
      </c>
    </row>
    <row r="232" spans="1:30" s="128" customFormat="1" ht="11.25" x14ac:dyDescent="0.2">
      <c r="A232" s="1036"/>
      <c r="B232" s="1037"/>
      <c r="C232" s="239" t="s">
        <v>152</v>
      </c>
      <c r="D232" s="261"/>
      <c r="E232" s="271"/>
      <c r="F232" s="271"/>
      <c r="G232" s="271"/>
      <c r="H232" s="271"/>
      <c r="I232" s="271"/>
      <c r="J232" s="271"/>
      <c r="K232" s="271"/>
      <c r="L232" s="271"/>
      <c r="M232" s="271"/>
      <c r="N232" s="271"/>
      <c r="O232" s="271"/>
      <c r="P232" s="271"/>
      <c r="Q232" s="271"/>
      <c r="R232" s="271"/>
      <c r="S232" s="271"/>
      <c r="T232" s="271"/>
      <c r="U232" s="271"/>
      <c r="V232" s="271"/>
      <c r="W232" s="271"/>
      <c r="X232" s="271"/>
      <c r="Y232" s="271"/>
      <c r="Z232" s="271"/>
      <c r="AA232" s="271"/>
      <c r="AB232" s="271"/>
      <c r="AC232" s="146">
        <f>SUM(E232:AB232)</f>
        <v>0</v>
      </c>
    </row>
    <row r="233" spans="1:30" s="128" customFormat="1" ht="11.25" x14ac:dyDescent="0.2">
      <c r="A233" s="1012"/>
      <c r="B233" s="1009"/>
      <c r="C233" s="147" t="s">
        <v>154</v>
      </c>
      <c r="D233" s="261"/>
      <c r="E233" s="271"/>
      <c r="F233" s="271"/>
      <c r="G233" s="271"/>
      <c r="H233" s="271"/>
      <c r="I233" s="271"/>
      <c r="J233" s="271"/>
      <c r="K233" s="271"/>
      <c r="L233" s="271"/>
      <c r="M233" s="271"/>
      <c r="N233" s="271"/>
      <c r="O233" s="271"/>
      <c r="P233" s="271"/>
      <c r="Q233" s="271"/>
      <c r="R233" s="271"/>
      <c r="S233" s="271"/>
      <c r="T233" s="271"/>
      <c r="U233" s="271"/>
      <c r="V233" s="271"/>
      <c r="W233" s="271"/>
      <c r="X233" s="271"/>
      <c r="Y233" s="271"/>
      <c r="Z233" s="271"/>
      <c r="AA233" s="271"/>
      <c r="AB233" s="271"/>
      <c r="AC233" s="146">
        <f>SUM(E233:AB233)</f>
        <v>0</v>
      </c>
    </row>
    <row r="234" spans="1:30" s="128" customFormat="1" ht="11.25" x14ac:dyDescent="0.2">
      <c r="A234" s="1012"/>
      <c r="B234" s="1009"/>
      <c r="C234" s="147" t="s">
        <v>155</v>
      </c>
      <c r="D234" s="148"/>
      <c r="E234" s="197"/>
      <c r="F234" s="197"/>
      <c r="G234" s="197"/>
      <c r="H234" s="197"/>
      <c r="I234" s="197"/>
      <c r="J234" s="197"/>
      <c r="K234" s="197"/>
      <c r="L234" s="197"/>
      <c r="M234" s="197"/>
      <c r="N234" s="197"/>
      <c r="O234" s="197"/>
      <c r="P234" s="197"/>
      <c r="Q234" s="197"/>
      <c r="R234" s="197"/>
      <c r="S234" s="197"/>
      <c r="T234" s="197"/>
      <c r="U234" s="197"/>
      <c r="V234" s="197"/>
      <c r="W234" s="197"/>
      <c r="X234" s="197"/>
      <c r="Y234" s="197"/>
      <c r="Z234" s="197"/>
      <c r="AA234" s="197"/>
      <c r="AB234" s="197"/>
      <c r="AC234" s="153"/>
    </row>
    <row r="235" spans="1:30" s="128" customFormat="1" ht="11.25" x14ac:dyDescent="0.2">
      <c r="A235" s="1013"/>
      <c r="B235" s="1010"/>
      <c r="C235" s="190" t="s">
        <v>157</v>
      </c>
      <c r="D235" s="190"/>
      <c r="E235" s="234"/>
      <c r="F235" s="234"/>
      <c r="G235" s="234"/>
      <c r="H235" s="235"/>
      <c r="I235" s="234"/>
      <c r="J235" s="234"/>
      <c r="K235" s="234"/>
      <c r="L235" s="234"/>
      <c r="M235" s="234"/>
      <c r="N235" s="235"/>
      <c r="O235" s="234"/>
      <c r="P235" s="234"/>
      <c r="Q235" s="234"/>
      <c r="R235" s="234"/>
      <c r="S235" s="234"/>
      <c r="T235" s="234"/>
      <c r="U235" s="234"/>
      <c r="V235" s="235"/>
      <c r="W235" s="234"/>
      <c r="X235" s="234"/>
      <c r="Y235" s="234"/>
      <c r="Z235" s="234"/>
      <c r="AA235" s="234"/>
      <c r="AB235" s="234"/>
      <c r="AC235" s="236"/>
    </row>
    <row r="236" spans="1:30" s="128" customFormat="1" ht="11.25" x14ac:dyDescent="0.2">
      <c r="A236" s="362"/>
      <c r="B236" s="363" t="s">
        <v>189</v>
      </c>
      <c r="C236" s="143" t="s">
        <v>152</v>
      </c>
      <c r="D236" s="144" t="s">
        <v>174</v>
      </c>
      <c r="E236" s="194">
        <v>4.0000000000000002E-4</v>
      </c>
      <c r="F236" s="194">
        <v>3.8999999999999999E-4</v>
      </c>
      <c r="G236" s="194">
        <v>3.8999999999999999E-4</v>
      </c>
      <c r="H236" s="194">
        <v>4.0000000000000002E-4</v>
      </c>
      <c r="I236" s="194">
        <v>4.0000000000000002E-4</v>
      </c>
      <c r="J236" s="194">
        <v>3.8999999999999999E-4</v>
      </c>
      <c r="K236" s="194">
        <v>4.0000000000000002E-4</v>
      </c>
      <c r="L236" s="194">
        <v>3.8999999999999999E-4</v>
      </c>
      <c r="M236" s="194">
        <v>3.8999999999999999E-4</v>
      </c>
      <c r="N236" s="194">
        <v>3.8000000000000002E-4</v>
      </c>
      <c r="O236" s="194">
        <v>3.8000000000000002E-4</v>
      </c>
      <c r="P236" s="194">
        <v>3.6999999999999999E-4</v>
      </c>
      <c r="Q236" s="194">
        <v>3.8000000000000002E-4</v>
      </c>
      <c r="R236" s="194">
        <v>3.8999999999999999E-4</v>
      </c>
      <c r="S236" s="194">
        <v>3.8000000000000002E-4</v>
      </c>
      <c r="T236" s="194">
        <v>3.8000000000000002E-4</v>
      </c>
      <c r="U236" s="194">
        <v>3.8000000000000002E-4</v>
      </c>
      <c r="V236" s="194">
        <v>3.8999999999999999E-4</v>
      </c>
      <c r="W236" s="194">
        <v>3.8000000000000002E-4</v>
      </c>
      <c r="X236" s="194">
        <v>3.8999999999999999E-4</v>
      </c>
      <c r="Y236" s="194">
        <v>3.8000000000000002E-4</v>
      </c>
      <c r="Z236" s="194">
        <v>3.8999999999999999E-4</v>
      </c>
      <c r="AA236" s="194">
        <v>3.8999999999999999E-4</v>
      </c>
      <c r="AB236" s="194">
        <v>3.8000000000000002E-4</v>
      </c>
      <c r="AC236" s="323">
        <f>SUM(E236:AB236)</f>
        <v>9.2899999999999996E-3</v>
      </c>
      <c r="AD236" s="206">
        <f>MAX(E236:AB236)</f>
        <v>4.0000000000000002E-4</v>
      </c>
    </row>
    <row r="237" spans="1:30" s="128" customFormat="1" ht="11.25" x14ac:dyDescent="0.2">
      <c r="A237" s="364"/>
      <c r="B237" s="365" t="s">
        <v>190</v>
      </c>
      <c r="C237" s="156" t="s">
        <v>152</v>
      </c>
      <c r="D237" s="209" t="s">
        <v>174</v>
      </c>
      <c r="E237" s="279">
        <v>0</v>
      </c>
      <c r="F237" s="279">
        <v>0</v>
      </c>
      <c r="G237" s="279">
        <v>0</v>
      </c>
      <c r="H237" s="279">
        <v>0</v>
      </c>
      <c r="I237" s="279">
        <v>0</v>
      </c>
      <c r="J237" s="279">
        <v>0</v>
      </c>
      <c r="K237" s="279">
        <v>0</v>
      </c>
      <c r="L237" s="279">
        <v>0</v>
      </c>
      <c r="M237" s="279">
        <v>0</v>
      </c>
      <c r="N237" s="279">
        <v>0</v>
      </c>
      <c r="O237" s="279">
        <v>0</v>
      </c>
      <c r="P237" s="279">
        <v>0</v>
      </c>
      <c r="Q237" s="279">
        <v>0</v>
      </c>
      <c r="R237" s="279">
        <v>0</v>
      </c>
      <c r="S237" s="279">
        <v>0</v>
      </c>
      <c r="T237" s="279">
        <v>0</v>
      </c>
      <c r="U237" s="279">
        <v>0</v>
      </c>
      <c r="V237" s="279">
        <v>0</v>
      </c>
      <c r="W237" s="279">
        <v>0</v>
      </c>
      <c r="X237" s="279">
        <v>0</v>
      </c>
      <c r="Y237" s="279">
        <v>0</v>
      </c>
      <c r="Z237" s="279">
        <v>0</v>
      </c>
      <c r="AA237" s="279">
        <v>0</v>
      </c>
      <c r="AB237" s="279">
        <v>0</v>
      </c>
      <c r="AC237" s="211">
        <f>SUM(E237:AB237)</f>
        <v>0</v>
      </c>
      <c r="AD237" s="206">
        <f>MAX(E237:AB237)</f>
        <v>0</v>
      </c>
    </row>
    <row r="238" spans="1:30" s="128" customFormat="1" ht="10.5" customHeight="1" x14ac:dyDescent="0.2">
      <c r="A238" s="1026" t="s">
        <v>191</v>
      </c>
      <c r="B238" s="1027"/>
      <c r="C238" s="214" t="s">
        <v>152</v>
      </c>
      <c r="D238" s="214"/>
      <c r="E238" s="202">
        <f t="shared" ref="E238:AC238" si="93">E180+E184+E188+E192+E196+E200+E204+E208+E212+E216+E220+E224+E228+E232</f>
        <v>0.7853</v>
      </c>
      <c r="F238" s="202">
        <f t="shared" si="93"/>
        <v>0.72334999999999994</v>
      </c>
      <c r="G238" s="202">
        <f t="shared" si="93"/>
        <v>0.69259999999999988</v>
      </c>
      <c r="H238" s="203">
        <f t="shared" si="93"/>
        <v>0.67320000000000002</v>
      </c>
      <c r="I238" s="202">
        <f t="shared" si="93"/>
        <v>0.67495000000000005</v>
      </c>
      <c r="J238" s="202">
        <f t="shared" si="93"/>
        <v>0.76505000000000001</v>
      </c>
      <c r="K238" s="202">
        <f t="shared" si="93"/>
        <v>0.93204999999999982</v>
      </c>
      <c r="L238" s="202">
        <f t="shared" si="93"/>
        <v>0.97484999999999999</v>
      </c>
      <c r="M238" s="202">
        <f t="shared" si="93"/>
        <v>1.1793499999999999</v>
      </c>
      <c r="N238" s="203">
        <f t="shared" si="93"/>
        <v>1.26955</v>
      </c>
      <c r="O238" s="202">
        <f t="shared" si="93"/>
        <v>1.2985000000000002</v>
      </c>
      <c r="P238" s="202">
        <f t="shared" si="93"/>
        <v>1.1442999999999999</v>
      </c>
      <c r="Q238" s="202">
        <f t="shared" si="93"/>
        <v>1.0406</v>
      </c>
      <c r="R238" s="202">
        <f t="shared" si="93"/>
        <v>1.02685</v>
      </c>
      <c r="S238" s="202">
        <f t="shared" si="93"/>
        <v>1.0238499999999999</v>
      </c>
      <c r="T238" s="202">
        <f t="shared" si="93"/>
        <v>1.0109999999999999</v>
      </c>
      <c r="U238" s="202">
        <f t="shared" si="93"/>
        <v>0.96889999999999998</v>
      </c>
      <c r="V238" s="203">
        <f t="shared" si="93"/>
        <v>0.94015000000000004</v>
      </c>
      <c r="W238" s="202">
        <f t="shared" si="93"/>
        <v>0.99709999999999999</v>
      </c>
      <c r="X238" s="202">
        <f t="shared" si="93"/>
        <v>1.0414000000000001</v>
      </c>
      <c r="Y238" s="202">
        <f t="shared" si="93"/>
        <v>1.0472499999999998</v>
      </c>
      <c r="Z238" s="202">
        <f t="shared" si="93"/>
        <v>1.0232999999999999</v>
      </c>
      <c r="AA238" s="202">
        <f t="shared" si="93"/>
        <v>0.95555000000000012</v>
      </c>
      <c r="AB238" s="202">
        <f t="shared" si="93"/>
        <v>0.84379999999999988</v>
      </c>
      <c r="AC238" s="202">
        <f t="shared" si="93"/>
        <v>23.032800000000002</v>
      </c>
    </row>
    <row r="239" spans="1:30" s="128" customFormat="1" ht="10.5" customHeight="1" x14ac:dyDescent="0.2">
      <c r="A239" s="1028"/>
      <c r="B239" s="1029"/>
      <c r="C239" s="220" t="s">
        <v>154</v>
      </c>
      <c r="D239" s="220"/>
      <c r="E239" s="202">
        <f t="shared" ref="E239:AC239" si="94">E181+E185+E189+E193+E197+E201+E205+E209+E213+E217+E221+E225+E229+E233</f>
        <v>0.30595</v>
      </c>
      <c r="F239" s="202">
        <f t="shared" si="94"/>
        <v>0.29915000000000003</v>
      </c>
      <c r="G239" s="202">
        <f t="shared" si="94"/>
        <v>0.2989</v>
      </c>
      <c r="H239" s="203">
        <f t="shared" si="94"/>
        <v>0.29859999999999998</v>
      </c>
      <c r="I239" s="202">
        <f t="shared" si="94"/>
        <v>0.29694999999999999</v>
      </c>
      <c r="J239" s="202">
        <f t="shared" si="94"/>
        <v>0.30349999999999999</v>
      </c>
      <c r="K239" s="202">
        <f t="shared" si="94"/>
        <v>0.32234999999999997</v>
      </c>
      <c r="L239" s="202">
        <f t="shared" si="94"/>
        <v>0.37284999999999996</v>
      </c>
      <c r="M239" s="202">
        <f t="shared" si="94"/>
        <v>0.51730000000000009</v>
      </c>
      <c r="N239" s="203">
        <f t="shared" si="94"/>
        <v>0.57250000000000001</v>
      </c>
      <c r="O239" s="202">
        <f t="shared" si="94"/>
        <v>0.56914999999999993</v>
      </c>
      <c r="P239" s="202">
        <f t="shared" si="94"/>
        <v>0.47479999999999994</v>
      </c>
      <c r="Q239" s="202">
        <f t="shared" si="94"/>
        <v>0.41875000000000001</v>
      </c>
      <c r="R239" s="202">
        <f t="shared" si="94"/>
        <v>0.4698</v>
      </c>
      <c r="S239" s="202">
        <f t="shared" si="94"/>
        <v>0.48129999999999995</v>
      </c>
      <c r="T239" s="202">
        <f t="shared" si="94"/>
        <v>0.48099999999999998</v>
      </c>
      <c r="U239" s="202">
        <f t="shared" si="94"/>
        <v>0.4264</v>
      </c>
      <c r="V239" s="203">
        <f t="shared" si="94"/>
        <v>0.36870000000000003</v>
      </c>
      <c r="W239" s="202">
        <f t="shared" si="94"/>
        <v>0.38484999999999997</v>
      </c>
      <c r="X239" s="202">
        <f t="shared" si="94"/>
        <v>0.38069999999999998</v>
      </c>
      <c r="Y239" s="202">
        <f t="shared" si="94"/>
        <v>0.35680000000000001</v>
      </c>
      <c r="Z239" s="202">
        <f t="shared" si="94"/>
        <v>0.35119999999999996</v>
      </c>
      <c r="AA239" s="202">
        <f t="shared" si="94"/>
        <v>0.34794999999999998</v>
      </c>
      <c r="AB239" s="202">
        <f t="shared" si="94"/>
        <v>0.33850000000000002</v>
      </c>
      <c r="AC239" s="202">
        <f t="shared" si="94"/>
        <v>9.4379500000000007</v>
      </c>
    </row>
    <row r="240" spans="1:30" s="128" customFormat="1" ht="10.5" customHeight="1" x14ac:dyDescent="0.2">
      <c r="A240" s="1030" t="s">
        <v>192</v>
      </c>
      <c r="B240" s="1031"/>
      <c r="C240" s="223" t="s">
        <v>152</v>
      </c>
      <c r="D240" s="223"/>
      <c r="E240" s="145">
        <f t="shared" ref="E240:AC240" si="95">E164+E169-E238</f>
        <v>-4.0999999999999925E-3</v>
      </c>
      <c r="F240" s="145">
        <f t="shared" si="95"/>
        <v>-3.3499999999999641E-3</v>
      </c>
      <c r="G240" s="145">
        <f t="shared" si="95"/>
        <v>-3.7999999999998035E-3</v>
      </c>
      <c r="H240" s="216">
        <f t="shared" si="95"/>
        <v>-3.6000000000000476E-3</v>
      </c>
      <c r="I240" s="145">
        <f t="shared" si="95"/>
        <v>-1.7500000000000293E-3</v>
      </c>
      <c r="J240" s="145">
        <f t="shared" si="95"/>
        <v>-4.250000000000087E-3</v>
      </c>
      <c r="K240" s="145">
        <f t="shared" si="95"/>
        <v>-4.449999999999843E-3</v>
      </c>
      <c r="L240" s="145">
        <f t="shared" si="95"/>
        <v>-4.049999999999887E-3</v>
      </c>
      <c r="M240" s="145">
        <f t="shared" si="95"/>
        <v>-4.549999999999832E-3</v>
      </c>
      <c r="N240" s="216">
        <f t="shared" si="95"/>
        <v>-3.5499999999999421E-3</v>
      </c>
      <c r="O240" s="145">
        <f t="shared" si="95"/>
        <v>-4.9000000000001265E-3</v>
      </c>
      <c r="P240" s="145">
        <f t="shared" si="95"/>
        <v>-1.9000000000000128E-3</v>
      </c>
      <c r="Q240" s="145">
        <f t="shared" si="95"/>
        <v>-4.9999999999998934E-3</v>
      </c>
      <c r="R240" s="145">
        <f t="shared" si="95"/>
        <v>-3.2499999999999751E-3</v>
      </c>
      <c r="S240" s="145">
        <f t="shared" si="95"/>
        <v>-3.8499999999999091E-3</v>
      </c>
      <c r="T240" s="145">
        <f t="shared" si="95"/>
        <v>-4.1999999999997595E-3</v>
      </c>
      <c r="U240" s="145">
        <f t="shared" si="95"/>
        <v>-2.9000000000000137E-3</v>
      </c>
      <c r="V240" s="216">
        <f t="shared" si="95"/>
        <v>-4.1500000000000981E-3</v>
      </c>
      <c r="W240" s="145">
        <f t="shared" si="95"/>
        <v>-4.7000000000000375E-3</v>
      </c>
      <c r="X240" s="145">
        <f t="shared" si="95"/>
        <v>-5.8000000000000274E-3</v>
      </c>
      <c r="Y240" s="145">
        <f t="shared" si="95"/>
        <v>-4.449999999999843E-3</v>
      </c>
      <c r="Z240" s="145">
        <f t="shared" si="95"/>
        <v>-3.2999999999998586E-3</v>
      </c>
      <c r="AA240" s="145">
        <f t="shared" si="95"/>
        <v>-3.9500000000001201E-3</v>
      </c>
      <c r="AB240" s="145">
        <f t="shared" si="95"/>
        <v>-3.7999999999999146E-3</v>
      </c>
      <c r="AC240" s="145">
        <f t="shared" si="95"/>
        <v>-9.3599999999998573E-2</v>
      </c>
    </row>
    <row r="241" spans="1:29" s="128" customFormat="1" ht="10.5" customHeight="1" x14ac:dyDescent="0.2">
      <c r="A241" s="1028"/>
      <c r="B241" s="1029"/>
      <c r="C241" s="220" t="s">
        <v>154</v>
      </c>
      <c r="D241" s="220"/>
      <c r="E241" s="202">
        <f t="shared" ref="E241:AC241" si="96">E165+E170-E239</f>
        <v>-7.1950000000000014E-2</v>
      </c>
      <c r="F241" s="202">
        <f t="shared" si="96"/>
        <v>-7.4750000000000039E-2</v>
      </c>
      <c r="G241" s="202">
        <f t="shared" si="96"/>
        <v>-7.2099999999999997E-2</v>
      </c>
      <c r="H241" s="203">
        <f t="shared" si="96"/>
        <v>-7.5399999999999967E-2</v>
      </c>
      <c r="I241" s="202">
        <f t="shared" si="96"/>
        <v>-7.4949999999999989E-2</v>
      </c>
      <c r="J241" s="202">
        <f t="shared" si="96"/>
        <v>-7.3099999999999998E-2</v>
      </c>
      <c r="K241" s="202">
        <f t="shared" si="96"/>
        <v>-7.394999999999996E-2</v>
      </c>
      <c r="L241" s="202">
        <f t="shared" si="96"/>
        <v>-6.9249999999999978E-2</v>
      </c>
      <c r="M241" s="202">
        <f t="shared" si="96"/>
        <v>-7.2100000000000108E-2</v>
      </c>
      <c r="N241" s="203">
        <f t="shared" si="96"/>
        <v>-8.0500000000000016E-2</v>
      </c>
      <c r="O241" s="202">
        <f t="shared" si="96"/>
        <v>-7.4749999999999872E-2</v>
      </c>
      <c r="P241" s="202">
        <f t="shared" si="96"/>
        <v>-7.279999999999992E-2</v>
      </c>
      <c r="Q241" s="202">
        <f t="shared" si="96"/>
        <v>-7.3150000000000048E-2</v>
      </c>
      <c r="R241" s="202">
        <f t="shared" si="96"/>
        <v>-7.5000000000000011E-2</v>
      </c>
      <c r="S241" s="202">
        <f t="shared" si="96"/>
        <v>-7.2099999999999942E-2</v>
      </c>
      <c r="T241" s="202">
        <f t="shared" si="96"/>
        <v>-6.9400000000000017E-2</v>
      </c>
      <c r="U241" s="202">
        <f t="shared" si="96"/>
        <v>-6.8799999999999972E-2</v>
      </c>
      <c r="V241" s="203">
        <f t="shared" si="96"/>
        <v>-6.9900000000000018E-2</v>
      </c>
      <c r="W241" s="202">
        <f t="shared" si="96"/>
        <v>-7.1649999999999936E-2</v>
      </c>
      <c r="X241" s="202">
        <f t="shared" si="96"/>
        <v>-7.4699999999999989E-2</v>
      </c>
      <c r="Y241" s="202">
        <f t="shared" si="96"/>
        <v>-7.0000000000000007E-2</v>
      </c>
      <c r="Z241" s="202">
        <f t="shared" si="96"/>
        <v>-7.1599999999999941E-2</v>
      </c>
      <c r="AA241" s="202">
        <f t="shared" si="96"/>
        <v>-7.3149999999999993E-2</v>
      </c>
      <c r="AB241" s="202">
        <f t="shared" si="96"/>
        <v>-7.3300000000000032E-2</v>
      </c>
      <c r="AC241" s="202">
        <f t="shared" si="96"/>
        <v>-1.7483499999999994</v>
      </c>
    </row>
    <row r="242" spans="1:29" s="137" customFormat="1" ht="10.5" customHeight="1" x14ac:dyDescent="0.2">
      <c r="A242" s="1079" t="s">
        <v>325</v>
      </c>
      <c r="B242" s="1080"/>
      <c r="C242" s="338" t="s">
        <v>152</v>
      </c>
      <c r="D242" s="338"/>
      <c r="E242" s="295"/>
      <c r="F242" s="295"/>
      <c r="G242" s="295"/>
      <c r="H242" s="295"/>
      <c r="I242" s="295"/>
      <c r="J242" s="295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  <c r="V242" s="295"/>
      <c r="W242" s="295"/>
      <c r="X242" s="295"/>
      <c r="Y242" s="295"/>
      <c r="Z242" s="295"/>
      <c r="AA242" s="295"/>
      <c r="AB242" s="295"/>
      <c r="AC242" s="339"/>
    </row>
    <row r="243" spans="1:29" s="137" customFormat="1" ht="10.5" customHeight="1" x14ac:dyDescent="0.2">
      <c r="A243" s="1081"/>
      <c r="B243" s="1082"/>
      <c r="C243" s="342" t="s">
        <v>154</v>
      </c>
      <c r="D243" s="342"/>
      <c r="E243" s="343"/>
      <c r="F243" s="343"/>
      <c r="G243" s="343"/>
      <c r="H243" s="343"/>
      <c r="I243" s="343"/>
      <c r="J243" s="343"/>
      <c r="K243" s="343"/>
      <c r="L243" s="343"/>
      <c r="M243" s="343"/>
      <c r="N243" s="343"/>
      <c r="O243" s="343"/>
      <c r="P243" s="343"/>
      <c r="Q243" s="343"/>
      <c r="R243" s="343"/>
      <c r="S243" s="343"/>
      <c r="T243" s="343"/>
      <c r="U243" s="343"/>
      <c r="V243" s="343"/>
      <c r="W243" s="343"/>
      <c r="X243" s="343"/>
      <c r="Y243" s="343"/>
      <c r="Z243" s="343"/>
      <c r="AA243" s="343"/>
      <c r="AB243" s="343"/>
      <c r="AC243" s="344"/>
    </row>
    <row r="244" spans="1:29" s="128" customFormat="1" ht="30" customHeight="1" x14ac:dyDescent="0.2">
      <c r="A244" s="126"/>
      <c r="B244" s="127"/>
      <c r="C244" s="366"/>
      <c r="D244" s="366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</row>
    <row r="245" spans="1:29" s="128" customFormat="1" ht="28.5" customHeight="1" x14ac:dyDescent="0.2">
      <c r="A245" s="133" t="s">
        <v>143</v>
      </c>
      <c r="B245" s="134" t="s">
        <v>144</v>
      </c>
      <c r="C245" s="135" t="s">
        <v>145</v>
      </c>
      <c r="D245" s="348" t="s">
        <v>146</v>
      </c>
      <c r="E245" s="1014" t="s">
        <v>147</v>
      </c>
      <c r="F245" s="1014"/>
      <c r="G245" s="1014"/>
      <c r="H245" s="1014"/>
      <c r="I245" s="1014"/>
      <c r="J245" s="1014"/>
      <c r="K245" s="1014"/>
      <c r="L245" s="1014"/>
      <c r="M245" s="1014"/>
      <c r="N245" s="1014"/>
      <c r="O245" s="1014"/>
      <c r="P245" s="1014"/>
      <c r="Q245" s="1014"/>
      <c r="R245" s="1014"/>
      <c r="S245" s="1014"/>
      <c r="T245" s="1014"/>
      <c r="U245" s="1014"/>
      <c r="V245" s="1014"/>
      <c r="W245" s="1014"/>
      <c r="X245" s="1014"/>
      <c r="Y245" s="1014"/>
      <c r="Z245" s="1014"/>
      <c r="AA245" s="1014"/>
      <c r="AB245" s="1014"/>
      <c r="AC245" s="1015" t="s">
        <v>148</v>
      </c>
    </row>
    <row r="246" spans="1:29" s="137" customFormat="1" ht="12.75" customHeight="1" x14ac:dyDescent="0.2">
      <c r="A246" s="1017" t="s">
        <v>338</v>
      </c>
      <c r="B246" s="1018"/>
      <c r="C246" s="138"/>
      <c r="D246" s="138"/>
      <c r="E246" s="139">
        <v>1</v>
      </c>
      <c r="F246" s="139">
        <v>2</v>
      </c>
      <c r="G246" s="139">
        <v>3</v>
      </c>
      <c r="H246" s="139">
        <v>4</v>
      </c>
      <c r="I246" s="139">
        <v>5</v>
      </c>
      <c r="J246" s="139">
        <v>6</v>
      </c>
      <c r="K246" s="139">
        <v>7</v>
      </c>
      <c r="L246" s="139">
        <v>8</v>
      </c>
      <c r="M246" s="139">
        <v>9</v>
      </c>
      <c r="N246" s="139">
        <v>10</v>
      </c>
      <c r="O246" s="139">
        <v>11</v>
      </c>
      <c r="P246" s="139">
        <v>12</v>
      </c>
      <c r="Q246" s="139">
        <v>13</v>
      </c>
      <c r="R246" s="139">
        <v>14</v>
      </c>
      <c r="S246" s="139">
        <v>15</v>
      </c>
      <c r="T246" s="139">
        <v>16</v>
      </c>
      <c r="U246" s="139">
        <v>17</v>
      </c>
      <c r="V246" s="139">
        <v>18</v>
      </c>
      <c r="W246" s="139">
        <v>19</v>
      </c>
      <c r="X246" s="139">
        <v>20</v>
      </c>
      <c r="Y246" s="139">
        <v>21</v>
      </c>
      <c r="Z246" s="139">
        <v>22</v>
      </c>
      <c r="AA246" s="139">
        <v>23</v>
      </c>
      <c r="AB246" s="139">
        <v>24</v>
      </c>
      <c r="AC246" s="1016"/>
    </row>
    <row r="247" spans="1:29" s="137" customFormat="1" ht="12.75" customHeight="1" x14ac:dyDescent="0.2">
      <c r="A247" s="294" t="s">
        <v>339</v>
      </c>
      <c r="B247" s="295"/>
      <c r="C247" s="296"/>
      <c r="D247" s="693"/>
      <c r="E247" s="295">
        <v>2</v>
      </c>
      <c r="F247" s="295">
        <v>2</v>
      </c>
      <c r="G247" s="295">
        <v>2</v>
      </c>
      <c r="H247" s="295">
        <v>2</v>
      </c>
      <c r="I247" s="295">
        <v>2</v>
      </c>
      <c r="J247" s="295">
        <v>2</v>
      </c>
      <c r="K247" s="295">
        <v>2</v>
      </c>
      <c r="L247" s="295">
        <v>2</v>
      </c>
      <c r="M247" s="295">
        <v>2</v>
      </c>
      <c r="N247" s="295">
        <v>2</v>
      </c>
      <c r="O247" s="295">
        <v>2</v>
      </c>
      <c r="P247" s="295">
        <v>2</v>
      </c>
      <c r="Q247" s="295">
        <v>2</v>
      </c>
      <c r="R247" s="295">
        <v>2</v>
      </c>
      <c r="S247" s="295">
        <v>2</v>
      </c>
      <c r="T247" s="295">
        <v>2</v>
      </c>
      <c r="U247" s="295">
        <v>2</v>
      </c>
      <c r="V247" s="295">
        <v>2</v>
      </c>
      <c r="W247" s="295">
        <v>2</v>
      </c>
      <c r="X247" s="295">
        <v>2</v>
      </c>
      <c r="Y247" s="295">
        <v>2</v>
      </c>
      <c r="Z247" s="295">
        <v>2</v>
      </c>
      <c r="AA247" s="295">
        <v>2</v>
      </c>
      <c r="AB247" s="295">
        <v>2</v>
      </c>
      <c r="AC247" s="297"/>
    </row>
    <row r="248" spans="1:29" s="137" customFormat="1" ht="12.75" customHeight="1" x14ac:dyDescent="0.2">
      <c r="A248" s="298" t="s">
        <v>340</v>
      </c>
      <c r="B248" s="299"/>
      <c r="C248" s="300"/>
      <c r="D248" s="694"/>
      <c r="E248" s="299">
        <v>1</v>
      </c>
      <c r="F248" s="299">
        <v>1</v>
      </c>
      <c r="G248" s="299">
        <v>1</v>
      </c>
      <c r="H248" s="299">
        <v>1</v>
      </c>
      <c r="I248" s="299">
        <v>1</v>
      </c>
      <c r="J248" s="299">
        <v>1</v>
      </c>
      <c r="K248" s="299">
        <v>1</v>
      </c>
      <c r="L248" s="299">
        <v>1</v>
      </c>
      <c r="M248" s="299">
        <v>1</v>
      </c>
      <c r="N248" s="299">
        <v>1</v>
      </c>
      <c r="O248" s="299">
        <v>1</v>
      </c>
      <c r="P248" s="299">
        <v>1</v>
      </c>
      <c r="Q248" s="299">
        <v>1</v>
      </c>
      <c r="R248" s="299">
        <v>1</v>
      </c>
      <c r="S248" s="299">
        <v>1</v>
      </c>
      <c r="T248" s="299">
        <v>1</v>
      </c>
      <c r="U248" s="299">
        <v>1</v>
      </c>
      <c r="V248" s="299">
        <v>1</v>
      </c>
      <c r="W248" s="299">
        <v>1</v>
      </c>
      <c r="X248" s="299">
        <v>1</v>
      </c>
      <c r="Y248" s="299">
        <v>1</v>
      </c>
      <c r="Z248" s="299">
        <v>1</v>
      </c>
      <c r="AA248" s="299">
        <v>1</v>
      </c>
      <c r="AB248" s="299">
        <v>1</v>
      </c>
      <c r="AC248" s="301"/>
    </row>
    <row r="249" spans="1:29" s="128" customFormat="1" ht="11.25" x14ac:dyDescent="0.2">
      <c r="A249" s="1011" t="s">
        <v>252</v>
      </c>
      <c r="B249" s="1008" t="s">
        <v>327</v>
      </c>
      <c r="C249" s="143" t="s">
        <v>152</v>
      </c>
      <c r="D249" s="144" t="s">
        <v>174</v>
      </c>
      <c r="E249" s="270">
        <v>0.22444639999999999</v>
      </c>
      <c r="F249" s="270">
        <v>0.2097696</v>
      </c>
      <c r="G249" s="270">
        <v>0.19616</v>
      </c>
      <c r="H249" s="270">
        <v>0.19727120000000001</v>
      </c>
      <c r="I249" s="270">
        <v>0.19412080000000001</v>
      </c>
      <c r="J249" s="270">
        <v>0.2244496</v>
      </c>
      <c r="K249" s="270">
        <v>0.26551200000000003</v>
      </c>
      <c r="L249" s="270">
        <v>0.2882808</v>
      </c>
      <c r="M249" s="270">
        <v>0.29939919999999998</v>
      </c>
      <c r="N249" s="270">
        <v>0.26183440000000002</v>
      </c>
      <c r="O249" s="270">
        <v>0.24800559999999999</v>
      </c>
      <c r="P249" s="270">
        <v>0.24884319999999999</v>
      </c>
      <c r="Q249" s="270">
        <v>0.2517472</v>
      </c>
      <c r="R249" s="270">
        <v>0.25365919999999997</v>
      </c>
      <c r="S249" s="270">
        <v>0.24903359999999999</v>
      </c>
      <c r="T249" s="270">
        <v>0.25411119999999998</v>
      </c>
      <c r="U249" s="270">
        <v>0.25832080000000002</v>
      </c>
      <c r="V249" s="270">
        <v>0.24518239999999999</v>
      </c>
      <c r="W249" s="270">
        <v>0.25934639999999998</v>
      </c>
      <c r="X249" s="270">
        <v>0.27644239999999998</v>
      </c>
      <c r="Y249" s="270">
        <v>0.28413440000000001</v>
      </c>
      <c r="Z249" s="270">
        <v>0.26654</v>
      </c>
      <c r="AA249" s="270">
        <v>0.2534904</v>
      </c>
      <c r="AB249" s="270">
        <v>0.2360264</v>
      </c>
      <c r="AC249" s="217">
        <f>SUM(E249:AB249)</f>
        <v>5.9461272000000012</v>
      </c>
    </row>
    <row r="250" spans="1:29" s="128" customFormat="1" ht="11.25" x14ac:dyDescent="0.2">
      <c r="A250" s="1012"/>
      <c r="B250" s="1009"/>
      <c r="C250" s="147" t="s">
        <v>154</v>
      </c>
      <c r="D250" s="148" t="s">
        <v>174</v>
      </c>
      <c r="E250" s="270">
        <v>0.16847039999999999</v>
      </c>
      <c r="F250" s="270">
        <v>0.16562080000000001</v>
      </c>
      <c r="G250" s="270">
        <v>0.15785440000000001</v>
      </c>
      <c r="H250" s="270">
        <v>0.1584304</v>
      </c>
      <c r="I250" s="270">
        <v>0.15863279999999999</v>
      </c>
      <c r="J250" s="270">
        <v>0.1601168</v>
      </c>
      <c r="K250" s="270">
        <v>0.16314880000000001</v>
      </c>
      <c r="L250" s="270">
        <v>0.1744608</v>
      </c>
      <c r="M250" s="270">
        <v>0.1749792</v>
      </c>
      <c r="N250" s="270">
        <v>0.15934960000000001</v>
      </c>
      <c r="O250" s="270">
        <v>0.1638608</v>
      </c>
      <c r="P250" s="270">
        <v>0.17998</v>
      </c>
      <c r="Q250" s="270">
        <v>0.17526320000000001</v>
      </c>
      <c r="R250" s="270">
        <v>0.17446800000000001</v>
      </c>
      <c r="S250" s="270">
        <v>0.18089520000000001</v>
      </c>
      <c r="T250" s="270">
        <v>0.20485680000000001</v>
      </c>
      <c r="U250" s="270">
        <v>0.18648719999999999</v>
      </c>
      <c r="V250" s="270">
        <v>0.1583608</v>
      </c>
      <c r="W250" s="270">
        <v>0.16113920000000001</v>
      </c>
      <c r="X250" s="270">
        <v>0.16314719999999999</v>
      </c>
      <c r="Y250" s="270">
        <v>0.15888479999999999</v>
      </c>
      <c r="Z250" s="270">
        <v>0.16013440000000001</v>
      </c>
      <c r="AA250" s="270">
        <v>0.16604079999999999</v>
      </c>
      <c r="AB250" s="270">
        <v>0.17537359999999999</v>
      </c>
      <c r="AC250" s="226">
        <f>SUM(E250:AB250)</f>
        <v>4.0499560000000017</v>
      </c>
    </row>
    <row r="251" spans="1:29" s="128" customFormat="1" ht="12" x14ac:dyDescent="0.2">
      <c r="A251" s="1012"/>
      <c r="B251" s="1009"/>
      <c r="C251" s="147" t="s">
        <v>155</v>
      </c>
      <c r="D251" s="148" t="s">
        <v>156</v>
      </c>
      <c r="E251" s="266">
        <f t="shared" ref="E251:AB251" si="97">SQRT(E249*E249+E250*E250)*1000/1.73/E261</f>
        <v>15.160682079241539</v>
      </c>
      <c r="F251" s="266">
        <f t="shared" si="97"/>
        <v>14.438470721649665</v>
      </c>
      <c r="G251" s="266">
        <f t="shared" si="97"/>
        <v>13.602027510287101</v>
      </c>
      <c r="H251" s="266">
        <f t="shared" si="97"/>
        <v>13.668309183735136</v>
      </c>
      <c r="I251" s="266">
        <f t="shared" si="97"/>
        <v>13.542949756066013</v>
      </c>
      <c r="J251" s="266">
        <f t="shared" si="97"/>
        <v>14.894290248606943</v>
      </c>
      <c r="K251" s="266">
        <f t="shared" si="97"/>
        <v>16.834932929152654</v>
      </c>
      <c r="L251" s="266">
        <f t="shared" si="97"/>
        <v>18.203258794941622</v>
      </c>
      <c r="M251" s="266">
        <f t="shared" si="97"/>
        <v>19.090656634733822</v>
      </c>
      <c r="N251" s="266">
        <f t="shared" si="97"/>
        <v>16.873763018064487</v>
      </c>
      <c r="O251" s="266">
        <f t="shared" si="97"/>
        <v>16.363847416576302</v>
      </c>
      <c r="P251" s="266">
        <f t="shared" si="97"/>
        <v>16.906615773780967</v>
      </c>
      <c r="Q251" s="266">
        <f t="shared" si="97"/>
        <v>16.727406724717206</v>
      </c>
      <c r="R251" s="266">
        <f t="shared" si="97"/>
        <v>16.788469922597265</v>
      </c>
      <c r="S251" s="266">
        <f t="shared" si="97"/>
        <v>16.944670900114517</v>
      </c>
      <c r="T251" s="266">
        <f t="shared" si="97"/>
        <v>17.968777024845501</v>
      </c>
      <c r="U251" s="266">
        <f t="shared" si="97"/>
        <v>17.539323263577494</v>
      </c>
      <c r="V251" s="266">
        <f t="shared" si="97"/>
        <v>15.916546068928065</v>
      </c>
      <c r="W251" s="266">
        <f t="shared" si="97"/>
        <v>16.650123758042234</v>
      </c>
      <c r="X251" s="266">
        <f t="shared" si="97"/>
        <v>17.504329563862047</v>
      </c>
      <c r="Y251" s="266">
        <f t="shared" si="97"/>
        <v>17.752245189070944</v>
      </c>
      <c r="Z251" s="266">
        <f t="shared" si="97"/>
        <v>16.956302468527699</v>
      </c>
      <c r="AA251" s="266">
        <f t="shared" si="97"/>
        <v>16.524679647054388</v>
      </c>
      <c r="AB251" s="266">
        <f t="shared" si="97"/>
        <v>16.034912126781464</v>
      </c>
      <c r="AC251" s="226"/>
    </row>
    <row r="252" spans="1:29" s="128" customFormat="1" ht="11.25" x14ac:dyDescent="0.2">
      <c r="A252" s="1013"/>
      <c r="B252" s="1010"/>
      <c r="C252" s="190" t="s">
        <v>157</v>
      </c>
      <c r="D252" s="196"/>
      <c r="E252" s="234">
        <f t="shared" ref="E252:AC252" si="98">E250/E249</f>
        <v>0.75060415315193296</v>
      </c>
      <c r="F252" s="234">
        <f t="shared" si="98"/>
        <v>0.78953671075313114</v>
      </c>
      <c r="G252" s="234">
        <f t="shared" si="98"/>
        <v>0.80472267536704734</v>
      </c>
      <c r="H252" s="235">
        <f t="shared" si="98"/>
        <v>0.80310962776117345</v>
      </c>
      <c r="I252" s="234">
        <f t="shared" si="98"/>
        <v>0.81718599964558147</v>
      </c>
      <c r="J252" s="234">
        <f t="shared" si="98"/>
        <v>0.71337529672585742</v>
      </c>
      <c r="K252" s="234">
        <f t="shared" si="98"/>
        <v>0.61446864925125788</v>
      </c>
      <c r="L252" s="234">
        <f t="shared" si="98"/>
        <v>0.60517661946269052</v>
      </c>
      <c r="M252" s="234">
        <f t="shared" si="98"/>
        <v>0.58443442734649931</v>
      </c>
      <c r="N252" s="235">
        <f t="shared" si="98"/>
        <v>0.60858924572172335</v>
      </c>
      <c r="O252" s="234">
        <f t="shared" si="98"/>
        <v>0.66071411290712789</v>
      </c>
      <c r="P252" s="234">
        <f t="shared" si="98"/>
        <v>0.72326669967272572</v>
      </c>
      <c r="Q252" s="234">
        <f t="shared" si="98"/>
        <v>0.69618728629355164</v>
      </c>
      <c r="R252" s="234">
        <f t="shared" si="98"/>
        <v>0.68780473958760424</v>
      </c>
      <c r="S252" s="234">
        <f t="shared" si="98"/>
        <v>0.72638872826799283</v>
      </c>
      <c r="T252" s="234">
        <f t="shared" si="98"/>
        <v>0.80616989727331978</v>
      </c>
      <c r="U252" s="234">
        <f t="shared" si="98"/>
        <v>0.72192096029433162</v>
      </c>
      <c r="V252" s="235">
        <f t="shared" si="98"/>
        <v>0.64588975391382086</v>
      </c>
      <c r="W252" s="234">
        <f t="shared" si="98"/>
        <v>0.62132807704290482</v>
      </c>
      <c r="X252" s="234">
        <f t="shared" si="98"/>
        <v>0.59016706554421461</v>
      </c>
      <c r="Y252" s="234">
        <f t="shared" si="98"/>
        <v>0.55918889089107127</v>
      </c>
      <c r="Z252" s="234">
        <f t="shared" si="98"/>
        <v>0.60078937495310281</v>
      </c>
      <c r="AA252" s="234">
        <f t="shared" si="98"/>
        <v>0.65501809930474675</v>
      </c>
      <c r="AB252" s="234">
        <f t="shared" si="98"/>
        <v>0.74302535648554568</v>
      </c>
      <c r="AC252" s="236">
        <f t="shared" si="98"/>
        <v>0.68110820098164082</v>
      </c>
    </row>
    <row r="253" spans="1:29" s="128" customFormat="1" ht="11.25" x14ac:dyDescent="0.2">
      <c r="A253" s="1011" t="s">
        <v>207</v>
      </c>
      <c r="B253" s="1008" t="s">
        <v>329</v>
      </c>
      <c r="C253" s="143" t="s">
        <v>152</v>
      </c>
      <c r="D253" s="144" t="s">
        <v>174</v>
      </c>
      <c r="E253" s="270">
        <v>2.4123200000000001E-2</v>
      </c>
      <c r="F253" s="270">
        <v>2.07624E-2</v>
      </c>
      <c r="G253" s="270">
        <v>1.7580800000000001E-2</v>
      </c>
      <c r="H253" s="270">
        <v>1.6785600000000001E-2</v>
      </c>
      <c r="I253" s="270">
        <v>1.7044E-2</v>
      </c>
      <c r="J253" s="270">
        <v>1.6897599999999999E-2</v>
      </c>
      <c r="K253" s="270">
        <v>1.8549599999999999E-2</v>
      </c>
      <c r="L253" s="270">
        <v>1.6781600000000001E-2</v>
      </c>
      <c r="M253" s="270">
        <v>2.2415999999999998E-2</v>
      </c>
      <c r="N253" s="270">
        <v>1.75528E-2</v>
      </c>
      <c r="O253" s="270">
        <v>1.8602400000000002E-2</v>
      </c>
      <c r="P253" s="270">
        <v>1.7119200000000001E-2</v>
      </c>
      <c r="Q253" s="270">
        <v>1.8316800000000001E-2</v>
      </c>
      <c r="R253" s="270">
        <v>1.56128E-2</v>
      </c>
      <c r="S253" s="270">
        <v>1.4087199999999999E-2</v>
      </c>
      <c r="T253" s="270">
        <v>1.6408800000000001E-2</v>
      </c>
      <c r="U253" s="270">
        <v>1.6455999999999998E-2</v>
      </c>
      <c r="V253" s="270">
        <v>1.5897600000000001E-2</v>
      </c>
      <c r="W253" s="270">
        <v>1.7399999999999999E-2</v>
      </c>
      <c r="X253" s="270">
        <v>2.0113599999999999E-2</v>
      </c>
      <c r="Y253" s="270">
        <v>2.27008E-2</v>
      </c>
      <c r="Z253" s="270">
        <v>1.9377599999999998E-2</v>
      </c>
      <c r="AA253" s="270">
        <v>2.06912E-2</v>
      </c>
      <c r="AB253" s="270">
        <v>2.0264799999999999E-2</v>
      </c>
      <c r="AC253" s="217">
        <f>SUM(E253:AB253)</f>
        <v>0.44154240000000011</v>
      </c>
    </row>
    <row r="254" spans="1:29" s="128" customFormat="1" ht="11.25" x14ac:dyDescent="0.2">
      <c r="A254" s="1066"/>
      <c r="B254" s="1068"/>
      <c r="C254" s="147" t="s">
        <v>154</v>
      </c>
      <c r="D254" s="148" t="s">
        <v>174</v>
      </c>
      <c r="E254" s="270">
        <v>4.1888000000000003E-3</v>
      </c>
      <c r="F254" s="270">
        <v>1.9239999999999999E-3</v>
      </c>
      <c r="G254" s="270">
        <v>2.1304000000000002E-3</v>
      </c>
      <c r="H254" s="270">
        <v>2.8815999999999998E-3</v>
      </c>
      <c r="I254" s="270">
        <v>2.6327999999999998E-3</v>
      </c>
      <c r="J254" s="270">
        <v>2.8552E-3</v>
      </c>
      <c r="K254" s="270">
        <v>2.8839999999999998E-3</v>
      </c>
      <c r="L254" s="270">
        <v>4.1808000000000001E-3</v>
      </c>
      <c r="M254" s="270">
        <v>6.2703999999999998E-3</v>
      </c>
      <c r="N254" s="270">
        <v>3.14E-3</v>
      </c>
      <c r="O254" s="270">
        <v>2.1312000000000002E-3</v>
      </c>
      <c r="P254" s="270">
        <v>2.4264E-3</v>
      </c>
      <c r="Q254" s="270">
        <v>3.6960000000000001E-3</v>
      </c>
      <c r="R254" s="270">
        <v>2.0704E-3</v>
      </c>
      <c r="S254" s="270">
        <v>2.3999999999999998E-3</v>
      </c>
      <c r="T254" s="270">
        <v>2.5936000000000002E-3</v>
      </c>
      <c r="U254" s="270">
        <v>3.16E-3</v>
      </c>
      <c r="V254" s="270">
        <v>2.7959999999999999E-3</v>
      </c>
      <c r="W254" s="270">
        <v>2.2079999999999999E-3</v>
      </c>
      <c r="X254" s="270">
        <v>2.9688000000000002E-3</v>
      </c>
      <c r="Y254" s="270">
        <v>3.3287999999999998E-3</v>
      </c>
      <c r="Z254" s="270">
        <v>2.8167999999999999E-3</v>
      </c>
      <c r="AA254" s="270">
        <v>5.7936000000000003E-3</v>
      </c>
      <c r="AB254" s="270">
        <v>6.2912000000000003E-3</v>
      </c>
      <c r="AC254" s="226">
        <f>SUM(E254:AB254)</f>
        <v>7.7768799999999999E-2</v>
      </c>
    </row>
    <row r="255" spans="1:29" s="128" customFormat="1" ht="12" x14ac:dyDescent="0.2">
      <c r="A255" s="1066"/>
      <c r="B255" s="1068"/>
      <c r="C255" s="147" t="s">
        <v>155</v>
      </c>
      <c r="D255" s="148" t="s">
        <v>156</v>
      </c>
      <c r="E255" s="266">
        <f t="shared" ref="E255:AB255" si="99">SQRT(E253*E253+E254*E254)*1000/1.73/E262</f>
        <v>1.3351605454859041</v>
      </c>
      <c r="F255" s="266">
        <f t="shared" si="99"/>
        <v>1.1370571946382513</v>
      </c>
      <c r="G255" s="266">
        <f t="shared" si="99"/>
        <v>0.97491924199072411</v>
      </c>
      <c r="H255" s="266">
        <f t="shared" si="99"/>
        <v>0.93758037556365059</v>
      </c>
      <c r="I255" s="266">
        <f t="shared" si="99"/>
        <v>0.94941627192147693</v>
      </c>
      <c r="J255" s="266">
        <f t="shared" si="99"/>
        <v>0.93451436196362014</v>
      </c>
      <c r="K255" s="266">
        <f t="shared" si="99"/>
        <v>1.0236915498450281</v>
      </c>
      <c r="L255" s="266">
        <f t="shared" si="99"/>
        <v>0.95208049114899662</v>
      </c>
      <c r="M255" s="266">
        <f t="shared" si="99"/>
        <v>1.2937133470994056</v>
      </c>
      <c r="N255" s="266">
        <f t="shared" si="99"/>
        <v>0.99107628111247736</v>
      </c>
      <c r="O255" s="266">
        <f t="shared" si="99"/>
        <v>1.040689422387298</v>
      </c>
      <c r="P255" s="266">
        <f t="shared" si="99"/>
        <v>0.96099929034976839</v>
      </c>
      <c r="Q255" s="266">
        <f t="shared" si="99"/>
        <v>1.0286800312005187</v>
      </c>
      <c r="R255" s="266">
        <f t="shared" si="99"/>
        <v>0.86702332626107026</v>
      </c>
      <c r="S255" s="266">
        <f t="shared" si="99"/>
        <v>0.79425183992166282</v>
      </c>
      <c r="T255" s="266">
        <f t="shared" si="99"/>
        <v>0.923327607011586</v>
      </c>
      <c r="U255" s="266">
        <f t="shared" si="99"/>
        <v>0.9313393220893379</v>
      </c>
      <c r="V255" s="266">
        <f t="shared" si="99"/>
        <v>0.8971544118516328</v>
      </c>
      <c r="W255" s="266">
        <f t="shared" si="99"/>
        <v>0.96556753731730316</v>
      </c>
      <c r="X255" s="266">
        <f t="shared" si="99"/>
        <v>1.119268887051547</v>
      </c>
      <c r="Y255" s="266">
        <f t="shared" si="99"/>
        <v>1.2752093732703302</v>
      </c>
      <c r="Z255" s="266">
        <f t="shared" si="99"/>
        <v>1.0779664200795114</v>
      </c>
      <c r="AA255" s="266">
        <f t="shared" si="99"/>
        <v>1.1828796620584068</v>
      </c>
      <c r="AB255" s="266">
        <f t="shared" si="99"/>
        <v>1.168119491177372</v>
      </c>
      <c r="AC255" s="226"/>
    </row>
    <row r="256" spans="1:29" s="128" customFormat="1" ht="11.25" x14ac:dyDescent="0.2">
      <c r="A256" s="1067"/>
      <c r="B256" s="1069"/>
      <c r="C256" s="156" t="s">
        <v>157</v>
      </c>
      <c r="D256" s="156"/>
      <c r="E256" s="246">
        <f t="shared" ref="E256:AC256" si="100">E254/E253</f>
        <v>0.17364197121443259</v>
      </c>
      <c r="F256" s="246">
        <f t="shared" si="100"/>
        <v>9.2667514352868643E-2</v>
      </c>
      <c r="G256" s="246">
        <f t="shared" si="100"/>
        <v>0.12117764834364762</v>
      </c>
      <c r="H256" s="240">
        <f t="shared" si="100"/>
        <v>0.17167095605757313</v>
      </c>
      <c r="I256" s="246">
        <f t="shared" si="100"/>
        <v>0.15447078150668855</v>
      </c>
      <c r="J256" s="246">
        <f t="shared" si="100"/>
        <v>0.16897074140706375</v>
      </c>
      <c r="K256" s="246">
        <f t="shared" si="100"/>
        <v>0.15547505067494716</v>
      </c>
      <c r="L256" s="246">
        <f t="shared" si="100"/>
        <v>0.2491299995232874</v>
      </c>
      <c r="M256" s="246">
        <f t="shared" si="100"/>
        <v>0.27972876516773731</v>
      </c>
      <c r="N256" s="240">
        <f t="shared" si="100"/>
        <v>0.17888883824802881</v>
      </c>
      <c r="O256" s="246">
        <f t="shared" si="100"/>
        <v>0.11456586246935879</v>
      </c>
      <c r="P256" s="246">
        <f t="shared" si="100"/>
        <v>0.14173559512126735</v>
      </c>
      <c r="Q256" s="246">
        <f t="shared" si="100"/>
        <v>0.20178197064989517</v>
      </c>
      <c r="R256" s="246">
        <f t="shared" si="100"/>
        <v>0.13260914121746259</v>
      </c>
      <c r="S256" s="246">
        <f t="shared" si="100"/>
        <v>0.17036742574819694</v>
      </c>
      <c r="T256" s="246">
        <f t="shared" si="100"/>
        <v>0.15806152796060649</v>
      </c>
      <c r="U256" s="246">
        <f t="shared" si="100"/>
        <v>0.19202722411278564</v>
      </c>
      <c r="V256" s="240">
        <f t="shared" si="100"/>
        <v>0.17587560386473428</v>
      </c>
      <c r="W256" s="246">
        <f t="shared" si="100"/>
        <v>0.12689655172413794</v>
      </c>
      <c r="X256" s="246">
        <f t="shared" si="100"/>
        <v>0.14760162278259487</v>
      </c>
      <c r="Y256" s="246">
        <f t="shared" si="100"/>
        <v>0.14663800394699744</v>
      </c>
      <c r="Z256" s="246">
        <f t="shared" si="100"/>
        <v>0.14536371893320124</v>
      </c>
      <c r="AA256" s="246">
        <f t="shared" si="100"/>
        <v>0.28000309310238169</v>
      </c>
      <c r="AB256" s="246">
        <f t="shared" si="100"/>
        <v>0.31044964667798353</v>
      </c>
      <c r="AC256" s="191">
        <f t="shared" si="100"/>
        <v>0.17612985751764718</v>
      </c>
    </row>
    <row r="257" spans="1:30" s="128" customFormat="1" ht="11.25" x14ac:dyDescent="0.2">
      <c r="A257" s="367" t="s">
        <v>287</v>
      </c>
      <c r="B257" s="368"/>
      <c r="C257" s="369"/>
      <c r="D257" s="369"/>
      <c r="E257" s="168">
        <f t="shared" ref="E257:AB257" si="101">E249+E253</f>
        <v>0.2485696</v>
      </c>
      <c r="F257" s="168">
        <f t="shared" si="101"/>
        <v>0.23053200000000001</v>
      </c>
      <c r="G257" s="168">
        <f t="shared" si="101"/>
        <v>0.21374080000000001</v>
      </c>
      <c r="H257" s="168">
        <f t="shared" si="101"/>
        <v>0.21405680000000002</v>
      </c>
      <c r="I257" s="168">
        <f t="shared" si="101"/>
        <v>0.21116480000000001</v>
      </c>
      <c r="J257" s="168">
        <f t="shared" si="101"/>
        <v>0.24134719999999998</v>
      </c>
      <c r="K257" s="168">
        <f t="shared" si="101"/>
        <v>0.28406160000000003</v>
      </c>
      <c r="L257" s="168">
        <f t="shared" si="101"/>
        <v>0.30506240000000001</v>
      </c>
      <c r="M257" s="168">
        <f t="shared" si="101"/>
        <v>0.32181519999999997</v>
      </c>
      <c r="N257" s="168">
        <f t="shared" si="101"/>
        <v>0.2793872</v>
      </c>
      <c r="O257" s="168">
        <f t="shared" si="101"/>
        <v>0.26660800000000001</v>
      </c>
      <c r="P257" s="168">
        <f t="shared" si="101"/>
        <v>0.26596239999999999</v>
      </c>
      <c r="Q257" s="168">
        <f t="shared" si="101"/>
        <v>0.27006400000000003</v>
      </c>
      <c r="R257" s="168">
        <f t="shared" si="101"/>
        <v>0.26927199999999996</v>
      </c>
      <c r="S257" s="168">
        <f t="shared" si="101"/>
        <v>0.26312079999999999</v>
      </c>
      <c r="T257" s="168">
        <f t="shared" si="101"/>
        <v>0.27051999999999998</v>
      </c>
      <c r="U257" s="168">
        <f t="shared" si="101"/>
        <v>0.27477680000000004</v>
      </c>
      <c r="V257" s="168">
        <f t="shared" si="101"/>
        <v>0.26107999999999998</v>
      </c>
      <c r="W257" s="168">
        <f t="shared" si="101"/>
        <v>0.27674639999999995</v>
      </c>
      <c r="X257" s="168">
        <f t="shared" si="101"/>
        <v>0.29655599999999999</v>
      </c>
      <c r="Y257" s="168">
        <f t="shared" si="101"/>
        <v>0.30683520000000003</v>
      </c>
      <c r="Z257" s="168">
        <f t="shared" si="101"/>
        <v>0.28591759999999999</v>
      </c>
      <c r="AA257" s="168">
        <f t="shared" si="101"/>
        <v>0.27418160000000003</v>
      </c>
      <c r="AB257" s="168">
        <f t="shared" si="101"/>
        <v>0.2562912</v>
      </c>
      <c r="AC257" s="168"/>
    </row>
    <row r="258" spans="1:30" s="128" customFormat="1" ht="11.25" x14ac:dyDescent="0.2">
      <c r="A258" s="165" t="s">
        <v>288</v>
      </c>
      <c r="B258" s="166"/>
      <c r="C258" s="167"/>
      <c r="D258" s="167"/>
      <c r="E258" s="168">
        <f t="shared" ref="E258:AB258" si="102">E250+E254</f>
        <v>0.17265919999999998</v>
      </c>
      <c r="F258" s="168">
        <f t="shared" si="102"/>
        <v>0.16754480000000002</v>
      </c>
      <c r="G258" s="168">
        <f t="shared" si="102"/>
        <v>0.15998480000000001</v>
      </c>
      <c r="H258" s="168">
        <f t="shared" si="102"/>
        <v>0.16131200000000001</v>
      </c>
      <c r="I258" s="168">
        <f t="shared" si="102"/>
        <v>0.16126559999999998</v>
      </c>
      <c r="J258" s="168">
        <f t="shared" si="102"/>
        <v>0.16297200000000001</v>
      </c>
      <c r="K258" s="168">
        <f t="shared" si="102"/>
        <v>0.16603280000000001</v>
      </c>
      <c r="L258" s="168">
        <f t="shared" si="102"/>
        <v>0.17864160000000001</v>
      </c>
      <c r="M258" s="168">
        <f t="shared" si="102"/>
        <v>0.18124960000000001</v>
      </c>
      <c r="N258" s="168">
        <f t="shared" si="102"/>
        <v>0.16248960000000001</v>
      </c>
      <c r="O258" s="168">
        <f t="shared" si="102"/>
        <v>0.165992</v>
      </c>
      <c r="P258" s="168">
        <f t="shared" si="102"/>
        <v>0.1824064</v>
      </c>
      <c r="Q258" s="168">
        <f t="shared" si="102"/>
        <v>0.17895920000000001</v>
      </c>
      <c r="R258" s="168">
        <f t="shared" si="102"/>
        <v>0.17653840000000001</v>
      </c>
      <c r="S258" s="168">
        <f t="shared" si="102"/>
        <v>0.18329520000000002</v>
      </c>
      <c r="T258" s="168">
        <f t="shared" si="102"/>
        <v>0.20745040000000001</v>
      </c>
      <c r="U258" s="168">
        <f t="shared" si="102"/>
        <v>0.18964719999999999</v>
      </c>
      <c r="V258" s="168">
        <f t="shared" si="102"/>
        <v>0.16115679999999999</v>
      </c>
      <c r="W258" s="168">
        <f t="shared" si="102"/>
        <v>0.1633472</v>
      </c>
      <c r="X258" s="168">
        <f t="shared" si="102"/>
        <v>0.16611599999999999</v>
      </c>
      <c r="Y258" s="168">
        <f t="shared" si="102"/>
        <v>0.16221359999999999</v>
      </c>
      <c r="Z258" s="168">
        <f t="shared" si="102"/>
        <v>0.16295120000000002</v>
      </c>
      <c r="AA258" s="168">
        <f t="shared" si="102"/>
        <v>0.1718344</v>
      </c>
      <c r="AB258" s="168">
        <f t="shared" si="102"/>
        <v>0.18166479999999999</v>
      </c>
      <c r="AC258" s="168"/>
    </row>
    <row r="259" spans="1:30" s="128" customFormat="1" ht="11.25" x14ac:dyDescent="0.2">
      <c r="A259" s="170" t="s">
        <v>289</v>
      </c>
      <c r="B259" s="171"/>
      <c r="C259" s="172"/>
      <c r="D259" s="172"/>
      <c r="E259" s="173">
        <f t="shared" ref="E259:AB259" si="103">SQRT(E257*E257+E258*E258)</f>
        <v>0.30265168988261076</v>
      </c>
      <c r="F259" s="173">
        <f t="shared" si="103"/>
        <v>0.28498467157206897</v>
      </c>
      <c r="G259" s="173">
        <f t="shared" si="103"/>
        <v>0.26698364334857672</v>
      </c>
      <c r="H259" s="173">
        <f t="shared" si="103"/>
        <v>0.26803334675043705</v>
      </c>
      <c r="I259" s="173">
        <f t="shared" si="103"/>
        <v>0.26570127305378122</v>
      </c>
      <c r="J259" s="173">
        <f t="shared" si="103"/>
        <v>0.29121872146522448</v>
      </c>
      <c r="K259" s="173">
        <f t="shared" si="103"/>
        <v>0.32902565746518919</v>
      </c>
      <c r="L259" s="173">
        <f t="shared" si="103"/>
        <v>0.35351929104975305</v>
      </c>
      <c r="M259" s="173">
        <f t="shared" si="103"/>
        <v>0.36934596309043366</v>
      </c>
      <c r="N259" s="173">
        <f t="shared" si="103"/>
        <v>0.32320284285878426</v>
      </c>
      <c r="O259" s="173">
        <f t="shared" si="103"/>
        <v>0.31405918188774551</v>
      </c>
      <c r="P259" s="173">
        <f t="shared" si="103"/>
        <v>0.32250285731248957</v>
      </c>
      <c r="Q259" s="173">
        <f t="shared" si="103"/>
        <v>0.32397678830533527</v>
      </c>
      <c r="R259" s="173">
        <f t="shared" si="103"/>
        <v>0.32198325524561056</v>
      </c>
      <c r="S259" s="173">
        <f t="shared" si="103"/>
        <v>0.32067068112891145</v>
      </c>
      <c r="T259" s="173">
        <f t="shared" si="103"/>
        <v>0.34090576243319792</v>
      </c>
      <c r="U259" s="173">
        <f t="shared" si="103"/>
        <v>0.3338687620698888</v>
      </c>
      <c r="V259" s="173">
        <f t="shared" si="103"/>
        <v>0.30681310367427267</v>
      </c>
      <c r="W259" s="173">
        <f t="shared" si="103"/>
        <v>0.32135786540988842</v>
      </c>
      <c r="X259" s="173">
        <f t="shared" si="103"/>
        <v>0.33991173353092707</v>
      </c>
      <c r="Y259" s="173">
        <f t="shared" si="103"/>
        <v>0.34707505237916486</v>
      </c>
      <c r="Z259" s="173">
        <f t="shared" si="103"/>
        <v>0.32909264283967216</v>
      </c>
      <c r="AA259" s="173">
        <f t="shared" si="103"/>
        <v>0.32357782804438256</v>
      </c>
      <c r="AB259" s="173">
        <f t="shared" si="103"/>
        <v>0.31414531471355739</v>
      </c>
      <c r="AC259" s="174"/>
      <c r="AD259" s="268">
        <f>MAX(E259:AB259)</f>
        <v>0.36934596309043366</v>
      </c>
    </row>
    <row r="260" spans="1:30" s="137" customFormat="1" ht="14.25" customHeight="1" thickBot="1" x14ac:dyDescent="0.25">
      <c r="A260" s="175" t="s">
        <v>164</v>
      </c>
      <c r="B260" s="176"/>
      <c r="C260" s="177"/>
      <c r="D260" s="177"/>
      <c r="E260" s="178">
        <v>1</v>
      </c>
      <c r="F260" s="178">
        <v>2</v>
      </c>
      <c r="G260" s="178">
        <v>3</v>
      </c>
      <c r="H260" s="178">
        <v>4</v>
      </c>
      <c r="I260" s="178">
        <v>5</v>
      </c>
      <c r="J260" s="178">
        <v>6</v>
      </c>
      <c r="K260" s="178">
        <v>7</v>
      </c>
      <c r="L260" s="178">
        <v>8</v>
      </c>
      <c r="M260" s="178">
        <v>9</v>
      </c>
      <c r="N260" s="178">
        <v>10</v>
      </c>
      <c r="O260" s="178">
        <v>11</v>
      </c>
      <c r="P260" s="178">
        <v>12</v>
      </c>
      <c r="Q260" s="178">
        <v>13</v>
      </c>
      <c r="R260" s="178">
        <v>14</v>
      </c>
      <c r="S260" s="178">
        <v>15</v>
      </c>
      <c r="T260" s="178">
        <v>16</v>
      </c>
      <c r="U260" s="178">
        <v>17</v>
      </c>
      <c r="V260" s="178">
        <v>18</v>
      </c>
      <c r="W260" s="178">
        <v>19</v>
      </c>
      <c r="X260" s="178">
        <v>20</v>
      </c>
      <c r="Y260" s="178">
        <v>21</v>
      </c>
      <c r="Z260" s="178">
        <v>22</v>
      </c>
      <c r="AA260" s="178">
        <v>23</v>
      </c>
      <c r="AB260" s="178">
        <v>24</v>
      </c>
      <c r="AC260" s="179"/>
    </row>
    <row r="261" spans="1:30" s="137" customFormat="1" ht="14.25" customHeight="1" x14ac:dyDescent="0.2">
      <c r="A261" s="180" t="s">
        <v>165</v>
      </c>
      <c r="B261" s="181"/>
      <c r="C261" s="182" t="s">
        <v>160</v>
      </c>
      <c r="D261" s="702" t="s">
        <v>156</v>
      </c>
      <c r="E261" s="741">
        <v>10.699999809265137</v>
      </c>
      <c r="F261" s="740">
        <v>10.699999809265137</v>
      </c>
      <c r="G261" s="740">
        <v>10.699999809265137</v>
      </c>
      <c r="H261" s="740">
        <v>10.699999809265137</v>
      </c>
      <c r="I261" s="740">
        <v>10.699999809265137</v>
      </c>
      <c r="J261" s="740">
        <v>10.699999809265137</v>
      </c>
      <c r="K261" s="740">
        <v>10.699999809265137</v>
      </c>
      <c r="L261" s="740">
        <v>10.699999809265137</v>
      </c>
      <c r="M261" s="740">
        <v>10.5</v>
      </c>
      <c r="N261" s="740">
        <v>10.5</v>
      </c>
      <c r="O261" s="740">
        <v>10.5</v>
      </c>
      <c r="P261" s="740">
        <v>10.5</v>
      </c>
      <c r="Q261" s="740">
        <v>10.600000381469727</v>
      </c>
      <c r="R261" s="740">
        <v>10.600000381469727</v>
      </c>
      <c r="S261" s="740">
        <v>10.5</v>
      </c>
      <c r="T261" s="740">
        <v>10.5</v>
      </c>
      <c r="U261" s="740">
        <v>10.5</v>
      </c>
      <c r="V261" s="740">
        <v>10.600000381469727</v>
      </c>
      <c r="W261" s="740">
        <v>10.600000381469727</v>
      </c>
      <c r="X261" s="740">
        <v>10.600000381469727</v>
      </c>
      <c r="Y261" s="740">
        <v>10.600000381469727</v>
      </c>
      <c r="Z261" s="740">
        <v>10.600000381469727</v>
      </c>
      <c r="AA261" s="740">
        <v>10.600000381469727</v>
      </c>
      <c r="AB261" s="742">
        <v>10.600000381469727</v>
      </c>
      <c r="AC261" s="183"/>
    </row>
    <row r="262" spans="1:30" s="137" customFormat="1" ht="14.25" customHeight="1" thickBot="1" x14ac:dyDescent="0.25">
      <c r="A262" s="370" t="s">
        <v>166</v>
      </c>
      <c r="B262" s="371"/>
      <c r="C262" s="372" t="s">
        <v>160</v>
      </c>
      <c r="D262" s="727" t="s">
        <v>156</v>
      </c>
      <c r="E262" s="741">
        <v>10.600000381469727</v>
      </c>
      <c r="F262" s="740">
        <v>10.600000381469727</v>
      </c>
      <c r="G262" s="740">
        <v>10.5</v>
      </c>
      <c r="H262" s="740">
        <v>10.5</v>
      </c>
      <c r="I262" s="740">
        <v>10.5</v>
      </c>
      <c r="J262" s="740">
        <v>10.600000381469727</v>
      </c>
      <c r="K262" s="740">
        <v>10.600000381469727</v>
      </c>
      <c r="L262" s="740">
        <v>10.5</v>
      </c>
      <c r="M262" s="740">
        <v>10.399999618530273</v>
      </c>
      <c r="N262" s="740">
        <v>10.399999618530273</v>
      </c>
      <c r="O262" s="740">
        <v>10.399999618530273</v>
      </c>
      <c r="P262" s="740">
        <v>10.399999618530273</v>
      </c>
      <c r="Q262" s="740">
        <v>10.5</v>
      </c>
      <c r="R262" s="740">
        <v>10.5</v>
      </c>
      <c r="S262" s="740">
        <v>10.399999618530273</v>
      </c>
      <c r="T262" s="740">
        <v>10.399999618530273</v>
      </c>
      <c r="U262" s="740">
        <v>10.399999618530273</v>
      </c>
      <c r="V262" s="740">
        <v>10.399999618530273</v>
      </c>
      <c r="W262" s="740">
        <v>10.5</v>
      </c>
      <c r="X262" s="740">
        <v>10.5</v>
      </c>
      <c r="Y262" s="740">
        <v>10.399999618530273</v>
      </c>
      <c r="Z262" s="740">
        <v>10.5</v>
      </c>
      <c r="AA262" s="740">
        <v>10.5</v>
      </c>
      <c r="AB262" s="742">
        <v>10.5</v>
      </c>
      <c r="AC262" s="373"/>
    </row>
    <row r="263" spans="1:30" s="128" customFormat="1" ht="12" x14ac:dyDescent="0.2">
      <c r="A263" s="1011" t="s">
        <v>341</v>
      </c>
      <c r="B263" s="1008" t="s">
        <v>342</v>
      </c>
      <c r="C263" s="143" t="s">
        <v>152</v>
      </c>
      <c r="D263" s="144" t="s">
        <v>174</v>
      </c>
      <c r="E263" s="374">
        <v>4.1548500000000002E-2</v>
      </c>
      <c r="F263" s="374">
        <v>3.64494E-2</v>
      </c>
      <c r="G263" s="374">
        <v>3.1967549999999997E-2</v>
      </c>
      <c r="H263" s="374">
        <v>3.1275600000000001E-2</v>
      </c>
      <c r="I263" s="374">
        <v>3.1155599999999999E-2</v>
      </c>
      <c r="J263" s="374">
        <v>3.0561000000000001E-2</v>
      </c>
      <c r="K263" s="374">
        <v>3.0463049999999998E-2</v>
      </c>
      <c r="L263" s="374">
        <v>3.0451949999999998E-2</v>
      </c>
      <c r="M263" s="374">
        <v>2.9796300000000001E-2</v>
      </c>
      <c r="N263" s="374">
        <v>2.9376599999999999E-2</v>
      </c>
      <c r="O263" s="374">
        <v>3.0132450000000002E-2</v>
      </c>
      <c r="P263" s="374">
        <v>2.952045E-2</v>
      </c>
      <c r="Q263" s="374">
        <v>3.0608099999999999E-2</v>
      </c>
      <c r="R263" s="374">
        <v>3.0693450000000001E-2</v>
      </c>
      <c r="S263" s="374">
        <v>3.0718949999999998E-2</v>
      </c>
      <c r="T263" s="374">
        <v>3.04374E-2</v>
      </c>
      <c r="U263" s="374">
        <v>2.9269650000000001E-2</v>
      </c>
      <c r="V263" s="374">
        <v>2.948895E-2</v>
      </c>
      <c r="W263" s="374">
        <v>2.9243100000000001E-2</v>
      </c>
      <c r="X263" s="374">
        <v>2.9256600000000001E-2</v>
      </c>
      <c r="Y263" s="374">
        <v>2.93922E-2</v>
      </c>
      <c r="Z263" s="374">
        <v>3.2927850000000002E-2</v>
      </c>
      <c r="AA263" s="374">
        <v>4.0794749999999998E-2</v>
      </c>
      <c r="AB263" s="374">
        <v>5.1136649999999999E-2</v>
      </c>
      <c r="AC263" s="217">
        <f>SUM(E263:AB263)</f>
        <v>0.7766660999999998</v>
      </c>
    </row>
    <row r="264" spans="1:30" s="128" customFormat="1" ht="12" x14ac:dyDescent="0.2">
      <c r="A264" s="1012"/>
      <c r="B264" s="1009"/>
      <c r="C264" s="147" t="s">
        <v>154</v>
      </c>
      <c r="D264" s="148" t="s">
        <v>174</v>
      </c>
      <c r="E264" s="374">
        <v>9.3527999999999997E-3</v>
      </c>
      <c r="F264" s="374">
        <v>5.3641499999999998E-3</v>
      </c>
      <c r="G264" s="374">
        <v>1.8046500000000001E-3</v>
      </c>
      <c r="H264" s="374">
        <v>1.78575E-3</v>
      </c>
      <c r="I264" s="374">
        <v>1.7848499999999999E-3</v>
      </c>
      <c r="J264" s="374">
        <v>1.73895E-3</v>
      </c>
      <c r="K264" s="374">
        <v>1.8127499999999999E-3</v>
      </c>
      <c r="L264" s="374">
        <v>1.6779E-3</v>
      </c>
      <c r="M264" s="374">
        <v>1.2639000000000001E-3</v>
      </c>
      <c r="N264" s="374">
        <v>8.8155000000000004E-4</v>
      </c>
      <c r="O264" s="374">
        <v>1.1682000000000001E-3</v>
      </c>
      <c r="P264" s="374">
        <v>9.9105000000000005E-4</v>
      </c>
      <c r="Q264" s="374">
        <v>1.1068499999999999E-3</v>
      </c>
      <c r="R264" s="374">
        <v>1.31865E-3</v>
      </c>
      <c r="S264" s="374">
        <v>1.1989500000000001E-3</v>
      </c>
      <c r="T264" s="374">
        <v>1.188E-3</v>
      </c>
      <c r="U264" s="374">
        <v>9.9780000000000008E-4</v>
      </c>
      <c r="V264" s="374">
        <v>1.1185500000000001E-3</v>
      </c>
      <c r="W264" s="374">
        <v>1.12425E-3</v>
      </c>
      <c r="X264" s="374">
        <v>1.0832999999999999E-3</v>
      </c>
      <c r="Y264" s="374">
        <v>1.0992E-3</v>
      </c>
      <c r="Z264" s="374">
        <v>3.6664499999999999E-3</v>
      </c>
      <c r="AA264" s="374">
        <v>8.7898500000000001E-3</v>
      </c>
      <c r="AB264" s="374">
        <v>1.680765E-2</v>
      </c>
      <c r="AC264" s="226">
        <f>SUM(E264:AB264)</f>
        <v>6.9126000000000007E-2</v>
      </c>
    </row>
    <row r="265" spans="1:30" s="128" customFormat="1" ht="12" x14ac:dyDescent="0.2">
      <c r="A265" s="1012"/>
      <c r="B265" s="1009"/>
      <c r="C265" s="147" t="s">
        <v>155</v>
      </c>
      <c r="D265" s="148" t="s">
        <v>156</v>
      </c>
      <c r="E265" s="266">
        <f t="shared" ref="E265:AB265" si="104">SQRT(E263*E263+E264*E264)*1000/1.73/E261</f>
        <v>2.3006956179586773</v>
      </c>
      <c r="F265" s="266">
        <f t="shared" si="104"/>
        <v>1.9902760153997128</v>
      </c>
      <c r="G265" s="266">
        <f t="shared" si="104"/>
        <v>1.7296984823407611</v>
      </c>
      <c r="H265" s="266">
        <f t="shared" si="104"/>
        <v>1.6923202291169668</v>
      </c>
      <c r="I265" s="266">
        <f t="shared" si="104"/>
        <v>1.6858453973001444</v>
      </c>
      <c r="J265" s="266">
        <f t="shared" si="104"/>
        <v>1.6536348398290153</v>
      </c>
      <c r="K265" s="266">
        <f t="shared" si="104"/>
        <v>1.6485839825564679</v>
      </c>
      <c r="L265" s="266">
        <f t="shared" si="104"/>
        <v>1.6475685586323585</v>
      </c>
      <c r="M265" s="266">
        <f t="shared" si="104"/>
        <v>1.6417888257400566</v>
      </c>
      <c r="N265" s="266">
        <f t="shared" si="104"/>
        <v>1.6179369146510687</v>
      </c>
      <c r="O265" s="266">
        <f t="shared" si="104"/>
        <v>1.6600653110000929</v>
      </c>
      <c r="P265" s="266">
        <f t="shared" si="104"/>
        <v>1.6260435399717181</v>
      </c>
      <c r="Q265" s="266">
        <f t="shared" si="104"/>
        <v>1.6701987846098745</v>
      </c>
      <c r="R265" s="266">
        <f t="shared" si="104"/>
        <v>1.6753060155790638</v>
      </c>
      <c r="S265" s="266">
        <f t="shared" si="104"/>
        <v>1.69239407643562</v>
      </c>
      <c r="T265" s="266">
        <f t="shared" si="104"/>
        <v>1.6768827717441146</v>
      </c>
      <c r="U265" s="266">
        <f t="shared" si="104"/>
        <v>1.6122572266616872</v>
      </c>
      <c r="V265" s="266">
        <f t="shared" si="104"/>
        <v>1.6092352089076241</v>
      </c>
      <c r="W265" s="266">
        <f t="shared" si="104"/>
        <v>1.5958502478034835</v>
      </c>
      <c r="X265" s="266">
        <f t="shared" si="104"/>
        <v>1.5965016929396667</v>
      </c>
      <c r="Y265" s="266">
        <f t="shared" si="104"/>
        <v>1.6039233026073978</v>
      </c>
      <c r="Z265" s="266">
        <f t="shared" si="104"/>
        <v>1.806704434300096</v>
      </c>
      <c r="AA265" s="266">
        <f t="shared" si="104"/>
        <v>2.2756548867761355</v>
      </c>
      <c r="AB265" s="266">
        <f t="shared" si="104"/>
        <v>2.9353256949199169</v>
      </c>
      <c r="AC265" s="226"/>
    </row>
    <row r="266" spans="1:30" s="128" customFormat="1" ht="11.25" x14ac:dyDescent="0.2">
      <c r="A266" s="1013"/>
      <c r="B266" s="1010"/>
      <c r="C266" s="190" t="s">
        <v>157</v>
      </c>
      <c r="D266" s="196"/>
      <c r="E266" s="234">
        <f t="shared" ref="E266:AC266" si="105">E264/E263</f>
        <v>0.22510559948012562</v>
      </c>
      <c r="F266" s="234">
        <f t="shared" si="105"/>
        <v>0.147167031556075</v>
      </c>
      <c r="G266" s="234">
        <f t="shared" si="105"/>
        <v>5.6452558923032893E-2</v>
      </c>
      <c r="H266" s="235">
        <f t="shared" si="105"/>
        <v>5.7097225952499712E-2</v>
      </c>
      <c r="I266" s="234">
        <f t="shared" si="105"/>
        <v>5.7288256364826873E-2</v>
      </c>
      <c r="J266" s="234">
        <f t="shared" si="105"/>
        <v>5.6900952193972704E-2</v>
      </c>
      <c r="K266" s="234">
        <f t="shared" si="105"/>
        <v>5.9506516911471435E-2</v>
      </c>
      <c r="L266" s="234">
        <f t="shared" si="105"/>
        <v>5.509991970957525E-2</v>
      </c>
      <c r="M266" s="234">
        <f t="shared" si="105"/>
        <v>4.2418018344559563E-2</v>
      </c>
      <c r="N266" s="235">
        <f t="shared" si="105"/>
        <v>3.0008578256163071E-2</v>
      </c>
      <c r="O266" s="234">
        <f t="shared" si="105"/>
        <v>3.876883559086633E-2</v>
      </c>
      <c r="P266" s="234">
        <f t="shared" si="105"/>
        <v>3.357164270869855E-2</v>
      </c>
      <c r="Q266" s="234">
        <f t="shared" si="105"/>
        <v>3.6161996334303663E-2</v>
      </c>
      <c r="R266" s="234">
        <f t="shared" si="105"/>
        <v>4.2961934875356142E-2</v>
      </c>
      <c r="S266" s="234">
        <f t="shared" si="105"/>
        <v>3.9029654333888372E-2</v>
      </c>
      <c r="T266" s="234">
        <f t="shared" si="105"/>
        <v>3.9030929054387035E-2</v>
      </c>
      <c r="U266" s="234">
        <f t="shared" si="105"/>
        <v>3.4089919080002667E-2</v>
      </c>
      <c r="V266" s="235">
        <f t="shared" si="105"/>
        <v>3.7931157263992106E-2</v>
      </c>
      <c r="W266" s="234">
        <f t="shared" si="105"/>
        <v>3.8444966504919111E-2</v>
      </c>
      <c r="X266" s="234">
        <f t="shared" si="105"/>
        <v>3.7027542503230038E-2</v>
      </c>
      <c r="Y266" s="234">
        <f t="shared" si="105"/>
        <v>3.7397676934696963E-2</v>
      </c>
      <c r="Z266" s="234">
        <f t="shared" si="105"/>
        <v>0.11134799265667208</v>
      </c>
      <c r="AA266" s="234">
        <f t="shared" si="105"/>
        <v>0.21546522530472673</v>
      </c>
      <c r="AB266" s="234">
        <f t="shared" si="105"/>
        <v>0.32868109271921414</v>
      </c>
      <c r="AC266" s="236">
        <f t="shared" si="105"/>
        <v>8.9003498414569684E-2</v>
      </c>
    </row>
    <row r="267" spans="1:30" s="128" customFormat="1" ht="11.25" x14ac:dyDescent="0.2">
      <c r="A267" s="1011" t="s">
        <v>158</v>
      </c>
      <c r="B267" s="1008" t="s">
        <v>343</v>
      </c>
      <c r="C267" s="143" t="s">
        <v>152</v>
      </c>
      <c r="D267" s="144" t="s">
        <v>174</v>
      </c>
      <c r="E267" s="270">
        <v>7.5084000000000001E-3</v>
      </c>
      <c r="F267" s="270">
        <v>7.6503999999999999E-3</v>
      </c>
      <c r="G267" s="270">
        <v>7.3816000000000003E-3</v>
      </c>
      <c r="H267" s="270">
        <v>7.7152000000000002E-3</v>
      </c>
      <c r="I267" s="270">
        <v>7.1291999999999996E-3</v>
      </c>
      <c r="J267" s="270">
        <v>6.5243999999999996E-3</v>
      </c>
      <c r="K267" s="270">
        <v>8.1475999999999996E-3</v>
      </c>
      <c r="L267" s="270">
        <v>1.01376E-2</v>
      </c>
      <c r="M267" s="270">
        <v>8.7136000000000002E-3</v>
      </c>
      <c r="N267" s="270">
        <v>7.8496E-3</v>
      </c>
      <c r="O267" s="270">
        <v>7.5779999999999997E-3</v>
      </c>
      <c r="P267" s="270">
        <v>1.3913999999999999E-2</v>
      </c>
      <c r="Q267" s="270">
        <v>1.46188E-2</v>
      </c>
      <c r="R267" s="270">
        <v>8.2647999999999992E-3</v>
      </c>
      <c r="S267" s="270">
        <v>1.21548E-2</v>
      </c>
      <c r="T267" s="270">
        <v>1.521E-2</v>
      </c>
      <c r="U267" s="270">
        <v>1.37276E-2</v>
      </c>
      <c r="V267" s="270">
        <v>9.3671999999999991E-3</v>
      </c>
      <c r="W267" s="270">
        <v>9.2119999999999997E-3</v>
      </c>
      <c r="X267" s="270">
        <v>8.3143999999999996E-3</v>
      </c>
      <c r="Y267" s="270">
        <v>7.8059999999999996E-3</v>
      </c>
      <c r="Z267" s="270">
        <v>7.8983999999999999E-3</v>
      </c>
      <c r="AA267" s="270">
        <v>7.4675999999999996E-3</v>
      </c>
      <c r="AB267" s="270">
        <v>7.4916000000000002E-3</v>
      </c>
      <c r="AC267" s="217">
        <f>SUM(E267:AB267)</f>
        <v>0.22178279999999997</v>
      </c>
    </row>
    <row r="268" spans="1:30" s="128" customFormat="1" ht="11.25" x14ac:dyDescent="0.2">
      <c r="A268" s="1012"/>
      <c r="B268" s="1009"/>
      <c r="C268" s="147" t="s">
        <v>154</v>
      </c>
      <c r="D268" s="148" t="s">
        <v>174</v>
      </c>
      <c r="E268" s="270">
        <v>9.3191999999999997E-3</v>
      </c>
      <c r="F268" s="270">
        <v>9.7204000000000006E-3</v>
      </c>
      <c r="G268" s="270">
        <v>9.2172E-3</v>
      </c>
      <c r="H268" s="270">
        <v>9.4380000000000002E-3</v>
      </c>
      <c r="I268" s="270">
        <v>9.3895999999999997E-3</v>
      </c>
      <c r="J268" s="270">
        <v>9.4079999999999997E-3</v>
      </c>
      <c r="K268" s="270">
        <v>9.8151999999999996E-3</v>
      </c>
      <c r="L268" s="270">
        <v>9.0436000000000006E-3</v>
      </c>
      <c r="M268" s="270">
        <v>8.6411999999999999E-3</v>
      </c>
      <c r="N268" s="270">
        <v>7.8632000000000007E-3</v>
      </c>
      <c r="O268" s="270">
        <v>8.4127999999999998E-3</v>
      </c>
      <c r="P268" s="270">
        <v>2.8719999999999999E-2</v>
      </c>
      <c r="Q268" s="270">
        <v>3.074E-2</v>
      </c>
      <c r="R268" s="270">
        <v>9.0051999999999997E-3</v>
      </c>
      <c r="S268" s="270">
        <v>2.1007999999999999E-2</v>
      </c>
      <c r="T268" s="270">
        <v>3.20212E-2</v>
      </c>
      <c r="U268" s="270">
        <v>2.8483600000000001E-2</v>
      </c>
      <c r="V268" s="270">
        <v>1.1048000000000001E-2</v>
      </c>
      <c r="W268" s="270">
        <v>9.0151999999999993E-3</v>
      </c>
      <c r="X268" s="270">
        <v>9.3095999999999995E-3</v>
      </c>
      <c r="Y268" s="270">
        <v>8.7811999999999994E-3</v>
      </c>
      <c r="Z268" s="270">
        <v>8.9987999999999995E-3</v>
      </c>
      <c r="AA268" s="270">
        <v>8.8187999999999999E-3</v>
      </c>
      <c r="AB268" s="270">
        <v>9.0647999999999996E-3</v>
      </c>
      <c r="AC268" s="226">
        <f>SUM(E268:AB268)</f>
        <v>0.31528279999999992</v>
      </c>
    </row>
    <row r="269" spans="1:30" s="128" customFormat="1" ht="12" x14ac:dyDescent="0.2">
      <c r="A269" s="1012"/>
      <c r="B269" s="1009"/>
      <c r="C269" s="147" t="s">
        <v>155</v>
      </c>
      <c r="D269" s="148" t="s">
        <v>156</v>
      </c>
      <c r="E269" s="266">
        <f t="shared" ref="E269:AB269" si="106">SQRT(E267*E267+E268*E268)*1000/1.73/E261</f>
        <v>0.646513142762425</v>
      </c>
      <c r="F269" s="266">
        <f t="shared" si="106"/>
        <v>0.66824672836054799</v>
      </c>
      <c r="G269" s="266">
        <f t="shared" si="106"/>
        <v>0.63792743508462824</v>
      </c>
      <c r="H269" s="266">
        <f t="shared" si="106"/>
        <v>0.65853635906544916</v>
      </c>
      <c r="I269" s="266">
        <f t="shared" si="106"/>
        <v>0.63688648141209003</v>
      </c>
      <c r="J269" s="266">
        <f t="shared" si="106"/>
        <v>0.61849395558957188</v>
      </c>
      <c r="K269" s="266">
        <f t="shared" si="106"/>
        <v>0.68911649505812578</v>
      </c>
      <c r="L269" s="266">
        <f t="shared" si="106"/>
        <v>0.73389872762540009</v>
      </c>
      <c r="M269" s="266">
        <f t="shared" si="106"/>
        <v>0.67557410136145146</v>
      </c>
      <c r="N269" s="266">
        <f t="shared" si="106"/>
        <v>0.61165051435223627</v>
      </c>
      <c r="O269" s="266">
        <f t="shared" si="106"/>
        <v>0.62331961212461873</v>
      </c>
      <c r="P269" s="266">
        <f t="shared" si="106"/>
        <v>1.7568385478304271</v>
      </c>
      <c r="Q269" s="266">
        <f t="shared" si="106"/>
        <v>1.8562028905354886</v>
      </c>
      <c r="R269" s="266">
        <f t="shared" si="106"/>
        <v>0.6665367636015751</v>
      </c>
      <c r="S269" s="266">
        <f t="shared" si="106"/>
        <v>1.3361338831616623</v>
      </c>
      <c r="T269" s="266">
        <f t="shared" si="106"/>
        <v>1.9515542951868776</v>
      </c>
      <c r="U269" s="266">
        <f t="shared" si="106"/>
        <v>1.7406562461303683</v>
      </c>
      <c r="V269" s="266">
        <f t="shared" si="106"/>
        <v>0.78986631605049151</v>
      </c>
      <c r="W269" s="266">
        <f t="shared" si="106"/>
        <v>0.70287531287989125</v>
      </c>
      <c r="X269" s="266">
        <f t="shared" si="106"/>
        <v>0.68065778336654215</v>
      </c>
      <c r="Y269" s="266">
        <f t="shared" si="106"/>
        <v>0.64070097164289486</v>
      </c>
      <c r="Z269" s="266">
        <f t="shared" si="106"/>
        <v>0.65293018120641089</v>
      </c>
      <c r="AA269" s="266">
        <f t="shared" si="106"/>
        <v>0.63015539390220709</v>
      </c>
      <c r="AB269" s="266">
        <f t="shared" si="106"/>
        <v>0.64128449036385049</v>
      </c>
      <c r="AC269" s="226"/>
    </row>
    <row r="270" spans="1:30" s="128" customFormat="1" ht="11.25" x14ac:dyDescent="0.2">
      <c r="A270" s="1013"/>
      <c r="B270" s="1010"/>
      <c r="C270" s="190" t="s">
        <v>157</v>
      </c>
      <c r="D270" s="196"/>
      <c r="E270" s="234">
        <f t="shared" ref="E270:AC270" si="107">E268/E267</f>
        <v>1.2411698897235095</v>
      </c>
      <c r="F270" s="234">
        <f t="shared" si="107"/>
        <v>1.2705740876294052</v>
      </c>
      <c r="G270" s="234">
        <f t="shared" si="107"/>
        <v>1.2486723745529424</v>
      </c>
      <c r="H270" s="235">
        <f t="shared" si="107"/>
        <v>1.2232994608046455</v>
      </c>
      <c r="I270" s="234">
        <f t="shared" si="107"/>
        <v>1.3170622229703193</v>
      </c>
      <c r="J270" s="234">
        <f t="shared" si="107"/>
        <v>1.441971675556373</v>
      </c>
      <c r="K270" s="234">
        <f t="shared" si="107"/>
        <v>1.2046737689626392</v>
      </c>
      <c r="L270" s="234">
        <f t="shared" si="107"/>
        <v>0.89208491161616166</v>
      </c>
      <c r="M270" s="234">
        <f t="shared" si="107"/>
        <v>0.99169114946749903</v>
      </c>
      <c r="N270" s="235">
        <f t="shared" si="107"/>
        <v>1.0017325723603752</v>
      </c>
      <c r="O270" s="234">
        <f t="shared" si="107"/>
        <v>1.1101609923462654</v>
      </c>
      <c r="P270" s="234">
        <f t="shared" si="107"/>
        <v>2.0641080925686359</v>
      </c>
      <c r="Q270" s="234">
        <f t="shared" si="107"/>
        <v>2.1027717733329685</v>
      </c>
      <c r="R270" s="234">
        <f t="shared" si="107"/>
        <v>1.0895847449424063</v>
      </c>
      <c r="S270" s="234">
        <f t="shared" si="107"/>
        <v>1.7283706848323295</v>
      </c>
      <c r="T270" s="234">
        <f t="shared" si="107"/>
        <v>2.1052728468113084</v>
      </c>
      <c r="U270" s="234">
        <f t="shared" si="107"/>
        <v>2.0749147702438884</v>
      </c>
      <c r="V270" s="235">
        <f t="shared" si="107"/>
        <v>1.1794346229396193</v>
      </c>
      <c r="W270" s="234">
        <f t="shared" si="107"/>
        <v>0.97863656100738161</v>
      </c>
      <c r="X270" s="234">
        <f t="shared" si="107"/>
        <v>1.1196959491965746</v>
      </c>
      <c r="Y270" s="234">
        <f t="shared" si="107"/>
        <v>1.1249295413784268</v>
      </c>
      <c r="Z270" s="234">
        <f t="shared" si="107"/>
        <v>1.1393193558189001</v>
      </c>
      <c r="AA270" s="234">
        <f t="shared" si="107"/>
        <v>1.1809416680057852</v>
      </c>
      <c r="AB270" s="234">
        <f t="shared" si="107"/>
        <v>1.2099951946179721</v>
      </c>
      <c r="AC270" s="236">
        <f t="shared" si="107"/>
        <v>1.4215836394887249</v>
      </c>
    </row>
    <row r="271" spans="1:30" s="128" customFormat="1" ht="11.25" x14ac:dyDescent="0.2">
      <c r="A271" s="1011" t="s">
        <v>150</v>
      </c>
      <c r="B271" s="1008" t="s">
        <v>344</v>
      </c>
      <c r="C271" s="143" t="s">
        <v>152</v>
      </c>
      <c r="D271" s="144" t="s">
        <v>174</v>
      </c>
      <c r="E271" s="270">
        <v>0.1787994</v>
      </c>
      <c r="F271" s="270">
        <v>0.16885410000000001</v>
      </c>
      <c r="G271" s="270">
        <v>0.15994949999999999</v>
      </c>
      <c r="H271" s="270">
        <v>0.16153049999999999</v>
      </c>
      <c r="I271" s="270">
        <v>0.15891540000000001</v>
      </c>
      <c r="J271" s="270">
        <v>0.19054740000000001</v>
      </c>
      <c r="K271" s="270">
        <v>0.23078489999999999</v>
      </c>
      <c r="L271" s="270">
        <v>0.25202760000000002</v>
      </c>
      <c r="M271" s="270">
        <v>0.2653662</v>
      </c>
      <c r="N271" s="270">
        <v>0.22861229999999999</v>
      </c>
      <c r="O271" s="270">
        <v>0.21419160000000001</v>
      </c>
      <c r="P271" s="270">
        <v>0.20941409999999999</v>
      </c>
      <c r="Q271" s="270">
        <v>0.21060390000000001</v>
      </c>
      <c r="R271" s="270">
        <v>0.2188272</v>
      </c>
      <c r="S271" s="270">
        <v>0.21039150000000001</v>
      </c>
      <c r="T271" s="270">
        <v>0.21277740000000001</v>
      </c>
      <c r="U271" s="270">
        <v>0.21969</v>
      </c>
      <c r="V271" s="270">
        <v>0.2104866</v>
      </c>
      <c r="W271" s="270">
        <v>0.22512869999999999</v>
      </c>
      <c r="X271" s="270">
        <v>0.2429337</v>
      </c>
      <c r="Y271" s="270">
        <v>0.25133430000000001</v>
      </c>
      <c r="Z271" s="270">
        <v>0.22992209999999999</v>
      </c>
      <c r="AA271" s="270">
        <v>0.20907990000000001</v>
      </c>
      <c r="AB271" s="270">
        <v>0.18113009999999999</v>
      </c>
      <c r="AC271" s="217">
        <f>SUM(E271:AB271)</f>
        <v>5.0412983999999987</v>
      </c>
    </row>
    <row r="272" spans="1:30" s="128" customFormat="1" ht="11.25" x14ac:dyDescent="0.2">
      <c r="A272" s="1012"/>
      <c r="B272" s="1009"/>
      <c r="C272" s="147" t="s">
        <v>154</v>
      </c>
      <c r="D272" s="148" t="s">
        <v>174</v>
      </c>
      <c r="E272" s="270">
        <v>0.15549270000000001</v>
      </c>
      <c r="F272" s="270">
        <v>0.15780810000000001</v>
      </c>
      <c r="G272" s="270">
        <v>0.15528810000000001</v>
      </c>
      <c r="H272" s="270">
        <v>0.15572759999999999</v>
      </c>
      <c r="I272" s="270">
        <v>0.1560414</v>
      </c>
      <c r="J272" s="270">
        <v>0.1575087</v>
      </c>
      <c r="K272" s="270">
        <v>0.1601118</v>
      </c>
      <c r="L272" s="270">
        <v>0.172398</v>
      </c>
      <c r="M272" s="270">
        <v>0.1741626</v>
      </c>
      <c r="N272" s="270">
        <v>0.16018170000000001</v>
      </c>
      <c r="O272" s="270">
        <v>0.16377030000000001</v>
      </c>
      <c r="P272" s="270">
        <v>0.15982769999999999</v>
      </c>
      <c r="Q272" s="270">
        <v>0.1525437</v>
      </c>
      <c r="R272" s="270">
        <v>0.17307600000000001</v>
      </c>
      <c r="S272" s="270">
        <v>0.1681656</v>
      </c>
      <c r="T272" s="270">
        <v>0.1817154</v>
      </c>
      <c r="U272" s="270">
        <v>0.166875</v>
      </c>
      <c r="V272" s="270">
        <v>0.15587880000000001</v>
      </c>
      <c r="W272" s="270">
        <v>0.1599843</v>
      </c>
      <c r="X272" s="270">
        <v>0.16129019999999999</v>
      </c>
      <c r="Y272" s="270">
        <v>0.15774089999999999</v>
      </c>
      <c r="Z272" s="270">
        <v>0.15492449999999999</v>
      </c>
      <c r="AA272" s="270">
        <v>0.15408630000000001</v>
      </c>
      <c r="AB272" s="270">
        <v>0.15222060000000001</v>
      </c>
      <c r="AC272" s="226">
        <f>SUM(E272:AB272)</f>
        <v>3.8668199999999997</v>
      </c>
    </row>
    <row r="273" spans="1:30" s="128" customFormat="1" ht="12" x14ac:dyDescent="0.2">
      <c r="A273" s="1012"/>
      <c r="B273" s="1009"/>
      <c r="C273" s="147" t="s">
        <v>155</v>
      </c>
      <c r="D273" s="148" t="s">
        <v>156</v>
      </c>
      <c r="E273" s="266">
        <v>19</v>
      </c>
      <c r="F273" s="266">
        <v>19</v>
      </c>
      <c r="G273" s="266">
        <v>19</v>
      </c>
      <c r="H273" s="266">
        <v>19</v>
      </c>
      <c r="I273" s="266">
        <v>19</v>
      </c>
      <c r="J273" s="266">
        <v>19</v>
      </c>
      <c r="K273" s="266">
        <v>19</v>
      </c>
      <c r="L273" s="266">
        <v>19</v>
      </c>
      <c r="M273" s="266">
        <v>19</v>
      </c>
      <c r="N273" s="266">
        <v>19</v>
      </c>
      <c r="O273" s="266">
        <v>19</v>
      </c>
      <c r="P273" s="266">
        <v>19</v>
      </c>
      <c r="Q273" s="266">
        <v>19</v>
      </c>
      <c r="R273" s="266">
        <v>19</v>
      </c>
      <c r="S273" s="266">
        <v>19</v>
      </c>
      <c r="T273" s="266">
        <v>19</v>
      </c>
      <c r="U273" s="266">
        <v>19</v>
      </c>
      <c r="V273" s="266">
        <v>19</v>
      </c>
      <c r="W273" s="266">
        <v>19</v>
      </c>
      <c r="X273" s="266">
        <v>19</v>
      </c>
      <c r="Y273" s="266">
        <v>19</v>
      </c>
      <c r="Z273" s="266">
        <v>19</v>
      </c>
      <c r="AA273" s="266">
        <v>19</v>
      </c>
      <c r="AB273" s="266">
        <v>19</v>
      </c>
      <c r="AC273" s="226"/>
    </row>
    <row r="274" spans="1:30" s="128" customFormat="1" ht="11.25" x14ac:dyDescent="0.2">
      <c r="A274" s="1019"/>
      <c r="B274" s="1042"/>
      <c r="C274" s="156" t="s">
        <v>157</v>
      </c>
      <c r="D274" s="209"/>
      <c r="E274" s="246">
        <f t="shared" ref="E274:AC274" si="108">E272/E271</f>
        <v>0.86964889143923307</v>
      </c>
      <c r="F274" s="246">
        <f t="shared" si="108"/>
        <v>0.9345825775033002</v>
      </c>
      <c r="G274" s="246">
        <f t="shared" si="108"/>
        <v>0.97085705175696091</v>
      </c>
      <c r="H274" s="240">
        <f t="shared" si="108"/>
        <v>0.96407551515038958</v>
      </c>
      <c r="I274" s="246">
        <f t="shared" si="108"/>
        <v>0.98191490566678863</v>
      </c>
      <c r="J274" s="246">
        <f t="shared" si="108"/>
        <v>0.82661164623605465</v>
      </c>
      <c r="K274" s="246">
        <f t="shared" si="108"/>
        <v>0.69377069296994742</v>
      </c>
      <c r="L274" s="246">
        <f t="shared" si="108"/>
        <v>0.68404412850021179</v>
      </c>
      <c r="M274" s="246">
        <f t="shared" si="108"/>
        <v>0.65631041180074934</v>
      </c>
      <c r="N274" s="240">
        <f t="shared" si="108"/>
        <v>0.7006696490083868</v>
      </c>
      <c r="O274" s="246">
        <f t="shared" si="108"/>
        <v>0.76459721109511303</v>
      </c>
      <c r="P274" s="246">
        <f t="shared" si="108"/>
        <v>0.76321365180281553</v>
      </c>
      <c r="Q274" s="246">
        <f t="shared" si="108"/>
        <v>0.7243156465763454</v>
      </c>
      <c r="R274" s="246">
        <f t="shared" si="108"/>
        <v>0.79092544254096386</v>
      </c>
      <c r="S274" s="246">
        <f t="shared" si="108"/>
        <v>0.79929845074539607</v>
      </c>
      <c r="T274" s="246">
        <f t="shared" si="108"/>
        <v>0.85401645099526546</v>
      </c>
      <c r="U274" s="246">
        <f t="shared" si="108"/>
        <v>0.75959306295234197</v>
      </c>
      <c r="V274" s="240">
        <f t="shared" si="108"/>
        <v>0.74056400739999606</v>
      </c>
      <c r="W274" s="246">
        <f t="shared" si="108"/>
        <v>0.71063485019901951</v>
      </c>
      <c r="X274" s="246">
        <f t="shared" si="108"/>
        <v>0.66392682447927143</v>
      </c>
      <c r="Y274" s="246">
        <f t="shared" si="108"/>
        <v>0.62761389909773546</v>
      </c>
      <c r="Z274" s="246">
        <f t="shared" si="108"/>
        <v>0.67381300014222212</v>
      </c>
      <c r="AA274" s="246">
        <f t="shared" si="108"/>
        <v>0.73697328150625674</v>
      </c>
      <c r="AB274" s="246">
        <f t="shared" si="108"/>
        <v>0.84039372804409662</v>
      </c>
      <c r="AC274" s="191">
        <f t="shared" si="108"/>
        <v>0.76702858930151818</v>
      </c>
    </row>
    <row r="275" spans="1:30" s="128" customFormat="1" ht="11.25" x14ac:dyDescent="0.2">
      <c r="A275" s="1036" t="s">
        <v>180</v>
      </c>
      <c r="B275" s="1091" t="s">
        <v>345</v>
      </c>
      <c r="C275" s="239" t="s">
        <v>152</v>
      </c>
      <c r="D275" s="261" t="s">
        <v>174</v>
      </c>
      <c r="E275" s="262"/>
      <c r="F275" s="262"/>
      <c r="G275" s="262"/>
      <c r="H275" s="203"/>
      <c r="I275" s="262"/>
      <c r="J275" s="262"/>
      <c r="K275" s="262"/>
      <c r="L275" s="262"/>
      <c r="M275" s="262"/>
      <c r="N275" s="203"/>
      <c r="O275" s="262"/>
      <c r="P275" s="262"/>
      <c r="Q275" s="262"/>
      <c r="R275" s="262"/>
      <c r="S275" s="262"/>
      <c r="T275" s="262"/>
      <c r="U275" s="262"/>
      <c r="V275" s="203"/>
      <c r="W275" s="262"/>
      <c r="X275" s="262"/>
      <c r="Y275" s="262"/>
      <c r="Z275" s="262"/>
      <c r="AA275" s="262"/>
      <c r="AB275" s="262"/>
      <c r="AC275" s="146">
        <f>SUM(E275:AB275)</f>
        <v>0</v>
      </c>
    </row>
    <row r="276" spans="1:30" s="128" customFormat="1" ht="11.25" x14ac:dyDescent="0.2">
      <c r="A276" s="1066"/>
      <c r="B276" s="1033"/>
      <c r="C276" s="147" t="s">
        <v>154</v>
      </c>
      <c r="D276" s="148" t="s">
        <v>174</v>
      </c>
      <c r="E276" s="198"/>
      <c r="F276" s="198"/>
      <c r="G276" s="198"/>
      <c r="H276" s="154"/>
      <c r="I276" s="198"/>
      <c r="J276" s="198"/>
      <c r="K276" s="198"/>
      <c r="L276" s="198"/>
      <c r="M276" s="198"/>
      <c r="N276" s="154"/>
      <c r="O276" s="198"/>
      <c r="P276" s="198"/>
      <c r="Q276" s="198"/>
      <c r="R276" s="198"/>
      <c r="S276" s="198"/>
      <c r="T276" s="198"/>
      <c r="U276" s="198"/>
      <c r="V276" s="154"/>
      <c r="W276" s="198"/>
      <c r="X276" s="198"/>
      <c r="Y276" s="198"/>
      <c r="Z276" s="198"/>
      <c r="AA276" s="198"/>
      <c r="AB276" s="198"/>
      <c r="AC276" s="146">
        <f>SUM(E276:AB276)</f>
        <v>0</v>
      </c>
    </row>
    <row r="277" spans="1:30" s="128" customFormat="1" ht="11.25" x14ac:dyDescent="0.2">
      <c r="A277" s="1066"/>
      <c r="B277" s="1033"/>
      <c r="C277" s="147" t="s">
        <v>155</v>
      </c>
      <c r="D277" s="148" t="s">
        <v>153</v>
      </c>
      <c r="E277" s="197" t="s">
        <v>177</v>
      </c>
      <c r="F277" s="197">
        <f t="shared" ref="F277:AB277" si="109">F275*64</f>
        <v>0</v>
      </c>
      <c r="G277" s="197">
        <f t="shared" si="109"/>
        <v>0</v>
      </c>
      <c r="H277" s="233">
        <f t="shared" si="109"/>
        <v>0</v>
      </c>
      <c r="I277" s="197">
        <f t="shared" si="109"/>
        <v>0</v>
      </c>
      <c r="J277" s="197">
        <f t="shared" si="109"/>
        <v>0</v>
      </c>
      <c r="K277" s="197">
        <f t="shared" si="109"/>
        <v>0</v>
      </c>
      <c r="L277" s="197">
        <f t="shared" si="109"/>
        <v>0</v>
      </c>
      <c r="M277" s="197">
        <f t="shared" si="109"/>
        <v>0</v>
      </c>
      <c r="N277" s="233">
        <f t="shared" si="109"/>
        <v>0</v>
      </c>
      <c r="O277" s="197">
        <f t="shared" si="109"/>
        <v>0</v>
      </c>
      <c r="P277" s="197">
        <f t="shared" si="109"/>
        <v>0</v>
      </c>
      <c r="Q277" s="197">
        <f t="shared" si="109"/>
        <v>0</v>
      </c>
      <c r="R277" s="197">
        <f t="shared" si="109"/>
        <v>0</v>
      </c>
      <c r="S277" s="197">
        <f t="shared" si="109"/>
        <v>0</v>
      </c>
      <c r="T277" s="197">
        <f t="shared" si="109"/>
        <v>0</v>
      </c>
      <c r="U277" s="197">
        <f t="shared" si="109"/>
        <v>0</v>
      </c>
      <c r="V277" s="233">
        <f t="shared" si="109"/>
        <v>0</v>
      </c>
      <c r="W277" s="197">
        <f t="shared" si="109"/>
        <v>0</v>
      </c>
      <c r="X277" s="197">
        <f t="shared" si="109"/>
        <v>0</v>
      </c>
      <c r="Y277" s="197">
        <f t="shared" si="109"/>
        <v>0</v>
      </c>
      <c r="Z277" s="197">
        <f t="shared" si="109"/>
        <v>0</v>
      </c>
      <c r="AA277" s="197">
        <f t="shared" si="109"/>
        <v>0</v>
      </c>
      <c r="AB277" s="197">
        <f t="shared" si="109"/>
        <v>0</v>
      </c>
      <c r="AC277" s="146"/>
    </row>
    <row r="278" spans="1:30" s="128" customFormat="1" ht="11.25" x14ac:dyDescent="0.2">
      <c r="A278" s="1070"/>
      <c r="B278" s="1034"/>
      <c r="C278" s="190" t="s">
        <v>157</v>
      </c>
      <c r="D278" s="196"/>
      <c r="E278" s="234" t="e">
        <f t="shared" ref="E278:AC278" si="110">E276/E275</f>
        <v>#DIV/0!</v>
      </c>
      <c r="F278" s="234" t="e">
        <f t="shared" si="110"/>
        <v>#DIV/0!</v>
      </c>
      <c r="G278" s="234" t="e">
        <f t="shared" si="110"/>
        <v>#DIV/0!</v>
      </c>
      <c r="H278" s="235" t="e">
        <f t="shared" si="110"/>
        <v>#DIV/0!</v>
      </c>
      <c r="I278" s="234" t="e">
        <f t="shared" si="110"/>
        <v>#DIV/0!</v>
      </c>
      <c r="J278" s="234" t="e">
        <f t="shared" si="110"/>
        <v>#DIV/0!</v>
      </c>
      <c r="K278" s="234" t="e">
        <f t="shared" si="110"/>
        <v>#DIV/0!</v>
      </c>
      <c r="L278" s="234" t="e">
        <f t="shared" si="110"/>
        <v>#DIV/0!</v>
      </c>
      <c r="M278" s="234" t="e">
        <f t="shared" si="110"/>
        <v>#DIV/0!</v>
      </c>
      <c r="N278" s="235" t="e">
        <f t="shared" si="110"/>
        <v>#DIV/0!</v>
      </c>
      <c r="O278" s="234" t="e">
        <f t="shared" si="110"/>
        <v>#DIV/0!</v>
      </c>
      <c r="P278" s="234" t="e">
        <f t="shared" si="110"/>
        <v>#DIV/0!</v>
      </c>
      <c r="Q278" s="234" t="e">
        <f t="shared" si="110"/>
        <v>#DIV/0!</v>
      </c>
      <c r="R278" s="234" t="e">
        <f t="shared" si="110"/>
        <v>#DIV/0!</v>
      </c>
      <c r="S278" s="234" t="e">
        <f t="shared" si="110"/>
        <v>#DIV/0!</v>
      </c>
      <c r="T278" s="234" t="e">
        <f t="shared" si="110"/>
        <v>#DIV/0!</v>
      </c>
      <c r="U278" s="234" t="e">
        <f t="shared" si="110"/>
        <v>#DIV/0!</v>
      </c>
      <c r="V278" s="235" t="e">
        <f t="shared" si="110"/>
        <v>#DIV/0!</v>
      </c>
      <c r="W278" s="234" t="e">
        <f t="shared" si="110"/>
        <v>#DIV/0!</v>
      </c>
      <c r="X278" s="234" t="e">
        <f t="shared" si="110"/>
        <v>#DIV/0!</v>
      </c>
      <c r="Y278" s="234" t="e">
        <f t="shared" si="110"/>
        <v>#DIV/0!</v>
      </c>
      <c r="Z278" s="234" t="e">
        <f t="shared" si="110"/>
        <v>#DIV/0!</v>
      </c>
      <c r="AA278" s="234" t="e">
        <f t="shared" si="110"/>
        <v>#DIV/0!</v>
      </c>
      <c r="AB278" s="234" t="e">
        <f t="shared" si="110"/>
        <v>#DIV/0!</v>
      </c>
      <c r="AC278" s="236" t="e">
        <f t="shared" si="110"/>
        <v>#DIV/0!</v>
      </c>
    </row>
    <row r="279" spans="1:30" s="128" customFormat="1" ht="11.25" x14ac:dyDescent="0.2">
      <c r="A279" s="1011" t="s">
        <v>198</v>
      </c>
      <c r="B279" s="1008" t="s">
        <v>346</v>
      </c>
      <c r="C279" s="143" t="s">
        <v>152</v>
      </c>
      <c r="D279" s="144" t="s">
        <v>174</v>
      </c>
      <c r="E279" s="194">
        <v>0</v>
      </c>
      <c r="F279" s="194">
        <v>0</v>
      </c>
      <c r="G279" s="194">
        <v>0</v>
      </c>
      <c r="H279" s="194">
        <v>0</v>
      </c>
      <c r="I279" s="194">
        <v>0</v>
      </c>
      <c r="J279" s="194">
        <v>5.9999999999999997E-7</v>
      </c>
      <c r="K279" s="194">
        <v>9.9599999999999995E-5</v>
      </c>
      <c r="L279" s="194">
        <v>1.1999999999999999E-6</v>
      </c>
      <c r="M279" s="194">
        <v>2.76E-5</v>
      </c>
      <c r="N279" s="194">
        <v>6.1079999999999999E-4</v>
      </c>
      <c r="O279" s="194">
        <v>0</v>
      </c>
      <c r="P279" s="194">
        <v>0</v>
      </c>
      <c r="Q279" s="194">
        <v>0</v>
      </c>
      <c r="R279" s="194">
        <v>0</v>
      </c>
      <c r="S279" s="194">
        <v>2.9999999999999999E-7</v>
      </c>
      <c r="T279" s="194">
        <v>0</v>
      </c>
      <c r="U279" s="194">
        <v>2.9999999999999999E-7</v>
      </c>
      <c r="V279" s="194">
        <v>0</v>
      </c>
      <c r="W279" s="194">
        <v>0</v>
      </c>
      <c r="X279" s="194">
        <v>5.7660000000000003E-4</v>
      </c>
      <c r="Y279" s="194">
        <v>6.2279999999999996E-4</v>
      </c>
      <c r="Z279" s="194">
        <v>1.1400000000000001E-4</v>
      </c>
      <c r="AA279" s="194">
        <v>3.9090000000000001E-4</v>
      </c>
      <c r="AB279" s="194">
        <v>6.5370000000000001E-4</v>
      </c>
      <c r="AC279" s="217">
        <f>SUM(E279:AB279)</f>
        <v>3.0984000000000003E-3</v>
      </c>
    </row>
    <row r="280" spans="1:30" s="128" customFormat="1" ht="11.25" x14ac:dyDescent="0.2">
      <c r="A280" s="1066"/>
      <c r="B280" s="1009"/>
      <c r="C280" s="147" t="s">
        <v>154</v>
      </c>
      <c r="D280" s="148" t="s">
        <v>174</v>
      </c>
      <c r="E280" s="375">
        <v>0</v>
      </c>
      <c r="F280" s="375">
        <v>0</v>
      </c>
      <c r="G280" s="375">
        <v>0</v>
      </c>
      <c r="H280" s="375">
        <v>0</v>
      </c>
      <c r="I280" s="375">
        <v>0</v>
      </c>
      <c r="J280" s="375">
        <v>0</v>
      </c>
      <c r="K280" s="375">
        <v>0</v>
      </c>
      <c r="L280" s="375">
        <v>0</v>
      </c>
      <c r="M280" s="375">
        <v>0</v>
      </c>
      <c r="N280" s="375">
        <v>0</v>
      </c>
      <c r="O280" s="375">
        <v>0</v>
      </c>
      <c r="P280" s="375">
        <v>0</v>
      </c>
      <c r="Q280" s="375">
        <v>0</v>
      </c>
      <c r="R280" s="375">
        <v>0</v>
      </c>
      <c r="S280" s="375">
        <v>0</v>
      </c>
      <c r="T280" s="375">
        <v>0</v>
      </c>
      <c r="U280" s="375">
        <v>0</v>
      </c>
      <c r="V280" s="375">
        <v>0</v>
      </c>
      <c r="W280" s="375">
        <v>0</v>
      </c>
      <c r="X280" s="375">
        <v>2.8590000000000001E-4</v>
      </c>
      <c r="Y280" s="375">
        <v>3.0840000000000002E-4</v>
      </c>
      <c r="Z280" s="375">
        <v>5.6100000000000002E-5</v>
      </c>
      <c r="AA280" s="375">
        <v>1.9440000000000001E-4</v>
      </c>
      <c r="AB280" s="375">
        <v>3.2249999999999998E-4</v>
      </c>
      <c r="AC280" s="226">
        <f>SUM(E280:AB280)</f>
        <v>1.1673E-3</v>
      </c>
    </row>
    <row r="281" spans="1:30" s="128" customFormat="1" ht="12" x14ac:dyDescent="0.2">
      <c r="A281" s="1066"/>
      <c r="B281" s="1009"/>
      <c r="C281" s="147" t="s">
        <v>155</v>
      </c>
      <c r="D281" s="148" t="s">
        <v>156</v>
      </c>
      <c r="E281" s="266">
        <f t="shared" ref="E281:AB281" si="111">SQRT(E279*E279+E280*E280)*1000/1.73/E262</f>
        <v>0</v>
      </c>
      <c r="F281" s="266">
        <f t="shared" si="111"/>
        <v>0</v>
      </c>
      <c r="G281" s="266">
        <f t="shared" si="111"/>
        <v>0</v>
      </c>
      <c r="H281" s="266">
        <f t="shared" si="111"/>
        <v>0</v>
      </c>
      <c r="I281" s="266">
        <f t="shared" si="111"/>
        <v>0</v>
      </c>
      <c r="J281" s="266">
        <f t="shared" si="111"/>
        <v>3.2718943091251754E-5</v>
      </c>
      <c r="K281" s="266">
        <f t="shared" si="111"/>
        <v>5.4313445531477917E-3</v>
      </c>
      <c r="L281" s="266">
        <f t="shared" si="111"/>
        <v>6.6061106523534273E-5</v>
      </c>
      <c r="M281" s="266">
        <f t="shared" si="111"/>
        <v>1.5340151740974878E-3</v>
      </c>
      <c r="N281" s="266">
        <f t="shared" si="111"/>
        <v>3.3948422765896581E-2</v>
      </c>
      <c r="O281" s="266">
        <f t="shared" si="111"/>
        <v>0</v>
      </c>
      <c r="P281" s="266">
        <f t="shared" si="111"/>
        <v>0</v>
      </c>
      <c r="Q281" s="266">
        <f t="shared" si="111"/>
        <v>0</v>
      </c>
      <c r="R281" s="266">
        <f t="shared" si="111"/>
        <v>0</v>
      </c>
      <c r="S281" s="266">
        <f t="shared" si="111"/>
        <v>1.6674077979320521E-5</v>
      </c>
      <c r="T281" s="266">
        <f t="shared" si="111"/>
        <v>0</v>
      </c>
      <c r="U281" s="266">
        <f t="shared" si="111"/>
        <v>1.6674077979320521E-5</v>
      </c>
      <c r="V281" s="266">
        <f t="shared" si="111"/>
        <v>0</v>
      </c>
      <c r="W281" s="266">
        <f t="shared" si="111"/>
        <v>0</v>
      </c>
      <c r="X281" s="266">
        <f t="shared" si="111"/>
        <v>3.5430149475379202E-2</v>
      </c>
      <c r="Y281" s="266">
        <f t="shared" si="111"/>
        <v>3.8626897118687317E-2</v>
      </c>
      <c r="Z281" s="266">
        <f t="shared" si="111"/>
        <v>6.9945462463611484E-3</v>
      </c>
      <c r="AA281" s="266">
        <f t="shared" si="111"/>
        <v>2.403363182347254E-2</v>
      </c>
      <c r="AB281" s="266">
        <f t="shared" si="111"/>
        <v>4.0127928608887822E-2</v>
      </c>
      <c r="AC281" s="226"/>
    </row>
    <row r="282" spans="1:30" s="128" customFormat="1" ht="11.25" x14ac:dyDescent="0.2">
      <c r="A282" s="1070"/>
      <c r="B282" s="1010"/>
      <c r="C282" s="190" t="s">
        <v>157</v>
      </c>
      <c r="D282" s="196"/>
      <c r="E282" s="234" t="e">
        <f t="shared" ref="E282:AC282" si="112">E280/E279</f>
        <v>#DIV/0!</v>
      </c>
      <c r="F282" s="234" t="e">
        <f t="shared" si="112"/>
        <v>#DIV/0!</v>
      </c>
      <c r="G282" s="234" t="e">
        <f t="shared" si="112"/>
        <v>#DIV/0!</v>
      </c>
      <c r="H282" s="235" t="e">
        <f t="shared" si="112"/>
        <v>#DIV/0!</v>
      </c>
      <c r="I282" s="234" t="e">
        <f t="shared" si="112"/>
        <v>#DIV/0!</v>
      </c>
      <c r="J282" s="234">
        <f t="shared" si="112"/>
        <v>0</v>
      </c>
      <c r="K282" s="234">
        <f t="shared" si="112"/>
        <v>0</v>
      </c>
      <c r="L282" s="234">
        <f t="shared" si="112"/>
        <v>0</v>
      </c>
      <c r="M282" s="234">
        <f t="shared" si="112"/>
        <v>0</v>
      </c>
      <c r="N282" s="235">
        <f t="shared" si="112"/>
        <v>0</v>
      </c>
      <c r="O282" s="234" t="e">
        <f t="shared" si="112"/>
        <v>#DIV/0!</v>
      </c>
      <c r="P282" s="234" t="e">
        <f t="shared" si="112"/>
        <v>#DIV/0!</v>
      </c>
      <c r="Q282" s="234" t="e">
        <f t="shared" si="112"/>
        <v>#DIV/0!</v>
      </c>
      <c r="R282" s="234" t="e">
        <f t="shared" si="112"/>
        <v>#DIV/0!</v>
      </c>
      <c r="S282" s="234">
        <f t="shared" si="112"/>
        <v>0</v>
      </c>
      <c r="T282" s="234" t="e">
        <f t="shared" si="112"/>
        <v>#DIV/0!</v>
      </c>
      <c r="U282" s="234">
        <f t="shared" si="112"/>
        <v>0</v>
      </c>
      <c r="V282" s="235" t="e">
        <f t="shared" si="112"/>
        <v>#DIV/0!</v>
      </c>
      <c r="W282" s="234" t="e">
        <f t="shared" si="112"/>
        <v>#DIV/0!</v>
      </c>
      <c r="X282" s="234">
        <f t="shared" si="112"/>
        <v>0.49583766909469301</v>
      </c>
      <c r="Y282" s="234">
        <f t="shared" si="112"/>
        <v>0.49518304431599236</v>
      </c>
      <c r="Z282" s="234">
        <f t="shared" si="112"/>
        <v>0.49210526315789471</v>
      </c>
      <c r="AA282" s="234">
        <f t="shared" si="112"/>
        <v>0.49731389102072143</v>
      </c>
      <c r="AB282" s="234">
        <f t="shared" si="112"/>
        <v>0.49334557136301049</v>
      </c>
      <c r="AC282" s="236">
        <f t="shared" si="112"/>
        <v>0.37674283501161887</v>
      </c>
    </row>
    <row r="283" spans="1:30" s="128" customFormat="1" ht="12" x14ac:dyDescent="0.2">
      <c r="A283" s="1011" t="s">
        <v>225</v>
      </c>
      <c r="B283" s="1005" t="s">
        <v>347</v>
      </c>
      <c r="C283" s="143" t="s">
        <v>152</v>
      </c>
      <c r="D283" s="144" t="s">
        <v>174</v>
      </c>
      <c r="E283" s="374">
        <v>2.3754399999999998E-2</v>
      </c>
      <c r="F283" s="374">
        <v>2.04347E-2</v>
      </c>
      <c r="G283" s="374">
        <v>1.7094399999999999E-2</v>
      </c>
      <c r="H283" s="374">
        <v>1.63108E-2</v>
      </c>
      <c r="I283" s="374">
        <v>1.6441299999999999E-2</v>
      </c>
      <c r="J283" s="374">
        <v>1.62904E-2</v>
      </c>
      <c r="K283" s="374">
        <v>1.7697000000000001E-2</v>
      </c>
      <c r="L283" s="374">
        <v>1.6197599999999999E-2</v>
      </c>
      <c r="M283" s="374">
        <v>2.1972999999999999E-2</v>
      </c>
      <c r="N283" s="374">
        <v>1.68086E-2</v>
      </c>
      <c r="O283" s="374">
        <v>1.8283500000000001E-2</v>
      </c>
      <c r="P283" s="374">
        <v>1.6566299999999999E-2</v>
      </c>
      <c r="Q283" s="374">
        <v>1.7715399999999999E-2</v>
      </c>
      <c r="R283" s="374">
        <v>1.47055E-2</v>
      </c>
      <c r="S283" s="374">
        <v>1.34074E-2</v>
      </c>
      <c r="T283" s="374">
        <v>1.5882899999999998E-2</v>
      </c>
      <c r="U283" s="374">
        <v>1.6121099999999999E-2</v>
      </c>
      <c r="V283" s="374">
        <v>1.5343300000000001E-2</v>
      </c>
      <c r="W283" s="374">
        <v>1.6942800000000001E-2</v>
      </c>
      <c r="X283" s="374">
        <v>1.9125400000000001E-2</v>
      </c>
      <c r="Y283" s="374">
        <v>2.1757100000000001E-2</v>
      </c>
      <c r="Z283" s="374">
        <v>1.8790899999999999E-2</v>
      </c>
      <c r="AA283" s="374">
        <v>1.9878199999999999E-2</v>
      </c>
      <c r="AB283" s="374">
        <v>1.9152800000000001E-2</v>
      </c>
      <c r="AC283" s="217">
        <f>SUM(E283:AB283)</f>
        <v>0.42667480000000008</v>
      </c>
    </row>
    <row r="284" spans="1:30" s="128" customFormat="1" ht="12" x14ac:dyDescent="0.2">
      <c r="A284" s="1066"/>
      <c r="B284" s="1068"/>
      <c r="C284" s="147" t="s">
        <v>154</v>
      </c>
      <c r="D284" s="148" t="s">
        <v>174</v>
      </c>
      <c r="E284" s="374">
        <v>3.5544000000000001E-3</v>
      </c>
      <c r="F284" s="374">
        <v>1.7394999999999999E-3</v>
      </c>
      <c r="G284" s="374">
        <v>1.9043E-3</v>
      </c>
      <c r="H284" s="374">
        <v>2.6267999999999999E-3</v>
      </c>
      <c r="I284" s="374">
        <v>2.2867999999999999E-3</v>
      </c>
      <c r="J284" s="374">
        <v>2.2242E-3</v>
      </c>
      <c r="K284" s="374">
        <v>2.6599000000000002E-3</v>
      </c>
      <c r="L284" s="374">
        <v>3.6757999999999999E-3</v>
      </c>
      <c r="M284" s="374">
        <v>5.9893999999999998E-3</v>
      </c>
      <c r="N284" s="374">
        <v>2.8600000000000001E-3</v>
      </c>
      <c r="O284" s="374">
        <v>1.9615000000000001E-3</v>
      </c>
      <c r="P284" s="374">
        <v>2.2201999999999999E-3</v>
      </c>
      <c r="Q284" s="374">
        <v>3.4577000000000002E-3</v>
      </c>
      <c r="R284" s="374">
        <v>1.7642000000000001E-3</v>
      </c>
      <c r="S284" s="374">
        <v>2.1733999999999998E-3</v>
      </c>
      <c r="T284" s="374">
        <v>2.2889999999999998E-3</v>
      </c>
      <c r="U284" s="374">
        <v>2.8801E-3</v>
      </c>
      <c r="V284" s="374">
        <v>2.0939000000000001E-3</v>
      </c>
      <c r="W284" s="374">
        <v>1.9743E-3</v>
      </c>
      <c r="X284" s="374">
        <v>2.6689999999999999E-3</v>
      </c>
      <c r="Y284" s="374">
        <v>3.1556000000000002E-3</v>
      </c>
      <c r="Z284" s="374">
        <v>2.3836999999999999E-3</v>
      </c>
      <c r="AA284" s="374">
        <v>5.3277999999999997E-3</v>
      </c>
      <c r="AB284" s="374">
        <v>5.9331999999999996E-3</v>
      </c>
      <c r="AC284" s="226">
        <f>SUM(E284:AB284)</f>
        <v>6.9804699999999997E-2</v>
      </c>
    </row>
    <row r="285" spans="1:30" s="128" customFormat="1" ht="12" x14ac:dyDescent="0.2">
      <c r="A285" s="1066"/>
      <c r="B285" s="1068"/>
      <c r="C285" s="147" t="s">
        <v>155</v>
      </c>
      <c r="D285" s="148" t="s">
        <v>156</v>
      </c>
      <c r="E285" s="266">
        <f t="shared" ref="E285:AB285" si="113">SQRT(E283*E283+E284*E284)*1000/1.73/E262</f>
        <v>1.3097857838575684</v>
      </c>
      <c r="F285" s="266">
        <f t="shared" si="113"/>
        <v>1.1183663937293518</v>
      </c>
      <c r="G285" s="266">
        <f t="shared" si="113"/>
        <v>0.94688365344477854</v>
      </c>
      <c r="H285" s="266">
        <f t="shared" si="113"/>
        <v>0.90949434120064776</v>
      </c>
      <c r="I285" s="266">
        <f t="shared" si="113"/>
        <v>0.91382176061314924</v>
      </c>
      <c r="J285" s="266">
        <f t="shared" si="113"/>
        <v>0.89658295336576521</v>
      </c>
      <c r="K285" s="266">
        <f t="shared" si="113"/>
        <v>0.97588491359656815</v>
      </c>
      <c r="L285" s="266">
        <f t="shared" si="113"/>
        <v>0.91436540902141583</v>
      </c>
      <c r="M285" s="266">
        <f t="shared" si="113"/>
        <v>1.2658221367111981</v>
      </c>
      <c r="N285" s="266">
        <f t="shared" si="113"/>
        <v>0.94765342963388932</v>
      </c>
      <c r="O285" s="266">
        <f t="shared" si="113"/>
        <v>1.0220329583969294</v>
      </c>
      <c r="P285" s="266">
        <f t="shared" si="113"/>
        <v>0.92899138886749832</v>
      </c>
      <c r="Q285" s="266">
        <f t="shared" si="113"/>
        <v>0.99365173864084932</v>
      </c>
      <c r="R285" s="266">
        <f t="shared" si="113"/>
        <v>0.81535625398438916</v>
      </c>
      <c r="S285" s="266">
        <f t="shared" si="113"/>
        <v>0.75491424844291377</v>
      </c>
      <c r="T285" s="266">
        <f t="shared" si="113"/>
        <v>0.89189612702774801</v>
      </c>
      <c r="U285" s="266">
        <f t="shared" si="113"/>
        <v>0.9102017929421472</v>
      </c>
      <c r="V285" s="266">
        <f t="shared" si="113"/>
        <v>0.86068912345259729</v>
      </c>
      <c r="W285" s="266">
        <f t="shared" si="113"/>
        <v>0.93902791847711575</v>
      </c>
      <c r="X285" s="266">
        <f t="shared" si="113"/>
        <v>1.0630737681212656</v>
      </c>
      <c r="Y285" s="266">
        <f t="shared" si="113"/>
        <v>1.2219180932365061</v>
      </c>
      <c r="Z285" s="266">
        <f t="shared" si="113"/>
        <v>1.0427463525673821</v>
      </c>
      <c r="AA285" s="266">
        <f t="shared" si="113"/>
        <v>1.1329371272475557</v>
      </c>
      <c r="AB285" s="266">
        <f t="shared" si="113"/>
        <v>1.103812323740893</v>
      </c>
      <c r="AC285" s="226"/>
    </row>
    <row r="286" spans="1:30" s="128" customFormat="1" ht="11.25" x14ac:dyDescent="0.2">
      <c r="A286" s="1067"/>
      <c r="B286" s="1069"/>
      <c r="C286" s="156" t="s">
        <v>157</v>
      </c>
      <c r="D286" s="209"/>
      <c r="E286" s="246">
        <f t="shared" ref="E286:AC286" si="114">E284/E283</f>
        <v>0.14963122621493283</v>
      </c>
      <c r="F286" s="246">
        <f t="shared" si="114"/>
        <v>8.5124812206687647E-2</v>
      </c>
      <c r="G286" s="246">
        <f t="shared" si="114"/>
        <v>0.1113990546611756</v>
      </c>
      <c r="H286" s="240">
        <f t="shared" si="114"/>
        <v>0.16104666846506607</v>
      </c>
      <c r="I286" s="246">
        <f t="shared" si="114"/>
        <v>0.13908875818822114</v>
      </c>
      <c r="J286" s="246">
        <f t="shared" si="114"/>
        <v>0.13653440062859107</v>
      </c>
      <c r="K286" s="246">
        <f t="shared" si="114"/>
        <v>0.15030231112617959</v>
      </c>
      <c r="L286" s="246">
        <f t="shared" si="114"/>
        <v>0.22693485454635254</v>
      </c>
      <c r="M286" s="246">
        <f t="shared" si="114"/>
        <v>0.27257998452646431</v>
      </c>
      <c r="N286" s="240">
        <f t="shared" si="114"/>
        <v>0.17015099413395524</v>
      </c>
      <c r="O286" s="246">
        <f t="shared" si="114"/>
        <v>0.10728252249295814</v>
      </c>
      <c r="P286" s="246">
        <f t="shared" si="114"/>
        <v>0.13401906279615847</v>
      </c>
      <c r="Q286" s="246">
        <f t="shared" si="114"/>
        <v>0.19518046445465528</v>
      </c>
      <c r="R286" s="246">
        <f t="shared" si="114"/>
        <v>0.11996871918669887</v>
      </c>
      <c r="S286" s="246">
        <f t="shared" si="114"/>
        <v>0.16210450945000521</v>
      </c>
      <c r="T286" s="246">
        <f t="shared" si="114"/>
        <v>0.14411725818332924</v>
      </c>
      <c r="U286" s="246">
        <f t="shared" si="114"/>
        <v>0.17865406206772491</v>
      </c>
      <c r="V286" s="240">
        <f t="shared" si="114"/>
        <v>0.13646999015857084</v>
      </c>
      <c r="W286" s="246">
        <f t="shared" si="114"/>
        <v>0.11652737445994758</v>
      </c>
      <c r="X286" s="246">
        <f t="shared" si="114"/>
        <v>0.13955263680759616</v>
      </c>
      <c r="Y286" s="246">
        <f t="shared" si="114"/>
        <v>0.14503771182740346</v>
      </c>
      <c r="Z286" s="246">
        <f t="shared" si="114"/>
        <v>0.12685395590418766</v>
      </c>
      <c r="AA286" s="246">
        <f t="shared" si="114"/>
        <v>0.26802225553621556</v>
      </c>
      <c r="AB286" s="246">
        <f t="shared" si="114"/>
        <v>0.30978238168831707</v>
      </c>
      <c r="AC286" s="191">
        <f t="shared" si="114"/>
        <v>0.16360164696860463</v>
      </c>
    </row>
    <row r="287" spans="1:30" s="128" customFormat="1" ht="11.25" x14ac:dyDescent="0.2">
      <c r="A287" s="376"/>
      <c r="B287" s="377" t="s">
        <v>189</v>
      </c>
      <c r="C287" s="239" t="s">
        <v>152</v>
      </c>
      <c r="D287" s="261" t="s">
        <v>174</v>
      </c>
      <c r="E287" s="378">
        <v>2.5848510000000001E-4</v>
      </c>
      <c r="F287" s="378">
        <v>2.5844440000000001E-4</v>
      </c>
      <c r="G287" s="378">
        <v>2.5802589999999998E-4</v>
      </c>
      <c r="H287" s="378">
        <v>2.5820180000000001E-4</v>
      </c>
      <c r="I287" s="378">
        <v>2.5812319999999998E-4</v>
      </c>
      <c r="J287" s="378">
        <v>2.5817690000000003E-4</v>
      </c>
      <c r="K287" s="378">
        <v>2.5801909999999999E-4</v>
      </c>
      <c r="L287" s="378">
        <v>2.5744519999999999E-4</v>
      </c>
      <c r="M287" s="378">
        <v>2.571629E-4</v>
      </c>
      <c r="N287" s="378">
        <v>2.5683100000000001E-4</v>
      </c>
      <c r="O287" s="378">
        <v>2.5729330000000001E-4</v>
      </c>
      <c r="P287" s="378">
        <v>2.57536E-4</v>
      </c>
      <c r="Q287" s="378">
        <v>2.583013E-4</v>
      </c>
      <c r="R287" s="378">
        <v>2.5908430000000002E-4</v>
      </c>
      <c r="S287" s="378">
        <v>2.5933409999999999E-4</v>
      </c>
      <c r="T287" s="378">
        <v>2.5945889999999999E-4</v>
      </c>
      <c r="U287" s="378">
        <v>2.6014899999999999E-4</v>
      </c>
      <c r="V287" s="378">
        <v>2.6035110000000001E-4</v>
      </c>
      <c r="W287" s="378">
        <v>2.6052889999999998E-4</v>
      </c>
      <c r="X287" s="378">
        <v>2.6066559999999997E-4</v>
      </c>
      <c r="Y287" s="378">
        <v>2.602646E-4</v>
      </c>
      <c r="Z287" s="378">
        <v>2.604514E-4</v>
      </c>
      <c r="AA287" s="378">
        <v>2.6014929999999999E-4</v>
      </c>
      <c r="AB287" s="378">
        <v>2.5969650000000002E-4</v>
      </c>
      <c r="AC287" s="379">
        <f>SUM(E287:AB287)</f>
        <v>6.2121798000000011E-3</v>
      </c>
      <c r="AD287" s="206">
        <f>MAX(E287:AB287)</f>
        <v>2.6066559999999997E-4</v>
      </c>
    </row>
    <row r="288" spans="1:30" s="128" customFormat="1" ht="11.25" x14ac:dyDescent="0.2">
      <c r="A288" s="364"/>
      <c r="B288" s="365" t="s">
        <v>190</v>
      </c>
      <c r="C288" s="156" t="s">
        <v>152</v>
      </c>
      <c r="D288" s="148" t="s">
        <v>174</v>
      </c>
      <c r="E288" s="242">
        <v>0</v>
      </c>
      <c r="F288" s="242">
        <v>0</v>
      </c>
      <c r="G288" s="242">
        <v>0</v>
      </c>
      <c r="H288" s="242">
        <v>0</v>
      </c>
      <c r="I288" s="242">
        <v>0</v>
      </c>
      <c r="J288" s="242">
        <v>0</v>
      </c>
      <c r="K288" s="242">
        <v>0</v>
      </c>
      <c r="L288" s="242">
        <v>0</v>
      </c>
      <c r="M288" s="242">
        <v>0</v>
      </c>
      <c r="N288" s="242">
        <v>0</v>
      </c>
      <c r="O288" s="242">
        <v>0</v>
      </c>
      <c r="P288" s="242">
        <v>0</v>
      </c>
      <c r="Q288" s="242">
        <v>0</v>
      </c>
      <c r="R288" s="242">
        <v>0</v>
      </c>
      <c r="S288" s="242">
        <v>0</v>
      </c>
      <c r="T288" s="242">
        <v>0</v>
      </c>
      <c r="U288" s="242">
        <v>0</v>
      </c>
      <c r="V288" s="242">
        <v>0</v>
      </c>
      <c r="W288" s="242">
        <v>0</v>
      </c>
      <c r="X288" s="242">
        <v>0</v>
      </c>
      <c r="Y288" s="242">
        <v>0</v>
      </c>
      <c r="Z288" s="242">
        <v>0</v>
      </c>
      <c r="AA288" s="242">
        <v>0</v>
      </c>
      <c r="AB288" s="242">
        <v>0</v>
      </c>
      <c r="AC288" s="375">
        <f>SUM(E288:AB288)</f>
        <v>0</v>
      </c>
    </row>
    <row r="289" spans="1:29" s="128" customFormat="1" ht="10.5" customHeight="1" x14ac:dyDescent="0.2">
      <c r="A289" s="1026" t="s">
        <v>191</v>
      </c>
      <c r="B289" s="1027"/>
      <c r="C289" s="214" t="s">
        <v>152</v>
      </c>
      <c r="D289" s="214"/>
      <c r="E289" s="202">
        <f t="shared" ref="E289:AC289" si="115">E263+E267+E271+E275+E279+E283</f>
        <v>0.25161070000000002</v>
      </c>
      <c r="F289" s="202">
        <f t="shared" si="115"/>
        <v>0.2333886</v>
      </c>
      <c r="G289" s="202">
        <f t="shared" si="115"/>
        <v>0.21639305</v>
      </c>
      <c r="H289" s="203">
        <f t="shared" si="115"/>
        <v>0.21683209999999997</v>
      </c>
      <c r="I289" s="202">
        <f t="shared" si="115"/>
        <v>0.21364150000000001</v>
      </c>
      <c r="J289" s="202">
        <f t="shared" si="115"/>
        <v>0.24392380000000002</v>
      </c>
      <c r="K289" s="202">
        <f t="shared" si="115"/>
        <v>0.28719214999999998</v>
      </c>
      <c r="L289" s="202">
        <f t="shared" si="115"/>
        <v>0.30881594999999995</v>
      </c>
      <c r="M289" s="202">
        <f t="shared" si="115"/>
        <v>0.32587670000000002</v>
      </c>
      <c r="N289" s="203">
        <f t="shared" si="115"/>
        <v>0.28325790000000001</v>
      </c>
      <c r="O289" s="202">
        <f t="shared" si="115"/>
        <v>0.27018555</v>
      </c>
      <c r="P289" s="202">
        <f t="shared" si="115"/>
        <v>0.26941484999999998</v>
      </c>
      <c r="Q289" s="202">
        <f t="shared" si="115"/>
        <v>0.27354620000000002</v>
      </c>
      <c r="R289" s="202">
        <f t="shared" si="115"/>
        <v>0.27249094999999995</v>
      </c>
      <c r="S289" s="202">
        <f t="shared" si="115"/>
        <v>0.26667295000000002</v>
      </c>
      <c r="T289" s="202">
        <f t="shared" si="115"/>
        <v>0.27430769999999999</v>
      </c>
      <c r="U289" s="202">
        <f t="shared" si="115"/>
        <v>0.27880864999999999</v>
      </c>
      <c r="V289" s="203">
        <f t="shared" si="115"/>
        <v>0.26468605000000001</v>
      </c>
      <c r="W289" s="202">
        <f t="shared" si="115"/>
        <v>0.28052659999999996</v>
      </c>
      <c r="X289" s="202">
        <f t="shared" si="115"/>
        <v>0.30020669999999999</v>
      </c>
      <c r="Y289" s="202">
        <f t="shared" si="115"/>
        <v>0.31091239999999998</v>
      </c>
      <c r="Z289" s="202">
        <f t="shared" si="115"/>
        <v>0.28965324999999997</v>
      </c>
      <c r="AA289" s="202">
        <f t="shared" si="115"/>
        <v>0.27761135000000003</v>
      </c>
      <c r="AB289" s="202">
        <f t="shared" si="115"/>
        <v>0.25956485000000001</v>
      </c>
      <c r="AC289" s="202">
        <f t="shared" si="115"/>
        <v>6.469520499999998</v>
      </c>
    </row>
    <row r="290" spans="1:29" s="128" customFormat="1" ht="10.5" customHeight="1" x14ac:dyDescent="0.2">
      <c r="A290" s="1028"/>
      <c r="B290" s="1029"/>
      <c r="C290" s="220" t="s">
        <v>154</v>
      </c>
      <c r="D290" s="260"/>
      <c r="E290" s="202">
        <f t="shared" ref="E290:AC290" si="116">E264+E268+E272+E276+E280+E284</f>
        <v>0.17771910000000002</v>
      </c>
      <c r="F290" s="202">
        <f t="shared" si="116"/>
        <v>0.17463215000000001</v>
      </c>
      <c r="G290" s="202">
        <f t="shared" si="116"/>
        <v>0.16821425000000001</v>
      </c>
      <c r="H290" s="203">
        <f t="shared" si="116"/>
        <v>0.16957815000000001</v>
      </c>
      <c r="I290" s="202">
        <f t="shared" si="116"/>
        <v>0.16950265</v>
      </c>
      <c r="J290" s="202">
        <f t="shared" si="116"/>
        <v>0.17087985</v>
      </c>
      <c r="K290" s="202">
        <f t="shared" si="116"/>
        <v>0.17439964999999999</v>
      </c>
      <c r="L290" s="202">
        <f t="shared" si="116"/>
        <v>0.1867953</v>
      </c>
      <c r="M290" s="202">
        <f t="shared" si="116"/>
        <v>0.19005710000000001</v>
      </c>
      <c r="N290" s="203">
        <f t="shared" si="116"/>
        <v>0.17178645000000001</v>
      </c>
      <c r="O290" s="202">
        <f t="shared" si="116"/>
        <v>0.17531280000000002</v>
      </c>
      <c r="P290" s="202">
        <f t="shared" si="116"/>
        <v>0.19175894999999998</v>
      </c>
      <c r="Q290" s="202">
        <f t="shared" si="116"/>
        <v>0.18784825000000002</v>
      </c>
      <c r="R290" s="202">
        <f t="shared" si="116"/>
        <v>0.18516405</v>
      </c>
      <c r="S290" s="202">
        <f t="shared" si="116"/>
        <v>0.19254594999999999</v>
      </c>
      <c r="T290" s="202">
        <f t="shared" si="116"/>
        <v>0.21721360000000001</v>
      </c>
      <c r="U290" s="202">
        <f t="shared" si="116"/>
        <v>0.19923649999999998</v>
      </c>
      <c r="V290" s="203">
        <f t="shared" si="116"/>
        <v>0.17013925000000002</v>
      </c>
      <c r="W290" s="202">
        <f t="shared" si="116"/>
        <v>0.17209805</v>
      </c>
      <c r="X290" s="202">
        <f t="shared" si="116"/>
        <v>0.17463800000000002</v>
      </c>
      <c r="Y290" s="202">
        <f t="shared" si="116"/>
        <v>0.1710853</v>
      </c>
      <c r="Z290" s="202">
        <f t="shared" si="116"/>
        <v>0.17002954999999997</v>
      </c>
      <c r="AA290" s="202">
        <f t="shared" si="116"/>
        <v>0.17721715000000002</v>
      </c>
      <c r="AB290" s="202">
        <f t="shared" si="116"/>
        <v>0.18434875000000001</v>
      </c>
      <c r="AC290" s="202">
        <f t="shared" si="116"/>
        <v>4.3222007999999992</v>
      </c>
    </row>
    <row r="291" spans="1:29" s="128" customFormat="1" ht="10.5" customHeight="1" x14ac:dyDescent="0.2">
      <c r="A291" s="1030" t="s">
        <v>192</v>
      </c>
      <c r="B291" s="1031"/>
      <c r="C291" s="223" t="s">
        <v>152</v>
      </c>
      <c r="D291" s="223"/>
      <c r="E291" s="145">
        <f t="shared" ref="E291:AC291" si="117">E249+E253-E289</f>
        <v>-3.0411000000000188E-3</v>
      </c>
      <c r="F291" s="145">
        <f t="shared" si="117"/>
        <v>-2.8565999999999869E-3</v>
      </c>
      <c r="G291" s="145">
        <f t="shared" si="117"/>
        <v>-2.6522499999999949E-3</v>
      </c>
      <c r="H291" s="216">
        <f t="shared" si="117"/>
        <v>-2.7752999999999528E-3</v>
      </c>
      <c r="I291" s="145">
        <f t="shared" si="117"/>
        <v>-2.4766999999999983E-3</v>
      </c>
      <c r="J291" s="145">
        <f t="shared" si="117"/>
        <v>-2.57660000000004E-3</v>
      </c>
      <c r="K291" s="145">
        <f t="shared" si="117"/>
        <v>-3.1305499999999542E-3</v>
      </c>
      <c r="L291" s="145">
        <f t="shared" si="117"/>
        <v>-3.7535499999999389E-3</v>
      </c>
      <c r="M291" s="145">
        <f t="shared" si="117"/>
        <v>-4.0615000000000512E-3</v>
      </c>
      <c r="N291" s="216">
        <f t="shared" si="117"/>
        <v>-3.8707000000000047E-3</v>
      </c>
      <c r="O291" s="145">
        <f t="shared" si="117"/>
        <v>-3.5775499999999849E-3</v>
      </c>
      <c r="P291" s="145">
        <f t="shared" si="117"/>
        <v>-3.4524499999999958E-3</v>
      </c>
      <c r="Q291" s="145">
        <f t="shared" si="117"/>
        <v>-3.4821999999999909E-3</v>
      </c>
      <c r="R291" s="145">
        <f t="shared" si="117"/>
        <v>-3.2189499999999982E-3</v>
      </c>
      <c r="S291" s="145">
        <f t="shared" si="117"/>
        <v>-3.5521500000000317E-3</v>
      </c>
      <c r="T291" s="145">
        <f t="shared" si="117"/>
        <v>-3.787700000000005E-3</v>
      </c>
      <c r="U291" s="145">
        <f t="shared" si="117"/>
        <v>-4.031849999999948E-3</v>
      </c>
      <c r="V291" s="216">
        <f t="shared" si="117"/>
        <v>-3.6060500000000273E-3</v>
      </c>
      <c r="W291" s="145">
        <f t="shared" si="117"/>
        <v>-3.7802000000000113E-3</v>
      </c>
      <c r="X291" s="145">
        <f t="shared" si="117"/>
        <v>-3.6507000000000067E-3</v>
      </c>
      <c r="Y291" s="145">
        <f t="shared" si="117"/>
        <v>-4.0771999999999475E-3</v>
      </c>
      <c r="Z291" s="145">
        <f t="shared" si="117"/>
        <v>-3.7356499999999793E-3</v>
      </c>
      <c r="AA291" s="145">
        <f t="shared" si="117"/>
        <v>-3.4297500000000092E-3</v>
      </c>
      <c r="AB291" s="145">
        <f t="shared" si="117"/>
        <v>-3.2736500000000168E-3</v>
      </c>
      <c r="AC291" s="145">
        <f t="shared" si="117"/>
        <v>-8.1850899999996507E-2</v>
      </c>
    </row>
    <row r="292" spans="1:29" s="128" customFormat="1" ht="10.5" customHeight="1" x14ac:dyDescent="0.2">
      <c r="A292" s="1028"/>
      <c r="B292" s="1029"/>
      <c r="C292" s="220" t="s">
        <v>154</v>
      </c>
      <c r="D292" s="260"/>
      <c r="E292" s="202">
        <f t="shared" ref="E292:AC292" si="118">E250+E254-E290</f>
        <v>-5.0599000000000338E-3</v>
      </c>
      <c r="F292" s="202">
        <f t="shared" si="118"/>
        <v>-7.0873499999999923E-3</v>
      </c>
      <c r="G292" s="202">
        <f t="shared" si="118"/>
        <v>-8.2294499999999993E-3</v>
      </c>
      <c r="H292" s="203">
        <f t="shared" si="118"/>
        <v>-8.2661499999999999E-3</v>
      </c>
      <c r="I292" s="202">
        <f t="shared" si="118"/>
        <v>-8.2370500000000235E-3</v>
      </c>
      <c r="J292" s="202">
        <f t="shared" si="118"/>
        <v>-7.9078499999999941E-3</v>
      </c>
      <c r="K292" s="202">
        <f t="shared" si="118"/>
        <v>-8.3668499999999812E-3</v>
      </c>
      <c r="L292" s="202">
        <f t="shared" si="118"/>
        <v>-8.153699999999986E-3</v>
      </c>
      <c r="M292" s="202">
        <f t="shared" si="118"/>
        <v>-8.8074999999999959E-3</v>
      </c>
      <c r="N292" s="203">
        <f t="shared" si="118"/>
        <v>-9.2968499999999954E-3</v>
      </c>
      <c r="O292" s="202">
        <f t="shared" si="118"/>
        <v>-9.320800000000018E-3</v>
      </c>
      <c r="P292" s="202">
        <f t="shared" si="118"/>
        <v>-9.3525499999999873E-3</v>
      </c>
      <c r="Q292" s="202">
        <f t="shared" si="118"/>
        <v>-8.8890500000000094E-3</v>
      </c>
      <c r="R292" s="202">
        <f t="shared" si="118"/>
        <v>-8.6256499999999847E-3</v>
      </c>
      <c r="S292" s="202">
        <f t="shared" si="118"/>
        <v>-9.2507499999999743E-3</v>
      </c>
      <c r="T292" s="202">
        <f t="shared" si="118"/>
        <v>-9.7631999999999997E-3</v>
      </c>
      <c r="U292" s="202">
        <f t="shared" si="118"/>
        <v>-9.5892999999999951E-3</v>
      </c>
      <c r="V292" s="203">
        <f t="shared" si="118"/>
        <v>-8.9824500000000307E-3</v>
      </c>
      <c r="W292" s="202">
        <f t="shared" si="118"/>
        <v>-8.7508500000000045E-3</v>
      </c>
      <c r="X292" s="202">
        <f t="shared" si="118"/>
        <v>-8.5220000000000296E-3</v>
      </c>
      <c r="Y292" s="202">
        <f t="shared" si="118"/>
        <v>-8.8717000000000101E-3</v>
      </c>
      <c r="Z292" s="202">
        <f t="shared" si="118"/>
        <v>-7.0783499999999555E-3</v>
      </c>
      <c r="AA292" s="202">
        <f t="shared" si="118"/>
        <v>-5.3827500000000195E-3</v>
      </c>
      <c r="AB292" s="202">
        <f t="shared" si="118"/>
        <v>-2.6839500000000183E-3</v>
      </c>
      <c r="AC292" s="202">
        <f t="shared" si="118"/>
        <v>-0.19447599999999721</v>
      </c>
    </row>
    <row r="293" spans="1:29" s="137" customFormat="1" ht="10.5" customHeight="1" x14ac:dyDescent="0.2">
      <c r="A293" s="1079" t="s">
        <v>325</v>
      </c>
      <c r="B293" s="1080"/>
      <c r="C293" s="338" t="s">
        <v>152</v>
      </c>
      <c r="D293" s="338"/>
      <c r="E293" s="380">
        <f t="shared" ref="E293:AB293" si="119">E257-E263-E267-E271-E275-E279-E283-E287</f>
        <v>-3.2995850999999808E-3</v>
      </c>
      <c r="F293" s="380">
        <f t="shared" si="119"/>
        <v>-3.1150443999999871E-3</v>
      </c>
      <c r="G293" s="380">
        <f t="shared" si="119"/>
        <v>-2.9102758999999846E-3</v>
      </c>
      <c r="H293" s="380">
        <f t="shared" si="119"/>
        <v>-3.0335017999999665E-3</v>
      </c>
      <c r="I293" s="380">
        <f t="shared" si="119"/>
        <v>-2.7348232000000052E-3</v>
      </c>
      <c r="J293" s="380">
        <f t="shared" si="119"/>
        <v>-2.8347769000000122E-3</v>
      </c>
      <c r="K293" s="380">
        <f t="shared" si="119"/>
        <v>-3.3885690999999594E-3</v>
      </c>
      <c r="L293" s="380">
        <f t="shared" si="119"/>
        <v>-4.0109952000000363E-3</v>
      </c>
      <c r="M293" s="380">
        <f t="shared" si="119"/>
        <v>-4.3186629000000129E-3</v>
      </c>
      <c r="N293" s="380">
        <f t="shared" si="119"/>
        <v>-4.1275309999999751E-3</v>
      </c>
      <c r="O293" s="380">
        <f t="shared" si="119"/>
        <v>-3.8348433000000058E-3</v>
      </c>
      <c r="P293" s="380">
        <f t="shared" si="119"/>
        <v>-3.7099860000000167E-3</v>
      </c>
      <c r="Q293" s="380">
        <f t="shared" si="119"/>
        <v>-3.74050129999997E-3</v>
      </c>
      <c r="R293" s="380">
        <f t="shared" si="119"/>
        <v>-3.4780343000000435E-3</v>
      </c>
      <c r="S293" s="380">
        <f t="shared" si="119"/>
        <v>-3.8114841000000091E-3</v>
      </c>
      <c r="T293" s="380">
        <f t="shared" si="119"/>
        <v>-4.0471589000000254E-3</v>
      </c>
      <c r="U293" s="380">
        <f t="shared" si="119"/>
        <v>-4.2919989999999674E-3</v>
      </c>
      <c r="V293" s="380">
        <f t="shared" si="119"/>
        <v>-3.8664011000000237E-3</v>
      </c>
      <c r="W293" s="380">
        <f t="shared" si="119"/>
        <v>-4.0407289000000323E-3</v>
      </c>
      <c r="X293" s="380">
        <f t="shared" si="119"/>
        <v>-3.9113656000000375E-3</v>
      </c>
      <c r="Y293" s="380">
        <f t="shared" si="119"/>
        <v>-4.3374645999999404E-3</v>
      </c>
      <c r="Z293" s="380">
        <f t="shared" si="119"/>
        <v>-3.996101399999976E-3</v>
      </c>
      <c r="AA293" s="380">
        <f t="shared" si="119"/>
        <v>-3.6898992999999675E-3</v>
      </c>
      <c r="AB293" s="380">
        <f t="shared" si="119"/>
        <v>-3.5333464999999856E-3</v>
      </c>
      <c r="AC293" s="339"/>
    </row>
    <row r="294" spans="1:29" s="137" customFormat="1" ht="10.5" customHeight="1" x14ac:dyDescent="0.2">
      <c r="A294" s="1081"/>
      <c r="B294" s="1082"/>
      <c r="C294" s="342" t="s">
        <v>154</v>
      </c>
      <c r="D294" s="342"/>
      <c r="E294" s="343"/>
      <c r="F294" s="343"/>
      <c r="G294" s="343"/>
      <c r="H294" s="343"/>
      <c r="I294" s="343"/>
      <c r="J294" s="343"/>
      <c r="K294" s="343"/>
      <c r="L294" s="343"/>
      <c r="M294" s="343"/>
      <c r="N294" s="343"/>
      <c r="O294" s="343"/>
      <c r="P294" s="343"/>
      <c r="Q294" s="343"/>
      <c r="R294" s="343"/>
      <c r="S294" s="343"/>
      <c r="T294" s="343"/>
      <c r="U294" s="343"/>
      <c r="V294" s="343"/>
      <c r="W294" s="343"/>
      <c r="X294" s="343"/>
      <c r="Y294" s="343"/>
      <c r="Z294" s="343"/>
      <c r="AA294" s="343"/>
      <c r="AB294" s="343"/>
      <c r="AC294" s="344"/>
    </row>
    <row r="295" spans="1:29" s="128" customFormat="1" ht="30" customHeight="1" x14ac:dyDescent="0.2">
      <c r="A295" s="126"/>
      <c r="B295" s="127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</row>
    <row r="296" spans="1:29" s="128" customFormat="1" ht="28.5" customHeight="1" x14ac:dyDescent="0.2">
      <c r="A296" s="133" t="s">
        <v>143</v>
      </c>
      <c r="B296" s="134" t="s">
        <v>144</v>
      </c>
      <c r="C296" s="135" t="s">
        <v>145</v>
      </c>
      <c r="D296" s="348" t="s">
        <v>146</v>
      </c>
      <c r="E296" s="1014" t="s">
        <v>147</v>
      </c>
      <c r="F296" s="1014"/>
      <c r="G296" s="1014"/>
      <c r="H296" s="1014"/>
      <c r="I296" s="1014"/>
      <c r="J296" s="1014"/>
      <c r="K296" s="1014"/>
      <c r="L296" s="1014"/>
      <c r="M296" s="1014"/>
      <c r="N296" s="1014"/>
      <c r="O296" s="1014"/>
      <c r="P296" s="1014"/>
      <c r="Q296" s="1014"/>
      <c r="R296" s="1014"/>
      <c r="S296" s="1014"/>
      <c r="T296" s="1014"/>
      <c r="U296" s="1014"/>
      <c r="V296" s="1014"/>
      <c r="W296" s="1014"/>
      <c r="X296" s="1014"/>
      <c r="Y296" s="1014"/>
      <c r="Z296" s="1014"/>
      <c r="AA296" s="1014"/>
      <c r="AB296" s="1014"/>
      <c r="AC296" s="1015" t="s">
        <v>148</v>
      </c>
    </row>
    <row r="297" spans="1:29" s="137" customFormat="1" ht="12.75" customHeight="1" x14ac:dyDescent="0.2">
      <c r="A297" s="1017" t="s">
        <v>348</v>
      </c>
      <c r="B297" s="1018"/>
      <c r="C297" s="138"/>
      <c r="D297" s="138"/>
      <c r="E297" s="139">
        <v>1</v>
      </c>
      <c r="F297" s="139">
        <v>2</v>
      </c>
      <c r="G297" s="139">
        <v>3</v>
      </c>
      <c r="H297" s="139">
        <v>4</v>
      </c>
      <c r="I297" s="139">
        <v>5</v>
      </c>
      <c r="J297" s="139">
        <v>6</v>
      </c>
      <c r="K297" s="139">
        <v>7</v>
      </c>
      <c r="L297" s="139">
        <v>8</v>
      </c>
      <c r="M297" s="139">
        <v>9</v>
      </c>
      <c r="N297" s="139">
        <v>10</v>
      </c>
      <c r="O297" s="139">
        <v>11</v>
      </c>
      <c r="P297" s="139">
        <v>12</v>
      </c>
      <c r="Q297" s="139">
        <v>13</v>
      </c>
      <c r="R297" s="139">
        <v>14</v>
      </c>
      <c r="S297" s="139">
        <v>15</v>
      </c>
      <c r="T297" s="139">
        <v>16</v>
      </c>
      <c r="U297" s="139">
        <v>17</v>
      </c>
      <c r="V297" s="139">
        <v>18</v>
      </c>
      <c r="W297" s="139">
        <v>19</v>
      </c>
      <c r="X297" s="139">
        <v>20</v>
      </c>
      <c r="Y297" s="139">
        <v>21</v>
      </c>
      <c r="Z297" s="139">
        <v>22</v>
      </c>
      <c r="AA297" s="139">
        <v>23</v>
      </c>
      <c r="AB297" s="139">
        <v>24</v>
      </c>
      <c r="AC297" s="1016"/>
    </row>
    <row r="298" spans="1:29" s="137" customFormat="1" ht="12.75" customHeight="1" x14ac:dyDescent="0.2">
      <c r="A298" s="294" t="s">
        <v>278</v>
      </c>
      <c r="B298" s="295"/>
      <c r="C298" s="296"/>
      <c r="D298" s="693"/>
      <c r="E298" s="295">
        <v>3</v>
      </c>
      <c r="F298" s="295">
        <v>3</v>
      </c>
      <c r="G298" s="295">
        <v>3</v>
      </c>
      <c r="H298" s="295">
        <v>3</v>
      </c>
      <c r="I298" s="295">
        <v>3</v>
      </c>
      <c r="J298" s="295">
        <v>3</v>
      </c>
      <c r="K298" s="295">
        <v>3</v>
      </c>
      <c r="L298" s="295">
        <v>3</v>
      </c>
      <c r="M298" s="295">
        <v>3</v>
      </c>
      <c r="N298" s="295">
        <v>3</v>
      </c>
      <c r="O298" s="295">
        <v>3</v>
      </c>
      <c r="P298" s="295">
        <v>3</v>
      </c>
      <c r="Q298" s="295">
        <v>3</v>
      </c>
      <c r="R298" s="295">
        <v>3</v>
      </c>
      <c r="S298" s="295">
        <v>3</v>
      </c>
      <c r="T298" s="295">
        <v>3</v>
      </c>
      <c r="U298" s="295">
        <v>3</v>
      </c>
      <c r="V298" s="295">
        <v>3</v>
      </c>
      <c r="W298" s="295">
        <v>3</v>
      </c>
      <c r="X298" s="295">
        <v>3</v>
      </c>
      <c r="Y298" s="295">
        <v>3</v>
      </c>
      <c r="Z298" s="295">
        <v>3</v>
      </c>
      <c r="AA298" s="295">
        <v>3</v>
      </c>
      <c r="AB298" s="295">
        <v>3</v>
      </c>
      <c r="AC298" s="297"/>
    </row>
    <row r="299" spans="1:29" s="137" customFormat="1" ht="12.75" customHeight="1" x14ac:dyDescent="0.2">
      <c r="A299" s="298" t="s">
        <v>340</v>
      </c>
      <c r="B299" s="299"/>
      <c r="C299" s="300"/>
      <c r="D299" s="694"/>
      <c r="E299" s="299">
        <v>1</v>
      </c>
      <c r="F299" s="299">
        <v>1</v>
      </c>
      <c r="G299" s="299">
        <v>1</v>
      </c>
      <c r="H299" s="299">
        <v>1</v>
      </c>
      <c r="I299" s="299">
        <v>1</v>
      </c>
      <c r="J299" s="299">
        <v>1</v>
      </c>
      <c r="K299" s="299">
        <v>1</v>
      </c>
      <c r="L299" s="299">
        <v>1</v>
      </c>
      <c r="M299" s="299">
        <v>1</v>
      </c>
      <c r="N299" s="299">
        <v>1</v>
      </c>
      <c r="O299" s="299">
        <v>1</v>
      </c>
      <c r="P299" s="299">
        <v>1</v>
      </c>
      <c r="Q299" s="299">
        <v>1</v>
      </c>
      <c r="R299" s="299">
        <v>1</v>
      </c>
      <c r="S299" s="299">
        <v>1</v>
      </c>
      <c r="T299" s="299">
        <v>1</v>
      </c>
      <c r="U299" s="299">
        <v>1</v>
      </c>
      <c r="V299" s="299">
        <v>1</v>
      </c>
      <c r="W299" s="299">
        <v>1</v>
      </c>
      <c r="X299" s="299">
        <v>1</v>
      </c>
      <c r="Y299" s="299">
        <v>1</v>
      </c>
      <c r="Z299" s="299">
        <v>1</v>
      </c>
      <c r="AA299" s="299">
        <v>1</v>
      </c>
      <c r="AB299" s="299">
        <v>1</v>
      </c>
      <c r="AC299" s="349"/>
    </row>
    <row r="300" spans="1:29" s="128" customFormat="1" ht="11.25" x14ac:dyDescent="0.2">
      <c r="A300" s="1011" t="s">
        <v>172</v>
      </c>
      <c r="B300" s="1008" t="s">
        <v>327</v>
      </c>
      <c r="C300" s="143" t="s">
        <v>152</v>
      </c>
      <c r="D300" s="144" t="s">
        <v>174</v>
      </c>
      <c r="E300" s="381">
        <v>0.60240000000000005</v>
      </c>
      <c r="F300" s="381">
        <v>0.55679999999999996</v>
      </c>
      <c r="G300" s="381">
        <v>0.54479999999999995</v>
      </c>
      <c r="H300" s="381">
        <v>0.54479999999999995</v>
      </c>
      <c r="I300" s="381">
        <v>0.55079999999999996</v>
      </c>
      <c r="J300" s="381">
        <v>0.6048</v>
      </c>
      <c r="K300" s="381">
        <v>0.74399999999999999</v>
      </c>
      <c r="L300" s="381">
        <v>0.78720000000000001</v>
      </c>
      <c r="M300" s="381">
        <v>0.88080000000000003</v>
      </c>
      <c r="N300" s="381">
        <v>1.1412</v>
      </c>
      <c r="O300" s="381">
        <v>1.1568000000000001</v>
      </c>
      <c r="P300" s="381">
        <v>1.1484000000000001</v>
      </c>
      <c r="Q300" s="381">
        <v>1.1112</v>
      </c>
      <c r="R300" s="381">
        <v>1.1255999999999999</v>
      </c>
      <c r="S300" s="381">
        <v>1.0716000000000001</v>
      </c>
      <c r="T300" s="381">
        <v>1.0728</v>
      </c>
      <c r="U300" s="381">
        <v>0.89880000000000004</v>
      </c>
      <c r="V300" s="381">
        <v>0.72119999999999995</v>
      </c>
      <c r="W300" s="381">
        <v>0.68520000000000003</v>
      </c>
      <c r="X300" s="381">
        <v>0.62039999999999995</v>
      </c>
      <c r="Y300" s="381">
        <v>0.66479999999999995</v>
      </c>
      <c r="Z300" s="381">
        <v>0.64680000000000004</v>
      </c>
      <c r="AA300" s="381">
        <v>0.61799999999999999</v>
      </c>
      <c r="AB300" s="381">
        <v>0.59279999999999999</v>
      </c>
      <c r="AC300" s="146">
        <f>SUM(E300:AB300)</f>
        <v>19.091999999999999</v>
      </c>
    </row>
    <row r="301" spans="1:29" s="128" customFormat="1" ht="11.25" x14ac:dyDescent="0.2">
      <c r="A301" s="1012"/>
      <c r="B301" s="1009"/>
      <c r="C301" s="147" t="s">
        <v>154</v>
      </c>
      <c r="D301" s="148" t="s">
        <v>174</v>
      </c>
      <c r="E301" s="381">
        <v>0.45240000000000002</v>
      </c>
      <c r="F301" s="381">
        <v>0.44879999999999998</v>
      </c>
      <c r="G301" s="381">
        <v>0.44640000000000002</v>
      </c>
      <c r="H301" s="381">
        <v>0.45960000000000001</v>
      </c>
      <c r="I301" s="381">
        <v>0.45600000000000002</v>
      </c>
      <c r="J301" s="381">
        <v>0.46560000000000001</v>
      </c>
      <c r="K301" s="381">
        <v>0.4728</v>
      </c>
      <c r="L301" s="381">
        <v>0.47639999999999999</v>
      </c>
      <c r="M301" s="381">
        <v>0.57599999999999996</v>
      </c>
      <c r="N301" s="381">
        <v>0.8508</v>
      </c>
      <c r="O301" s="381">
        <v>0.83040000000000003</v>
      </c>
      <c r="P301" s="381">
        <v>0.81120000000000003</v>
      </c>
      <c r="Q301" s="381">
        <v>0.77400000000000002</v>
      </c>
      <c r="R301" s="381">
        <v>0.82199999999999995</v>
      </c>
      <c r="S301" s="381">
        <v>0.81720000000000004</v>
      </c>
      <c r="T301" s="381">
        <v>0.79320000000000002</v>
      </c>
      <c r="U301" s="381">
        <v>0.65159999999999996</v>
      </c>
      <c r="V301" s="381">
        <v>0.44879999999999998</v>
      </c>
      <c r="W301" s="381">
        <v>0.44280000000000003</v>
      </c>
      <c r="X301" s="381">
        <v>0.432</v>
      </c>
      <c r="Y301" s="381">
        <v>0.45119999999999999</v>
      </c>
      <c r="Z301" s="381">
        <v>0.4572</v>
      </c>
      <c r="AA301" s="381">
        <v>0.4476</v>
      </c>
      <c r="AB301" s="381">
        <v>0.45240000000000002</v>
      </c>
      <c r="AC301" s="146">
        <f>SUM(E301:AB301)</f>
        <v>13.736400000000001</v>
      </c>
    </row>
    <row r="302" spans="1:29" s="128" customFormat="1" ht="12" x14ac:dyDescent="0.2">
      <c r="A302" s="1012"/>
      <c r="B302" s="1009"/>
      <c r="C302" s="147" t="s">
        <v>155</v>
      </c>
      <c r="D302" s="148" t="s">
        <v>156</v>
      </c>
      <c r="E302" s="266">
        <f t="shared" ref="E302:AB302" si="120">SQRT(E300*E300+E301*E301)*1000/1.73/E312</f>
        <v>40.927470153316186</v>
      </c>
      <c r="F302" s="266">
        <f t="shared" si="120"/>
        <v>38.888503777995055</v>
      </c>
      <c r="G302" s="266">
        <f t="shared" si="120"/>
        <v>38.156219063964002</v>
      </c>
      <c r="H302" s="266">
        <f t="shared" si="120"/>
        <v>38.613403745813251</v>
      </c>
      <c r="I302" s="266">
        <f t="shared" si="120"/>
        <v>38.665281101837017</v>
      </c>
      <c r="J302" s="266">
        <f t="shared" si="120"/>
        <v>41.426383473606634</v>
      </c>
      <c r="K302" s="266">
        <f t="shared" si="120"/>
        <v>47.621363959741664</v>
      </c>
      <c r="L302" s="266">
        <f t="shared" si="120"/>
        <v>49.940616744900339</v>
      </c>
      <c r="M302" s="266">
        <f t="shared" si="120"/>
        <v>57.228068699208286</v>
      </c>
      <c r="N302" s="266">
        <f t="shared" si="120"/>
        <v>78.586537419186342</v>
      </c>
      <c r="O302" s="266">
        <f t="shared" si="120"/>
        <v>78.317428498956644</v>
      </c>
      <c r="P302" s="266">
        <f t="shared" si="120"/>
        <v>77.69821586374546</v>
      </c>
      <c r="Q302" s="266">
        <f t="shared" si="120"/>
        <v>74.906327588710468</v>
      </c>
      <c r="R302" s="266">
        <f t="shared" si="120"/>
        <v>76.583721331054306</v>
      </c>
      <c r="S302" s="266">
        <f t="shared" si="120"/>
        <v>74.047958065068173</v>
      </c>
      <c r="T302" s="266">
        <f t="shared" si="120"/>
        <v>73.308815174743984</v>
      </c>
      <c r="U302" s="266">
        <f t="shared" si="120"/>
        <v>61.056407174905182</v>
      </c>
      <c r="V302" s="266">
        <f t="shared" si="120"/>
        <v>46.321380743347611</v>
      </c>
      <c r="W302" s="266">
        <f t="shared" si="120"/>
        <v>44.446307159793541</v>
      </c>
      <c r="X302" s="266">
        <f t="shared" si="120"/>
        <v>41.186444688975818</v>
      </c>
      <c r="Y302" s="266">
        <f t="shared" si="120"/>
        <v>43.690032531450612</v>
      </c>
      <c r="Z302" s="266">
        <f t="shared" si="120"/>
        <v>43.193069769969739</v>
      </c>
      <c r="AA302" s="266">
        <f t="shared" si="120"/>
        <v>41.376982555897818</v>
      </c>
      <c r="AB302" s="266">
        <f t="shared" si="120"/>
        <v>40.473615839768385</v>
      </c>
      <c r="AC302" s="146"/>
    </row>
    <row r="303" spans="1:29" s="128" customFormat="1" ht="11.25" x14ac:dyDescent="0.2">
      <c r="A303" s="1012"/>
      <c r="B303" s="1009"/>
      <c r="C303" s="147" t="s">
        <v>157</v>
      </c>
      <c r="D303" s="148"/>
      <c r="E303" s="149">
        <f t="shared" ref="E303:AC303" si="121">E301/E300</f>
        <v>0.75099601593625498</v>
      </c>
      <c r="F303" s="149">
        <f t="shared" si="121"/>
        <v>0.80603448275862066</v>
      </c>
      <c r="G303" s="149">
        <f t="shared" si="121"/>
        <v>0.81938325991189442</v>
      </c>
      <c r="H303" s="154">
        <f t="shared" si="121"/>
        <v>0.84361233480176223</v>
      </c>
      <c r="I303" s="149">
        <f t="shared" si="121"/>
        <v>0.82788671023965155</v>
      </c>
      <c r="J303" s="149">
        <f t="shared" si="121"/>
        <v>0.76984126984126988</v>
      </c>
      <c r="K303" s="149">
        <f t="shared" si="121"/>
        <v>0.63548387096774195</v>
      </c>
      <c r="L303" s="149">
        <f t="shared" si="121"/>
        <v>0.60518292682926822</v>
      </c>
      <c r="M303" s="149">
        <f t="shared" si="121"/>
        <v>0.653950953678474</v>
      </c>
      <c r="N303" s="154">
        <f t="shared" si="121"/>
        <v>0.74553101997896953</v>
      </c>
      <c r="O303" s="149">
        <f t="shared" si="121"/>
        <v>0.71784232365145229</v>
      </c>
      <c r="P303" s="149">
        <f t="shared" si="121"/>
        <v>0.7063740856844305</v>
      </c>
      <c r="Q303" s="149">
        <f t="shared" si="121"/>
        <v>0.69654427645788342</v>
      </c>
      <c r="R303" s="149">
        <f t="shared" si="121"/>
        <v>0.73027718550106613</v>
      </c>
      <c r="S303" s="149">
        <f t="shared" si="121"/>
        <v>0.76259798432250836</v>
      </c>
      <c r="T303" s="149">
        <f t="shared" si="121"/>
        <v>0.73937360178970923</v>
      </c>
      <c r="U303" s="149">
        <f t="shared" si="121"/>
        <v>0.72496662216288377</v>
      </c>
      <c r="V303" s="154">
        <f t="shared" si="121"/>
        <v>0.62229617304492513</v>
      </c>
      <c r="W303" s="149">
        <f t="shared" si="121"/>
        <v>0.64623467600700524</v>
      </c>
      <c r="X303" s="202">
        <f t="shared" si="121"/>
        <v>0.69632495164410058</v>
      </c>
      <c r="Y303" s="149">
        <f t="shared" si="121"/>
        <v>0.67870036101083031</v>
      </c>
      <c r="Z303" s="149">
        <f t="shared" si="121"/>
        <v>0.70686456400742115</v>
      </c>
      <c r="AA303" s="149">
        <f t="shared" si="121"/>
        <v>0.72427184466019423</v>
      </c>
      <c r="AB303" s="149">
        <f t="shared" si="121"/>
        <v>0.76315789473684215</v>
      </c>
      <c r="AC303" s="146">
        <f t="shared" si="121"/>
        <v>0.71948460087994981</v>
      </c>
    </row>
    <row r="304" spans="1:29" s="128" customFormat="1" ht="11.25" x14ac:dyDescent="0.2">
      <c r="A304" s="1011" t="s">
        <v>308</v>
      </c>
      <c r="B304" s="1008" t="s">
        <v>329</v>
      </c>
      <c r="C304" s="143" t="s">
        <v>152</v>
      </c>
      <c r="D304" s="144" t="s">
        <v>174</v>
      </c>
      <c r="E304" s="381">
        <v>0.82079999999999997</v>
      </c>
      <c r="F304" s="381">
        <v>0.71519999999999995</v>
      </c>
      <c r="G304" s="381">
        <v>0.63239999999999996</v>
      </c>
      <c r="H304" s="381">
        <v>0.93</v>
      </c>
      <c r="I304" s="381">
        <v>0.68279999999999996</v>
      </c>
      <c r="J304" s="381">
        <v>0.34560000000000002</v>
      </c>
      <c r="K304" s="381">
        <v>0.37440000000000001</v>
      </c>
      <c r="L304" s="381">
        <v>0.54720000000000002</v>
      </c>
      <c r="M304" s="381">
        <v>0.78120000000000001</v>
      </c>
      <c r="N304" s="381">
        <v>1.1448</v>
      </c>
      <c r="O304" s="381">
        <v>1.3715999999999999</v>
      </c>
      <c r="P304" s="381">
        <v>1.2911999999999999</v>
      </c>
      <c r="Q304" s="381">
        <v>1.0284</v>
      </c>
      <c r="R304" s="381">
        <v>1.0007999999999999</v>
      </c>
      <c r="S304" s="381">
        <v>1.2216</v>
      </c>
      <c r="T304" s="381">
        <v>0.93840000000000001</v>
      </c>
      <c r="U304" s="381">
        <v>0.90720000000000001</v>
      </c>
      <c r="V304" s="381">
        <v>0.44159999999999999</v>
      </c>
      <c r="W304" s="381">
        <v>0.4032</v>
      </c>
      <c r="X304" s="381">
        <v>0.39960000000000001</v>
      </c>
      <c r="Y304" s="381">
        <v>0.66239999999999999</v>
      </c>
      <c r="Z304" s="381">
        <v>0.82920000000000005</v>
      </c>
      <c r="AA304" s="381">
        <v>0.68879999999999997</v>
      </c>
      <c r="AB304" s="381">
        <v>0.83279999999999998</v>
      </c>
      <c r="AC304" s="146">
        <f>SUM(E304:AB304)</f>
        <v>18.991199999999999</v>
      </c>
    </row>
    <row r="305" spans="1:30" s="128" customFormat="1" ht="11.25" x14ac:dyDescent="0.2">
      <c r="A305" s="1066"/>
      <c r="B305" s="1068"/>
      <c r="C305" s="147" t="s">
        <v>154</v>
      </c>
      <c r="D305" s="148" t="s">
        <v>174</v>
      </c>
      <c r="E305" s="381">
        <v>0.61199999999999999</v>
      </c>
      <c r="F305" s="381">
        <v>0.54359999999999997</v>
      </c>
      <c r="G305" s="381">
        <v>0.46679999999999999</v>
      </c>
      <c r="H305" s="381">
        <v>0.6552</v>
      </c>
      <c r="I305" s="381">
        <v>0.45119999999999999</v>
      </c>
      <c r="J305" s="381">
        <v>0.16320000000000001</v>
      </c>
      <c r="K305" s="381">
        <v>0.17760000000000001</v>
      </c>
      <c r="L305" s="381">
        <v>0.20760000000000001</v>
      </c>
      <c r="M305" s="381">
        <v>0.31440000000000001</v>
      </c>
      <c r="N305" s="381">
        <v>0.58320000000000005</v>
      </c>
      <c r="O305" s="381">
        <v>0.75239999999999996</v>
      </c>
      <c r="P305" s="381">
        <v>0.73799999999999999</v>
      </c>
      <c r="Q305" s="381">
        <v>0.4632</v>
      </c>
      <c r="R305" s="381">
        <v>0.51600000000000001</v>
      </c>
      <c r="S305" s="381">
        <v>0.72599999999999998</v>
      </c>
      <c r="T305" s="381">
        <v>0.4788</v>
      </c>
      <c r="U305" s="381">
        <v>0.49320000000000003</v>
      </c>
      <c r="V305" s="381">
        <v>0.19439999999999999</v>
      </c>
      <c r="W305" s="381">
        <v>0.18959999999999999</v>
      </c>
      <c r="X305" s="381">
        <v>0.1956</v>
      </c>
      <c r="Y305" s="381">
        <v>0.42720000000000002</v>
      </c>
      <c r="Z305" s="381">
        <v>0.60599999999999998</v>
      </c>
      <c r="AA305" s="381">
        <v>0.4788</v>
      </c>
      <c r="AB305" s="381">
        <v>0.58199999999999996</v>
      </c>
      <c r="AC305" s="146">
        <f>SUM(E305:AB305)</f>
        <v>11.016</v>
      </c>
    </row>
    <row r="306" spans="1:30" s="128" customFormat="1" ht="12" x14ac:dyDescent="0.2">
      <c r="A306" s="1066"/>
      <c r="B306" s="1068"/>
      <c r="C306" s="147" t="s">
        <v>155</v>
      </c>
      <c r="D306" s="148" t="s">
        <v>156</v>
      </c>
      <c r="E306" s="266">
        <f t="shared" ref="E306:AB306" si="122">SQRT(E304*E304+E305*E305)*1000/1.73/E313</f>
        <v>56.687489855404891</v>
      </c>
      <c r="F306" s="266">
        <f t="shared" si="122"/>
        <v>50.026087093712924</v>
      </c>
      <c r="G306" s="266">
        <f t="shared" si="122"/>
        <v>43.645389434966006</v>
      </c>
      <c r="H306" s="266">
        <f t="shared" si="122"/>
        <v>63.108040848022235</v>
      </c>
      <c r="I306" s="266">
        <f t="shared" si="122"/>
        <v>45.313238863684859</v>
      </c>
      <c r="J306" s="266">
        <f t="shared" si="122"/>
        <v>21.020209381359503</v>
      </c>
      <c r="K306" s="266">
        <f t="shared" si="122"/>
        <v>22.639927422864954</v>
      </c>
      <c r="L306" s="266">
        <f t="shared" si="122"/>
        <v>32.188273977323604</v>
      </c>
      <c r="M306" s="266">
        <f t="shared" si="122"/>
        <v>46.535279093498986</v>
      </c>
      <c r="N306" s="266">
        <f t="shared" si="122"/>
        <v>71.615629004669401</v>
      </c>
      <c r="O306" s="266">
        <f t="shared" si="122"/>
        <v>87.794732627570227</v>
      </c>
      <c r="P306" s="266">
        <f t="shared" si="122"/>
        <v>83.870074104976027</v>
      </c>
      <c r="Q306" s="266">
        <f t="shared" si="122"/>
        <v>62.991875005979658</v>
      </c>
      <c r="R306" s="266">
        <f t="shared" si="122"/>
        <v>63.006978466699408</v>
      </c>
      <c r="S306" s="266">
        <f t="shared" si="122"/>
        <v>79.749131983000069</v>
      </c>
      <c r="T306" s="266">
        <f t="shared" si="122"/>
        <v>58.609673794227263</v>
      </c>
      <c r="U306" s="266">
        <f t="shared" si="122"/>
        <v>58.061995945630855</v>
      </c>
      <c r="V306" s="266">
        <f t="shared" si="122"/>
        <v>26.66339764878439</v>
      </c>
      <c r="W306" s="266">
        <f t="shared" si="122"/>
        <v>24.66912802222673</v>
      </c>
      <c r="X306" s="266">
        <f t="shared" si="122"/>
        <v>24.609561236255068</v>
      </c>
      <c r="Y306" s="266">
        <f t="shared" si="122"/>
        <v>43.474448646430169</v>
      </c>
      <c r="Z306" s="266">
        <f t="shared" si="122"/>
        <v>57.303479725769883</v>
      </c>
      <c r="AA306" s="266">
        <f t="shared" si="122"/>
        <v>46.624347725894282</v>
      </c>
      <c r="AB306" s="266">
        <f t="shared" si="122"/>
        <v>56.470196169565114</v>
      </c>
      <c r="AC306" s="146"/>
    </row>
    <row r="307" spans="1:30" s="128" customFormat="1" ht="11.25" x14ac:dyDescent="0.2">
      <c r="A307" s="1066"/>
      <c r="B307" s="1068"/>
      <c r="C307" s="147" t="s">
        <v>157</v>
      </c>
      <c r="D307" s="147"/>
      <c r="E307" s="149">
        <f t="shared" ref="E307:AC307" si="123">E305/E304</f>
        <v>0.74561403508771928</v>
      </c>
      <c r="F307" s="149">
        <f t="shared" si="123"/>
        <v>0.76006711409395977</v>
      </c>
      <c r="G307" s="149">
        <f t="shared" si="123"/>
        <v>0.73814041745730552</v>
      </c>
      <c r="H307" s="154">
        <f t="shared" si="123"/>
        <v>0.70451612903225802</v>
      </c>
      <c r="I307" s="149">
        <f t="shared" si="123"/>
        <v>0.66080843585237259</v>
      </c>
      <c r="J307" s="149">
        <f t="shared" si="123"/>
        <v>0.47222222222222221</v>
      </c>
      <c r="K307" s="149">
        <f t="shared" si="123"/>
        <v>0.47435897435897434</v>
      </c>
      <c r="L307" s="149">
        <f t="shared" si="123"/>
        <v>0.37938596491228072</v>
      </c>
      <c r="M307" s="149">
        <f t="shared" si="123"/>
        <v>0.40245775729646699</v>
      </c>
      <c r="N307" s="154">
        <f t="shared" si="123"/>
        <v>0.50943396226415094</v>
      </c>
      <c r="O307" s="149">
        <f t="shared" si="123"/>
        <v>0.54855643044619418</v>
      </c>
      <c r="P307" s="149">
        <f t="shared" si="123"/>
        <v>0.57156133828996281</v>
      </c>
      <c r="Q307" s="149">
        <f t="shared" si="123"/>
        <v>0.45040840140023336</v>
      </c>
      <c r="R307" s="149">
        <f t="shared" si="123"/>
        <v>0.5155875299760192</v>
      </c>
      <c r="S307" s="149">
        <f t="shared" si="123"/>
        <v>0.59430255402750487</v>
      </c>
      <c r="T307" s="149">
        <f t="shared" si="123"/>
        <v>0.51023017902813295</v>
      </c>
      <c r="U307" s="149">
        <f t="shared" si="123"/>
        <v>0.54365079365079372</v>
      </c>
      <c r="V307" s="154">
        <f t="shared" si="123"/>
        <v>0.44021739130434778</v>
      </c>
      <c r="W307" s="149">
        <f t="shared" si="123"/>
        <v>0.47023809523809523</v>
      </c>
      <c r="X307" s="149">
        <f t="shared" si="123"/>
        <v>0.48948948948948945</v>
      </c>
      <c r="Y307" s="149">
        <f t="shared" si="123"/>
        <v>0.64492753623188415</v>
      </c>
      <c r="Z307" s="149">
        <f t="shared" si="123"/>
        <v>0.73082489146164975</v>
      </c>
      <c r="AA307" s="149">
        <f t="shared" si="123"/>
        <v>0.69512195121951226</v>
      </c>
      <c r="AB307" s="149">
        <f t="shared" si="123"/>
        <v>0.69884726224783855</v>
      </c>
      <c r="AC307" s="146">
        <f t="shared" si="123"/>
        <v>0.58005813218753954</v>
      </c>
    </row>
    <row r="308" spans="1:30" s="128" customFormat="1" ht="11.25" x14ac:dyDescent="0.2">
      <c r="A308" s="160" t="s">
        <v>287</v>
      </c>
      <c r="B308" s="161"/>
      <c r="C308" s="162"/>
      <c r="D308" s="369"/>
      <c r="E308" s="163">
        <f t="shared" ref="E308:AB308" si="124">E300+E304</f>
        <v>1.4232</v>
      </c>
      <c r="F308" s="163">
        <f t="shared" si="124"/>
        <v>1.2719999999999998</v>
      </c>
      <c r="G308" s="163">
        <f t="shared" si="124"/>
        <v>1.1772</v>
      </c>
      <c r="H308" s="163">
        <f t="shared" si="124"/>
        <v>1.4748000000000001</v>
      </c>
      <c r="I308" s="163">
        <f t="shared" si="124"/>
        <v>1.2336</v>
      </c>
      <c r="J308" s="163">
        <f t="shared" si="124"/>
        <v>0.95040000000000002</v>
      </c>
      <c r="K308" s="163">
        <f t="shared" si="124"/>
        <v>1.1184000000000001</v>
      </c>
      <c r="L308" s="163">
        <f t="shared" si="124"/>
        <v>1.3344</v>
      </c>
      <c r="M308" s="163">
        <f t="shared" si="124"/>
        <v>1.6619999999999999</v>
      </c>
      <c r="N308" s="163">
        <f t="shared" si="124"/>
        <v>2.286</v>
      </c>
      <c r="O308" s="163">
        <f t="shared" si="124"/>
        <v>2.5284</v>
      </c>
      <c r="P308" s="163">
        <f t="shared" si="124"/>
        <v>2.4396</v>
      </c>
      <c r="Q308" s="163">
        <f t="shared" si="124"/>
        <v>2.1395999999999997</v>
      </c>
      <c r="R308" s="163">
        <f t="shared" si="124"/>
        <v>2.1263999999999998</v>
      </c>
      <c r="S308" s="163">
        <f t="shared" si="124"/>
        <v>2.2932000000000001</v>
      </c>
      <c r="T308" s="163">
        <f t="shared" si="124"/>
        <v>2.0112000000000001</v>
      </c>
      <c r="U308" s="163">
        <f t="shared" si="124"/>
        <v>1.806</v>
      </c>
      <c r="V308" s="163">
        <f t="shared" si="124"/>
        <v>1.1627999999999998</v>
      </c>
      <c r="W308" s="163">
        <f t="shared" si="124"/>
        <v>1.0884</v>
      </c>
      <c r="X308" s="163">
        <f t="shared" si="124"/>
        <v>1.02</v>
      </c>
      <c r="Y308" s="163">
        <f t="shared" si="124"/>
        <v>1.3271999999999999</v>
      </c>
      <c r="Z308" s="163">
        <f t="shared" si="124"/>
        <v>1.476</v>
      </c>
      <c r="AA308" s="163">
        <f t="shared" si="124"/>
        <v>1.3068</v>
      </c>
      <c r="AB308" s="163">
        <f t="shared" si="124"/>
        <v>1.4256</v>
      </c>
      <c r="AC308" s="163"/>
    </row>
    <row r="309" spans="1:30" s="128" customFormat="1" ht="11.25" x14ac:dyDescent="0.2">
      <c r="A309" s="165" t="s">
        <v>288</v>
      </c>
      <c r="B309" s="166"/>
      <c r="C309" s="167"/>
      <c r="D309" s="167"/>
      <c r="E309" s="168">
        <f t="shared" ref="E309:AB309" si="125">E301+E305</f>
        <v>1.0644</v>
      </c>
      <c r="F309" s="168">
        <f t="shared" si="125"/>
        <v>0.99239999999999995</v>
      </c>
      <c r="G309" s="168">
        <f t="shared" si="125"/>
        <v>0.91320000000000001</v>
      </c>
      <c r="H309" s="168">
        <f t="shared" si="125"/>
        <v>1.1148</v>
      </c>
      <c r="I309" s="168">
        <f t="shared" si="125"/>
        <v>0.90720000000000001</v>
      </c>
      <c r="J309" s="168">
        <f t="shared" si="125"/>
        <v>0.62880000000000003</v>
      </c>
      <c r="K309" s="168">
        <f t="shared" si="125"/>
        <v>0.65039999999999998</v>
      </c>
      <c r="L309" s="168">
        <f t="shared" si="125"/>
        <v>0.68399999999999994</v>
      </c>
      <c r="M309" s="168">
        <f t="shared" si="125"/>
        <v>0.89039999999999997</v>
      </c>
      <c r="N309" s="168">
        <f t="shared" si="125"/>
        <v>1.4340000000000002</v>
      </c>
      <c r="O309" s="168">
        <f t="shared" si="125"/>
        <v>1.5828</v>
      </c>
      <c r="P309" s="168">
        <f t="shared" si="125"/>
        <v>1.5491999999999999</v>
      </c>
      <c r="Q309" s="168">
        <f t="shared" si="125"/>
        <v>1.2372000000000001</v>
      </c>
      <c r="R309" s="168">
        <f t="shared" si="125"/>
        <v>1.3380000000000001</v>
      </c>
      <c r="S309" s="168">
        <f t="shared" si="125"/>
        <v>1.5432000000000001</v>
      </c>
      <c r="T309" s="168">
        <f t="shared" si="125"/>
        <v>1.272</v>
      </c>
      <c r="U309" s="168">
        <f t="shared" si="125"/>
        <v>1.1448</v>
      </c>
      <c r="V309" s="168">
        <f t="shared" si="125"/>
        <v>0.64319999999999999</v>
      </c>
      <c r="W309" s="168">
        <f t="shared" si="125"/>
        <v>0.63240000000000007</v>
      </c>
      <c r="X309" s="168">
        <f t="shared" si="125"/>
        <v>0.62759999999999994</v>
      </c>
      <c r="Y309" s="168">
        <f t="shared" si="125"/>
        <v>0.87840000000000007</v>
      </c>
      <c r="Z309" s="168">
        <f t="shared" si="125"/>
        <v>1.0631999999999999</v>
      </c>
      <c r="AA309" s="168">
        <f t="shared" si="125"/>
        <v>0.9264</v>
      </c>
      <c r="AB309" s="168">
        <f t="shared" si="125"/>
        <v>1.0344</v>
      </c>
      <c r="AC309" s="168"/>
    </row>
    <row r="310" spans="1:30" s="128" customFormat="1" ht="11.25" x14ac:dyDescent="0.2">
      <c r="A310" s="170" t="s">
        <v>289</v>
      </c>
      <c r="B310" s="171"/>
      <c r="C310" s="172"/>
      <c r="D310" s="172"/>
      <c r="E310" s="173">
        <f t="shared" ref="E310:AB310" si="126">SQRT(E308*E308+E309*E309)</f>
        <v>1.7772016205259324</v>
      </c>
      <c r="F310" s="173">
        <f t="shared" si="126"/>
        <v>1.6133325013771957</v>
      </c>
      <c r="G310" s="173">
        <f t="shared" si="126"/>
        <v>1.4898772029935892</v>
      </c>
      <c r="H310" s="173">
        <f t="shared" si="126"/>
        <v>1.8487331013426467</v>
      </c>
      <c r="I310" s="173">
        <f t="shared" si="126"/>
        <v>1.5312677101016661</v>
      </c>
      <c r="J310" s="173">
        <f t="shared" si="126"/>
        <v>1.1395830816574981</v>
      </c>
      <c r="K310" s="173">
        <f t="shared" si="126"/>
        <v>1.2937691911620095</v>
      </c>
      <c r="L310" s="173">
        <f t="shared" si="126"/>
        <v>1.4994930343286028</v>
      </c>
      <c r="M310" s="173">
        <f t="shared" si="126"/>
        <v>1.8854856562700231</v>
      </c>
      <c r="N310" s="173">
        <f t="shared" si="126"/>
        <v>2.6985462753119505</v>
      </c>
      <c r="O310" s="173">
        <f t="shared" si="126"/>
        <v>2.9829620178607703</v>
      </c>
      <c r="P310" s="173">
        <f t="shared" si="126"/>
        <v>2.8899253969609662</v>
      </c>
      <c r="Q310" s="173">
        <f t="shared" si="126"/>
        <v>2.4715485024575177</v>
      </c>
      <c r="R310" s="173">
        <f t="shared" si="126"/>
        <v>2.5123337676351842</v>
      </c>
      <c r="S310" s="173">
        <f t="shared" si="126"/>
        <v>2.7640970460531955</v>
      </c>
      <c r="T310" s="173">
        <f t="shared" si="126"/>
        <v>2.3796868365396318</v>
      </c>
      <c r="U310" s="173">
        <f t="shared" si="126"/>
        <v>2.138271039882456</v>
      </c>
      <c r="V310" s="173">
        <f t="shared" si="126"/>
        <v>1.3288378682141775</v>
      </c>
      <c r="W310" s="173">
        <f t="shared" si="126"/>
        <v>1.2587868445451755</v>
      </c>
      <c r="X310" s="173">
        <f t="shared" si="126"/>
        <v>1.1976150299658066</v>
      </c>
      <c r="Y310" s="173">
        <f t="shared" si="126"/>
        <v>1.5915547115949233</v>
      </c>
      <c r="Z310" s="173">
        <f t="shared" si="126"/>
        <v>1.8190575142089378</v>
      </c>
      <c r="AA310" s="173">
        <f t="shared" si="126"/>
        <v>1.6018561733189407</v>
      </c>
      <c r="AB310" s="173">
        <f t="shared" si="126"/>
        <v>1.7613400353140218</v>
      </c>
      <c r="AC310" s="174"/>
      <c r="AD310" s="268">
        <f>MAX(E310:AB310)</f>
        <v>2.9829620178607703</v>
      </c>
    </row>
    <row r="311" spans="1:30" s="137" customFormat="1" ht="14.25" customHeight="1" thickBot="1" x14ac:dyDescent="0.25">
      <c r="A311" s="175" t="s">
        <v>164</v>
      </c>
      <c r="B311" s="176"/>
      <c r="C311" s="177"/>
      <c r="D311" s="382"/>
      <c r="E311" s="231">
        <v>1</v>
      </c>
      <c r="F311" s="231">
        <v>2</v>
      </c>
      <c r="G311" s="231">
        <v>3</v>
      </c>
      <c r="H311" s="231">
        <v>4</v>
      </c>
      <c r="I311" s="231">
        <v>5</v>
      </c>
      <c r="J311" s="231">
        <v>6</v>
      </c>
      <c r="K311" s="231">
        <v>7</v>
      </c>
      <c r="L311" s="231">
        <v>8</v>
      </c>
      <c r="M311" s="231">
        <v>9</v>
      </c>
      <c r="N311" s="231">
        <v>10</v>
      </c>
      <c r="O311" s="231">
        <v>11</v>
      </c>
      <c r="P311" s="231">
        <v>12</v>
      </c>
      <c r="Q311" s="231">
        <v>13</v>
      </c>
      <c r="R311" s="231">
        <v>14</v>
      </c>
      <c r="S311" s="231">
        <v>15</v>
      </c>
      <c r="T311" s="231">
        <v>16</v>
      </c>
      <c r="U311" s="231">
        <v>17</v>
      </c>
      <c r="V311" s="231">
        <v>18</v>
      </c>
      <c r="W311" s="231">
        <v>19</v>
      </c>
      <c r="X311" s="231">
        <v>20</v>
      </c>
      <c r="Y311" s="231">
        <v>21</v>
      </c>
      <c r="Z311" s="231">
        <v>22</v>
      </c>
      <c r="AA311" s="231">
        <v>23</v>
      </c>
      <c r="AB311" s="231">
        <v>24</v>
      </c>
      <c r="AC311" s="232"/>
    </row>
    <row r="312" spans="1:30" s="137" customFormat="1" ht="14.25" customHeight="1" x14ac:dyDescent="0.2">
      <c r="A312" s="180" t="s">
        <v>165</v>
      </c>
      <c r="B312" s="181"/>
      <c r="C312" s="182" t="s">
        <v>160</v>
      </c>
      <c r="D312" s="702" t="s">
        <v>156</v>
      </c>
      <c r="E312" s="747">
        <v>10.640000343322754</v>
      </c>
      <c r="F312" s="744">
        <v>10.630000114440918</v>
      </c>
      <c r="G312" s="744">
        <v>10.670000076293945</v>
      </c>
      <c r="H312" s="744">
        <v>10.670000076293945</v>
      </c>
      <c r="I312" s="744">
        <v>10.689999580383301</v>
      </c>
      <c r="J312" s="744">
        <v>10.649999618530273</v>
      </c>
      <c r="K312" s="744">
        <v>10.699999809265137</v>
      </c>
      <c r="L312" s="744">
        <v>10.649999618530273</v>
      </c>
      <c r="M312" s="744">
        <v>10.630000114440918</v>
      </c>
      <c r="N312" s="744">
        <v>10.470000267028809</v>
      </c>
      <c r="O312" s="744">
        <v>10.510000228881836</v>
      </c>
      <c r="P312" s="744">
        <v>10.460000038146973</v>
      </c>
      <c r="Q312" s="744">
        <v>10.449999809265137</v>
      </c>
      <c r="R312" s="744">
        <v>10.520000457763672</v>
      </c>
      <c r="S312" s="744">
        <v>10.520000457763672</v>
      </c>
      <c r="T312" s="744">
        <v>10.520000457763672</v>
      </c>
      <c r="U312" s="744">
        <v>10.510000228881836</v>
      </c>
      <c r="V312" s="744">
        <v>10.600000381469727</v>
      </c>
      <c r="W312" s="744">
        <v>10.609999656677246</v>
      </c>
      <c r="X312" s="744">
        <v>10.609999656677246</v>
      </c>
      <c r="Y312" s="744">
        <v>10.630000114440918</v>
      </c>
      <c r="Z312" s="744">
        <v>10.600000381469727</v>
      </c>
      <c r="AA312" s="744">
        <v>10.659999847412109</v>
      </c>
      <c r="AB312" s="745">
        <v>10.649999618530273</v>
      </c>
      <c r="AC312" s="183"/>
    </row>
    <row r="313" spans="1:30" s="137" customFormat="1" ht="14.25" customHeight="1" thickBot="1" x14ac:dyDescent="0.25">
      <c r="A313" s="184" t="s">
        <v>166</v>
      </c>
      <c r="B313" s="185"/>
      <c r="C313" s="186" t="s">
        <v>160</v>
      </c>
      <c r="D313" s="703" t="s">
        <v>156</v>
      </c>
      <c r="E313" s="748">
        <v>10.439999580383301</v>
      </c>
      <c r="F313" s="743">
        <v>10.380000114440918</v>
      </c>
      <c r="G313" s="743">
        <v>10.409999847412109</v>
      </c>
      <c r="H313" s="743">
        <v>10.420000076293945</v>
      </c>
      <c r="I313" s="743">
        <v>10.439999580383301</v>
      </c>
      <c r="J313" s="743">
        <v>10.510000228881836</v>
      </c>
      <c r="K313" s="743">
        <v>10.579999923706055</v>
      </c>
      <c r="L313" s="743">
        <v>10.510000228881836</v>
      </c>
      <c r="M313" s="743">
        <v>10.460000038146973</v>
      </c>
      <c r="N313" s="743">
        <v>10.369999885559082</v>
      </c>
      <c r="O313" s="743">
        <v>10.300000190734863</v>
      </c>
      <c r="P313" s="743">
        <v>10.25</v>
      </c>
      <c r="Q313" s="743">
        <v>10.350000381469727</v>
      </c>
      <c r="R313" s="743">
        <v>10.329999923706055</v>
      </c>
      <c r="S313" s="743">
        <v>10.300000190734863</v>
      </c>
      <c r="T313" s="743">
        <v>10.390000343322754</v>
      </c>
      <c r="U313" s="743">
        <v>10.279999732971191</v>
      </c>
      <c r="V313" s="743">
        <v>10.460000038146973</v>
      </c>
      <c r="W313" s="743">
        <v>10.439999580383301</v>
      </c>
      <c r="X313" s="743">
        <v>10.449999809265137</v>
      </c>
      <c r="Y313" s="743">
        <v>10.479999542236328</v>
      </c>
      <c r="Z313" s="743">
        <v>10.359999656677246</v>
      </c>
      <c r="AA313" s="743">
        <v>10.399999618530273</v>
      </c>
      <c r="AB313" s="746">
        <v>10.399999618530273</v>
      </c>
      <c r="AC313" s="187"/>
    </row>
    <row r="314" spans="1:30" s="128" customFormat="1" ht="11.25" x14ac:dyDescent="0.2">
      <c r="A314" s="1011" t="s">
        <v>204</v>
      </c>
      <c r="B314" s="1008" t="s">
        <v>349</v>
      </c>
      <c r="C314" s="143" t="s">
        <v>152</v>
      </c>
      <c r="D314" s="144" t="s">
        <v>174</v>
      </c>
      <c r="E314" s="381">
        <v>2.6599999999999999E-2</v>
      </c>
      <c r="F314" s="381">
        <v>2.5399999999999999E-2</v>
      </c>
      <c r="G314" s="381">
        <v>2.5999999999999999E-2</v>
      </c>
      <c r="H314" s="381">
        <v>2.5600000000000001E-2</v>
      </c>
      <c r="I314" s="381">
        <v>2.5600000000000001E-2</v>
      </c>
      <c r="J314" s="381">
        <v>2.76E-2</v>
      </c>
      <c r="K314" s="381">
        <v>2.9000000000000001E-2</v>
      </c>
      <c r="L314" s="381">
        <v>2.8199999999999999E-2</v>
      </c>
      <c r="M314" s="381">
        <v>3.1199999999999999E-2</v>
      </c>
      <c r="N314" s="381">
        <v>3.2800000000000003E-2</v>
      </c>
      <c r="O314" s="381">
        <v>3.0599999999999999E-2</v>
      </c>
      <c r="P314" s="381">
        <v>3.1199999999999999E-2</v>
      </c>
      <c r="Q314" s="381">
        <v>2.86E-2</v>
      </c>
      <c r="R314" s="381">
        <v>2.76E-2</v>
      </c>
      <c r="S314" s="381">
        <v>2.6800000000000001E-2</v>
      </c>
      <c r="T314" s="381">
        <v>2.8199999999999999E-2</v>
      </c>
      <c r="U314" s="381">
        <v>2.5000000000000001E-2</v>
      </c>
      <c r="V314" s="381">
        <v>2.5000000000000001E-2</v>
      </c>
      <c r="W314" s="381">
        <v>2.3199999999999998E-2</v>
      </c>
      <c r="X314" s="381">
        <v>2.5399999999999999E-2</v>
      </c>
      <c r="Y314" s="381">
        <v>2.5000000000000001E-2</v>
      </c>
      <c r="Z314" s="381">
        <v>2.4400000000000002E-2</v>
      </c>
      <c r="AA314" s="381">
        <v>2.58E-2</v>
      </c>
      <c r="AB314" s="381">
        <v>2.6200000000000001E-2</v>
      </c>
      <c r="AC314" s="146">
        <f>SUM(E314:AB314)</f>
        <v>0.65100000000000013</v>
      </c>
    </row>
    <row r="315" spans="1:30" s="128" customFormat="1" ht="11.25" x14ac:dyDescent="0.2">
      <c r="A315" s="1066"/>
      <c r="B315" s="1068"/>
      <c r="C315" s="147" t="s">
        <v>154</v>
      </c>
      <c r="D315" s="148" t="s">
        <v>174</v>
      </c>
      <c r="E315" s="381">
        <v>1.6000000000000001E-3</v>
      </c>
      <c r="F315" s="381">
        <v>1.8E-3</v>
      </c>
      <c r="G315" s="381">
        <v>1.8E-3</v>
      </c>
      <c r="H315" s="381">
        <v>1.4E-3</v>
      </c>
      <c r="I315" s="381">
        <v>1.8E-3</v>
      </c>
      <c r="J315" s="381">
        <v>1.6000000000000001E-3</v>
      </c>
      <c r="K315" s="381">
        <v>1.8E-3</v>
      </c>
      <c r="L315" s="381">
        <v>1.4E-3</v>
      </c>
      <c r="M315" s="381">
        <v>4.1999999999999997E-3</v>
      </c>
      <c r="N315" s="381">
        <v>6.1999999999999998E-3</v>
      </c>
      <c r="O315" s="381">
        <v>1.1999999999999999E-3</v>
      </c>
      <c r="P315" s="381">
        <v>8.0000000000000004E-4</v>
      </c>
      <c r="Q315" s="381">
        <v>1.6000000000000001E-3</v>
      </c>
      <c r="R315" s="381">
        <v>1.6000000000000001E-3</v>
      </c>
      <c r="S315" s="381">
        <v>5.9999999999999995E-4</v>
      </c>
      <c r="T315" s="381">
        <v>2E-3</v>
      </c>
      <c r="U315" s="381">
        <v>1.6000000000000001E-3</v>
      </c>
      <c r="V315" s="381">
        <v>2.2000000000000001E-3</v>
      </c>
      <c r="W315" s="381">
        <v>1.8E-3</v>
      </c>
      <c r="X315" s="381">
        <v>2.2000000000000001E-3</v>
      </c>
      <c r="Y315" s="381">
        <v>1.8E-3</v>
      </c>
      <c r="Z315" s="381">
        <v>1.6000000000000001E-3</v>
      </c>
      <c r="AA315" s="381">
        <v>2E-3</v>
      </c>
      <c r="AB315" s="381">
        <v>1.8E-3</v>
      </c>
      <c r="AC315" s="146">
        <f>SUM(E315:AB315)</f>
        <v>4.6400000000000004E-2</v>
      </c>
    </row>
    <row r="316" spans="1:30" s="128" customFormat="1" ht="12" x14ac:dyDescent="0.2">
      <c r="A316" s="1066"/>
      <c r="B316" s="1068"/>
      <c r="C316" s="147" t="s">
        <v>155</v>
      </c>
      <c r="D316" s="148" t="s">
        <v>156</v>
      </c>
      <c r="E316" s="266">
        <f t="shared" ref="E316:AB316" si="127">SQRT(E314*E314+E315*E315)*1000/1.73/E313</f>
        <v>1.4754323037648422</v>
      </c>
      <c r="F316" s="266">
        <f t="shared" si="127"/>
        <v>1.4180059124317561</v>
      </c>
      <c r="G316" s="266">
        <f t="shared" si="127"/>
        <v>1.4471541700165613</v>
      </c>
      <c r="H316" s="266">
        <f t="shared" si="127"/>
        <v>1.4222455972202246</v>
      </c>
      <c r="I316" s="266">
        <f t="shared" si="127"/>
        <v>1.4209025015509735</v>
      </c>
      <c r="J316" s="266">
        <f t="shared" si="127"/>
        <v>1.5205082586325729</v>
      </c>
      <c r="K316" s="266">
        <f t="shared" si="127"/>
        <v>1.5874541658346462</v>
      </c>
      <c r="L316" s="266">
        <f t="shared" si="127"/>
        <v>1.5528689864124241</v>
      </c>
      <c r="M316" s="266">
        <f t="shared" si="127"/>
        <v>1.7397088262921212</v>
      </c>
      <c r="N316" s="266">
        <f t="shared" si="127"/>
        <v>1.8606826713355065</v>
      </c>
      <c r="O316" s="266">
        <f t="shared" si="127"/>
        <v>1.7185880130947238</v>
      </c>
      <c r="P316" s="266">
        <f t="shared" si="127"/>
        <v>1.7600594797693416</v>
      </c>
      <c r="Q316" s="266">
        <f t="shared" si="127"/>
        <v>1.5997720938062796</v>
      </c>
      <c r="R316" s="266">
        <f t="shared" si="127"/>
        <v>1.5470031233564407</v>
      </c>
      <c r="S316" s="266">
        <f t="shared" si="127"/>
        <v>1.5043894202876953</v>
      </c>
      <c r="T316" s="266">
        <f t="shared" si="127"/>
        <v>1.5728124581836735</v>
      </c>
      <c r="U316" s="266">
        <f t="shared" si="127"/>
        <v>1.4086023891173065</v>
      </c>
      <c r="V316" s="266">
        <f t="shared" si="127"/>
        <v>1.386875033201763</v>
      </c>
      <c r="W316" s="266">
        <f t="shared" si="127"/>
        <v>1.2883819321370391</v>
      </c>
      <c r="X316" s="266">
        <f t="shared" si="127"/>
        <v>1.4102441039524309</v>
      </c>
      <c r="Y316" s="266">
        <f t="shared" si="127"/>
        <v>1.3824690757509948</v>
      </c>
      <c r="Z316" s="266">
        <f t="shared" si="127"/>
        <v>1.3643182736659052</v>
      </c>
      <c r="AA316" s="266">
        <f t="shared" si="127"/>
        <v>1.4382728000896055</v>
      </c>
      <c r="AB316" s="266">
        <f t="shared" si="127"/>
        <v>1.4596354065209081</v>
      </c>
      <c r="AC316" s="151"/>
    </row>
    <row r="317" spans="1:30" s="128" customFormat="1" ht="11.25" x14ac:dyDescent="0.2">
      <c r="A317" s="1070"/>
      <c r="B317" s="1088"/>
      <c r="C317" s="190" t="s">
        <v>157</v>
      </c>
      <c r="D317" s="196"/>
      <c r="E317" s="149">
        <f t="shared" ref="E317:AC317" si="128">E315/E314</f>
        <v>6.0150375939849628E-2</v>
      </c>
      <c r="F317" s="149">
        <f t="shared" si="128"/>
        <v>7.0866141732283464E-2</v>
      </c>
      <c r="G317" s="149">
        <f t="shared" si="128"/>
        <v>6.9230769230769235E-2</v>
      </c>
      <c r="H317" s="154">
        <f t="shared" si="128"/>
        <v>5.46875E-2</v>
      </c>
      <c r="I317" s="149">
        <f t="shared" si="128"/>
        <v>7.03125E-2</v>
      </c>
      <c r="J317" s="149">
        <f t="shared" si="128"/>
        <v>5.7971014492753624E-2</v>
      </c>
      <c r="K317" s="149">
        <f t="shared" si="128"/>
        <v>6.2068965517241372E-2</v>
      </c>
      <c r="L317" s="149">
        <f t="shared" si="128"/>
        <v>4.9645390070921988E-2</v>
      </c>
      <c r="M317" s="149">
        <f t="shared" si="128"/>
        <v>0.13461538461538461</v>
      </c>
      <c r="N317" s="154">
        <f t="shared" si="128"/>
        <v>0.18902439024390241</v>
      </c>
      <c r="O317" s="149">
        <f t="shared" si="128"/>
        <v>3.9215686274509803E-2</v>
      </c>
      <c r="P317" s="149">
        <f t="shared" si="128"/>
        <v>2.5641025641025644E-2</v>
      </c>
      <c r="Q317" s="149">
        <f t="shared" si="128"/>
        <v>5.5944055944055944E-2</v>
      </c>
      <c r="R317" s="149">
        <f t="shared" si="128"/>
        <v>5.7971014492753624E-2</v>
      </c>
      <c r="S317" s="149">
        <f t="shared" si="128"/>
        <v>2.2388059701492536E-2</v>
      </c>
      <c r="T317" s="149">
        <f t="shared" si="128"/>
        <v>7.0921985815602842E-2</v>
      </c>
      <c r="U317" s="149">
        <f t="shared" si="128"/>
        <v>6.4000000000000001E-2</v>
      </c>
      <c r="V317" s="154">
        <f t="shared" si="128"/>
        <v>8.7999999999999995E-2</v>
      </c>
      <c r="W317" s="149">
        <f t="shared" si="128"/>
        <v>7.7586206896551727E-2</v>
      </c>
      <c r="X317" s="149">
        <f t="shared" si="128"/>
        <v>8.6614173228346469E-2</v>
      </c>
      <c r="Y317" s="149">
        <f t="shared" si="128"/>
        <v>7.1999999999999995E-2</v>
      </c>
      <c r="Z317" s="149">
        <f t="shared" si="128"/>
        <v>6.5573770491803282E-2</v>
      </c>
      <c r="AA317" s="149">
        <f t="shared" si="128"/>
        <v>7.7519379844961239E-2</v>
      </c>
      <c r="AB317" s="149">
        <f t="shared" si="128"/>
        <v>6.8702290076335867E-2</v>
      </c>
      <c r="AC317" s="191">
        <f t="shared" si="128"/>
        <v>7.1274961597542236E-2</v>
      </c>
    </row>
    <row r="318" spans="1:30" s="128" customFormat="1" ht="11.25" x14ac:dyDescent="0.2">
      <c r="A318" s="1011" t="s">
        <v>195</v>
      </c>
      <c r="B318" s="1005" t="s">
        <v>350</v>
      </c>
      <c r="C318" s="143" t="s">
        <v>152</v>
      </c>
      <c r="D318" s="144" t="s">
        <v>174</v>
      </c>
      <c r="E318" s="381">
        <v>1.15E-2</v>
      </c>
      <c r="F318" s="381">
        <v>1.1299999999999999E-2</v>
      </c>
      <c r="G318" s="381">
        <v>1.11E-2</v>
      </c>
      <c r="H318" s="381">
        <v>1.09E-2</v>
      </c>
      <c r="I318" s="381">
        <v>1.1299999999999999E-2</v>
      </c>
      <c r="J318" s="381">
        <v>1.15E-2</v>
      </c>
      <c r="K318" s="381">
        <v>1.1599999999999999E-2</v>
      </c>
      <c r="L318" s="381">
        <v>1.1599999999999999E-2</v>
      </c>
      <c r="M318" s="381">
        <v>1.18E-2</v>
      </c>
      <c r="N318" s="381">
        <v>1.0500000000000001E-2</v>
      </c>
      <c r="O318" s="381">
        <v>1.1299999999999999E-2</v>
      </c>
      <c r="P318" s="381">
        <v>9.1000000000000004E-3</v>
      </c>
      <c r="Q318" s="381">
        <v>1.01E-2</v>
      </c>
      <c r="R318" s="381">
        <v>8.9999999999999993E-3</v>
      </c>
      <c r="S318" s="381">
        <v>0.01</v>
      </c>
      <c r="T318" s="381">
        <v>1.04E-2</v>
      </c>
      <c r="U318" s="381">
        <v>7.7000000000000002E-3</v>
      </c>
      <c r="V318" s="381">
        <v>7.0000000000000001E-3</v>
      </c>
      <c r="W318" s="381">
        <v>8.8999999999999999E-3</v>
      </c>
      <c r="X318" s="381">
        <v>8.5000000000000006E-3</v>
      </c>
      <c r="Y318" s="381">
        <v>8.9999999999999993E-3</v>
      </c>
      <c r="Z318" s="381">
        <v>8.9999999999999993E-3</v>
      </c>
      <c r="AA318" s="381">
        <v>8.8999999999999999E-3</v>
      </c>
      <c r="AB318" s="381">
        <v>9.1999999999999998E-3</v>
      </c>
      <c r="AC318" s="146">
        <f>SUM(E318:AB318)</f>
        <v>0.24120000000000003</v>
      </c>
    </row>
    <row r="319" spans="1:30" s="128" customFormat="1" ht="11.25" x14ac:dyDescent="0.2">
      <c r="A319" s="1066"/>
      <c r="B319" s="1068"/>
      <c r="C319" s="147" t="s">
        <v>154</v>
      </c>
      <c r="D319" s="148" t="s">
        <v>174</v>
      </c>
      <c r="E319" s="381">
        <v>0</v>
      </c>
      <c r="F319" s="381">
        <v>0</v>
      </c>
      <c r="G319" s="381">
        <v>0</v>
      </c>
      <c r="H319" s="381">
        <v>0</v>
      </c>
      <c r="I319" s="381">
        <v>0</v>
      </c>
      <c r="J319" s="381">
        <v>0</v>
      </c>
      <c r="K319" s="381">
        <v>0</v>
      </c>
      <c r="L319" s="381">
        <v>0</v>
      </c>
      <c r="M319" s="381">
        <v>1E-4</v>
      </c>
      <c r="N319" s="381">
        <v>0</v>
      </c>
      <c r="O319" s="381">
        <v>0</v>
      </c>
      <c r="P319" s="381">
        <v>0</v>
      </c>
      <c r="Q319" s="381">
        <v>0</v>
      </c>
      <c r="R319" s="381">
        <v>0</v>
      </c>
      <c r="S319" s="381">
        <v>8.0000000000000004E-4</v>
      </c>
      <c r="T319" s="381">
        <v>1.5E-3</v>
      </c>
      <c r="U319" s="381">
        <v>0</v>
      </c>
      <c r="V319" s="381">
        <v>0</v>
      </c>
      <c r="W319" s="381">
        <v>0</v>
      </c>
      <c r="X319" s="381">
        <v>0</v>
      </c>
      <c r="Y319" s="381">
        <v>0</v>
      </c>
      <c r="Z319" s="381">
        <v>0</v>
      </c>
      <c r="AA319" s="381">
        <v>0</v>
      </c>
      <c r="AB319" s="381">
        <v>0</v>
      </c>
      <c r="AC319" s="146">
        <f>SUM(E319:AB319)</f>
        <v>2.4000000000000002E-3</v>
      </c>
    </row>
    <row r="320" spans="1:30" s="128" customFormat="1" ht="11.25" customHeight="1" x14ac:dyDescent="0.2">
      <c r="A320" s="1066"/>
      <c r="B320" s="1068"/>
      <c r="C320" s="147" t="s">
        <v>155</v>
      </c>
      <c r="D320" s="148" t="s">
        <v>156</v>
      </c>
      <c r="E320" s="266">
        <f t="shared" ref="E320:AB320" si="129">SQRT(E318*E318+E319*E319)*1000/1.73/E313</f>
        <v>0.6367240527883794</v>
      </c>
      <c r="F320" s="266">
        <f t="shared" si="129"/>
        <v>0.62926703617539048</v>
      </c>
      <c r="G320" s="266">
        <f t="shared" si="129"/>
        <v>0.61634822912060927</v>
      </c>
      <c r="H320" s="266">
        <f t="shared" si="129"/>
        <v>0.60466199506238305</v>
      </c>
      <c r="I320" s="266">
        <f t="shared" si="129"/>
        <v>0.62565059100075537</v>
      </c>
      <c r="J320" s="266">
        <f t="shared" si="129"/>
        <v>0.63248322542023916</v>
      </c>
      <c r="K320" s="266">
        <f t="shared" si="129"/>
        <v>0.63376203785358542</v>
      </c>
      <c r="L320" s="266">
        <f t="shared" si="129"/>
        <v>0.6379830795543282</v>
      </c>
      <c r="M320" s="266">
        <f t="shared" si="129"/>
        <v>0.65210842726878793</v>
      </c>
      <c r="N320" s="266">
        <f t="shared" si="129"/>
        <v>0.58528102495948009</v>
      </c>
      <c r="O320" s="266">
        <f t="shared" si="129"/>
        <v>0.63415454238437574</v>
      </c>
      <c r="P320" s="266">
        <f t="shared" si="129"/>
        <v>0.51318201043282108</v>
      </c>
      <c r="Q320" s="266">
        <f t="shared" si="129"/>
        <v>0.5640724709024898</v>
      </c>
      <c r="R320" s="266">
        <f t="shared" si="129"/>
        <v>0.50361202102138158</v>
      </c>
      <c r="S320" s="266">
        <f t="shared" si="129"/>
        <v>0.56299168176757708</v>
      </c>
      <c r="T320" s="266">
        <f t="shared" si="129"/>
        <v>0.58457809800071969</v>
      </c>
      <c r="U320" s="266">
        <f t="shared" si="129"/>
        <v>0.43296373226039991</v>
      </c>
      <c r="V320" s="266">
        <f t="shared" si="129"/>
        <v>0.38683009176004562</v>
      </c>
      <c r="W320" s="266">
        <f t="shared" si="129"/>
        <v>0.49276904954926759</v>
      </c>
      <c r="X320" s="266">
        <f t="shared" si="129"/>
        <v>0.47017175955655571</v>
      </c>
      <c r="Y320" s="266">
        <f t="shared" si="129"/>
        <v>0.49640385171411966</v>
      </c>
      <c r="Z320" s="266">
        <f t="shared" si="129"/>
        <v>0.50215369798543574</v>
      </c>
      <c r="AA320" s="266">
        <f t="shared" si="129"/>
        <v>0.49466431338650885</v>
      </c>
      <c r="AB320" s="266">
        <f t="shared" si="129"/>
        <v>0.51133839136582926</v>
      </c>
      <c r="AC320" s="146"/>
    </row>
    <row r="321" spans="1:29" s="128" customFormat="1" ht="12" customHeight="1" x14ac:dyDescent="0.2">
      <c r="A321" s="1070"/>
      <c r="B321" s="1088"/>
      <c r="C321" s="190" t="s">
        <v>157</v>
      </c>
      <c r="D321" s="196"/>
      <c r="E321" s="149">
        <f t="shared" ref="E321:AC321" si="130">E319/E318</f>
        <v>0</v>
      </c>
      <c r="F321" s="149">
        <f t="shared" si="130"/>
        <v>0</v>
      </c>
      <c r="G321" s="149">
        <f t="shared" si="130"/>
        <v>0</v>
      </c>
      <c r="H321" s="154">
        <f t="shared" si="130"/>
        <v>0</v>
      </c>
      <c r="I321" s="149">
        <f t="shared" si="130"/>
        <v>0</v>
      </c>
      <c r="J321" s="149">
        <f t="shared" si="130"/>
        <v>0</v>
      </c>
      <c r="K321" s="149">
        <f t="shared" si="130"/>
        <v>0</v>
      </c>
      <c r="L321" s="149">
        <f t="shared" si="130"/>
        <v>0</v>
      </c>
      <c r="M321" s="149">
        <f t="shared" si="130"/>
        <v>8.4745762711864406E-3</v>
      </c>
      <c r="N321" s="154">
        <f t="shared" si="130"/>
        <v>0</v>
      </c>
      <c r="O321" s="149">
        <f t="shared" si="130"/>
        <v>0</v>
      </c>
      <c r="P321" s="149">
        <f t="shared" si="130"/>
        <v>0</v>
      </c>
      <c r="Q321" s="149">
        <f t="shared" si="130"/>
        <v>0</v>
      </c>
      <c r="R321" s="149">
        <f t="shared" si="130"/>
        <v>0</v>
      </c>
      <c r="S321" s="149">
        <f t="shared" si="130"/>
        <v>0.08</v>
      </c>
      <c r="T321" s="149">
        <f t="shared" si="130"/>
        <v>0.14423076923076925</v>
      </c>
      <c r="U321" s="149">
        <f t="shared" si="130"/>
        <v>0</v>
      </c>
      <c r="V321" s="154">
        <f t="shared" si="130"/>
        <v>0</v>
      </c>
      <c r="W321" s="149">
        <f t="shared" si="130"/>
        <v>0</v>
      </c>
      <c r="X321" s="149">
        <f t="shared" si="130"/>
        <v>0</v>
      </c>
      <c r="Y321" s="149">
        <f t="shared" si="130"/>
        <v>0</v>
      </c>
      <c r="Z321" s="149">
        <f t="shared" si="130"/>
        <v>0</v>
      </c>
      <c r="AA321" s="149">
        <f t="shared" si="130"/>
        <v>0</v>
      </c>
      <c r="AB321" s="149">
        <f t="shared" si="130"/>
        <v>0</v>
      </c>
      <c r="AC321" s="191">
        <f t="shared" si="130"/>
        <v>9.9502487562189053E-3</v>
      </c>
    </row>
    <row r="322" spans="1:29" s="128" customFormat="1" ht="11.25" x14ac:dyDescent="0.2">
      <c r="A322" s="1011" t="s">
        <v>180</v>
      </c>
      <c r="B322" s="1005" t="s">
        <v>351</v>
      </c>
      <c r="C322" s="143" t="s">
        <v>152</v>
      </c>
      <c r="D322" s="144" t="s">
        <v>174</v>
      </c>
      <c r="E322" s="381">
        <v>2.8799999999999999E-2</v>
      </c>
      <c r="F322" s="381">
        <v>2.5600000000000001E-2</v>
      </c>
      <c r="G322" s="381">
        <v>2.5999999999999999E-2</v>
      </c>
      <c r="H322" s="381">
        <v>2.5600000000000001E-2</v>
      </c>
      <c r="I322" s="381">
        <v>2.8799999999999999E-2</v>
      </c>
      <c r="J322" s="381">
        <v>3.0800000000000001E-2</v>
      </c>
      <c r="K322" s="381">
        <v>3.4799999999999998E-2</v>
      </c>
      <c r="L322" s="381">
        <v>3.6400000000000002E-2</v>
      </c>
      <c r="M322" s="381">
        <v>4.7199999999999999E-2</v>
      </c>
      <c r="N322" s="381">
        <v>5.9200000000000003E-2</v>
      </c>
      <c r="O322" s="381">
        <v>7.0400000000000004E-2</v>
      </c>
      <c r="P322" s="381">
        <v>6.7599999999999993E-2</v>
      </c>
      <c r="Q322" s="381">
        <v>6.8400000000000002E-2</v>
      </c>
      <c r="R322" s="381">
        <v>5.8000000000000003E-2</v>
      </c>
      <c r="S322" s="381">
        <v>5.5199999999999999E-2</v>
      </c>
      <c r="T322" s="381">
        <v>5.5599999999999997E-2</v>
      </c>
      <c r="U322" s="381">
        <v>5.3600000000000002E-2</v>
      </c>
      <c r="V322" s="381">
        <v>4.36E-2</v>
      </c>
      <c r="W322" s="381">
        <v>3.9199999999999999E-2</v>
      </c>
      <c r="X322" s="381">
        <v>4.5999999999999999E-2</v>
      </c>
      <c r="Y322" s="381">
        <v>4.6399999999999997E-2</v>
      </c>
      <c r="Z322" s="381">
        <v>3.6799999999999999E-2</v>
      </c>
      <c r="AA322" s="381">
        <v>3.44E-2</v>
      </c>
      <c r="AB322" s="381">
        <v>2.8000000000000001E-2</v>
      </c>
      <c r="AC322" s="146">
        <f>SUM(E322:AB322)</f>
        <v>1.0464000000000002</v>
      </c>
    </row>
    <row r="323" spans="1:29" s="128" customFormat="1" ht="11.25" x14ac:dyDescent="0.2">
      <c r="A323" s="1066"/>
      <c r="B323" s="1089"/>
      <c r="C323" s="147" t="s">
        <v>154</v>
      </c>
      <c r="D323" s="148" t="s">
        <v>174</v>
      </c>
      <c r="E323" s="381">
        <v>2.8E-3</v>
      </c>
      <c r="F323" s="381">
        <v>3.2000000000000002E-3</v>
      </c>
      <c r="G323" s="381">
        <v>2.8E-3</v>
      </c>
      <c r="H323" s="381">
        <v>3.2000000000000002E-3</v>
      </c>
      <c r="I323" s="381">
        <v>3.2000000000000002E-3</v>
      </c>
      <c r="J323" s="381">
        <v>4.4000000000000003E-3</v>
      </c>
      <c r="K323" s="381">
        <v>4.4000000000000003E-3</v>
      </c>
      <c r="L323" s="381">
        <v>8.8000000000000005E-3</v>
      </c>
      <c r="M323" s="381">
        <v>2.3599999999999999E-2</v>
      </c>
      <c r="N323" s="381">
        <v>2.0799999999999999E-2</v>
      </c>
      <c r="O323" s="381">
        <v>2.7199999999999998E-2</v>
      </c>
      <c r="P323" s="381">
        <v>2.4400000000000002E-2</v>
      </c>
      <c r="Q323" s="381">
        <v>1.9599999999999999E-2</v>
      </c>
      <c r="R323" s="381">
        <v>7.6E-3</v>
      </c>
      <c r="S323" s="381">
        <v>2.0400000000000001E-2</v>
      </c>
      <c r="T323" s="381">
        <v>2.12E-2</v>
      </c>
      <c r="U323" s="381">
        <v>1.9599999999999999E-2</v>
      </c>
      <c r="V323" s="381">
        <v>1.32E-2</v>
      </c>
      <c r="W323" s="381">
        <v>6.4000000000000003E-3</v>
      </c>
      <c r="X323" s="381">
        <v>4.7999999999999996E-3</v>
      </c>
      <c r="Y323" s="381">
        <v>4.4000000000000003E-3</v>
      </c>
      <c r="Z323" s="381">
        <v>3.5999999999999999E-3</v>
      </c>
      <c r="AA323" s="381">
        <v>3.2000000000000002E-3</v>
      </c>
      <c r="AB323" s="381">
        <v>3.5999999999999999E-3</v>
      </c>
      <c r="AC323" s="146">
        <f>SUM(E323:AB323)</f>
        <v>0.25639999999999996</v>
      </c>
    </row>
    <row r="324" spans="1:29" s="128" customFormat="1" ht="12" x14ac:dyDescent="0.2">
      <c r="A324" s="1066"/>
      <c r="B324" s="1089"/>
      <c r="C324" s="147" t="s">
        <v>155</v>
      </c>
      <c r="D324" s="148" t="s">
        <v>156</v>
      </c>
      <c r="E324" s="266">
        <f t="shared" ref="E324:AB324" si="131">SQRT(E322*E322+E323*E323)*1000/1.73/E313</f>
        <v>1.602096878904621</v>
      </c>
      <c r="F324" s="266">
        <f t="shared" si="131"/>
        <v>1.4366904178842919</v>
      </c>
      <c r="G324" s="266">
        <f t="shared" si="131"/>
        <v>1.4520461644370801</v>
      </c>
      <c r="H324" s="266">
        <f t="shared" si="131"/>
        <v>1.4311752968200682</v>
      </c>
      <c r="I324" s="266">
        <f t="shared" si="131"/>
        <v>1.6043913807901258</v>
      </c>
      <c r="J324" s="266">
        <f t="shared" si="131"/>
        <v>1.7111530276505393</v>
      </c>
      <c r="K324" s="266">
        <f t="shared" si="131"/>
        <v>1.9164230843655199</v>
      </c>
      <c r="L324" s="266">
        <f t="shared" si="131"/>
        <v>2.0596201068145987</v>
      </c>
      <c r="M324" s="266">
        <f t="shared" si="131"/>
        <v>2.91621282709478</v>
      </c>
      <c r="N324" s="266">
        <f t="shared" si="131"/>
        <v>3.4976254121257901</v>
      </c>
      <c r="O324" s="266">
        <f t="shared" si="131"/>
        <v>4.2354704337431448</v>
      </c>
      <c r="P324" s="266">
        <f t="shared" si="131"/>
        <v>4.0529406059581836</v>
      </c>
      <c r="Q324" s="266">
        <f t="shared" si="131"/>
        <v>3.9737952426309002</v>
      </c>
      <c r="R324" s="266">
        <f t="shared" si="131"/>
        <v>3.2732437788763007</v>
      </c>
      <c r="S324" s="266">
        <f t="shared" si="131"/>
        <v>3.3025959997410825</v>
      </c>
      <c r="T324" s="266">
        <f t="shared" si="131"/>
        <v>3.3104652485437716</v>
      </c>
      <c r="U324" s="266">
        <f t="shared" si="131"/>
        <v>3.2090587877193353</v>
      </c>
      <c r="V324" s="266">
        <f t="shared" si="131"/>
        <v>2.5173997812692148</v>
      </c>
      <c r="W324" s="266">
        <f t="shared" si="131"/>
        <v>2.1991348678832878</v>
      </c>
      <c r="X324" s="266">
        <f t="shared" si="131"/>
        <v>2.5582740603630922</v>
      </c>
      <c r="Y324" s="266">
        <f t="shared" si="131"/>
        <v>2.5707185626857969</v>
      </c>
      <c r="Z324" s="266">
        <f t="shared" si="131"/>
        <v>2.0630520287111147</v>
      </c>
      <c r="AA324" s="266">
        <f t="shared" si="131"/>
        <v>1.9202155334556903</v>
      </c>
      <c r="AB324" s="266">
        <f t="shared" si="131"/>
        <v>1.5690574153645007</v>
      </c>
      <c r="AC324" s="383"/>
    </row>
    <row r="325" spans="1:29" s="128" customFormat="1" ht="11.25" x14ac:dyDescent="0.2">
      <c r="A325" s="1070"/>
      <c r="B325" s="1090"/>
      <c r="C325" s="190" t="s">
        <v>157</v>
      </c>
      <c r="D325" s="196"/>
      <c r="E325" s="227">
        <f t="shared" ref="E325:AC325" si="132">E323/E322</f>
        <v>9.7222222222222224E-2</v>
      </c>
      <c r="F325" s="227">
        <f t="shared" si="132"/>
        <v>0.125</v>
      </c>
      <c r="G325" s="227">
        <f t="shared" si="132"/>
        <v>0.1076923076923077</v>
      </c>
      <c r="H325" s="154">
        <f t="shared" si="132"/>
        <v>0.125</v>
      </c>
      <c r="I325" s="227">
        <f t="shared" si="132"/>
        <v>0.11111111111111112</v>
      </c>
      <c r="J325" s="227">
        <f t="shared" si="132"/>
        <v>0.14285714285714285</v>
      </c>
      <c r="K325" s="227">
        <f t="shared" si="132"/>
        <v>0.12643678160919541</v>
      </c>
      <c r="L325" s="227">
        <f t="shared" si="132"/>
        <v>0.24175824175824176</v>
      </c>
      <c r="M325" s="227">
        <f t="shared" si="132"/>
        <v>0.5</v>
      </c>
      <c r="N325" s="154">
        <f t="shared" si="132"/>
        <v>0.35135135135135132</v>
      </c>
      <c r="O325" s="227">
        <f t="shared" si="132"/>
        <v>0.3863636363636363</v>
      </c>
      <c r="P325" s="227">
        <f t="shared" si="132"/>
        <v>0.36094674556213024</v>
      </c>
      <c r="Q325" s="227">
        <f t="shared" si="132"/>
        <v>0.28654970760233917</v>
      </c>
      <c r="R325" s="227">
        <f t="shared" si="132"/>
        <v>0.13103448275862067</v>
      </c>
      <c r="S325" s="227">
        <f t="shared" si="132"/>
        <v>0.36956521739130438</v>
      </c>
      <c r="T325" s="227">
        <f t="shared" si="132"/>
        <v>0.38129496402877699</v>
      </c>
      <c r="U325" s="227">
        <f t="shared" si="132"/>
        <v>0.36567164179104478</v>
      </c>
      <c r="V325" s="154">
        <f t="shared" si="132"/>
        <v>0.30275229357798167</v>
      </c>
      <c r="W325" s="227">
        <f t="shared" si="132"/>
        <v>0.16326530612244899</v>
      </c>
      <c r="X325" s="227">
        <f t="shared" si="132"/>
        <v>0.10434782608695652</v>
      </c>
      <c r="Y325" s="227">
        <f t="shared" si="132"/>
        <v>9.4827586206896561E-2</v>
      </c>
      <c r="Z325" s="227">
        <f t="shared" si="132"/>
        <v>9.7826086956521743E-2</v>
      </c>
      <c r="AA325" s="227">
        <f t="shared" si="132"/>
        <v>9.3023255813953487E-2</v>
      </c>
      <c r="AB325" s="227">
        <f t="shared" si="132"/>
        <v>0.12857142857142856</v>
      </c>
      <c r="AC325" s="384">
        <f t="shared" si="132"/>
        <v>0.24503058103975525</v>
      </c>
    </row>
    <row r="326" spans="1:29" s="128" customFormat="1" ht="11.25" customHeight="1" x14ac:dyDescent="0.2">
      <c r="A326" s="1011" t="s">
        <v>181</v>
      </c>
      <c r="B326" s="1008" t="s">
        <v>352</v>
      </c>
      <c r="C326" s="143" t="s">
        <v>152</v>
      </c>
      <c r="D326" s="144" t="s">
        <v>174</v>
      </c>
      <c r="E326" s="381">
        <v>8.3549999999999999E-2</v>
      </c>
      <c r="F326" s="381">
        <v>0.10034999999999999</v>
      </c>
      <c r="G326" s="381">
        <v>0.10065</v>
      </c>
      <c r="H326" s="381">
        <v>8.2500000000000004E-2</v>
      </c>
      <c r="I326" s="381">
        <v>7.2300000000000003E-2</v>
      </c>
      <c r="J326" s="381">
        <v>7.3499999999999996E-2</v>
      </c>
      <c r="K326" s="381">
        <v>7.9049999999999995E-2</v>
      </c>
      <c r="L326" s="381">
        <v>0.2001</v>
      </c>
      <c r="M326" s="381">
        <v>0.216</v>
      </c>
      <c r="N326" s="381">
        <v>0.22545000000000001</v>
      </c>
      <c r="O326" s="381">
        <v>0.22620000000000001</v>
      </c>
      <c r="P326" s="381">
        <v>0.24374999999999999</v>
      </c>
      <c r="Q326" s="381">
        <v>0.22950000000000001</v>
      </c>
      <c r="R326" s="381">
        <v>0.20039999999999999</v>
      </c>
      <c r="S326" s="381">
        <v>0.17760000000000001</v>
      </c>
      <c r="T326" s="381">
        <v>0.16755</v>
      </c>
      <c r="U326" s="381">
        <v>9.9449999999999997E-2</v>
      </c>
      <c r="V326" s="381">
        <v>7.8149999999999997E-2</v>
      </c>
      <c r="W326" s="381">
        <v>7.6499999999999999E-2</v>
      </c>
      <c r="X326" s="381">
        <v>7.9049999999999995E-2</v>
      </c>
      <c r="Y326" s="381">
        <v>7.6950000000000005E-2</v>
      </c>
      <c r="Z326" s="381">
        <v>7.4099999999999999E-2</v>
      </c>
      <c r="AA326" s="381">
        <v>4.8000000000000001E-2</v>
      </c>
      <c r="AB326" s="381">
        <v>4.7849999999999997E-2</v>
      </c>
      <c r="AC326" s="146">
        <f>SUM(E326:AB326)</f>
        <v>3.0584999999999996</v>
      </c>
    </row>
    <row r="327" spans="1:29" s="128" customFormat="1" ht="11.25" customHeight="1" x14ac:dyDescent="0.2">
      <c r="A327" s="1066"/>
      <c r="B327" s="1068"/>
      <c r="C327" s="147" t="s">
        <v>154</v>
      </c>
      <c r="D327" s="148" t="s">
        <v>174</v>
      </c>
      <c r="E327" s="381">
        <v>1.3950000000000001E-2</v>
      </c>
      <c r="F327" s="381">
        <v>1.44E-2</v>
      </c>
      <c r="G327" s="381">
        <v>1.47E-2</v>
      </c>
      <c r="H327" s="381">
        <v>1.4250000000000001E-2</v>
      </c>
      <c r="I327" s="381">
        <v>1.4250000000000001E-2</v>
      </c>
      <c r="J327" s="381">
        <v>1.545E-2</v>
      </c>
      <c r="K327" s="381">
        <v>1.545E-2</v>
      </c>
      <c r="L327" s="381">
        <v>2.58E-2</v>
      </c>
      <c r="M327" s="381">
        <v>3.15E-2</v>
      </c>
      <c r="N327" s="381">
        <v>4.3200000000000002E-2</v>
      </c>
      <c r="O327" s="381">
        <v>4.8750000000000002E-2</v>
      </c>
      <c r="P327" s="381">
        <v>7.3649999999999993E-2</v>
      </c>
      <c r="Q327" s="381">
        <v>6.4049999999999996E-2</v>
      </c>
      <c r="R327" s="381">
        <v>6.7799999999999999E-2</v>
      </c>
      <c r="S327" s="381">
        <v>4.7100000000000003E-2</v>
      </c>
      <c r="T327" s="381">
        <v>0.03</v>
      </c>
      <c r="U327" s="381">
        <v>1.38E-2</v>
      </c>
      <c r="V327" s="381">
        <v>1.3650000000000001E-2</v>
      </c>
      <c r="W327" s="381">
        <v>1.35E-2</v>
      </c>
      <c r="X327" s="381">
        <v>1.35E-2</v>
      </c>
      <c r="Y327" s="381">
        <v>1.3350000000000001E-2</v>
      </c>
      <c r="Z327" s="381">
        <v>1.29E-2</v>
      </c>
      <c r="AA327" s="381">
        <v>1.2449999999999999E-2</v>
      </c>
      <c r="AB327" s="381">
        <v>1.2449999999999999E-2</v>
      </c>
      <c r="AC327" s="146">
        <f>SUM(E327:AB327)</f>
        <v>0.63990000000000002</v>
      </c>
    </row>
    <row r="328" spans="1:29" s="128" customFormat="1" ht="11.25" customHeight="1" x14ac:dyDescent="0.2">
      <c r="A328" s="1066"/>
      <c r="B328" s="1068"/>
      <c r="C328" s="147" t="s">
        <v>155</v>
      </c>
      <c r="D328" s="148" t="s">
        <v>156</v>
      </c>
      <c r="E328" s="266">
        <f t="shared" ref="E328:AB328" si="133">SQRT(E326*E326+E327*E327)*1000/1.73/E313</f>
        <v>4.6899754835342629</v>
      </c>
      <c r="F328" s="266">
        <f t="shared" si="133"/>
        <v>5.6454674995141714</v>
      </c>
      <c r="G328" s="266">
        <f t="shared" si="133"/>
        <v>5.6480712557581079</v>
      </c>
      <c r="H328" s="266">
        <f t="shared" si="133"/>
        <v>4.6443387202964788</v>
      </c>
      <c r="I328" s="266">
        <f t="shared" si="133"/>
        <v>4.0800682377013215</v>
      </c>
      <c r="J328" s="266">
        <f t="shared" si="133"/>
        <v>4.1307355543001716</v>
      </c>
      <c r="K328" s="266">
        <f t="shared" si="133"/>
        <v>4.4005851839288033</v>
      </c>
      <c r="L328" s="266">
        <f t="shared" si="133"/>
        <v>11.096308395733168</v>
      </c>
      <c r="M328" s="266">
        <f t="shared" si="133"/>
        <v>12.062732249768297</v>
      </c>
      <c r="N328" s="266">
        <f t="shared" si="133"/>
        <v>12.795447872469483</v>
      </c>
      <c r="O328" s="266">
        <f t="shared" si="133"/>
        <v>12.985779514977487</v>
      </c>
      <c r="P328" s="266">
        <f t="shared" si="133"/>
        <v>14.359725099433346</v>
      </c>
      <c r="Q328" s="266">
        <f t="shared" si="133"/>
        <v>13.307090909846169</v>
      </c>
      <c r="R328" s="266">
        <f t="shared" si="133"/>
        <v>11.838156114670698</v>
      </c>
      <c r="S328" s="266">
        <f t="shared" si="133"/>
        <v>10.311431867978014</v>
      </c>
      <c r="T328" s="266">
        <f t="shared" si="133"/>
        <v>9.4696752762678642</v>
      </c>
      <c r="U328" s="266">
        <f t="shared" si="133"/>
        <v>5.6455603485374457</v>
      </c>
      <c r="V328" s="266">
        <f t="shared" si="133"/>
        <v>4.3840629572115244</v>
      </c>
      <c r="W328" s="266">
        <f t="shared" si="133"/>
        <v>4.3010457433410894</v>
      </c>
      <c r="X328" s="266">
        <f t="shared" si="133"/>
        <v>4.4359027701662006</v>
      </c>
      <c r="Y328" s="266">
        <f t="shared" si="133"/>
        <v>4.3076522986438519</v>
      </c>
      <c r="Z328" s="266">
        <f t="shared" si="133"/>
        <v>4.1965817716405773</v>
      </c>
      <c r="AA328" s="266">
        <f t="shared" si="133"/>
        <v>2.7561322865334037</v>
      </c>
      <c r="AB328" s="266">
        <f t="shared" si="133"/>
        <v>2.7480630827652566</v>
      </c>
      <c r="AC328" s="146"/>
    </row>
    <row r="329" spans="1:29" s="128" customFormat="1" ht="12" customHeight="1" x14ac:dyDescent="0.2">
      <c r="A329" s="1070"/>
      <c r="B329" s="1088"/>
      <c r="C329" s="190" t="s">
        <v>157</v>
      </c>
      <c r="D329" s="196"/>
      <c r="E329" s="149">
        <f t="shared" ref="E329:AC329" si="134">E327/E326</f>
        <v>0.16696588868940754</v>
      </c>
      <c r="F329" s="149">
        <f t="shared" si="134"/>
        <v>0.14349775784753363</v>
      </c>
      <c r="G329" s="149">
        <f t="shared" si="134"/>
        <v>0.14605067064083457</v>
      </c>
      <c r="H329" s="154">
        <f t="shared" si="134"/>
        <v>0.17272727272727273</v>
      </c>
      <c r="I329" s="149">
        <f t="shared" si="134"/>
        <v>0.1970954356846473</v>
      </c>
      <c r="J329" s="149">
        <f t="shared" si="134"/>
        <v>0.21020408163265308</v>
      </c>
      <c r="K329" s="149">
        <f t="shared" si="134"/>
        <v>0.19544592030360533</v>
      </c>
      <c r="L329" s="149">
        <f t="shared" si="134"/>
        <v>0.12893553223388307</v>
      </c>
      <c r="M329" s="149">
        <f t="shared" si="134"/>
        <v>0.14583333333333334</v>
      </c>
      <c r="N329" s="154">
        <f t="shared" si="134"/>
        <v>0.19161676646706588</v>
      </c>
      <c r="O329" s="149">
        <f t="shared" si="134"/>
        <v>0.21551724137931033</v>
      </c>
      <c r="P329" s="149">
        <f t="shared" si="134"/>
        <v>0.30215384615384611</v>
      </c>
      <c r="Q329" s="149">
        <f t="shared" si="134"/>
        <v>0.27908496732026139</v>
      </c>
      <c r="R329" s="149">
        <f t="shared" si="134"/>
        <v>0.33832335329341318</v>
      </c>
      <c r="S329" s="149">
        <f t="shared" si="134"/>
        <v>0.26520270270270269</v>
      </c>
      <c r="T329" s="149">
        <f t="shared" si="134"/>
        <v>0.17905102954341987</v>
      </c>
      <c r="U329" s="149">
        <f t="shared" si="134"/>
        <v>0.13876319758672701</v>
      </c>
      <c r="V329" s="154">
        <f t="shared" si="134"/>
        <v>0.17466410748560462</v>
      </c>
      <c r="W329" s="149">
        <f t="shared" si="134"/>
        <v>0.17647058823529413</v>
      </c>
      <c r="X329" s="149">
        <f t="shared" si="134"/>
        <v>0.17077798861480076</v>
      </c>
      <c r="Y329" s="149">
        <f t="shared" si="134"/>
        <v>0.17348927875243664</v>
      </c>
      <c r="Z329" s="149">
        <f t="shared" si="134"/>
        <v>0.17408906882591094</v>
      </c>
      <c r="AA329" s="149">
        <f t="shared" si="134"/>
        <v>0.25937499999999997</v>
      </c>
      <c r="AB329" s="149">
        <f t="shared" si="134"/>
        <v>0.2601880877742947</v>
      </c>
      <c r="AC329" s="191">
        <f t="shared" si="134"/>
        <v>0.20922020598332519</v>
      </c>
    </row>
    <row r="330" spans="1:29" s="128" customFormat="1" ht="11.25" customHeight="1" x14ac:dyDescent="0.2">
      <c r="A330" s="1011" t="s">
        <v>150</v>
      </c>
      <c r="B330" s="1008" t="s">
        <v>353</v>
      </c>
      <c r="C330" s="143" t="s">
        <v>152</v>
      </c>
      <c r="D330" s="144" t="s">
        <v>174</v>
      </c>
      <c r="E330" s="381">
        <v>4.7199999999999999E-2</v>
      </c>
      <c r="F330" s="381">
        <v>4.4400000000000002E-2</v>
      </c>
      <c r="G330" s="381">
        <v>4.36E-2</v>
      </c>
      <c r="H330" s="381">
        <v>4.1200000000000001E-2</v>
      </c>
      <c r="I330" s="381">
        <v>3.7999999999999999E-2</v>
      </c>
      <c r="J330" s="381">
        <v>3.6400000000000002E-2</v>
      </c>
      <c r="K330" s="381">
        <v>3.5999999999999997E-2</v>
      </c>
      <c r="L330" s="381">
        <v>4.24E-2</v>
      </c>
      <c r="M330" s="381">
        <v>0.104</v>
      </c>
      <c r="N330" s="381">
        <v>0.1336</v>
      </c>
      <c r="O330" s="381">
        <v>0.1196</v>
      </c>
      <c r="P330" s="381">
        <v>0.11799999999999999</v>
      </c>
      <c r="Q330" s="381">
        <v>0.1328</v>
      </c>
      <c r="R330" s="381">
        <v>0.12839999999999999</v>
      </c>
      <c r="S330" s="381">
        <v>0.12920000000000001</v>
      </c>
      <c r="T330" s="381">
        <v>0.11840000000000001</v>
      </c>
      <c r="U330" s="381">
        <v>8.48E-2</v>
      </c>
      <c r="V330" s="381">
        <v>6.1199999999999997E-2</v>
      </c>
      <c r="W330" s="381">
        <v>5.6399999999999999E-2</v>
      </c>
      <c r="X330" s="381">
        <v>4.7600000000000003E-2</v>
      </c>
      <c r="Y330" s="381">
        <v>4.6800000000000001E-2</v>
      </c>
      <c r="Z330" s="381">
        <v>5.3199999999999997E-2</v>
      </c>
      <c r="AA330" s="381">
        <v>4.8399999999999999E-2</v>
      </c>
      <c r="AB330" s="381">
        <v>4.3200000000000002E-2</v>
      </c>
      <c r="AC330" s="146">
        <f>SUM(E330:AB330)</f>
        <v>1.7547999999999999</v>
      </c>
    </row>
    <row r="331" spans="1:29" s="128" customFormat="1" ht="11.25" customHeight="1" x14ac:dyDescent="0.2">
      <c r="A331" s="1066"/>
      <c r="B331" s="1068"/>
      <c r="C331" s="147" t="s">
        <v>154</v>
      </c>
      <c r="D331" s="148" t="s">
        <v>174</v>
      </c>
      <c r="E331" s="381">
        <v>0</v>
      </c>
      <c r="F331" s="381">
        <v>0</v>
      </c>
      <c r="G331" s="381">
        <v>0</v>
      </c>
      <c r="H331" s="381">
        <v>0</v>
      </c>
      <c r="I331" s="381">
        <v>0</v>
      </c>
      <c r="J331" s="381">
        <v>0</v>
      </c>
      <c r="K331" s="381">
        <v>0</v>
      </c>
      <c r="L331" s="381">
        <v>2.3999999999999998E-3</v>
      </c>
      <c r="M331" s="381">
        <v>3.2000000000000001E-2</v>
      </c>
      <c r="N331" s="381">
        <v>4.4400000000000002E-2</v>
      </c>
      <c r="O331" s="381">
        <v>2.5999999999999999E-2</v>
      </c>
      <c r="P331" s="381">
        <v>1.24E-2</v>
      </c>
      <c r="Q331" s="381">
        <v>2.3999999999999998E-3</v>
      </c>
      <c r="R331" s="381">
        <v>2.3199999999999998E-2</v>
      </c>
      <c r="S331" s="381">
        <v>3.6400000000000002E-2</v>
      </c>
      <c r="T331" s="381">
        <v>2.52E-2</v>
      </c>
      <c r="U331" s="381">
        <v>3.5999999999999999E-3</v>
      </c>
      <c r="V331" s="381">
        <v>0</v>
      </c>
      <c r="W331" s="381">
        <v>0</v>
      </c>
      <c r="X331" s="381">
        <v>0</v>
      </c>
      <c r="Y331" s="381">
        <v>0</v>
      </c>
      <c r="Z331" s="381">
        <v>0</v>
      </c>
      <c r="AA331" s="381">
        <v>0</v>
      </c>
      <c r="AB331" s="381">
        <v>0</v>
      </c>
      <c r="AC331" s="146">
        <f>SUM(E331:AB331)</f>
        <v>0.20799999999999996</v>
      </c>
    </row>
    <row r="332" spans="1:29" s="128" customFormat="1" ht="11.25" customHeight="1" x14ac:dyDescent="0.2">
      <c r="A332" s="1066"/>
      <c r="B332" s="1068"/>
      <c r="C332" s="147" t="s">
        <v>155</v>
      </c>
      <c r="D332" s="148" t="s">
        <v>156</v>
      </c>
      <c r="E332" s="266">
        <f t="shared" ref="E332:AB332" si="135">SQRT(E330*E330+E331*E331)*1000/1.73/E312</f>
        <v>2.5642139204761905</v>
      </c>
      <c r="F332" s="266">
        <f t="shared" si="135"/>
        <v>2.4143687307705073</v>
      </c>
      <c r="G332" s="266">
        <f t="shared" si="135"/>
        <v>2.3619786277904082</v>
      </c>
      <c r="H332" s="266">
        <f t="shared" si="135"/>
        <v>2.2319614556184595</v>
      </c>
      <c r="I332" s="266">
        <f t="shared" si="135"/>
        <v>2.0547538616729821</v>
      </c>
      <c r="J332" s="266">
        <f t="shared" si="135"/>
        <v>1.9756303456703128</v>
      </c>
      <c r="K332" s="266">
        <f t="shared" si="135"/>
        <v>1.9447896192385494</v>
      </c>
      <c r="L332" s="266">
        <f t="shared" si="135"/>
        <v>2.3049673928250227</v>
      </c>
      <c r="M332" s="266">
        <f t="shared" si="135"/>
        <v>5.9169306466284821</v>
      </c>
      <c r="N332" s="266">
        <f t="shared" si="135"/>
        <v>7.7725322923455078</v>
      </c>
      <c r="O332" s="266">
        <f t="shared" si="135"/>
        <v>6.7314619829365325</v>
      </c>
      <c r="P332" s="266">
        <f t="shared" si="135"/>
        <v>6.556755500575342</v>
      </c>
      <c r="Q332" s="266">
        <f t="shared" si="135"/>
        <v>7.346941803843948</v>
      </c>
      <c r="R332" s="266">
        <f t="shared" si="135"/>
        <v>7.1693395143552321</v>
      </c>
      <c r="S332" s="266">
        <f t="shared" si="135"/>
        <v>7.375417487796585</v>
      </c>
      <c r="T332" s="266">
        <f t="shared" si="135"/>
        <v>6.6513577029779549</v>
      </c>
      <c r="U332" s="266">
        <f t="shared" si="135"/>
        <v>4.6680771325571531</v>
      </c>
      <c r="V332" s="266">
        <f t="shared" si="135"/>
        <v>3.3373321953076793</v>
      </c>
      <c r="W332" s="266">
        <f t="shared" si="135"/>
        <v>3.0726821040797212</v>
      </c>
      <c r="X332" s="266">
        <f t="shared" si="135"/>
        <v>2.5932565275566444</v>
      </c>
      <c r="Y332" s="266">
        <f t="shared" si="135"/>
        <v>2.5448751486499943</v>
      </c>
      <c r="Z332" s="266">
        <f t="shared" si="135"/>
        <v>2.9010796207576557</v>
      </c>
      <c r="AA332" s="266">
        <f t="shared" si="135"/>
        <v>2.624472702924908</v>
      </c>
      <c r="AB332" s="266">
        <f t="shared" si="135"/>
        <v>2.3447041465098222</v>
      </c>
      <c r="AC332" s="146"/>
    </row>
    <row r="333" spans="1:29" s="128" customFormat="1" ht="11.25" x14ac:dyDescent="0.2">
      <c r="A333" s="1070"/>
      <c r="B333" s="1088"/>
      <c r="C333" s="190" t="s">
        <v>157</v>
      </c>
      <c r="D333" s="196"/>
      <c r="E333" s="149">
        <f t="shared" ref="E333:AC333" si="136">E331/E330</f>
        <v>0</v>
      </c>
      <c r="F333" s="149">
        <f t="shared" si="136"/>
        <v>0</v>
      </c>
      <c r="G333" s="149">
        <f t="shared" si="136"/>
        <v>0</v>
      </c>
      <c r="H333" s="154">
        <f t="shared" si="136"/>
        <v>0</v>
      </c>
      <c r="I333" s="149">
        <f t="shared" si="136"/>
        <v>0</v>
      </c>
      <c r="J333" s="149">
        <f t="shared" si="136"/>
        <v>0</v>
      </c>
      <c r="K333" s="149">
        <f t="shared" si="136"/>
        <v>0</v>
      </c>
      <c r="L333" s="149">
        <f t="shared" si="136"/>
        <v>5.6603773584905655E-2</v>
      </c>
      <c r="M333" s="149">
        <f t="shared" si="136"/>
        <v>0.30769230769230771</v>
      </c>
      <c r="N333" s="154">
        <f t="shared" si="136"/>
        <v>0.33233532934131738</v>
      </c>
      <c r="O333" s="149">
        <f t="shared" si="136"/>
        <v>0.21739130434782608</v>
      </c>
      <c r="P333" s="149">
        <f t="shared" si="136"/>
        <v>0.10508474576271187</v>
      </c>
      <c r="Q333" s="149">
        <f t="shared" si="136"/>
        <v>1.8072289156626505E-2</v>
      </c>
      <c r="R333" s="149">
        <f t="shared" si="136"/>
        <v>0.18068535825545173</v>
      </c>
      <c r="S333" s="149">
        <f t="shared" si="136"/>
        <v>0.28173374613003094</v>
      </c>
      <c r="T333" s="149">
        <f t="shared" si="136"/>
        <v>0.21283783783783783</v>
      </c>
      <c r="U333" s="149">
        <f t="shared" si="136"/>
        <v>4.2452830188679243E-2</v>
      </c>
      <c r="V333" s="154">
        <f t="shared" si="136"/>
        <v>0</v>
      </c>
      <c r="W333" s="149">
        <f t="shared" si="136"/>
        <v>0</v>
      </c>
      <c r="X333" s="149">
        <f t="shared" si="136"/>
        <v>0</v>
      </c>
      <c r="Y333" s="149">
        <f t="shared" si="136"/>
        <v>0</v>
      </c>
      <c r="Z333" s="149">
        <f t="shared" si="136"/>
        <v>0</v>
      </c>
      <c r="AA333" s="149">
        <f t="shared" si="136"/>
        <v>0</v>
      </c>
      <c r="AB333" s="149">
        <f t="shared" si="136"/>
        <v>0</v>
      </c>
      <c r="AC333" s="191">
        <f t="shared" si="136"/>
        <v>0.11853202644175972</v>
      </c>
    </row>
    <row r="334" spans="1:29" s="128" customFormat="1" ht="11.25" customHeight="1" x14ac:dyDescent="0.2">
      <c r="A334" s="1011" t="s">
        <v>252</v>
      </c>
      <c r="B334" s="1008" t="s">
        <v>354</v>
      </c>
      <c r="C334" s="143" t="s">
        <v>152</v>
      </c>
      <c r="D334" s="144" t="s">
        <v>174</v>
      </c>
      <c r="E334" s="381">
        <v>1.1299999999999999E-2</v>
      </c>
      <c r="F334" s="381">
        <v>1.0999999999999999E-2</v>
      </c>
      <c r="G334" s="381">
        <v>1.09E-2</v>
      </c>
      <c r="H334" s="381">
        <v>1.0999999999999999E-2</v>
      </c>
      <c r="I334" s="381">
        <v>1.12E-2</v>
      </c>
      <c r="J334" s="381">
        <v>1.1900000000000001E-2</v>
      </c>
      <c r="K334" s="381">
        <v>1.3299999999999999E-2</v>
      </c>
      <c r="L334" s="381">
        <v>1.3899999999999999E-2</v>
      </c>
      <c r="M334" s="381">
        <v>1.35E-2</v>
      </c>
      <c r="N334" s="381">
        <v>1.4500000000000001E-2</v>
      </c>
      <c r="O334" s="381">
        <v>1.4800000000000001E-2</v>
      </c>
      <c r="P334" s="381">
        <v>1.3599999999999999E-2</v>
      </c>
      <c r="Q334" s="381">
        <v>1.3100000000000001E-2</v>
      </c>
      <c r="R334" s="381">
        <v>1.4E-2</v>
      </c>
      <c r="S334" s="381">
        <v>1.4800000000000001E-2</v>
      </c>
      <c r="T334" s="381">
        <v>1.34E-2</v>
      </c>
      <c r="U334" s="381">
        <v>1.3299999999999999E-2</v>
      </c>
      <c r="V334" s="381">
        <v>1.32E-2</v>
      </c>
      <c r="W334" s="381">
        <v>1.3100000000000001E-2</v>
      </c>
      <c r="X334" s="381">
        <v>1.4E-2</v>
      </c>
      <c r="Y334" s="381">
        <v>1.3899999999999999E-2</v>
      </c>
      <c r="Z334" s="381">
        <v>1.3100000000000001E-2</v>
      </c>
      <c r="AA334" s="381">
        <v>1.23E-2</v>
      </c>
      <c r="AB334" s="381">
        <v>1.1599999999999999E-2</v>
      </c>
      <c r="AC334" s="146">
        <f>SUM(E334:AB334)</f>
        <v>0.31070000000000003</v>
      </c>
    </row>
    <row r="335" spans="1:29" s="128" customFormat="1" ht="11.25" customHeight="1" x14ac:dyDescent="0.2">
      <c r="A335" s="1066"/>
      <c r="B335" s="1068"/>
      <c r="C335" s="147" t="s">
        <v>154</v>
      </c>
      <c r="D335" s="148" t="s">
        <v>174</v>
      </c>
      <c r="E335" s="381">
        <v>6.6E-3</v>
      </c>
      <c r="F335" s="381">
        <v>6.4999999999999997E-3</v>
      </c>
      <c r="G335" s="381">
        <v>6.6E-3</v>
      </c>
      <c r="H335" s="381">
        <v>6.6E-3</v>
      </c>
      <c r="I335" s="381">
        <v>6.7000000000000002E-3</v>
      </c>
      <c r="J335" s="381">
        <v>6.8999999999999999E-3</v>
      </c>
      <c r="K335" s="381">
        <v>7.1999999999999998E-3</v>
      </c>
      <c r="L335" s="381">
        <v>7.0000000000000001E-3</v>
      </c>
      <c r="M335" s="381">
        <v>6.4999999999999997E-3</v>
      </c>
      <c r="N335" s="381">
        <v>6.4000000000000003E-3</v>
      </c>
      <c r="O335" s="381">
        <v>6.3E-3</v>
      </c>
      <c r="P335" s="381">
        <v>6.0000000000000001E-3</v>
      </c>
      <c r="Q335" s="381">
        <v>6.1000000000000004E-3</v>
      </c>
      <c r="R335" s="381">
        <v>6.3E-3</v>
      </c>
      <c r="S335" s="381">
        <v>6.6E-3</v>
      </c>
      <c r="T335" s="381">
        <v>6.1999999999999998E-3</v>
      </c>
      <c r="U335" s="381">
        <v>6.4000000000000003E-3</v>
      </c>
      <c r="V335" s="381">
        <v>6.7000000000000002E-3</v>
      </c>
      <c r="W335" s="381">
        <v>6.6E-3</v>
      </c>
      <c r="X335" s="381">
        <v>6.8999999999999999E-3</v>
      </c>
      <c r="Y335" s="381">
        <v>6.8999999999999999E-3</v>
      </c>
      <c r="Z335" s="381">
        <v>6.7999999999999996E-3</v>
      </c>
      <c r="AA335" s="381">
        <v>6.7000000000000002E-3</v>
      </c>
      <c r="AB335" s="381">
        <v>6.4000000000000003E-3</v>
      </c>
      <c r="AC335" s="146">
        <f>SUM(E335:AB335)</f>
        <v>0.15789999999999998</v>
      </c>
    </row>
    <row r="336" spans="1:29" s="128" customFormat="1" ht="11.25" customHeight="1" x14ac:dyDescent="0.2">
      <c r="A336" s="1066"/>
      <c r="B336" s="1068"/>
      <c r="C336" s="147" t="s">
        <v>155</v>
      </c>
      <c r="D336" s="148" t="s">
        <v>156</v>
      </c>
      <c r="E336" s="266">
        <f t="shared" ref="E336:AB336" si="137">SQRT(E334*E334+E335*E335)*1000/1.73/E312</f>
        <v>0.71093115226900372</v>
      </c>
      <c r="F336" s="266">
        <f t="shared" si="137"/>
        <v>0.69477986294793237</v>
      </c>
      <c r="G336" s="266">
        <f t="shared" si="137"/>
        <v>0.69030714678092198</v>
      </c>
      <c r="H336" s="266">
        <f t="shared" si="137"/>
        <v>0.69494688673524962</v>
      </c>
      <c r="I336" s="266">
        <f t="shared" si="137"/>
        <v>0.70570270468381424</v>
      </c>
      <c r="J336" s="266">
        <f t="shared" si="137"/>
        <v>0.74659972173733069</v>
      </c>
      <c r="K336" s="266">
        <f t="shared" si="137"/>
        <v>0.81701812639993321</v>
      </c>
      <c r="L336" s="266">
        <f t="shared" si="137"/>
        <v>0.8446958091423703</v>
      </c>
      <c r="M336" s="266">
        <f t="shared" si="137"/>
        <v>0.81475831312098335</v>
      </c>
      <c r="N336" s="266">
        <f t="shared" si="137"/>
        <v>0.87503548642126572</v>
      </c>
      <c r="O336" s="266">
        <f t="shared" si="137"/>
        <v>0.88465628165668864</v>
      </c>
      <c r="P336" s="266">
        <f t="shared" si="137"/>
        <v>0.82144604198979376</v>
      </c>
      <c r="Q336" s="266">
        <f t="shared" si="137"/>
        <v>0.79932548537763104</v>
      </c>
      <c r="R336" s="266">
        <f t="shared" si="137"/>
        <v>0.84354589505223443</v>
      </c>
      <c r="S336" s="266">
        <f t="shared" si="137"/>
        <v>0.89040071287432998</v>
      </c>
      <c r="T336" s="266">
        <f t="shared" si="137"/>
        <v>0.81127180914756281</v>
      </c>
      <c r="U336" s="266">
        <f t="shared" si="137"/>
        <v>0.81176431055198706</v>
      </c>
      <c r="V336" s="266">
        <f t="shared" si="137"/>
        <v>0.80723305134419965</v>
      </c>
      <c r="W336" s="266">
        <f t="shared" si="137"/>
        <v>0.79915199314091379</v>
      </c>
      <c r="X336" s="266">
        <f t="shared" si="137"/>
        <v>0.85032722258735449</v>
      </c>
      <c r="Y336" s="266">
        <f t="shared" si="137"/>
        <v>0.84385320402208208</v>
      </c>
      <c r="Z336" s="266">
        <f t="shared" si="137"/>
        <v>0.80487196062879274</v>
      </c>
      <c r="AA336" s="266">
        <f t="shared" si="137"/>
        <v>0.75949350370610491</v>
      </c>
      <c r="AB336" s="266">
        <f t="shared" si="137"/>
        <v>0.71906410507120466</v>
      </c>
      <c r="AC336" s="146"/>
    </row>
    <row r="337" spans="1:29" s="128" customFormat="1" ht="12" customHeight="1" x14ac:dyDescent="0.2">
      <c r="A337" s="1070"/>
      <c r="B337" s="1088"/>
      <c r="C337" s="190" t="s">
        <v>157</v>
      </c>
      <c r="D337" s="196"/>
      <c r="E337" s="149">
        <f t="shared" ref="E337:AC337" si="138">E335/E334</f>
        <v>0.58407079646017701</v>
      </c>
      <c r="F337" s="149">
        <f t="shared" si="138"/>
        <v>0.59090909090909094</v>
      </c>
      <c r="G337" s="149">
        <f t="shared" si="138"/>
        <v>0.60550458715596334</v>
      </c>
      <c r="H337" s="154">
        <f t="shared" si="138"/>
        <v>0.6</v>
      </c>
      <c r="I337" s="149">
        <f t="shared" si="138"/>
        <v>0.5982142857142857</v>
      </c>
      <c r="J337" s="149">
        <f t="shared" si="138"/>
        <v>0.57983193277310918</v>
      </c>
      <c r="K337" s="149">
        <f t="shared" si="138"/>
        <v>0.54135338345864659</v>
      </c>
      <c r="L337" s="149">
        <f t="shared" si="138"/>
        <v>0.50359712230215836</v>
      </c>
      <c r="M337" s="149">
        <f t="shared" si="138"/>
        <v>0.48148148148148145</v>
      </c>
      <c r="N337" s="154">
        <f t="shared" si="138"/>
        <v>0.44137931034482758</v>
      </c>
      <c r="O337" s="149">
        <f t="shared" si="138"/>
        <v>0.42567567567567566</v>
      </c>
      <c r="P337" s="149">
        <f t="shared" si="138"/>
        <v>0.44117647058823534</v>
      </c>
      <c r="Q337" s="149">
        <f t="shared" si="138"/>
        <v>0.46564885496183206</v>
      </c>
      <c r="R337" s="149">
        <f t="shared" si="138"/>
        <v>0.45</v>
      </c>
      <c r="S337" s="149">
        <f t="shared" si="138"/>
        <v>0.44594594594594594</v>
      </c>
      <c r="T337" s="149">
        <f t="shared" si="138"/>
        <v>0.46268656716417905</v>
      </c>
      <c r="U337" s="149">
        <f t="shared" si="138"/>
        <v>0.48120300751879702</v>
      </c>
      <c r="V337" s="154">
        <f t="shared" si="138"/>
        <v>0.50757575757575757</v>
      </c>
      <c r="W337" s="149">
        <f t="shared" si="138"/>
        <v>0.50381679389312972</v>
      </c>
      <c r="X337" s="149">
        <f t="shared" si="138"/>
        <v>0.49285714285714283</v>
      </c>
      <c r="Y337" s="149">
        <f t="shared" si="138"/>
        <v>0.49640287769784175</v>
      </c>
      <c r="Z337" s="149">
        <f t="shared" si="138"/>
        <v>0.51908396946564883</v>
      </c>
      <c r="AA337" s="149">
        <f t="shared" si="138"/>
        <v>0.54471544715447151</v>
      </c>
      <c r="AB337" s="149">
        <f t="shared" si="138"/>
        <v>0.55172413793103459</v>
      </c>
      <c r="AC337" s="191">
        <f t="shared" si="138"/>
        <v>0.50820727389765041</v>
      </c>
    </row>
    <row r="338" spans="1:29" s="128" customFormat="1" ht="11.25" customHeight="1" x14ac:dyDescent="0.2">
      <c r="A338" s="1011" t="s">
        <v>167</v>
      </c>
      <c r="B338" s="1005" t="s">
        <v>351</v>
      </c>
      <c r="C338" s="143" t="s">
        <v>152</v>
      </c>
      <c r="D338" s="144" t="s">
        <v>174</v>
      </c>
      <c r="E338" s="381">
        <v>8.7999999999999995E-2</v>
      </c>
      <c r="F338" s="381">
        <v>5.4399999999999997E-2</v>
      </c>
      <c r="G338" s="381">
        <v>4.8000000000000001E-2</v>
      </c>
      <c r="H338" s="381">
        <v>4.6399999999999997E-2</v>
      </c>
      <c r="I338" s="381">
        <v>4.7600000000000003E-2</v>
      </c>
      <c r="J338" s="381">
        <v>6.2E-2</v>
      </c>
      <c r="K338" s="381">
        <v>0.1716</v>
      </c>
      <c r="L338" s="381">
        <v>0.17799999999999999</v>
      </c>
      <c r="M338" s="381">
        <v>0.1232</v>
      </c>
      <c r="N338" s="381">
        <v>0.1628</v>
      </c>
      <c r="O338" s="381">
        <v>0.152</v>
      </c>
      <c r="P338" s="381">
        <v>0.16719999999999999</v>
      </c>
      <c r="Q338" s="381">
        <v>0.16400000000000001</v>
      </c>
      <c r="R338" s="381">
        <v>0.16719999999999999</v>
      </c>
      <c r="S338" s="381">
        <v>0.1348</v>
      </c>
      <c r="T338" s="381">
        <v>0.12239999999999999</v>
      </c>
      <c r="U338" s="381">
        <v>9.2399999999999996E-2</v>
      </c>
      <c r="V338" s="381">
        <v>7.3999999999999996E-2</v>
      </c>
      <c r="W338" s="381">
        <v>6.8000000000000005E-2</v>
      </c>
      <c r="X338" s="381">
        <v>5.8000000000000003E-2</v>
      </c>
      <c r="Y338" s="381">
        <v>8.5599999999999996E-2</v>
      </c>
      <c r="Z338" s="381">
        <v>6.2399999999999997E-2</v>
      </c>
      <c r="AA338" s="381">
        <v>6.3600000000000004E-2</v>
      </c>
      <c r="AB338" s="381">
        <v>6.5199999999999994E-2</v>
      </c>
      <c r="AC338" s="146">
        <f>SUM(E338:AB338)</f>
        <v>2.4587999999999997</v>
      </c>
    </row>
    <row r="339" spans="1:29" s="128" customFormat="1" ht="11.25" x14ac:dyDescent="0.2">
      <c r="A339" s="1066"/>
      <c r="B339" s="1089"/>
      <c r="C339" s="147" t="s">
        <v>154</v>
      </c>
      <c r="D339" s="148" t="s">
        <v>174</v>
      </c>
      <c r="E339" s="381">
        <v>3.56E-2</v>
      </c>
      <c r="F339" s="381">
        <v>3.6400000000000002E-2</v>
      </c>
      <c r="G339" s="381">
        <v>3.5999999999999997E-2</v>
      </c>
      <c r="H339" s="381">
        <v>3.6400000000000002E-2</v>
      </c>
      <c r="I339" s="381">
        <v>3.6400000000000002E-2</v>
      </c>
      <c r="J339" s="381">
        <v>3.7999999999999999E-2</v>
      </c>
      <c r="K339" s="381">
        <v>4.2000000000000003E-2</v>
      </c>
      <c r="L339" s="381">
        <v>4.48E-2</v>
      </c>
      <c r="M339" s="381">
        <v>4.2799999999999998E-2</v>
      </c>
      <c r="N339" s="381">
        <v>4.9599999999999998E-2</v>
      </c>
      <c r="O339" s="381">
        <v>4.8000000000000001E-2</v>
      </c>
      <c r="P339" s="381">
        <v>5.0799999999999998E-2</v>
      </c>
      <c r="Q339" s="381">
        <v>4.5999999999999999E-2</v>
      </c>
      <c r="R339" s="381">
        <v>4.36E-2</v>
      </c>
      <c r="S339" s="381">
        <v>4.5600000000000002E-2</v>
      </c>
      <c r="T339" s="381">
        <v>4.2799999999999998E-2</v>
      </c>
      <c r="U339" s="381">
        <v>4.2799999999999998E-2</v>
      </c>
      <c r="V339" s="381">
        <v>4.1599999999999998E-2</v>
      </c>
      <c r="W339" s="381">
        <v>0.04</v>
      </c>
      <c r="X339" s="381">
        <v>3.7600000000000001E-2</v>
      </c>
      <c r="Y339" s="381">
        <v>3.8399999999999997E-2</v>
      </c>
      <c r="Z339" s="381">
        <v>3.8399999999999997E-2</v>
      </c>
      <c r="AA339" s="381">
        <v>3.8800000000000001E-2</v>
      </c>
      <c r="AB339" s="381">
        <v>3.8800000000000001E-2</v>
      </c>
      <c r="AC339" s="146">
        <f>SUM(E339:AB339)</f>
        <v>0.99119999999999986</v>
      </c>
    </row>
    <row r="340" spans="1:29" s="128" customFormat="1" ht="11.25" customHeight="1" x14ac:dyDescent="0.2">
      <c r="A340" s="1066"/>
      <c r="B340" s="1089"/>
      <c r="C340" s="147" t="s">
        <v>155</v>
      </c>
      <c r="D340" s="148" t="s">
        <v>156</v>
      </c>
      <c r="E340" s="266">
        <f t="shared" ref="E340:AB340" si="139">SQRT(E338*E338+E339*E339)*1000/1.73/E312</f>
        <v>5.1571222303146254</v>
      </c>
      <c r="F340" s="266">
        <f t="shared" si="139"/>
        <v>3.5592752797359788</v>
      </c>
      <c r="G340" s="266">
        <f t="shared" si="139"/>
        <v>3.2504293042987267</v>
      </c>
      <c r="H340" s="266">
        <f t="shared" si="139"/>
        <v>3.1948411410702988</v>
      </c>
      <c r="I340" s="266">
        <f t="shared" si="139"/>
        <v>3.240163900000868</v>
      </c>
      <c r="J340" s="266">
        <f t="shared" si="139"/>
        <v>3.9468446066640817</v>
      </c>
      <c r="K340" s="266">
        <f t="shared" si="139"/>
        <v>9.5437907223019174</v>
      </c>
      <c r="L340" s="266">
        <f t="shared" si="139"/>
        <v>9.9623435286745856</v>
      </c>
      <c r="M340" s="266">
        <f t="shared" si="139"/>
        <v>7.0920829372121732</v>
      </c>
      <c r="N340" s="266">
        <f t="shared" si="139"/>
        <v>9.3958586247262552</v>
      </c>
      <c r="O340" s="266">
        <f t="shared" si="139"/>
        <v>8.7667053832604598</v>
      </c>
      <c r="P340" s="266">
        <f t="shared" si="139"/>
        <v>9.6567657718050004</v>
      </c>
      <c r="Q340" s="266">
        <f t="shared" si="139"/>
        <v>9.4216387608067116</v>
      </c>
      <c r="R340" s="266">
        <f t="shared" si="139"/>
        <v>9.4942304205053922</v>
      </c>
      <c r="S340" s="266">
        <f t="shared" si="139"/>
        <v>7.8190671204428472</v>
      </c>
      <c r="T340" s="266">
        <f t="shared" si="139"/>
        <v>7.1247313595685036</v>
      </c>
      <c r="U340" s="266">
        <f t="shared" si="139"/>
        <v>5.6005692740825808</v>
      </c>
      <c r="V340" s="266">
        <f t="shared" si="139"/>
        <v>4.6292647539132581</v>
      </c>
      <c r="W340" s="266">
        <f t="shared" si="139"/>
        <v>4.2980683642378361</v>
      </c>
      <c r="X340" s="266">
        <f t="shared" si="139"/>
        <v>3.7657431268467687</v>
      </c>
      <c r="Y340" s="266">
        <f t="shared" si="139"/>
        <v>5.1016344440524684</v>
      </c>
      <c r="Z340" s="266">
        <f t="shared" si="139"/>
        <v>3.9954639257878193</v>
      </c>
      <c r="AA340" s="266">
        <f t="shared" si="139"/>
        <v>4.0397904635675301</v>
      </c>
      <c r="AB340" s="266">
        <f t="shared" si="139"/>
        <v>4.1179664567007492</v>
      </c>
      <c r="AC340" s="146"/>
    </row>
    <row r="341" spans="1:29" s="128" customFormat="1" ht="12" customHeight="1" x14ac:dyDescent="0.2">
      <c r="A341" s="1070"/>
      <c r="B341" s="1090"/>
      <c r="C341" s="190" t="s">
        <v>157</v>
      </c>
      <c r="D341" s="196"/>
      <c r="E341" s="237">
        <f t="shared" ref="E341:AC341" si="140">E339/E338</f>
        <v>0.40454545454545454</v>
      </c>
      <c r="F341" s="237">
        <f t="shared" si="140"/>
        <v>0.66911764705882359</v>
      </c>
      <c r="G341" s="237">
        <f t="shared" si="140"/>
        <v>0.74999999999999989</v>
      </c>
      <c r="H341" s="154">
        <f t="shared" si="140"/>
        <v>0.78448275862068972</v>
      </c>
      <c r="I341" s="237">
        <f t="shared" si="140"/>
        <v>0.76470588235294112</v>
      </c>
      <c r="J341" s="237">
        <f t="shared" si="140"/>
        <v>0.61290322580645162</v>
      </c>
      <c r="K341" s="237">
        <f t="shared" si="140"/>
        <v>0.24475524475524477</v>
      </c>
      <c r="L341" s="237">
        <f t="shared" si="140"/>
        <v>0.25168539325842698</v>
      </c>
      <c r="M341" s="237">
        <f t="shared" si="140"/>
        <v>0.34740259740259738</v>
      </c>
      <c r="N341" s="154">
        <f t="shared" si="140"/>
        <v>0.30466830466830463</v>
      </c>
      <c r="O341" s="237">
        <f t="shared" si="140"/>
        <v>0.31578947368421056</v>
      </c>
      <c r="P341" s="237">
        <f t="shared" si="140"/>
        <v>0.30382775119617228</v>
      </c>
      <c r="Q341" s="237">
        <f t="shared" si="140"/>
        <v>0.28048780487804875</v>
      </c>
      <c r="R341" s="237">
        <f t="shared" si="140"/>
        <v>0.26076555023923448</v>
      </c>
      <c r="S341" s="237">
        <f t="shared" si="140"/>
        <v>0.33827893175074186</v>
      </c>
      <c r="T341" s="237">
        <f t="shared" si="140"/>
        <v>0.34967320261437906</v>
      </c>
      <c r="U341" s="237">
        <f t="shared" si="140"/>
        <v>0.46320346320346317</v>
      </c>
      <c r="V341" s="154">
        <f t="shared" si="140"/>
        <v>0.56216216216216219</v>
      </c>
      <c r="W341" s="237">
        <f t="shared" si="140"/>
        <v>0.58823529411764708</v>
      </c>
      <c r="X341" s="237">
        <f t="shared" si="140"/>
        <v>0.64827586206896548</v>
      </c>
      <c r="Y341" s="237">
        <f t="shared" si="140"/>
        <v>0.44859813084112149</v>
      </c>
      <c r="Z341" s="237">
        <f t="shared" si="140"/>
        <v>0.61538461538461531</v>
      </c>
      <c r="AA341" s="237">
        <f t="shared" si="140"/>
        <v>0.61006289308176098</v>
      </c>
      <c r="AB341" s="237">
        <f t="shared" si="140"/>
        <v>0.59509202453987742</v>
      </c>
      <c r="AC341" s="191">
        <f t="shared" si="140"/>
        <v>0.4031234748657882</v>
      </c>
    </row>
    <row r="342" spans="1:29" s="128" customFormat="1" ht="11.25" x14ac:dyDescent="0.2">
      <c r="A342" s="1011" t="s">
        <v>198</v>
      </c>
      <c r="B342" s="1008" t="s">
        <v>332</v>
      </c>
      <c r="C342" s="143" t="s">
        <v>152</v>
      </c>
      <c r="D342" s="144" t="s">
        <v>174</v>
      </c>
      <c r="E342" s="381">
        <v>0.19980000000000001</v>
      </c>
      <c r="F342" s="381">
        <v>0.192</v>
      </c>
      <c r="G342" s="381">
        <v>0.18840000000000001</v>
      </c>
      <c r="H342" s="381">
        <v>0.189</v>
      </c>
      <c r="I342" s="381">
        <v>0.21060000000000001</v>
      </c>
      <c r="J342" s="381">
        <v>0.26400000000000001</v>
      </c>
      <c r="K342" s="381">
        <v>0.29399999999999998</v>
      </c>
      <c r="L342" s="381">
        <v>0.31859999999999999</v>
      </c>
      <c r="M342" s="381">
        <v>0.3528</v>
      </c>
      <c r="N342" s="381">
        <v>0.36480000000000001</v>
      </c>
      <c r="O342" s="381">
        <v>0.3528</v>
      </c>
      <c r="P342" s="381">
        <v>0.34620000000000001</v>
      </c>
      <c r="Q342" s="381">
        <v>0.31619999999999998</v>
      </c>
      <c r="R342" s="381">
        <v>0.31979999999999997</v>
      </c>
      <c r="S342" s="381">
        <v>0.30840000000000001</v>
      </c>
      <c r="T342" s="381">
        <v>0.309</v>
      </c>
      <c r="U342" s="381">
        <v>0.27600000000000002</v>
      </c>
      <c r="V342" s="381">
        <v>0.26279999999999998</v>
      </c>
      <c r="W342" s="381">
        <v>0.24540000000000001</v>
      </c>
      <c r="X342" s="381">
        <v>0.25559999999999999</v>
      </c>
      <c r="Y342" s="381">
        <v>0.26219999999999999</v>
      </c>
      <c r="Z342" s="381">
        <v>0.26219999999999999</v>
      </c>
      <c r="AA342" s="381">
        <v>0.2394</v>
      </c>
      <c r="AB342" s="381">
        <v>0.22140000000000001</v>
      </c>
      <c r="AC342" s="146">
        <f>SUM(E342:AB342)</f>
        <v>6.5514000000000001</v>
      </c>
    </row>
    <row r="343" spans="1:29" s="128" customFormat="1" ht="11.25" x14ac:dyDescent="0.2">
      <c r="A343" s="1066"/>
      <c r="B343" s="1068"/>
      <c r="C343" s="147" t="s">
        <v>154</v>
      </c>
      <c r="D343" s="148" t="s">
        <v>174</v>
      </c>
      <c r="E343" s="381">
        <v>9.4200000000000006E-2</v>
      </c>
      <c r="F343" s="381">
        <v>9.4799999999999995E-2</v>
      </c>
      <c r="G343" s="381">
        <v>9.2999999999999999E-2</v>
      </c>
      <c r="H343" s="381">
        <v>9.6000000000000002E-2</v>
      </c>
      <c r="I343" s="381">
        <v>0.1086</v>
      </c>
      <c r="J343" s="381">
        <v>0.13139999999999999</v>
      </c>
      <c r="K343" s="381">
        <v>0.13500000000000001</v>
      </c>
      <c r="L343" s="381">
        <v>0.13980000000000001</v>
      </c>
      <c r="M343" s="381">
        <v>0.14580000000000001</v>
      </c>
      <c r="N343" s="381">
        <v>0.13500000000000001</v>
      </c>
      <c r="O343" s="381">
        <v>0.13020000000000001</v>
      </c>
      <c r="P343" s="381">
        <v>0.1212</v>
      </c>
      <c r="Q343" s="381">
        <v>0.1212</v>
      </c>
      <c r="R343" s="381">
        <v>0.13739999999999999</v>
      </c>
      <c r="S343" s="381">
        <v>0.12659999999999999</v>
      </c>
      <c r="T343" s="381">
        <v>0.11940000000000001</v>
      </c>
      <c r="U343" s="381">
        <v>0.123</v>
      </c>
      <c r="V343" s="381">
        <v>0.1308</v>
      </c>
      <c r="W343" s="381">
        <v>0.12479999999999999</v>
      </c>
      <c r="X343" s="381">
        <v>0.1128</v>
      </c>
      <c r="Y343" s="381">
        <v>0.10979999999999999</v>
      </c>
      <c r="Z343" s="381">
        <v>0.108</v>
      </c>
      <c r="AA343" s="381">
        <v>9.7799999999999998E-2</v>
      </c>
      <c r="AB343" s="381">
        <v>0.1014</v>
      </c>
      <c r="AC343" s="146">
        <f>SUM(E343:AB343)</f>
        <v>2.8379999999999996</v>
      </c>
    </row>
    <row r="344" spans="1:29" s="128" customFormat="1" ht="12" x14ac:dyDescent="0.2">
      <c r="A344" s="1066"/>
      <c r="B344" s="1068"/>
      <c r="C344" s="147" t="s">
        <v>155</v>
      </c>
      <c r="D344" s="148" t="s">
        <v>156</v>
      </c>
      <c r="E344" s="266">
        <f t="shared" ref="E344:AB344" si="141">SQRT(E342*E342+E343*E343)*1000/1.73/E312</f>
        <v>12.000353563013812</v>
      </c>
      <c r="F344" s="266">
        <f t="shared" si="141"/>
        <v>11.643813028336101</v>
      </c>
      <c r="G344" s="266">
        <f t="shared" si="141"/>
        <v>11.382119777506341</v>
      </c>
      <c r="H344" s="266">
        <f t="shared" si="141"/>
        <v>11.483955794562236</v>
      </c>
      <c r="I344" s="266">
        <f t="shared" si="141"/>
        <v>12.812587874186621</v>
      </c>
      <c r="J344" s="266">
        <f t="shared" si="141"/>
        <v>16.005489633274767</v>
      </c>
      <c r="K344" s="266">
        <f t="shared" si="141"/>
        <v>17.476826181238245</v>
      </c>
      <c r="L344" s="266">
        <f t="shared" si="141"/>
        <v>18.883683009278052</v>
      </c>
      <c r="M344" s="266">
        <f t="shared" si="141"/>
        <v>20.758137049322784</v>
      </c>
      <c r="N344" s="266">
        <f t="shared" si="141"/>
        <v>21.474965079567479</v>
      </c>
      <c r="O344" s="266">
        <f t="shared" si="141"/>
        <v>20.682660518591661</v>
      </c>
      <c r="P344" s="266">
        <f t="shared" si="141"/>
        <v>20.270020347605044</v>
      </c>
      <c r="Q344" s="266">
        <f t="shared" si="141"/>
        <v>18.731220688124711</v>
      </c>
      <c r="R344" s="266">
        <f t="shared" si="141"/>
        <v>19.124992842623946</v>
      </c>
      <c r="S344" s="266">
        <f t="shared" si="141"/>
        <v>18.317645975661886</v>
      </c>
      <c r="T344" s="266">
        <f t="shared" si="141"/>
        <v>18.201844177766063</v>
      </c>
      <c r="U344" s="266">
        <f t="shared" si="141"/>
        <v>16.618753716165596</v>
      </c>
      <c r="V344" s="266">
        <f t="shared" si="141"/>
        <v>16.007824411963909</v>
      </c>
      <c r="W344" s="266">
        <f t="shared" si="141"/>
        <v>14.998997873643793</v>
      </c>
      <c r="X344" s="266">
        <f t="shared" si="141"/>
        <v>15.220868974648761</v>
      </c>
      <c r="Y344" s="266">
        <f t="shared" si="141"/>
        <v>15.457505955505965</v>
      </c>
      <c r="Z344" s="266">
        <f t="shared" si="141"/>
        <v>15.463603885943519</v>
      </c>
      <c r="AA344" s="266">
        <f t="shared" si="141"/>
        <v>14.022832268378902</v>
      </c>
      <c r="AB344" s="266">
        <f t="shared" si="141"/>
        <v>13.216953388139785</v>
      </c>
      <c r="AC344" s="146"/>
    </row>
    <row r="345" spans="1:29" s="128" customFormat="1" ht="11.25" x14ac:dyDescent="0.2">
      <c r="A345" s="1070"/>
      <c r="B345" s="1088"/>
      <c r="C345" s="190" t="s">
        <v>157</v>
      </c>
      <c r="D345" s="196"/>
      <c r="E345" s="149">
        <f t="shared" ref="E345:AC345" si="142">E343/E342</f>
        <v>0.4714714714714715</v>
      </c>
      <c r="F345" s="149">
        <f t="shared" si="142"/>
        <v>0.49374999999999997</v>
      </c>
      <c r="G345" s="149">
        <f t="shared" si="142"/>
        <v>0.49363057324840759</v>
      </c>
      <c r="H345" s="154">
        <f t="shared" si="142"/>
        <v>0.50793650793650791</v>
      </c>
      <c r="I345" s="149">
        <f t="shared" si="142"/>
        <v>0.51566951566951569</v>
      </c>
      <c r="J345" s="149">
        <f t="shared" si="142"/>
        <v>0.49772727272727268</v>
      </c>
      <c r="K345" s="149">
        <f t="shared" si="142"/>
        <v>0.45918367346938782</v>
      </c>
      <c r="L345" s="149">
        <f t="shared" si="142"/>
        <v>0.43879472693032018</v>
      </c>
      <c r="M345" s="149">
        <f t="shared" si="142"/>
        <v>0.41326530612244899</v>
      </c>
      <c r="N345" s="154">
        <f t="shared" si="142"/>
        <v>0.37006578947368424</v>
      </c>
      <c r="O345" s="149">
        <f t="shared" si="142"/>
        <v>0.36904761904761907</v>
      </c>
      <c r="P345" s="149">
        <f t="shared" si="142"/>
        <v>0.35008665511265163</v>
      </c>
      <c r="Q345" s="149">
        <f t="shared" si="142"/>
        <v>0.3833017077798862</v>
      </c>
      <c r="R345" s="149">
        <f t="shared" si="142"/>
        <v>0.42964352720450283</v>
      </c>
      <c r="S345" s="149">
        <f t="shared" si="142"/>
        <v>0.41050583657587547</v>
      </c>
      <c r="T345" s="149">
        <f t="shared" si="142"/>
        <v>0.38640776699029128</v>
      </c>
      <c r="U345" s="149">
        <f t="shared" si="142"/>
        <v>0.44565217391304346</v>
      </c>
      <c r="V345" s="154">
        <f t="shared" si="142"/>
        <v>0.49771689497716898</v>
      </c>
      <c r="W345" s="149">
        <f t="shared" si="142"/>
        <v>0.50855745721271395</v>
      </c>
      <c r="X345" s="149">
        <f t="shared" si="142"/>
        <v>0.44131455399061031</v>
      </c>
      <c r="Y345" s="149">
        <f t="shared" si="142"/>
        <v>0.41876430205949655</v>
      </c>
      <c r="Z345" s="149">
        <f t="shared" si="142"/>
        <v>0.41189931350114417</v>
      </c>
      <c r="AA345" s="149">
        <f t="shared" si="142"/>
        <v>0.40852130325814534</v>
      </c>
      <c r="AB345" s="149">
        <f t="shared" si="142"/>
        <v>0.45799457994579945</v>
      </c>
      <c r="AC345" s="191">
        <f t="shared" si="142"/>
        <v>0.43318985255059983</v>
      </c>
    </row>
    <row r="346" spans="1:29" s="128" customFormat="1" ht="11.25" x14ac:dyDescent="0.2">
      <c r="A346" s="1011" t="s">
        <v>228</v>
      </c>
      <c r="B346" s="1008" t="s">
        <v>355</v>
      </c>
      <c r="C346" s="143" t="s">
        <v>152</v>
      </c>
      <c r="D346" s="144" t="s">
        <v>174</v>
      </c>
      <c r="E346" s="381">
        <v>0.25319999999999998</v>
      </c>
      <c r="F346" s="381">
        <v>0.25280000000000002</v>
      </c>
      <c r="G346" s="381">
        <v>0.252</v>
      </c>
      <c r="H346" s="381">
        <v>0.25519999999999998</v>
      </c>
      <c r="I346" s="381">
        <v>0.24199999999999999</v>
      </c>
      <c r="J346" s="381">
        <v>0.22720000000000001</v>
      </c>
      <c r="K346" s="381">
        <v>0.2276</v>
      </c>
      <c r="L346" s="381">
        <v>0.2324</v>
      </c>
      <c r="M346" s="381">
        <v>0.28520000000000001</v>
      </c>
      <c r="N346" s="381">
        <v>0.4632</v>
      </c>
      <c r="O346" s="381">
        <v>0.51600000000000001</v>
      </c>
      <c r="P346" s="381">
        <v>0.50119999999999998</v>
      </c>
      <c r="Q346" s="381">
        <v>0.48359999999999997</v>
      </c>
      <c r="R346" s="381">
        <v>0.49440000000000001</v>
      </c>
      <c r="S346" s="381">
        <v>0.48280000000000001</v>
      </c>
      <c r="T346" s="381">
        <v>0.50680000000000003</v>
      </c>
      <c r="U346" s="381">
        <v>0.43080000000000002</v>
      </c>
      <c r="V346" s="381">
        <v>0.30880000000000002</v>
      </c>
      <c r="W346" s="381">
        <v>0.29959999999999998</v>
      </c>
      <c r="X346" s="381">
        <v>0.2432</v>
      </c>
      <c r="Y346" s="381">
        <v>0.254</v>
      </c>
      <c r="Z346" s="381">
        <v>0.25440000000000002</v>
      </c>
      <c r="AA346" s="381">
        <v>0.25119999999999998</v>
      </c>
      <c r="AB346" s="381">
        <v>0.25</v>
      </c>
      <c r="AC346" s="146">
        <f>SUM(E346:AB346)</f>
        <v>7.9675999999999982</v>
      </c>
    </row>
    <row r="347" spans="1:29" s="128" customFormat="1" ht="11.25" x14ac:dyDescent="0.2">
      <c r="A347" s="1066"/>
      <c r="B347" s="1068"/>
      <c r="C347" s="147" t="s">
        <v>154</v>
      </c>
      <c r="D347" s="148" t="s">
        <v>174</v>
      </c>
      <c r="E347" s="381">
        <v>0.316</v>
      </c>
      <c r="F347" s="381">
        <v>0.31240000000000001</v>
      </c>
      <c r="G347" s="381">
        <v>0.312</v>
      </c>
      <c r="H347" s="381">
        <v>0.32040000000000002</v>
      </c>
      <c r="I347" s="381">
        <v>0.30199999999999999</v>
      </c>
      <c r="J347" s="381">
        <v>0.28839999999999999</v>
      </c>
      <c r="K347" s="381">
        <v>0.2868</v>
      </c>
      <c r="L347" s="381">
        <v>0.28239999999999998</v>
      </c>
      <c r="M347" s="381">
        <v>0.35160000000000002</v>
      </c>
      <c r="N347" s="381">
        <v>0.61799999999999999</v>
      </c>
      <c r="O347" s="381">
        <v>0.622</v>
      </c>
      <c r="P347" s="381">
        <v>0.61799999999999999</v>
      </c>
      <c r="Q347" s="381">
        <v>0.59760000000000002</v>
      </c>
      <c r="R347" s="381">
        <v>0.61280000000000001</v>
      </c>
      <c r="S347" s="381">
        <v>0.60560000000000003</v>
      </c>
      <c r="T347" s="381">
        <v>0.60040000000000004</v>
      </c>
      <c r="U347" s="381">
        <v>0.48080000000000001</v>
      </c>
      <c r="V347" s="381">
        <v>0.27079999999999999</v>
      </c>
      <c r="W347" s="381">
        <v>0.2712</v>
      </c>
      <c r="X347" s="381">
        <v>0.27479999999999999</v>
      </c>
      <c r="Y347" s="381">
        <v>0.3</v>
      </c>
      <c r="Z347" s="381">
        <v>0.30759999999999998</v>
      </c>
      <c r="AA347" s="381">
        <v>0.30719999999999997</v>
      </c>
      <c r="AB347" s="381">
        <v>0.31</v>
      </c>
      <c r="AC347" s="146">
        <f>SUM(E347:AB347)</f>
        <v>9.5688000000000031</v>
      </c>
    </row>
    <row r="348" spans="1:29" s="128" customFormat="1" ht="12" x14ac:dyDescent="0.2">
      <c r="A348" s="1066"/>
      <c r="B348" s="1068"/>
      <c r="C348" s="147" t="s">
        <v>155</v>
      </c>
      <c r="D348" s="148" t="s">
        <v>156</v>
      </c>
      <c r="E348" s="266">
        <f t="shared" ref="E348:AB348" si="143">SQRT(E346*E346+E347*E347)*1000/1.73/E312</f>
        <v>21.998317898765681</v>
      </c>
      <c r="F348" s="266">
        <f t="shared" si="143"/>
        <v>21.852898183632398</v>
      </c>
      <c r="G348" s="266">
        <f t="shared" si="143"/>
        <v>21.726877060200295</v>
      </c>
      <c r="H348" s="266">
        <f t="shared" si="143"/>
        <v>22.190327448897147</v>
      </c>
      <c r="I348" s="266">
        <f t="shared" si="143"/>
        <v>20.925976045848977</v>
      </c>
      <c r="J348" s="266">
        <f t="shared" si="143"/>
        <v>19.926922402191956</v>
      </c>
      <c r="K348" s="266">
        <f t="shared" si="143"/>
        <v>19.779406464389684</v>
      </c>
      <c r="L348" s="266">
        <f t="shared" si="143"/>
        <v>19.850280838161012</v>
      </c>
      <c r="M348" s="266">
        <f t="shared" si="143"/>
        <v>24.618233070373275</v>
      </c>
      <c r="N348" s="266">
        <f t="shared" si="143"/>
        <v>42.638754138874596</v>
      </c>
      <c r="O348" s="266">
        <f t="shared" si="143"/>
        <v>44.448213726115952</v>
      </c>
      <c r="P348" s="266">
        <f t="shared" si="143"/>
        <v>43.971075980567257</v>
      </c>
      <c r="Q348" s="266">
        <f t="shared" si="143"/>
        <v>42.523540321206681</v>
      </c>
      <c r="R348" s="266">
        <f t="shared" si="143"/>
        <v>43.263165377116323</v>
      </c>
      <c r="S348" s="266">
        <f t="shared" si="143"/>
        <v>42.555770307258996</v>
      </c>
      <c r="T348" s="266">
        <f t="shared" si="143"/>
        <v>43.171343396941317</v>
      </c>
      <c r="U348" s="266">
        <f t="shared" si="143"/>
        <v>35.505265850834029</v>
      </c>
      <c r="V348" s="266">
        <f t="shared" si="143"/>
        <v>22.397151519861904</v>
      </c>
      <c r="W348" s="266">
        <f t="shared" si="143"/>
        <v>22.016302542451228</v>
      </c>
      <c r="X348" s="266">
        <f t="shared" si="143"/>
        <v>19.992168161971023</v>
      </c>
      <c r="Y348" s="266">
        <f t="shared" si="143"/>
        <v>21.375060672212541</v>
      </c>
      <c r="Z348" s="266">
        <f t="shared" si="143"/>
        <v>21.767396969674571</v>
      </c>
      <c r="AA348" s="266">
        <f t="shared" si="143"/>
        <v>21.517912398805461</v>
      </c>
      <c r="AB348" s="266">
        <f t="shared" si="143"/>
        <v>21.615032663001926</v>
      </c>
      <c r="AC348" s="146"/>
    </row>
    <row r="349" spans="1:29" s="128" customFormat="1" ht="11.25" x14ac:dyDescent="0.2">
      <c r="A349" s="1070"/>
      <c r="B349" s="1088"/>
      <c r="C349" s="190" t="s">
        <v>157</v>
      </c>
      <c r="D349" s="196"/>
      <c r="E349" s="149">
        <f t="shared" ref="E349:AC349" si="144">E347/E346</f>
        <v>1.2480252764612956</v>
      </c>
      <c r="F349" s="149">
        <f t="shared" si="144"/>
        <v>1.235759493670886</v>
      </c>
      <c r="G349" s="149">
        <f t="shared" si="144"/>
        <v>1.2380952380952381</v>
      </c>
      <c r="H349" s="154">
        <f t="shared" si="144"/>
        <v>1.255485893416928</v>
      </c>
      <c r="I349" s="149">
        <f t="shared" si="144"/>
        <v>1.2479338842975207</v>
      </c>
      <c r="J349" s="149">
        <f t="shared" si="144"/>
        <v>1.2693661971830985</v>
      </c>
      <c r="K349" s="149">
        <f t="shared" si="144"/>
        <v>1.2601054481546574</v>
      </c>
      <c r="L349" s="149">
        <f t="shared" si="144"/>
        <v>1.2151462994836488</v>
      </c>
      <c r="M349" s="149">
        <f t="shared" si="144"/>
        <v>1.2328190743338008</v>
      </c>
      <c r="N349" s="154">
        <f t="shared" si="144"/>
        <v>1.3341968911917099</v>
      </c>
      <c r="O349" s="149">
        <f t="shared" si="144"/>
        <v>1.2054263565891472</v>
      </c>
      <c r="P349" s="149">
        <f t="shared" si="144"/>
        <v>1.2330407023144454</v>
      </c>
      <c r="Q349" s="149">
        <f t="shared" si="144"/>
        <v>1.2357320099255584</v>
      </c>
      <c r="R349" s="149">
        <f t="shared" si="144"/>
        <v>1.2394822006472492</v>
      </c>
      <c r="S349" s="149">
        <f t="shared" si="144"/>
        <v>1.2543496271748136</v>
      </c>
      <c r="T349" s="149">
        <f t="shared" si="144"/>
        <v>1.1846882399368588</v>
      </c>
      <c r="U349" s="149">
        <f t="shared" si="144"/>
        <v>1.1160631383472608</v>
      </c>
      <c r="V349" s="154">
        <f t="shared" si="144"/>
        <v>0.87694300518134705</v>
      </c>
      <c r="W349" s="149">
        <f t="shared" si="144"/>
        <v>0.90520694259012024</v>
      </c>
      <c r="X349" s="149">
        <f t="shared" si="144"/>
        <v>1.1299342105263157</v>
      </c>
      <c r="Y349" s="149">
        <f t="shared" si="144"/>
        <v>1.1811023622047243</v>
      </c>
      <c r="Z349" s="149">
        <f t="shared" si="144"/>
        <v>1.2091194968553458</v>
      </c>
      <c r="AA349" s="149">
        <f t="shared" si="144"/>
        <v>1.2229299363057324</v>
      </c>
      <c r="AB349" s="149">
        <f t="shared" si="144"/>
        <v>1.24</v>
      </c>
      <c r="AC349" s="191">
        <f t="shared" si="144"/>
        <v>1.2009639038104329</v>
      </c>
    </row>
    <row r="350" spans="1:29" s="128" customFormat="1" ht="11.25" x14ac:dyDescent="0.2">
      <c r="A350" s="1011" t="s">
        <v>356</v>
      </c>
      <c r="B350" s="1008"/>
      <c r="C350" s="143" t="s">
        <v>152</v>
      </c>
      <c r="D350" s="144" t="s">
        <v>174</v>
      </c>
      <c r="E350" s="381">
        <v>0.66920000000000002</v>
      </c>
      <c r="F350" s="381">
        <v>0.55159999999999998</v>
      </c>
      <c r="G350" s="381">
        <v>0.4672</v>
      </c>
      <c r="H350" s="381">
        <v>0.78600000000000003</v>
      </c>
      <c r="I350" s="381">
        <v>0.5444</v>
      </c>
      <c r="J350" s="381">
        <v>0.20200000000000001</v>
      </c>
      <c r="K350" s="381">
        <v>0.21920000000000001</v>
      </c>
      <c r="L350" s="381">
        <v>0.27</v>
      </c>
      <c r="M350" s="381">
        <v>0.47599999999999998</v>
      </c>
      <c r="N350" s="381">
        <v>0.81799999999999995</v>
      </c>
      <c r="O350" s="381">
        <v>1.0336000000000001</v>
      </c>
      <c r="P350" s="381">
        <v>0.94159999999999999</v>
      </c>
      <c r="Q350" s="381">
        <v>0.69279999999999997</v>
      </c>
      <c r="R350" s="381">
        <v>0.70640000000000003</v>
      </c>
      <c r="S350" s="381">
        <v>0.95440000000000003</v>
      </c>
      <c r="T350" s="381">
        <v>0.67600000000000005</v>
      </c>
      <c r="U350" s="381">
        <v>0.72319999999999995</v>
      </c>
      <c r="V350" s="381">
        <v>0.28839999999999999</v>
      </c>
      <c r="W350" s="381">
        <v>0.25440000000000002</v>
      </c>
      <c r="X350" s="381">
        <v>0.2392</v>
      </c>
      <c r="Y350" s="381">
        <v>0.50480000000000003</v>
      </c>
      <c r="Z350" s="381">
        <v>0.68279999999999996</v>
      </c>
      <c r="AA350" s="381">
        <v>0.57240000000000002</v>
      </c>
      <c r="AB350" s="381">
        <v>0.72119999999999995</v>
      </c>
      <c r="AC350" s="146">
        <f>SUM(E350:AB350)</f>
        <v>13.9948</v>
      </c>
    </row>
    <row r="351" spans="1:29" s="128" customFormat="1" ht="11.25" x14ac:dyDescent="0.2">
      <c r="A351" s="1066"/>
      <c r="B351" s="1068"/>
      <c r="C351" s="147" t="s">
        <v>154</v>
      </c>
      <c r="D351" s="148" t="s">
        <v>174</v>
      </c>
      <c r="E351" s="381">
        <v>0.60240000000000005</v>
      </c>
      <c r="F351" s="381">
        <v>0.53480000000000005</v>
      </c>
      <c r="G351" s="381">
        <v>0.45600000000000002</v>
      </c>
      <c r="H351" s="381">
        <v>0.64759999999999995</v>
      </c>
      <c r="I351" s="381">
        <v>0.44119999999999998</v>
      </c>
      <c r="J351" s="381">
        <v>0.14760000000000001</v>
      </c>
      <c r="K351" s="381">
        <v>0.16320000000000001</v>
      </c>
      <c r="L351" s="381">
        <v>0.17760000000000001</v>
      </c>
      <c r="M351" s="381">
        <v>0.2636</v>
      </c>
      <c r="N351" s="381">
        <v>0.52600000000000002</v>
      </c>
      <c r="O351" s="381">
        <v>0.68840000000000001</v>
      </c>
      <c r="P351" s="381">
        <v>0.65</v>
      </c>
      <c r="Q351" s="381">
        <v>0.38440000000000002</v>
      </c>
      <c r="R351" s="381">
        <v>0.45</v>
      </c>
      <c r="S351" s="381">
        <v>0.66879999999999995</v>
      </c>
      <c r="T351" s="381">
        <v>0.434</v>
      </c>
      <c r="U351" s="381">
        <v>0.47120000000000001</v>
      </c>
      <c r="V351" s="381">
        <v>0.1744</v>
      </c>
      <c r="W351" s="381">
        <v>0.17399999999999999</v>
      </c>
      <c r="X351" s="381">
        <v>0.184</v>
      </c>
      <c r="Y351" s="381">
        <v>0.4168</v>
      </c>
      <c r="Z351" s="381">
        <v>0.6</v>
      </c>
      <c r="AA351" s="381">
        <v>0.4708</v>
      </c>
      <c r="AB351" s="381">
        <v>0.57599999999999996</v>
      </c>
      <c r="AC351" s="146">
        <f>SUM(E351:AB351)</f>
        <v>10.302800000000001</v>
      </c>
    </row>
    <row r="352" spans="1:29" s="128" customFormat="1" ht="12" x14ac:dyDescent="0.2">
      <c r="A352" s="1066"/>
      <c r="B352" s="1068"/>
      <c r="C352" s="147" t="s">
        <v>155</v>
      </c>
      <c r="D352" s="148" t="s">
        <v>156</v>
      </c>
      <c r="E352" s="266">
        <f t="shared" ref="E352:AB352" si="145">SQRT(E350*E350+E351*E351)*1000/1.73/E312</f>
        <v>48.915466358959968</v>
      </c>
      <c r="F352" s="266">
        <f t="shared" si="145"/>
        <v>41.777967487762666</v>
      </c>
      <c r="G352" s="266">
        <f t="shared" si="145"/>
        <v>35.36732631056914</v>
      </c>
      <c r="H352" s="266">
        <f t="shared" si="145"/>
        <v>55.171769059047911</v>
      </c>
      <c r="I352" s="266">
        <f t="shared" si="145"/>
        <v>37.890443736424587</v>
      </c>
      <c r="J352" s="266">
        <f t="shared" si="145"/>
        <v>13.578629789275045</v>
      </c>
      <c r="K352" s="266">
        <f t="shared" si="145"/>
        <v>14.763205177942957</v>
      </c>
      <c r="L352" s="266">
        <f t="shared" si="145"/>
        <v>17.540476839021878</v>
      </c>
      <c r="M352" s="266">
        <f t="shared" si="145"/>
        <v>29.587699496006898</v>
      </c>
      <c r="N352" s="266">
        <f t="shared" si="145"/>
        <v>53.691663409893643</v>
      </c>
      <c r="O352" s="266">
        <f t="shared" si="145"/>
        <v>68.300649320916776</v>
      </c>
      <c r="P352" s="266">
        <f t="shared" si="145"/>
        <v>63.228135280535277</v>
      </c>
      <c r="Q352" s="266">
        <f t="shared" si="145"/>
        <v>43.825396651486528</v>
      </c>
      <c r="R352" s="266">
        <f t="shared" si="145"/>
        <v>46.020599624707266</v>
      </c>
      <c r="S352" s="266">
        <f t="shared" si="145"/>
        <v>64.034740291655694</v>
      </c>
      <c r="T352" s="266">
        <f t="shared" si="145"/>
        <v>44.139736743418517</v>
      </c>
      <c r="U352" s="266">
        <f t="shared" si="145"/>
        <v>47.472620412410542</v>
      </c>
      <c r="V352" s="266">
        <f t="shared" si="145"/>
        <v>18.378832207299475</v>
      </c>
      <c r="W352" s="266">
        <f t="shared" si="145"/>
        <v>16.791508880589571</v>
      </c>
      <c r="X352" s="266">
        <f t="shared" si="145"/>
        <v>16.441161297029446</v>
      </c>
      <c r="Y352" s="266">
        <f t="shared" si="145"/>
        <v>35.597457955417944</v>
      </c>
      <c r="Z352" s="266">
        <f t="shared" si="145"/>
        <v>49.567244246791645</v>
      </c>
      <c r="AA352" s="266">
        <f t="shared" si="145"/>
        <v>40.188267480535202</v>
      </c>
      <c r="AB352" s="266">
        <f t="shared" si="145"/>
        <v>50.095648198962621</v>
      </c>
      <c r="AC352" s="146"/>
    </row>
    <row r="353" spans="1:30" s="128" customFormat="1" ht="11.25" x14ac:dyDescent="0.2">
      <c r="A353" s="1070"/>
      <c r="B353" s="1088"/>
      <c r="C353" s="190" t="s">
        <v>157</v>
      </c>
      <c r="D353" s="190"/>
      <c r="E353" s="149">
        <f t="shared" ref="E353:AC353" si="146">E351/E350</f>
        <v>0.90017931858936051</v>
      </c>
      <c r="F353" s="149">
        <f t="shared" si="146"/>
        <v>0.96954314720812196</v>
      </c>
      <c r="G353" s="149">
        <f t="shared" si="146"/>
        <v>0.97602739726027399</v>
      </c>
      <c r="H353" s="154">
        <f t="shared" si="146"/>
        <v>0.8239185750636131</v>
      </c>
      <c r="I353" s="149">
        <f t="shared" si="146"/>
        <v>0.81043350477590004</v>
      </c>
      <c r="J353" s="149">
        <f t="shared" si="146"/>
        <v>0.73069306930693068</v>
      </c>
      <c r="K353" s="149">
        <f t="shared" si="146"/>
        <v>0.74452554744525545</v>
      </c>
      <c r="L353" s="149">
        <f t="shared" si="146"/>
        <v>0.65777777777777779</v>
      </c>
      <c r="M353" s="149">
        <f t="shared" si="146"/>
        <v>0.55378151260504205</v>
      </c>
      <c r="N353" s="154">
        <f t="shared" si="146"/>
        <v>0.64303178484107582</v>
      </c>
      <c r="O353" s="149">
        <f t="shared" si="146"/>
        <v>0.66602167182662531</v>
      </c>
      <c r="P353" s="149">
        <f t="shared" si="146"/>
        <v>0.69031435853865764</v>
      </c>
      <c r="Q353" s="149">
        <f t="shared" si="146"/>
        <v>0.55484988452655892</v>
      </c>
      <c r="R353" s="149">
        <f t="shared" si="146"/>
        <v>0.63703284258210646</v>
      </c>
      <c r="S353" s="149">
        <f t="shared" si="146"/>
        <v>0.70075440067057826</v>
      </c>
      <c r="T353" s="149">
        <f t="shared" si="146"/>
        <v>0.64201183431952658</v>
      </c>
      <c r="U353" s="149">
        <f t="shared" si="146"/>
        <v>0.65154867256637172</v>
      </c>
      <c r="V353" s="154">
        <f t="shared" si="146"/>
        <v>0.60471567267683779</v>
      </c>
      <c r="W353" s="149">
        <f t="shared" si="146"/>
        <v>0.6839622641509433</v>
      </c>
      <c r="X353" s="149">
        <f t="shared" si="146"/>
        <v>0.76923076923076927</v>
      </c>
      <c r="Y353" s="149">
        <f t="shared" si="146"/>
        <v>0.82567353407290012</v>
      </c>
      <c r="Z353" s="149">
        <f t="shared" si="146"/>
        <v>0.87873462214411246</v>
      </c>
      <c r="AA353" s="149">
        <f t="shared" si="146"/>
        <v>0.82250174703004886</v>
      </c>
      <c r="AB353" s="149">
        <f t="shared" si="146"/>
        <v>0.79866888519134771</v>
      </c>
      <c r="AC353" s="191">
        <f t="shared" si="146"/>
        <v>0.73618772686998035</v>
      </c>
    </row>
    <row r="354" spans="1:30" s="128" customFormat="1" ht="12" x14ac:dyDescent="0.2">
      <c r="A354" s="362"/>
      <c r="B354" s="363" t="s">
        <v>189</v>
      </c>
      <c r="C354" s="143" t="s">
        <v>152</v>
      </c>
      <c r="D354" s="144" t="s">
        <v>174</v>
      </c>
      <c r="E354" s="385">
        <v>0</v>
      </c>
      <c r="F354" s="385">
        <v>0</v>
      </c>
      <c r="G354" s="385">
        <v>0</v>
      </c>
      <c r="H354" s="385">
        <v>0</v>
      </c>
      <c r="I354" s="385">
        <v>0</v>
      </c>
      <c r="J354" s="385">
        <v>0</v>
      </c>
      <c r="K354" s="385">
        <v>0</v>
      </c>
      <c r="L354" s="385">
        <v>0</v>
      </c>
      <c r="M354" s="385">
        <v>0</v>
      </c>
      <c r="N354" s="385">
        <v>0</v>
      </c>
      <c r="O354" s="385">
        <v>0</v>
      </c>
      <c r="P354" s="385">
        <v>0</v>
      </c>
      <c r="Q354" s="385">
        <v>0</v>
      </c>
      <c r="R354" s="385">
        <v>0</v>
      </c>
      <c r="S354" s="385">
        <v>0</v>
      </c>
      <c r="T354" s="385">
        <v>0</v>
      </c>
      <c r="U354" s="385">
        <v>0</v>
      </c>
      <c r="V354" s="385">
        <v>0</v>
      </c>
      <c r="W354" s="385">
        <v>0</v>
      </c>
      <c r="X354" s="385">
        <v>0</v>
      </c>
      <c r="Y354" s="385">
        <v>0</v>
      </c>
      <c r="Z354" s="385">
        <v>0</v>
      </c>
      <c r="AA354" s="385">
        <v>0</v>
      </c>
      <c r="AB354" s="385">
        <v>0</v>
      </c>
      <c r="AC354" s="386">
        <f>SUM(E354:AB354)</f>
        <v>0</v>
      </c>
    </row>
    <row r="355" spans="1:30" s="128" customFormat="1" ht="11.25" x14ac:dyDescent="0.2">
      <c r="A355" s="364"/>
      <c r="B355" s="365" t="s">
        <v>190</v>
      </c>
      <c r="C355" s="156" t="s">
        <v>152</v>
      </c>
      <c r="D355" s="209" t="s">
        <v>174</v>
      </c>
      <c r="E355" s="387">
        <v>4.95E-4</v>
      </c>
      <c r="F355" s="387">
        <v>4.95E-4</v>
      </c>
      <c r="G355" s="387">
        <v>4.95E-4</v>
      </c>
      <c r="H355" s="387">
        <v>4.95E-4</v>
      </c>
      <c r="I355" s="387">
        <v>5.0000000000000001E-4</v>
      </c>
      <c r="J355" s="387">
        <v>5.0500000000000002E-4</v>
      </c>
      <c r="K355" s="387">
        <v>5.1000000000000004E-4</v>
      </c>
      <c r="L355" s="387">
        <v>5.0000000000000001E-4</v>
      </c>
      <c r="M355" s="387">
        <v>5.0000000000000001E-4</v>
      </c>
      <c r="N355" s="387">
        <v>5.0000000000000001E-4</v>
      </c>
      <c r="O355" s="387">
        <v>4.95E-4</v>
      </c>
      <c r="P355" s="387">
        <v>4.8999999999999998E-4</v>
      </c>
      <c r="Q355" s="387">
        <v>5.0500000000000002E-4</v>
      </c>
      <c r="R355" s="387">
        <v>5.0500000000000002E-4</v>
      </c>
      <c r="S355" s="387">
        <v>4.95E-4</v>
      </c>
      <c r="T355" s="387">
        <v>5.0500000000000002E-4</v>
      </c>
      <c r="U355" s="387">
        <v>5.0500000000000002E-4</v>
      </c>
      <c r="V355" s="387">
        <v>5.1500000000000005E-4</v>
      </c>
      <c r="W355" s="387">
        <v>5.0000000000000001E-4</v>
      </c>
      <c r="X355" s="387">
        <v>5.0000000000000001E-4</v>
      </c>
      <c r="Y355" s="387">
        <v>4.95E-4</v>
      </c>
      <c r="Z355" s="387">
        <v>4.8999999999999998E-4</v>
      </c>
      <c r="AA355" s="387">
        <v>4.8999999999999998E-4</v>
      </c>
      <c r="AB355" s="387">
        <v>4.95E-4</v>
      </c>
      <c r="AC355" s="211">
        <f>SUM(E355:AB355)</f>
        <v>1.1980000000000003E-2</v>
      </c>
      <c r="AD355" s="206">
        <f>MAX(E355:AB355)</f>
        <v>5.1500000000000005E-4</v>
      </c>
    </row>
    <row r="356" spans="1:30" s="128" customFormat="1" ht="10.5" customHeight="1" x14ac:dyDescent="0.2">
      <c r="A356" s="1026" t="s">
        <v>191</v>
      </c>
      <c r="B356" s="1027"/>
      <c r="C356" s="214" t="s">
        <v>152</v>
      </c>
      <c r="D356" s="214"/>
      <c r="E356" s="202">
        <f t="shared" ref="E356:AC356" si="147">E314+E318+E322+E326+E330+E334+E338+E342+E346+E350</f>
        <v>1.4191499999999999</v>
      </c>
      <c r="F356" s="202">
        <f t="shared" si="147"/>
        <v>1.26885</v>
      </c>
      <c r="G356" s="202">
        <f t="shared" si="147"/>
        <v>1.1738500000000001</v>
      </c>
      <c r="H356" s="203">
        <f t="shared" si="147"/>
        <v>1.4734</v>
      </c>
      <c r="I356" s="202">
        <f t="shared" si="147"/>
        <v>1.2318</v>
      </c>
      <c r="J356" s="202">
        <f t="shared" si="147"/>
        <v>0.94689999999999985</v>
      </c>
      <c r="K356" s="202">
        <f t="shared" si="147"/>
        <v>1.11615</v>
      </c>
      <c r="L356" s="202">
        <f t="shared" si="147"/>
        <v>1.3315999999999999</v>
      </c>
      <c r="M356" s="202">
        <f t="shared" si="147"/>
        <v>1.6609</v>
      </c>
      <c r="N356" s="203">
        <f t="shared" si="147"/>
        <v>2.28485</v>
      </c>
      <c r="O356" s="202">
        <f t="shared" si="147"/>
        <v>2.5273000000000003</v>
      </c>
      <c r="P356" s="202">
        <f t="shared" si="147"/>
        <v>2.4394499999999999</v>
      </c>
      <c r="Q356" s="202">
        <f t="shared" si="147"/>
        <v>2.1391</v>
      </c>
      <c r="R356" s="202">
        <f t="shared" si="147"/>
        <v>2.1252</v>
      </c>
      <c r="S356" s="202">
        <f t="shared" si="147"/>
        <v>2.294</v>
      </c>
      <c r="T356" s="202">
        <f t="shared" si="147"/>
        <v>2.0077500000000001</v>
      </c>
      <c r="U356" s="202">
        <f t="shared" si="147"/>
        <v>1.8062499999999999</v>
      </c>
      <c r="V356" s="203">
        <f t="shared" si="147"/>
        <v>1.16215</v>
      </c>
      <c r="W356" s="202">
        <f t="shared" si="147"/>
        <v>1.0847</v>
      </c>
      <c r="X356" s="202">
        <f t="shared" si="147"/>
        <v>1.0165500000000001</v>
      </c>
      <c r="Y356" s="202">
        <f t="shared" si="147"/>
        <v>1.3246500000000001</v>
      </c>
      <c r="Z356" s="202">
        <f t="shared" si="147"/>
        <v>1.4723999999999999</v>
      </c>
      <c r="AA356" s="202">
        <f t="shared" si="147"/>
        <v>1.3044</v>
      </c>
      <c r="AB356" s="202">
        <f t="shared" si="147"/>
        <v>1.4238499999999998</v>
      </c>
      <c r="AC356" s="202">
        <f t="shared" si="147"/>
        <v>38.035199999999996</v>
      </c>
    </row>
    <row r="357" spans="1:30" s="128" customFormat="1" ht="10.5" customHeight="1" x14ac:dyDescent="0.2">
      <c r="A357" s="1028"/>
      <c r="B357" s="1029"/>
      <c r="C357" s="220" t="s">
        <v>154</v>
      </c>
      <c r="D357" s="220"/>
      <c r="E357" s="202">
        <f t="shared" ref="E357:AC357" si="148">E315+E319+E323+E327+E331+E335+E339+E343+E347+E351</f>
        <v>1.07315</v>
      </c>
      <c r="F357" s="202">
        <f t="shared" si="148"/>
        <v>1.0043000000000002</v>
      </c>
      <c r="G357" s="202">
        <f t="shared" si="148"/>
        <v>0.92290000000000005</v>
      </c>
      <c r="H357" s="203">
        <f t="shared" si="148"/>
        <v>1.12585</v>
      </c>
      <c r="I357" s="202">
        <f t="shared" si="148"/>
        <v>0.91415000000000002</v>
      </c>
      <c r="J357" s="202">
        <f t="shared" si="148"/>
        <v>0.63375000000000004</v>
      </c>
      <c r="K357" s="202">
        <f t="shared" si="148"/>
        <v>0.65585000000000004</v>
      </c>
      <c r="L357" s="202">
        <f t="shared" si="148"/>
        <v>0.69</v>
      </c>
      <c r="M357" s="202">
        <f t="shared" si="148"/>
        <v>0.90170000000000017</v>
      </c>
      <c r="N357" s="203">
        <f t="shared" si="148"/>
        <v>1.4496</v>
      </c>
      <c r="O357" s="202">
        <f t="shared" si="148"/>
        <v>1.59805</v>
      </c>
      <c r="P357" s="202">
        <f t="shared" si="148"/>
        <v>1.55725</v>
      </c>
      <c r="Q357" s="202">
        <f t="shared" si="148"/>
        <v>1.24295</v>
      </c>
      <c r="R357" s="202">
        <f t="shared" si="148"/>
        <v>1.3503000000000001</v>
      </c>
      <c r="S357" s="202">
        <f t="shared" si="148"/>
        <v>1.5585</v>
      </c>
      <c r="T357" s="202">
        <f t="shared" si="148"/>
        <v>1.2827</v>
      </c>
      <c r="U357" s="202">
        <f t="shared" si="148"/>
        <v>1.1628000000000001</v>
      </c>
      <c r="V357" s="203">
        <f t="shared" si="148"/>
        <v>0.65334999999999999</v>
      </c>
      <c r="W357" s="202">
        <f t="shared" si="148"/>
        <v>0.63829999999999998</v>
      </c>
      <c r="X357" s="202">
        <f t="shared" si="148"/>
        <v>0.63660000000000005</v>
      </c>
      <c r="Y357" s="202">
        <f t="shared" si="148"/>
        <v>0.89144999999999996</v>
      </c>
      <c r="Z357" s="202">
        <f t="shared" si="148"/>
        <v>1.0789</v>
      </c>
      <c r="AA357" s="202">
        <f t="shared" si="148"/>
        <v>0.93894999999999995</v>
      </c>
      <c r="AB357" s="202">
        <f t="shared" si="148"/>
        <v>1.0504499999999999</v>
      </c>
      <c r="AC357" s="202">
        <f t="shared" si="148"/>
        <v>25.011800000000004</v>
      </c>
    </row>
    <row r="358" spans="1:30" s="128" customFormat="1" ht="10.5" customHeight="1" x14ac:dyDescent="0.2">
      <c r="A358" s="1030" t="s">
        <v>192</v>
      </c>
      <c r="B358" s="1031"/>
      <c r="C358" s="223" t="s">
        <v>152</v>
      </c>
      <c r="D358" s="223"/>
      <c r="E358" s="145">
        <f t="shared" ref="E358:AC358" si="149">E300+E304-E356</f>
        <v>4.0500000000001091E-3</v>
      </c>
      <c r="F358" s="145">
        <f t="shared" si="149"/>
        <v>3.1499999999997641E-3</v>
      </c>
      <c r="G358" s="145">
        <f t="shared" si="149"/>
        <v>3.3499999999999641E-3</v>
      </c>
      <c r="H358" s="216">
        <f t="shared" si="149"/>
        <v>1.4000000000000679E-3</v>
      </c>
      <c r="I358" s="145">
        <f t="shared" si="149"/>
        <v>1.8000000000000238E-3</v>
      </c>
      <c r="J358" s="145">
        <f t="shared" si="149"/>
        <v>3.5000000000001696E-3</v>
      </c>
      <c r="K358" s="145">
        <f t="shared" si="149"/>
        <v>2.2500000000000853E-3</v>
      </c>
      <c r="L358" s="145">
        <f t="shared" si="149"/>
        <v>2.8000000000001357E-3</v>
      </c>
      <c r="M358" s="145">
        <f t="shared" si="149"/>
        <v>1.0999999999998789E-3</v>
      </c>
      <c r="N358" s="216">
        <f t="shared" si="149"/>
        <v>1.1499999999999844E-3</v>
      </c>
      <c r="O358" s="145">
        <f t="shared" si="149"/>
        <v>1.0999999999996568E-3</v>
      </c>
      <c r="P358" s="145">
        <f t="shared" si="149"/>
        <v>1.500000000000945E-4</v>
      </c>
      <c r="Q358" s="145">
        <f t="shared" si="149"/>
        <v>4.9999999999972289E-4</v>
      </c>
      <c r="R358" s="145">
        <f t="shared" si="149"/>
        <v>1.1999999999998678E-3</v>
      </c>
      <c r="S358" s="145">
        <f t="shared" si="149"/>
        <v>-7.9999999999991189E-4</v>
      </c>
      <c r="T358" s="145">
        <f t="shared" si="149"/>
        <v>3.4499999999999531E-3</v>
      </c>
      <c r="U358" s="145">
        <f t="shared" si="149"/>
        <v>-2.4999999999986144E-4</v>
      </c>
      <c r="V358" s="216">
        <f t="shared" si="149"/>
        <v>6.4999999999981739E-4</v>
      </c>
      <c r="W358" s="145">
        <f t="shared" si="149"/>
        <v>3.7000000000000366E-3</v>
      </c>
      <c r="X358" s="145">
        <f t="shared" si="149"/>
        <v>3.4499999999999531E-3</v>
      </c>
      <c r="Y358" s="145">
        <f t="shared" si="149"/>
        <v>2.5499999999998302E-3</v>
      </c>
      <c r="Z358" s="145">
        <f t="shared" si="149"/>
        <v>3.6000000000000476E-3</v>
      </c>
      <c r="AA358" s="145">
        <f t="shared" si="149"/>
        <v>2.3999999999999577E-3</v>
      </c>
      <c r="AB358" s="145">
        <f t="shared" si="149"/>
        <v>1.7500000000001403E-3</v>
      </c>
      <c r="AC358" s="145">
        <f t="shared" si="149"/>
        <v>4.8000000000001819E-2</v>
      </c>
    </row>
    <row r="359" spans="1:30" s="128" customFormat="1" ht="10.5" customHeight="1" x14ac:dyDescent="0.2">
      <c r="A359" s="1028"/>
      <c r="B359" s="1029"/>
      <c r="C359" s="220" t="s">
        <v>154</v>
      </c>
      <c r="D359" s="220"/>
      <c r="E359" s="202">
        <f t="shared" ref="E359:AC359" si="150">E301+E305-E357</f>
        <v>-8.7500000000000355E-3</v>
      </c>
      <c r="F359" s="202">
        <f t="shared" si="150"/>
        <v>-1.1900000000000244E-2</v>
      </c>
      <c r="G359" s="202">
        <f t="shared" si="150"/>
        <v>-9.7000000000000419E-3</v>
      </c>
      <c r="H359" s="203">
        <f t="shared" si="150"/>
        <v>-1.1050000000000004E-2</v>
      </c>
      <c r="I359" s="202">
        <f t="shared" si="150"/>
        <v>-6.9500000000000117E-3</v>
      </c>
      <c r="J359" s="202">
        <f t="shared" si="150"/>
        <v>-4.9500000000000099E-3</v>
      </c>
      <c r="K359" s="202">
        <f t="shared" si="150"/>
        <v>-5.4500000000000659E-3</v>
      </c>
      <c r="L359" s="202">
        <f t="shared" si="150"/>
        <v>-6.0000000000000053E-3</v>
      </c>
      <c r="M359" s="202">
        <f t="shared" si="150"/>
        <v>-1.1300000000000199E-2</v>
      </c>
      <c r="N359" s="203">
        <f t="shared" si="150"/>
        <v>-1.5599999999999836E-2</v>
      </c>
      <c r="O359" s="202">
        <f t="shared" si="150"/>
        <v>-1.5249999999999986E-2</v>
      </c>
      <c r="P359" s="202">
        <f t="shared" si="150"/>
        <v>-8.0500000000001126E-3</v>
      </c>
      <c r="Q359" s="202">
        <f t="shared" si="150"/>
        <v>-5.7499999999999218E-3</v>
      </c>
      <c r="R359" s="202">
        <f t="shared" si="150"/>
        <v>-1.2299999999999978E-2</v>
      </c>
      <c r="S359" s="202">
        <f t="shared" si="150"/>
        <v>-1.5299999999999869E-2</v>
      </c>
      <c r="T359" s="202">
        <f t="shared" si="150"/>
        <v>-1.0699999999999932E-2</v>
      </c>
      <c r="U359" s="202">
        <f t="shared" si="150"/>
        <v>-1.8000000000000016E-2</v>
      </c>
      <c r="V359" s="203">
        <f t="shared" si="150"/>
        <v>-1.0149999999999992E-2</v>
      </c>
      <c r="W359" s="202">
        <f t="shared" si="150"/>
        <v>-5.8999999999999053E-3</v>
      </c>
      <c r="X359" s="202">
        <f t="shared" si="150"/>
        <v>-9.000000000000119E-3</v>
      </c>
      <c r="Y359" s="202">
        <f t="shared" si="150"/>
        <v>-1.3049999999999895E-2</v>
      </c>
      <c r="Z359" s="202">
        <f t="shared" si="150"/>
        <v>-1.5700000000000047E-2</v>
      </c>
      <c r="AA359" s="202">
        <f t="shared" si="150"/>
        <v>-1.254999999999995E-2</v>
      </c>
      <c r="AB359" s="202">
        <f t="shared" si="150"/>
        <v>-1.6049999999999898E-2</v>
      </c>
      <c r="AC359" s="202">
        <f t="shared" si="150"/>
        <v>-0.25940000000000296</v>
      </c>
    </row>
    <row r="360" spans="1:30" s="137" customFormat="1" ht="10.5" customHeight="1" x14ac:dyDescent="0.2">
      <c r="A360" s="1079" t="s">
        <v>325</v>
      </c>
      <c r="B360" s="1080"/>
      <c r="C360" s="338" t="s">
        <v>152</v>
      </c>
      <c r="D360" s="338"/>
      <c r="E360" s="380">
        <f t="shared" ref="E360:AB360" si="151">E308-E356</f>
        <v>4.0500000000001091E-3</v>
      </c>
      <c r="F360" s="380">
        <f t="shared" si="151"/>
        <v>3.1499999999997641E-3</v>
      </c>
      <c r="G360" s="380">
        <f t="shared" si="151"/>
        <v>3.3499999999999641E-3</v>
      </c>
      <c r="H360" s="380">
        <f t="shared" si="151"/>
        <v>1.4000000000000679E-3</v>
      </c>
      <c r="I360" s="380">
        <f t="shared" si="151"/>
        <v>1.8000000000000238E-3</v>
      </c>
      <c r="J360" s="380">
        <f t="shared" si="151"/>
        <v>3.5000000000001696E-3</v>
      </c>
      <c r="K360" s="380">
        <f t="shared" si="151"/>
        <v>2.2500000000000853E-3</v>
      </c>
      <c r="L360" s="380">
        <f t="shared" si="151"/>
        <v>2.8000000000001357E-3</v>
      </c>
      <c r="M360" s="380">
        <f t="shared" si="151"/>
        <v>1.0999999999998789E-3</v>
      </c>
      <c r="N360" s="380">
        <f t="shared" si="151"/>
        <v>1.1499999999999844E-3</v>
      </c>
      <c r="O360" s="380">
        <f t="shared" si="151"/>
        <v>1.0999999999996568E-3</v>
      </c>
      <c r="P360" s="380">
        <f t="shared" si="151"/>
        <v>1.500000000000945E-4</v>
      </c>
      <c r="Q360" s="380">
        <f t="shared" si="151"/>
        <v>4.9999999999972289E-4</v>
      </c>
      <c r="R360" s="380">
        <f t="shared" si="151"/>
        <v>1.1999999999998678E-3</v>
      </c>
      <c r="S360" s="380">
        <f t="shared" si="151"/>
        <v>-7.9999999999991189E-4</v>
      </c>
      <c r="T360" s="380">
        <f t="shared" si="151"/>
        <v>3.4499999999999531E-3</v>
      </c>
      <c r="U360" s="380">
        <f t="shared" si="151"/>
        <v>-2.4999999999986144E-4</v>
      </c>
      <c r="V360" s="380">
        <f t="shared" si="151"/>
        <v>6.4999999999981739E-4</v>
      </c>
      <c r="W360" s="380">
        <f t="shared" si="151"/>
        <v>3.7000000000000366E-3</v>
      </c>
      <c r="X360" s="380">
        <f t="shared" si="151"/>
        <v>3.4499999999999531E-3</v>
      </c>
      <c r="Y360" s="380">
        <f t="shared" si="151"/>
        <v>2.5499999999998302E-3</v>
      </c>
      <c r="Z360" s="380">
        <f t="shared" si="151"/>
        <v>3.6000000000000476E-3</v>
      </c>
      <c r="AA360" s="380">
        <f t="shared" si="151"/>
        <v>2.3999999999999577E-3</v>
      </c>
      <c r="AB360" s="380">
        <f t="shared" si="151"/>
        <v>1.7500000000001403E-3</v>
      </c>
      <c r="AC360" s="380"/>
    </row>
    <row r="361" spans="1:30" s="137" customFormat="1" ht="10.5" customHeight="1" x14ac:dyDescent="0.2">
      <c r="A361" s="1081"/>
      <c r="B361" s="1082"/>
      <c r="C361" s="342" t="s">
        <v>154</v>
      </c>
      <c r="D361" s="342"/>
      <c r="E361" s="343"/>
      <c r="F361" s="343"/>
      <c r="G361" s="343"/>
      <c r="H361" s="343"/>
      <c r="I361" s="343"/>
      <c r="J361" s="343"/>
      <c r="K361" s="343"/>
      <c r="L361" s="343"/>
      <c r="M361" s="343"/>
      <c r="N361" s="343"/>
      <c r="O361" s="343"/>
      <c r="P361" s="343"/>
      <c r="Q361" s="343"/>
      <c r="R361" s="343"/>
      <c r="S361" s="343"/>
      <c r="T361" s="343"/>
      <c r="U361" s="343"/>
      <c r="V361" s="343"/>
      <c r="W361" s="343"/>
      <c r="X361" s="343"/>
      <c r="Y361" s="343"/>
      <c r="Z361" s="343"/>
      <c r="AA361" s="343"/>
      <c r="AB361" s="343"/>
      <c r="AC361" s="344"/>
    </row>
    <row r="362" spans="1:30" s="128" customFormat="1" ht="33.75" customHeight="1" x14ac:dyDescent="0.2">
      <c r="A362" s="126"/>
      <c r="B362" s="127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</row>
    <row r="363" spans="1:30" s="128" customFormat="1" ht="28.5" customHeight="1" x14ac:dyDescent="0.2">
      <c r="A363" s="133" t="s">
        <v>143</v>
      </c>
      <c r="B363" s="134" t="s">
        <v>144</v>
      </c>
      <c r="C363" s="135" t="s">
        <v>145</v>
      </c>
      <c r="D363" s="348" t="s">
        <v>146</v>
      </c>
      <c r="E363" s="1014" t="s">
        <v>147</v>
      </c>
      <c r="F363" s="1014"/>
      <c r="G363" s="1014"/>
      <c r="H363" s="1014"/>
      <c r="I363" s="1014"/>
      <c r="J363" s="1014"/>
      <c r="K363" s="1014"/>
      <c r="L363" s="1014"/>
      <c r="M363" s="1014"/>
      <c r="N363" s="1014"/>
      <c r="O363" s="1014"/>
      <c r="P363" s="1014"/>
      <c r="Q363" s="1014"/>
      <c r="R363" s="1014"/>
      <c r="S363" s="1014"/>
      <c r="T363" s="1014"/>
      <c r="U363" s="1014"/>
      <c r="V363" s="1014"/>
      <c r="W363" s="1014"/>
      <c r="X363" s="1014"/>
      <c r="Y363" s="1014"/>
      <c r="Z363" s="1014"/>
      <c r="AA363" s="1014"/>
      <c r="AB363" s="1014"/>
      <c r="AC363" s="1015" t="s">
        <v>148</v>
      </c>
    </row>
    <row r="364" spans="1:30" s="137" customFormat="1" ht="12.75" customHeight="1" x14ac:dyDescent="0.2">
      <c r="A364" s="1017" t="s">
        <v>357</v>
      </c>
      <c r="B364" s="1018"/>
      <c r="C364" s="138"/>
      <c r="D364" s="138"/>
      <c r="E364" s="139">
        <v>1</v>
      </c>
      <c r="F364" s="139">
        <v>2</v>
      </c>
      <c r="G364" s="139">
        <v>3</v>
      </c>
      <c r="H364" s="139">
        <v>4</v>
      </c>
      <c r="I364" s="139">
        <v>5</v>
      </c>
      <c r="J364" s="139">
        <v>6</v>
      </c>
      <c r="K364" s="139">
        <v>7</v>
      </c>
      <c r="L364" s="139">
        <v>8</v>
      </c>
      <c r="M364" s="139">
        <v>9</v>
      </c>
      <c r="N364" s="139">
        <v>10</v>
      </c>
      <c r="O364" s="139">
        <v>11</v>
      </c>
      <c r="P364" s="139">
        <v>12</v>
      </c>
      <c r="Q364" s="139">
        <v>13</v>
      </c>
      <c r="R364" s="139">
        <v>14</v>
      </c>
      <c r="S364" s="139">
        <v>15</v>
      </c>
      <c r="T364" s="139">
        <v>16</v>
      </c>
      <c r="U364" s="139">
        <v>17</v>
      </c>
      <c r="V364" s="139">
        <v>18</v>
      </c>
      <c r="W364" s="139">
        <v>19</v>
      </c>
      <c r="X364" s="139">
        <v>20</v>
      </c>
      <c r="Y364" s="139">
        <v>21</v>
      </c>
      <c r="Z364" s="139">
        <v>22</v>
      </c>
      <c r="AA364" s="139">
        <v>23</v>
      </c>
      <c r="AB364" s="139">
        <v>24</v>
      </c>
      <c r="AC364" s="1016"/>
    </row>
    <row r="365" spans="1:30" s="137" customFormat="1" ht="12.75" customHeight="1" x14ac:dyDescent="0.2">
      <c r="A365" s="294" t="s">
        <v>339</v>
      </c>
      <c r="B365" s="295"/>
      <c r="C365" s="296"/>
      <c r="D365" s="693"/>
      <c r="E365" s="295">
        <v>3</v>
      </c>
      <c r="F365" s="295">
        <v>3</v>
      </c>
      <c r="G365" s="295">
        <v>3</v>
      </c>
      <c r="H365" s="295">
        <v>3</v>
      </c>
      <c r="I365" s="295">
        <v>3</v>
      </c>
      <c r="J365" s="295">
        <v>3</v>
      </c>
      <c r="K365" s="295">
        <v>3</v>
      </c>
      <c r="L365" s="295">
        <v>3</v>
      </c>
      <c r="M365" s="295">
        <v>3</v>
      </c>
      <c r="N365" s="295">
        <v>3</v>
      </c>
      <c r="O365" s="295">
        <v>3</v>
      </c>
      <c r="P365" s="295">
        <v>3</v>
      </c>
      <c r="Q365" s="295">
        <v>3</v>
      </c>
      <c r="R365" s="295">
        <v>3</v>
      </c>
      <c r="S365" s="295">
        <v>3</v>
      </c>
      <c r="T365" s="295">
        <v>3</v>
      </c>
      <c r="U365" s="295">
        <v>3</v>
      </c>
      <c r="V365" s="295">
        <v>3</v>
      </c>
      <c r="W365" s="295">
        <v>3</v>
      </c>
      <c r="X365" s="295">
        <v>3</v>
      </c>
      <c r="Y365" s="295">
        <v>3</v>
      </c>
      <c r="Z365" s="295">
        <v>3</v>
      </c>
      <c r="AA365" s="295">
        <v>3</v>
      </c>
      <c r="AB365" s="295">
        <v>3</v>
      </c>
      <c r="AC365" s="297"/>
    </row>
    <row r="366" spans="1:30" s="137" customFormat="1" ht="12.75" customHeight="1" x14ac:dyDescent="0.2">
      <c r="A366" s="298" t="s">
        <v>279</v>
      </c>
      <c r="B366" s="299"/>
      <c r="C366" s="300"/>
      <c r="D366" s="694"/>
      <c r="E366" s="299">
        <v>5</v>
      </c>
      <c r="F366" s="299">
        <v>5</v>
      </c>
      <c r="G366" s="299">
        <v>5</v>
      </c>
      <c r="H366" s="299">
        <v>5</v>
      </c>
      <c r="I366" s="299">
        <v>5</v>
      </c>
      <c r="J366" s="299">
        <v>5</v>
      </c>
      <c r="K366" s="299">
        <v>5</v>
      </c>
      <c r="L366" s="299">
        <v>5</v>
      </c>
      <c r="M366" s="299">
        <v>5</v>
      </c>
      <c r="N366" s="299">
        <v>5</v>
      </c>
      <c r="O366" s="299">
        <v>5</v>
      </c>
      <c r="P366" s="299">
        <v>5</v>
      </c>
      <c r="Q366" s="299">
        <v>5</v>
      </c>
      <c r="R366" s="299">
        <v>5</v>
      </c>
      <c r="S366" s="299">
        <v>5</v>
      </c>
      <c r="T366" s="299">
        <v>5</v>
      </c>
      <c r="U366" s="299">
        <v>5</v>
      </c>
      <c r="V366" s="299">
        <v>5</v>
      </c>
      <c r="W366" s="299">
        <v>5</v>
      </c>
      <c r="X366" s="299">
        <v>5</v>
      </c>
      <c r="Y366" s="299">
        <v>5</v>
      </c>
      <c r="Z366" s="299">
        <v>5</v>
      </c>
      <c r="AA366" s="299">
        <v>5</v>
      </c>
      <c r="AB366" s="299">
        <v>5</v>
      </c>
      <c r="AC366" s="301"/>
    </row>
    <row r="367" spans="1:30" s="128" customFormat="1" ht="11.25" x14ac:dyDescent="0.2">
      <c r="A367" s="1011" t="s">
        <v>170</v>
      </c>
      <c r="B367" s="1008" t="s">
        <v>281</v>
      </c>
      <c r="C367" s="143" t="s">
        <v>152</v>
      </c>
      <c r="D367" s="144" t="s">
        <v>174</v>
      </c>
      <c r="E367" s="225">
        <v>0.66239999999999999</v>
      </c>
      <c r="F367" s="225">
        <v>0.61439999999999995</v>
      </c>
      <c r="G367" s="225">
        <v>0.58704000000000001</v>
      </c>
      <c r="H367" s="225">
        <v>0.57455999999999996</v>
      </c>
      <c r="I367" s="225">
        <v>0.58848</v>
      </c>
      <c r="J367" s="225">
        <v>0.63936000000000004</v>
      </c>
      <c r="K367" s="225">
        <v>0.76463999999999999</v>
      </c>
      <c r="L367" s="225">
        <v>0.88656000000000001</v>
      </c>
      <c r="M367" s="225">
        <v>0.96719999999999995</v>
      </c>
      <c r="N367" s="225">
        <v>0.97343999999999997</v>
      </c>
      <c r="O367" s="225">
        <v>0.94655999999999996</v>
      </c>
      <c r="P367" s="225">
        <v>0.91727999999999998</v>
      </c>
      <c r="Q367" s="225">
        <v>0.89136000000000004</v>
      </c>
      <c r="R367" s="225">
        <v>0.86304000000000003</v>
      </c>
      <c r="S367" s="225">
        <v>0.82464000000000004</v>
      </c>
      <c r="T367" s="225">
        <v>0.78383999999999998</v>
      </c>
      <c r="U367" s="225">
        <v>0.72624</v>
      </c>
      <c r="V367" s="225">
        <v>0.69455999999999996</v>
      </c>
      <c r="W367" s="225">
        <v>0.73199999999999998</v>
      </c>
      <c r="X367" s="225">
        <v>0.74351999999999996</v>
      </c>
      <c r="Y367" s="225">
        <v>0.79296</v>
      </c>
      <c r="Z367" s="225">
        <v>0.80976000000000004</v>
      </c>
      <c r="AA367" s="225">
        <v>0.75504000000000004</v>
      </c>
      <c r="AB367" s="225">
        <v>0.69264000000000003</v>
      </c>
      <c r="AC367" s="217">
        <f>SUM(E367:AB367)</f>
        <v>18.431520000000003</v>
      </c>
    </row>
    <row r="368" spans="1:30" s="128" customFormat="1" ht="11.25" x14ac:dyDescent="0.2">
      <c r="A368" s="1012"/>
      <c r="B368" s="1009"/>
      <c r="C368" s="147" t="s">
        <v>154</v>
      </c>
      <c r="D368" s="148" t="s">
        <v>174</v>
      </c>
      <c r="E368" s="225">
        <v>0.19919999999999999</v>
      </c>
      <c r="F368" s="225">
        <v>0.20111999999999999</v>
      </c>
      <c r="G368" s="225">
        <v>0.19439999999999999</v>
      </c>
      <c r="H368" s="225">
        <v>0.19536000000000001</v>
      </c>
      <c r="I368" s="225">
        <v>0.19824</v>
      </c>
      <c r="J368" s="225">
        <v>0.20016</v>
      </c>
      <c r="K368" s="225">
        <v>0.22223999999999999</v>
      </c>
      <c r="L368" s="225">
        <v>0.24671999999999999</v>
      </c>
      <c r="M368" s="225">
        <v>0.26928000000000002</v>
      </c>
      <c r="N368" s="225">
        <v>0.25728000000000001</v>
      </c>
      <c r="O368" s="225">
        <v>0.24959999999999999</v>
      </c>
      <c r="P368" s="225">
        <v>0.23855999999999999</v>
      </c>
      <c r="Q368" s="225">
        <v>0.24384</v>
      </c>
      <c r="R368" s="225">
        <v>0.24143999999999999</v>
      </c>
      <c r="S368" s="225">
        <v>0.23855999999999999</v>
      </c>
      <c r="T368" s="225">
        <v>0.22800000000000001</v>
      </c>
      <c r="U368" s="225">
        <v>0.21984000000000001</v>
      </c>
      <c r="V368" s="225">
        <v>0.20735999999999999</v>
      </c>
      <c r="W368" s="225">
        <v>0.21887999999999999</v>
      </c>
      <c r="X368" s="225">
        <v>0.21504000000000001</v>
      </c>
      <c r="Y368" s="225">
        <v>0.21215999999999999</v>
      </c>
      <c r="Z368" s="225">
        <v>0.20976</v>
      </c>
      <c r="AA368" s="225">
        <v>0.20304</v>
      </c>
      <c r="AB368" s="225">
        <v>0.19919999999999999</v>
      </c>
      <c r="AC368" s="217">
        <f>SUM(E368:AB368)</f>
        <v>5.3092800000000011</v>
      </c>
    </row>
    <row r="369" spans="1:30" s="128" customFormat="1" ht="12" x14ac:dyDescent="0.2">
      <c r="A369" s="1012"/>
      <c r="B369" s="1009"/>
      <c r="C369" s="147" t="s">
        <v>155</v>
      </c>
      <c r="D369" s="148" t="s">
        <v>156</v>
      </c>
      <c r="E369" s="266">
        <f t="shared" ref="E369:AB369" si="152">SQRT(E367*E367+E368*E368)*1000/1.73/E379</f>
        <v>62.181788886586531</v>
      </c>
      <c r="F369" s="266">
        <f t="shared" si="152"/>
        <v>58.02608044930345</v>
      </c>
      <c r="G369" s="266">
        <f t="shared" si="152"/>
        <v>55.418822560789572</v>
      </c>
      <c r="H369" s="266">
        <f t="shared" si="152"/>
        <v>54.301675290680862</v>
      </c>
      <c r="I369" s="266">
        <f t="shared" si="152"/>
        <v>55.478222737587721</v>
      </c>
      <c r="J369" s="266">
        <f t="shared" si="152"/>
        <v>59.670204327426809</v>
      </c>
      <c r="K369" s="266">
        <f t="shared" si="152"/>
        <v>71.582985583569126</v>
      </c>
      <c r="L369" s="266">
        <f t="shared" si="152"/>
        <v>82.985369464527295</v>
      </c>
      <c r="M369" s="266">
        <f t="shared" si="152"/>
        <v>91.680669886261114</v>
      </c>
      <c r="N369" s="266">
        <f t="shared" si="152"/>
        <v>91.943644776055223</v>
      </c>
      <c r="O369" s="266">
        <f t="shared" si="152"/>
        <v>89.39135004790694</v>
      </c>
      <c r="P369" s="266">
        <f t="shared" si="152"/>
        <v>86.412900943109562</v>
      </c>
      <c r="Q369" s="266">
        <f t="shared" si="152"/>
        <v>84.120952067292251</v>
      </c>
      <c r="R369" s="266">
        <f t="shared" si="152"/>
        <v>81.449805600000246</v>
      </c>
      <c r="S369" s="266">
        <f t="shared" si="152"/>
        <v>77.776763250008059</v>
      </c>
      <c r="T369" s="266">
        <f t="shared" si="152"/>
        <v>74.426669584725403</v>
      </c>
      <c r="U369" s="266">
        <f t="shared" si="152"/>
        <v>68.63910172119418</v>
      </c>
      <c r="V369" s="266">
        <f t="shared" si="152"/>
        <v>65.775531822980682</v>
      </c>
      <c r="W369" s="266">
        <f t="shared" si="152"/>
        <v>69.221360421339597</v>
      </c>
      <c r="X369" s="266">
        <f t="shared" si="152"/>
        <v>69.905379382410658</v>
      </c>
      <c r="Y369" s="266">
        <f t="shared" si="152"/>
        <v>74.370017646719916</v>
      </c>
      <c r="Z369" s="266">
        <f t="shared" si="152"/>
        <v>75.786597693516484</v>
      </c>
      <c r="AA369" s="266">
        <f t="shared" si="152"/>
        <v>70.616289654728732</v>
      </c>
      <c r="AB369" s="266">
        <f t="shared" si="152"/>
        <v>64.689214635556638</v>
      </c>
      <c r="AC369" s="226"/>
    </row>
    <row r="370" spans="1:30" s="128" customFormat="1" ht="11.25" x14ac:dyDescent="0.2">
      <c r="A370" s="1019"/>
      <c r="B370" s="1042"/>
      <c r="C370" s="156" t="s">
        <v>157</v>
      </c>
      <c r="D370" s="209"/>
      <c r="E370" s="246">
        <f t="shared" ref="E370:AC370" si="153">E368/E367</f>
        <v>0.30072463768115942</v>
      </c>
      <c r="F370" s="246">
        <f t="shared" si="153"/>
        <v>0.32734375000000004</v>
      </c>
      <c r="G370" s="246">
        <f t="shared" si="153"/>
        <v>0.3311529026982829</v>
      </c>
      <c r="H370" s="154">
        <f t="shared" si="153"/>
        <v>0.34001670843776111</v>
      </c>
      <c r="I370" s="246">
        <f t="shared" si="153"/>
        <v>0.33686786296900489</v>
      </c>
      <c r="J370" s="246">
        <f t="shared" si="153"/>
        <v>0.31306306306306303</v>
      </c>
      <c r="K370" s="246">
        <f t="shared" si="153"/>
        <v>0.29064657878217198</v>
      </c>
      <c r="L370" s="246">
        <f t="shared" si="153"/>
        <v>0.27828911748781809</v>
      </c>
      <c r="M370" s="246">
        <f t="shared" si="153"/>
        <v>0.27841191066997523</v>
      </c>
      <c r="N370" s="154">
        <f t="shared" si="153"/>
        <v>0.26429980276134124</v>
      </c>
      <c r="O370" s="246">
        <f t="shared" si="153"/>
        <v>0.26369168356997974</v>
      </c>
      <c r="P370" s="246">
        <f t="shared" si="153"/>
        <v>0.26007326007326009</v>
      </c>
      <c r="Q370" s="246">
        <f t="shared" si="153"/>
        <v>0.27355950457727518</v>
      </c>
      <c r="R370" s="246">
        <f t="shared" si="153"/>
        <v>0.27975528364849833</v>
      </c>
      <c r="S370" s="246">
        <f t="shared" si="153"/>
        <v>0.28928987194412104</v>
      </c>
      <c r="T370" s="246">
        <f t="shared" si="153"/>
        <v>0.29087568891610532</v>
      </c>
      <c r="U370" s="246">
        <f t="shared" si="153"/>
        <v>0.30270984798413747</v>
      </c>
      <c r="V370" s="154">
        <f t="shared" si="153"/>
        <v>0.29854872149274359</v>
      </c>
      <c r="W370" s="246">
        <f t="shared" si="153"/>
        <v>0.29901639344262293</v>
      </c>
      <c r="X370" s="246">
        <f t="shared" si="153"/>
        <v>0.28921885087153004</v>
      </c>
      <c r="Y370" s="246">
        <f t="shared" si="153"/>
        <v>0.26755447941888616</v>
      </c>
      <c r="Z370" s="246">
        <f t="shared" si="153"/>
        <v>0.25903971547125071</v>
      </c>
      <c r="AA370" s="246">
        <f t="shared" si="153"/>
        <v>0.2689129052765416</v>
      </c>
      <c r="AB370" s="246">
        <f t="shared" si="153"/>
        <v>0.28759528759528757</v>
      </c>
      <c r="AC370" s="191">
        <f t="shared" si="153"/>
        <v>0.28805437641605253</v>
      </c>
    </row>
    <row r="371" spans="1:30" s="128" customFormat="1" ht="11.25" x14ac:dyDescent="0.2">
      <c r="A371" s="1036" t="s">
        <v>181</v>
      </c>
      <c r="B371" s="1037" t="s">
        <v>358</v>
      </c>
      <c r="C371" s="239" t="s">
        <v>152</v>
      </c>
      <c r="D371" s="261" t="s">
        <v>174</v>
      </c>
      <c r="E371" s="225">
        <v>0.77712000000000003</v>
      </c>
      <c r="F371" s="225">
        <v>0.72384000000000004</v>
      </c>
      <c r="G371" s="225">
        <v>0.69503999999999999</v>
      </c>
      <c r="H371" s="225">
        <v>0.69120000000000004</v>
      </c>
      <c r="I371" s="225">
        <v>0.68976000000000004</v>
      </c>
      <c r="J371" s="225">
        <v>0.73104000000000002</v>
      </c>
      <c r="K371" s="225">
        <v>0.81552000000000002</v>
      </c>
      <c r="L371" s="225">
        <v>0.86304000000000003</v>
      </c>
      <c r="M371" s="225">
        <v>0.91632000000000002</v>
      </c>
      <c r="N371" s="225">
        <v>0.93455999999999995</v>
      </c>
      <c r="O371" s="225">
        <v>0.91679999999999995</v>
      </c>
      <c r="P371" s="225">
        <v>0.91344000000000003</v>
      </c>
      <c r="Q371" s="225">
        <v>0.93120000000000003</v>
      </c>
      <c r="R371" s="225">
        <v>0.91776000000000002</v>
      </c>
      <c r="S371" s="225">
        <v>0.89424000000000003</v>
      </c>
      <c r="T371" s="225">
        <v>0.88751999999999998</v>
      </c>
      <c r="U371" s="225">
        <v>0.86543999999999999</v>
      </c>
      <c r="V371" s="225">
        <v>0.84287999999999996</v>
      </c>
      <c r="W371" s="225">
        <v>0.90959999999999996</v>
      </c>
      <c r="X371" s="225">
        <v>1.0156799999999999</v>
      </c>
      <c r="Y371" s="225">
        <v>1.0631999999999999</v>
      </c>
      <c r="Z371" s="225">
        <v>1.05888</v>
      </c>
      <c r="AA371" s="225">
        <v>0.99792000000000003</v>
      </c>
      <c r="AB371" s="225">
        <v>0.87839999999999996</v>
      </c>
      <c r="AC371" s="146">
        <f>SUM(E371:AB371)</f>
        <v>20.930399999999995</v>
      </c>
    </row>
    <row r="372" spans="1:30" s="128" customFormat="1" ht="11.25" x14ac:dyDescent="0.2">
      <c r="A372" s="1066"/>
      <c r="B372" s="1068"/>
      <c r="C372" s="147" t="s">
        <v>154</v>
      </c>
      <c r="D372" s="148" t="s">
        <v>174</v>
      </c>
      <c r="E372" s="225">
        <v>0.25775999999999999</v>
      </c>
      <c r="F372" s="225">
        <v>0.25344</v>
      </c>
      <c r="G372" s="225">
        <v>0.24768000000000001</v>
      </c>
      <c r="H372" s="225">
        <v>0.24671999999999999</v>
      </c>
      <c r="I372" s="225">
        <v>0.24959999999999999</v>
      </c>
      <c r="J372" s="225">
        <v>0.25440000000000002</v>
      </c>
      <c r="K372" s="225">
        <v>0.26207999999999998</v>
      </c>
      <c r="L372" s="225">
        <v>0.26591999999999999</v>
      </c>
      <c r="M372" s="225">
        <v>0.26591999999999999</v>
      </c>
      <c r="N372" s="225">
        <v>0.27263999999999999</v>
      </c>
      <c r="O372" s="225">
        <v>0.28704000000000002</v>
      </c>
      <c r="P372" s="225">
        <v>0.28608</v>
      </c>
      <c r="Q372" s="225">
        <v>0.28655999999999998</v>
      </c>
      <c r="R372" s="225">
        <v>0.28992000000000001</v>
      </c>
      <c r="S372" s="225">
        <v>0.29471999999999998</v>
      </c>
      <c r="T372" s="225">
        <v>0.29615999999999998</v>
      </c>
      <c r="U372" s="225">
        <v>0.30143999999999999</v>
      </c>
      <c r="V372" s="225">
        <v>0.29471999999999998</v>
      </c>
      <c r="W372" s="225">
        <v>0.30096000000000001</v>
      </c>
      <c r="X372" s="225">
        <v>0.30143999999999999</v>
      </c>
      <c r="Y372" s="225">
        <v>0.28895999999999999</v>
      </c>
      <c r="Z372" s="225">
        <v>0.28272000000000003</v>
      </c>
      <c r="AA372" s="225">
        <v>0.27551999999999999</v>
      </c>
      <c r="AB372" s="225">
        <v>0.27023999999999998</v>
      </c>
      <c r="AC372" s="146">
        <f>SUM(E372:AB372)</f>
        <v>6.6326400000000012</v>
      </c>
    </row>
    <row r="373" spans="1:30" s="128" customFormat="1" ht="12" x14ac:dyDescent="0.2">
      <c r="A373" s="1066"/>
      <c r="B373" s="1068"/>
      <c r="C373" s="147" t="s">
        <v>155</v>
      </c>
      <c r="D373" s="148" t="s">
        <v>156</v>
      </c>
      <c r="E373" s="266">
        <f t="shared" ref="E373:AB373" si="154">SQRT(E371*E371+E372*E372)*1000/1.73/E380</f>
        <v>75.601812046959779</v>
      </c>
      <c r="F373" s="266">
        <f t="shared" si="154"/>
        <v>70.703363295329751</v>
      </c>
      <c r="G373" s="266">
        <f t="shared" si="154"/>
        <v>67.914680354884808</v>
      </c>
      <c r="H373" s="266">
        <f t="shared" si="154"/>
        <v>67.44469531202067</v>
      </c>
      <c r="I373" s="266">
        <f t="shared" si="154"/>
        <v>67.409677119429517</v>
      </c>
      <c r="J373" s="266">
        <f t="shared" si="154"/>
        <v>70.906864166748292</v>
      </c>
      <c r="K373" s="266">
        <f t="shared" si="154"/>
        <v>79.096307261619501</v>
      </c>
      <c r="L373" s="266">
        <f t="shared" si="154"/>
        <v>83.521747381601756</v>
      </c>
      <c r="M373" s="266">
        <f t="shared" si="154"/>
        <v>89.386988635742966</v>
      </c>
      <c r="N373" s="266">
        <f t="shared" si="154"/>
        <v>91.056066440813026</v>
      </c>
      <c r="O373" s="266">
        <f t="shared" si="154"/>
        <v>90.147535841302243</v>
      </c>
      <c r="P373" s="266">
        <f t="shared" si="154"/>
        <v>89.674153157343795</v>
      </c>
      <c r="Q373" s="266">
        <f t="shared" si="154"/>
        <v>90.9815986438594</v>
      </c>
      <c r="R373" s="266">
        <f t="shared" si="154"/>
        <v>89.876831816438099</v>
      </c>
      <c r="S373" s="266">
        <f t="shared" si="154"/>
        <v>87.5001976745435</v>
      </c>
      <c r="T373" s="266">
        <f t="shared" si="154"/>
        <v>87.654177265554992</v>
      </c>
      <c r="U373" s="266">
        <f t="shared" si="154"/>
        <v>85.165760331992232</v>
      </c>
      <c r="V373" s="266">
        <f t="shared" si="154"/>
        <v>83.248207853429776</v>
      </c>
      <c r="W373" s="266">
        <f t="shared" si="154"/>
        <v>89.037472386342557</v>
      </c>
      <c r="X373" s="266">
        <f t="shared" si="154"/>
        <v>98.300017394297342</v>
      </c>
      <c r="Y373" s="266">
        <f t="shared" si="154"/>
        <v>102.38906408168847</v>
      </c>
      <c r="Z373" s="266">
        <f t="shared" si="154"/>
        <v>102.01458429468684</v>
      </c>
      <c r="AA373" s="266">
        <f t="shared" si="154"/>
        <v>96.053618242334863</v>
      </c>
      <c r="AB373" s="266">
        <f t="shared" si="154"/>
        <v>84.725875535810417</v>
      </c>
      <c r="AC373" s="146"/>
    </row>
    <row r="374" spans="1:30" s="128" customFormat="1" ht="11.25" x14ac:dyDescent="0.2">
      <c r="A374" s="1066"/>
      <c r="B374" s="1068"/>
      <c r="C374" s="147" t="s">
        <v>157</v>
      </c>
      <c r="D374" s="388"/>
      <c r="E374" s="149">
        <f t="shared" ref="E374:AC374" si="155">E372/E371</f>
        <v>0.33168622606547249</v>
      </c>
      <c r="F374" s="149">
        <f t="shared" si="155"/>
        <v>0.35013262599469491</v>
      </c>
      <c r="G374" s="149">
        <f t="shared" si="155"/>
        <v>0.35635359116022103</v>
      </c>
      <c r="H374" s="154">
        <f t="shared" si="155"/>
        <v>0.3569444444444444</v>
      </c>
      <c r="I374" s="149">
        <f t="shared" si="155"/>
        <v>0.36186499652052884</v>
      </c>
      <c r="J374" s="149">
        <f t="shared" si="155"/>
        <v>0.34799737360472754</v>
      </c>
      <c r="K374" s="149">
        <f t="shared" si="155"/>
        <v>0.32136550912301348</v>
      </c>
      <c r="L374" s="149">
        <f t="shared" si="155"/>
        <v>0.30812013348164624</v>
      </c>
      <c r="M374" s="149">
        <f t="shared" si="155"/>
        <v>0.29020429544264009</v>
      </c>
      <c r="N374" s="154">
        <f t="shared" si="155"/>
        <v>0.29173086800205444</v>
      </c>
      <c r="O374" s="149">
        <f t="shared" si="155"/>
        <v>0.31308900523560212</v>
      </c>
      <c r="P374" s="149">
        <f t="shared" si="155"/>
        <v>0.31318970047293748</v>
      </c>
      <c r="Q374" s="149">
        <f t="shared" si="155"/>
        <v>0.30773195876288656</v>
      </c>
      <c r="R374" s="149">
        <f t="shared" si="155"/>
        <v>0.31589958158995818</v>
      </c>
      <c r="S374" s="149">
        <f t="shared" si="155"/>
        <v>0.32957595276435853</v>
      </c>
      <c r="T374" s="149">
        <f t="shared" si="155"/>
        <v>0.33369388858842614</v>
      </c>
      <c r="U374" s="149">
        <f t="shared" si="155"/>
        <v>0.34830837493067107</v>
      </c>
      <c r="V374" s="154">
        <f t="shared" si="155"/>
        <v>0.34965831435079725</v>
      </c>
      <c r="W374" s="149">
        <f t="shared" si="155"/>
        <v>0.33087071240105542</v>
      </c>
      <c r="X374" s="149">
        <f t="shared" si="155"/>
        <v>0.29678638941398866</v>
      </c>
      <c r="Y374" s="149">
        <f t="shared" si="155"/>
        <v>0.27178329571106097</v>
      </c>
      <c r="Z374" s="149">
        <f t="shared" si="155"/>
        <v>0.26699909338168631</v>
      </c>
      <c r="AA374" s="149">
        <f t="shared" si="155"/>
        <v>0.27609427609427606</v>
      </c>
      <c r="AB374" s="149">
        <f t="shared" si="155"/>
        <v>0.3076502732240437</v>
      </c>
      <c r="AC374" s="146">
        <f t="shared" si="155"/>
        <v>0.31689026487788113</v>
      </c>
    </row>
    <row r="375" spans="1:30" s="128" customFormat="1" ht="11.25" x14ac:dyDescent="0.2">
      <c r="A375" s="160" t="s">
        <v>287</v>
      </c>
      <c r="B375" s="161"/>
      <c r="C375" s="162"/>
      <c r="D375" s="162"/>
      <c r="E375" s="163">
        <f t="shared" ref="E375:AB375" si="156">E367+E371</f>
        <v>1.4395199999999999</v>
      </c>
      <c r="F375" s="163">
        <f t="shared" si="156"/>
        <v>1.3382399999999999</v>
      </c>
      <c r="G375" s="163">
        <f t="shared" si="156"/>
        <v>1.2820800000000001</v>
      </c>
      <c r="H375" s="163">
        <f t="shared" si="156"/>
        <v>1.26576</v>
      </c>
      <c r="I375" s="163">
        <f t="shared" si="156"/>
        <v>1.27824</v>
      </c>
      <c r="J375" s="163">
        <f t="shared" si="156"/>
        <v>1.3704000000000001</v>
      </c>
      <c r="K375" s="163">
        <f t="shared" si="156"/>
        <v>1.58016</v>
      </c>
      <c r="L375" s="163">
        <f t="shared" si="156"/>
        <v>1.7496</v>
      </c>
      <c r="M375" s="163">
        <f t="shared" si="156"/>
        <v>1.8835199999999999</v>
      </c>
      <c r="N375" s="163">
        <f t="shared" si="156"/>
        <v>1.9079999999999999</v>
      </c>
      <c r="O375" s="163">
        <f t="shared" si="156"/>
        <v>1.8633599999999999</v>
      </c>
      <c r="P375" s="163">
        <f t="shared" si="156"/>
        <v>1.8307199999999999</v>
      </c>
      <c r="Q375" s="163">
        <f t="shared" si="156"/>
        <v>1.8225600000000002</v>
      </c>
      <c r="R375" s="163">
        <f t="shared" si="156"/>
        <v>1.7808000000000002</v>
      </c>
      <c r="S375" s="163">
        <f t="shared" si="156"/>
        <v>1.71888</v>
      </c>
      <c r="T375" s="163">
        <f t="shared" si="156"/>
        <v>1.67136</v>
      </c>
      <c r="U375" s="163">
        <f t="shared" si="156"/>
        <v>1.59168</v>
      </c>
      <c r="V375" s="163">
        <f t="shared" si="156"/>
        <v>1.5374399999999999</v>
      </c>
      <c r="W375" s="163">
        <f t="shared" si="156"/>
        <v>1.6415999999999999</v>
      </c>
      <c r="X375" s="163">
        <f t="shared" si="156"/>
        <v>1.7591999999999999</v>
      </c>
      <c r="Y375" s="163">
        <f t="shared" si="156"/>
        <v>1.85616</v>
      </c>
      <c r="Z375" s="163">
        <f t="shared" si="156"/>
        <v>1.8686400000000001</v>
      </c>
      <c r="AA375" s="163">
        <f t="shared" si="156"/>
        <v>1.7529600000000001</v>
      </c>
      <c r="AB375" s="163">
        <f t="shared" si="156"/>
        <v>1.57104</v>
      </c>
      <c r="AC375" s="163"/>
    </row>
    <row r="376" spans="1:30" s="128" customFormat="1" ht="11.25" x14ac:dyDescent="0.2">
      <c r="A376" s="165" t="s">
        <v>288</v>
      </c>
      <c r="B376" s="166"/>
      <c r="C376" s="167"/>
      <c r="D376" s="167"/>
      <c r="E376" s="168">
        <f t="shared" ref="E376:AB376" si="157">E368+E372</f>
        <v>0.45695999999999998</v>
      </c>
      <c r="F376" s="168">
        <f t="shared" si="157"/>
        <v>0.45455999999999996</v>
      </c>
      <c r="G376" s="168">
        <f t="shared" si="157"/>
        <v>0.44208000000000003</v>
      </c>
      <c r="H376" s="168">
        <f t="shared" si="157"/>
        <v>0.44208000000000003</v>
      </c>
      <c r="I376" s="168">
        <f t="shared" si="157"/>
        <v>0.44784000000000002</v>
      </c>
      <c r="J376" s="168">
        <f t="shared" si="157"/>
        <v>0.45456000000000002</v>
      </c>
      <c r="K376" s="168">
        <f t="shared" si="157"/>
        <v>0.48431999999999997</v>
      </c>
      <c r="L376" s="168">
        <f t="shared" si="157"/>
        <v>0.51263999999999998</v>
      </c>
      <c r="M376" s="168">
        <f t="shared" si="157"/>
        <v>0.53520000000000001</v>
      </c>
      <c r="N376" s="168">
        <f t="shared" si="157"/>
        <v>0.52991999999999995</v>
      </c>
      <c r="O376" s="168">
        <f t="shared" si="157"/>
        <v>0.53664000000000001</v>
      </c>
      <c r="P376" s="168">
        <f t="shared" si="157"/>
        <v>0.52464</v>
      </c>
      <c r="Q376" s="168">
        <f t="shared" si="157"/>
        <v>0.53039999999999998</v>
      </c>
      <c r="R376" s="168">
        <f t="shared" si="157"/>
        <v>0.53136000000000005</v>
      </c>
      <c r="S376" s="168">
        <f t="shared" si="157"/>
        <v>0.53327999999999998</v>
      </c>
      <c r="T376" s="168">
        <f t="shared" si="157"/>
        <v>0.52415999999999996</v>
      </c>
      <c r="U376" s="168">
        <f t="shared" si="157"/>
        <v>0.52127999999999997</v>
      </c>
      <c r="V376" s="168">
        <f t="shared" si="157"/>
        <v>0.50207999999999997</v>
      </c>
      <c r="W376" s="168">
        <f t="shared" si="157"/>
        <v>0.51983999999999997</v>
      </c>
      <c r="X376" s="168">
        <f t="shared" si="157"/>
        <v>0.51648000000000005</v>
      </c>
      <c r="Y376" s="168">
        <f t="shared" si="157"/>
        <v>0.50112000000000001</v>
      </c>
      <c r="Z376" s="168">
        <f t="shared" si="157"/>
        <v>0.49248000000000003</v>
      </c>
      <c r="AA376" s="168">
        <f t="shared" si="157"/>
        <v>0.47855999999999999</v>
      </c>
      <c r="AB376" s="168">
        <f t="shared" si="157"/>
        <v>0.46943999999999997</v>
      </c>
      <c r="AC376" s="168"/>
    </row>
    <row r="377" spans="1:30" s="128" customFormat="1" ht="12" thickBot="1" x14ac:dyDescent="0.25">
      <c r="A377" s="170" t="s">
        <v>289</v>
      </c>
      <c r="B377" s="171"/>
      <c r="C377" s="172"/>
      <c r="D377" s="172"/>
      <c r="E377" s="173">
        <f t="shared" ref="E377:AB377" si="158">SQRT(E375*E375+E376*E376)</f>
        <v>1.5103080056730149</v>
      </c>
      <c r="F377" s="173">
        <f t="shared" si="158"/>
        <v>1.4133333262893082</v>
      </c>
      <c r="G377" s="173">
        <f t="shared" si="158"/>
        <v>1.3561577536555252</v>
      </c>
      <c r="H377" s="173">
        <f t="shared" si="158"/>
        <v>1.3407397599832713</v>
      </c>
      <c r="I377" s="173">
        <f t="shared" si="158"/>
        <v>1.3544217080363117</v>
      </c>
      <c r="J377" s="173">
        <f t="shared" si="158"/>
        <v>1.4438216488195486</v>
      </c>
      <c r="K377" s="173">
        <f t="shared" si="158"/>
        <v>1.6527163967238905</v>
      </c>
      <c r="L377" s="173">
        <f t="shared" si="158"/>
        <v>1.823156583949936</v>
      </c>
      <c r="M377" s="173">
        <f t="shared" si="158"/>
        <v>1.9580823860093322</v>
      </c>
      <c r="N377" s="173">
        <f t="shared" si="158"/>
        <v>1.9802220093716763</v>
      </c>
      <c r="O377" s="173">
        <f t="shared" si="158"/>
        <v>1.9390959179989007</v>
      </c>
      <c r="P377" s="173">
        <f t="shared" si="158"/>
        <v>1.9044114177351488</v>
      </c>
      <c r="Q377" s="173">
        <f t="shared" si="158"/>
        <v>1.8981699380192494</v>
      </c>
      <c r="R377" s="173">
        <f t="shared" si="158"/>
        <v>1.8583842685515826</v>
      </c>
      <c r="S377" s="173">
        <f t="shared" si="158"/>
        <v>1.7997044237318527</v>
      </c>
      <c r="T377" s="173">
        <f t="shared" si="158"/>
        <v>1.7516243761720147</v>
      </c>
      <c r="U377" s="173">
        <f t="shared" si="158"/>
        <v>1.6748665799997324</v>
      </c>
      <c r="V377" s="173">
        <f t="shared" si="158"/>
        <v>1.6173453805541969</v>
      </c>
      <c r="W377" s="173">
        <f t="shared" si="158"/>
        <v>1.7219419809041185</v>
      </c>
      <c r="X377" s="389">
        <f t="shared" si="158"/>
        <v>1.8334492712916819</v>
      </c>
      <c r="Y377" s="173">
        <f t="shared" si="158"/>
        <v>1.9226157182338857</v>
      </c>
      <c r="Z377" s="173">
        <f t="shared" si="158"/>
        <v>1.9324471532230838</v>
      </c>
      <c r="AA377" s="173">
        <f t="shared" si="158"/>
        <v>1.8171099128010941</v>
      </c>
      <c r="AB377" s="173">
        <f t="shared" si="158"/>
        <v>1.6396769789199335</v>
      </c>
      <c r="AC377" s="174"/>
      <c r="AD377" s="268">
        <f>MAX(E377:AB377)</f>
        <v>1.9802220093716763</v>
      </c>
    </row>
    <row r="378" spans="1:30" s="137" customFormat="1" ht="14.25" customHeight="1" thickBot="1" x14ac:dyDescent="0.25">
      <c r="A378" s="390" t="s">
        <v>359</v>
      </c>
      <c r="B378" s="391"/>
      <c r="C378" s="147" t="s">
        <v>155</v>
      </c>
      <c r="D378" s="735" t="s">
        <v>156</v>
      </c>
      <c r="E378" s="757">
        <v>17</v>
      </c>
      <c r="F378" s="755">
        <v>16</v>
      </c>
      <c r="G378" s="755">
        <v>16</v>
      </c>
      <c r="H378" s="755">
        <v>15</v>
      </c>
      <c r="I378" s="755">
        <v>16</v>
      </c>
      <c r="J378" s="755">
        <v>17</v>
      </c>
      <c r="K378" s="755">
        <v>19</v>
      </c>
      <c r="L378" s="755">
        <v>21</v>
      </c>
      <c r="M378" s="755">
        <v>23</v>
      </c>
      <c r="N378" s="755">
        <v>24</v>
      </c>
      <c r="O378" s="755">
        <v>21</v>
      </c>
      <c r="P378" s="755">
        <v>21</v>
      </c>
      <c r="Q378" s="755">
        <v>21</v>
      </c>
      <c r="R378" s="755">
        <v>20</v>
      </c>
      <c r="S378" s="755">
        <v>19</v>
      </c>
      <c r="T378" s="755">
        <v>19</v>
      </c>
      <c r="U378" s="755">
        <v>19</v>
      </c>
      <c r="V378" s="755">
        <v>18</v>
      </c>
      <c r="W378" s="755">
        <v>19</v>
      </c>
      <c r="X378" s="755">
        <v>19</v>
      </c>
      <c r="Y378" s="755">
        <v>20</v>
      </c>
      <c r="Z378" s="755">
        <v>19</v>
      </c>
      <c r="AA378" s="755">
        <v>19</v>
      </c>
      <c r="AB378" s="756">
        <v>18</v>
      </c>
      <c r="AC378" s="179"/>
    </row>
    <row r="379" spans="1:30" s="137" customFormat="1" ht="14.25" customHeight="1" x14ac:dyDescent="0.2">
      <c r="A379" s="180" t="s">
        <v>236</v>
      </c>
      <c r="B379" s="181"/>
      <c r="C379" s="182" t="s">
        <v>160</v>
      </c>
      <c r="D379" s="702" t="s">
        <v>156</v>
      </c>
      <c r="E379" s="754">
        <v>6.429999828338623</v>
      </c>
      <c r="F379" s="751">
        <v>6.440000057220459</v>
      </c>
      <c r="G379" s="751">
        <v>6.4499998092651367</v>
      </c>
      <c r="H379" s="751">
        <v>6.4600000381469727</v>
      </c>
      <c r="I379" s="751">
        <v>6.4699997901916504</v>
      </c>
      <c r="J379" s="751">
        <v>6.4899997711181641</v>
      </c>
      <c r="K379" s="751">
        <v>6.429999828338623</v>
      </c>
      <c r="L379" s="751">
        <v>6.4099998474121094</v>
      </c>
      <c r="M379" s="751">
        <v>6.3299999237060547</v>
      </c>
      <c r="N379" s="751">
        <v>6.3299999237060547</v>
      </c>
      <c r="O379" s="751">
        <v>6.3299999237060547</v>
      </c>
      <c r="P379" s="751">
        <v>6.3400001525878906</v>
      </c>
      <c r="Q379" s="751">
        <v>6.3499999046325684</v>
      </c>
      <c r="R379" s="751">
        <v>6.3600001335144043</v>
      </c>
      <c r="S379" s="751">
        <v>6.380000114440918</v>
      </c>
      <c r="T379" s="751">
        <v>6.3400001525878906</v>
      </c>
      <c r="U379" s="751">
        <v>6.3899998664855957</v>
      </c>
      <c r="V379" s="751">
        <v>6.369999885559082</v>
      </c>
      <c r="W379" s="751">
        <v>6.380000114440918</v>
      </c>
      <c r="X379" s="751">
        <v>6.4000000953674316</v>
      </c>
      <c r="Y379" s="751">
        <v>6.380000114440918</v>
      </c>
      <c r="Z379" s="751">
        <v>6.380000114440918</v>
      </c>
      <c r="AA379" s="751">
        <v>6.4000000953674316</v>
      </c>
      <c r="AB379" s="752">
        <v>6.440000057220459</v>
      </c>
      <c r="AC379" s="183"/>
    </row>
    <row r="380" spans="1:30" s="137" customFormat="1" ht="14.25" customHeight="1" thickBot="1" x14ac:dyDescent="0.25">
      <c r="A380" s="184" t="s">
        <v>237</v>
      </c>
      <c r="B380" s="185"/>
      <c r="C380" s="186" t="s">
        <v>160</v>
      </c>
      <c r="D380" s="703" t="s">
        <v>156</v>
      </c>
      <c r="E380" s="749">
        <v>6.2600002288818359</v>
      </c>
      <c r="F380" s="750">
        <v>6.2699999809265137</v>
      </c>
      <c r="G380" s="750">
        <v>6.2800002098083496</v>
      </c>
      <c r="H380" s="750">
        <v>6.2899999618530273</v>
      </c>
      <c r="I380" s="750">
        <v>6.2899999618530273</v>
      </c>
      <c r="J380" s="750">
        <v>6.309999942779541</v>
      </c>
      <c r="K380" s="750">
        <v>6.2600002288818359</v>
      </c>
      <c r="L380" s="750">
        <v>6.25</v>
      </c>
      <c r="M380" s="750">
        <v>6.1700000762939453</v>
      </c>
      <c r="N380" s="750">
        <v>6.179999828338623</v>
      </c>
      <c r="O380" s="750">
        <v>6.1599998474121094</v>
      </c>
      <c r="P380" s="750">
        <v>6.1700000762939453</v>
      </c>
      <c r="Q380" s="750">
        <v>6.190000057220459</v>
      </c>
      <c r="R380" s="750">
        <v>6.190000057220459</v>
      </c>
      <c r="S380" s="750">
        <v>6.2199997901916504</v>
      </c>
      <c r="T380" s="750">
        <v>6.1700000762939453</v>
      </c>
      <c r="U380" s="750">
        <v>6.2199997901916504</v>
      </c>
      <c r="V380" s="750">
        <v>6.1999998092651367</v>
      </c>
      <c r="W380" s="750">
        <v>6.2199997901916504</v>
      </c>
      <c r="X380" s="750">
        <v>6.2300000190734863</v>
      </c>
      <c r="Y380" s="750">
        <v>6.2199997901916504</v>
      </c>
      <c r="Z380" s="750">
        <v>6.2100000381469727</v>
      </c>
      <c r="AA380" s="750">
        <v>6.2300000190734863</v>
      </c>
      <c r="AB380" s="753">
        <v>6.2699999809265137</v>
      </c>
      <c r="AC380" s="187"/>
    </row>
    <row r="381" spans="1:30" s="128" customFormat="1" ht="11.25" x14ac:dyDescent="0.2">
      <c r="A381" s="1011" t="s">
        <v>150</v>
      </c>
      <c r="B381" s="1008" t="s">
        <v>360</v>
      </c>
      <c r="C381" s="143" t="s">
        <v>152</v>
      </c>
      <c r="D381" s="261" t="s">
        <v>174</v>
      </c>
      <c r="E381" s="225">
        <v>0.43703999999999998</v>
      </c>
      <c r="F381" s="225">
        <v>0.40842000000000001</v>
      </c>
      <c r="G381" s="225">
        <v>0.39240000000000003</v>
      </c>
      <c r="H381" s="225">
        <v>0.38106000000000001</v>
      </c>
      <c r="I381" s="225">
        <v>0.39222000000000001</v>
      </c>
      <c r="J381" s="225">
        <v>0.43559999999999999</v>
      </c>
      <c r="K381" s="225">
        <v>0.52344000000000002</v>
      </c>
      <c r="L381" s="225">
        <v>0.6129</v>
      </c>
      <c r="M381" s="225">
        <v>0.70416000000000001</v>
      </c>
      <c r="N381" s="225">
        <v>0.71172000000000002</v>
      </c>
      <c r="O381" s="225">
        <v>0.70020000000000004</v>
      </c>
      <c r="P381" s="225">
        <v>0.67068000000000005</v>
      </c>
      <c r="Q381" s="225">
        <v>0.65195999999999998</v>
      </c>
      <c r="R381" s="225">
        <v>0.61524000000000001</v>
      </c>
      <c r="S381" s="225">
        <v>0.58752000000000004</v>
      </c>
      <c r="T381" s="225">
        <v>0.54720000000000002</v>
      </c>
      <c r="U381" s="225">
        <v>0.4914</v>
      </c>
      <c r="V381" s="225">
        <v>0.44424000000000002</v>
      </c>
      <c r="W381" s="225">
        <v>0.45306000000000002</v>
      </c>
      <c r="X381" s="225">
        <v>0.42912</v>
      </c>
      <c r="Y381" s="225">
        <v>0.45863999999999999</v>
      </c>
      <c r="Z381" s="225">
        <v>0.46745999999999999</v>
      </c>
      <c r="AA381" s="225">
        <v>0.44009999999999999</v>
      </c>
      <c r="AB381" s="225">
        <v>0.41652</v>
      </c>
      <c r="AC381" s="146">
        <f>SUM(E381:AB381)</f>
        <v>12.372299999999999</v>
      </c>
    </row>
    <row r="382" spans="1:30" s="128" customFormat="1" ht="11.25" x14ac:dyDescent="0.2">
      <c r="A382" s="1066"/>
      <c r="B382" s="1068"/>
      <c r="C382" s="147" t="s">
        <v>154</v>
      </c>
      <c r="D382" s="148" t="s">
        <v>174</v>
      </c>
      <c r="E382" s="225">
        <v>0.10764</v>
      </c>
      <c r="F382" s="225">
        <v>0.10746</v>
      </c>
      <c r="G382" s="225">
        <v>0.1053</v>
      </c>
      <c r="H382" s="225">
        <v>0.10458000000000001</v>
      </c>
      <c r="I382" s="225">
        <v>0.1062</v>
      </c>
      <c r="J382" s="225">
        <v>0.1089</v>
      </c>
      <c r="K382" s="225">
        <v>0.13031999999999999</v>
      </c>
      <c r="L382" s="225">
        <v>0.15084</v>
      </c>
      <c r="M382" s="225">
        <v>0.17549999999999999</v>
      </c>
      <c r="N382" s="225">
        <v>0.16236</v>
      </c>
      <c r="O382" s="225">
        <v>0.15642</v>
      </c>
      <c r="P382" s="225">
        <v>0.14471999999999999</v>
      </c>
      <c r="Q382" s="225">
        <v>0.14813999999999999</v>
      </c>
      <c r="R382" s="225">
        <v>0.14094000000000001</v>
      </c>
      <c r="S382" s="225">
        <v>0.14202000000000001</v>
      </c>
      <c r="T382" s="225">
        <v>0.13086</v>
      </c>
      <c r="U382" s="225">
        <v>0.12257999999999999</v>
      </c>
      <c r="V382" s="225">
        <v>0.10656</v>
      </c>
      <c r="W382" s="225">
        <v>0.11538</v>
      </c>
      <c r="X382" s="225">
        <v>0.10979999999999999</v>
      </c>
      <c r="Y382" s="225">
        <v>0.10872</v>
      </c>
      <c r="Z382" s="225">
        <v>0.10818</v>
      </c>
      <c r="AA382" s="225">
        <v>0.10476000000000001</v>
      </c>
      <c r="AB382" s="225">
        <v>0.10403999999999999</v>
      </c>
      <c r="AC382" s="146">
        <f>SUM(E382:AB382)</f>
        <v>3.0022200000000003</v>
      </c>
    </row>
    <row r="383" spans="1:30" s="128" customFormat="1" ht="12" x14ac:dyDescent="0.2">
      <c r="A383" s="1066"/>
      <c r="B383" s="1068"/>
      <c r="C383" s="147" t="s">
        <v>155</v>
      </c>
      <c r="D383" s="148" t="s">
        <v>156</v>
      </c>
      <c r="E383" s="266">
        <f t="shared" ref="E383:AB383" si="159">SQRT(E381*E381+E382*E382)*1000/1.73/E379</f>
        <v>40.462460901820641</v>
      </c>
      <c r="F383" s="266">
        <f t="shared" si="159"/>
        <v>37.906188659616724</v>
      </c>
      <c r="G383" s="266">
        <f t="shared" si="159"/>
        <v>36.410178779171289</v>
      </c>
      <c r="H383" s="266">
        <f t="shared" si="159"/>
        <v>35.357667662698582</v>
      </c>
      <c r="I383" s="266">
        <f t="shared" si="159"/>
        <v>36.303028212343378</v>
      </c>
      <c r="J383" s="266">
        <f t="shared" si="159"/>
        <v>39.990934783152092</v>
      </c>
      <c r="K383" s="266">
        <f t="shared" si="159"/>
        <v>48.491886993150992</v>
      </c>
      <c r="L383" s="266">
        <f t="shared" si="159"/>
        <v>56.918711547623907</v>
      </c>
      <c r="M383" s="266">
        <f t="shared" si="159"/>
        <v>66.268593716863776</v>
      </c>
      <c r="N383" s="266">
        <f t="shared" si="159"/>
        <v>66.661571747232671</v>
      </c>
      <c r="O383" s="266">
        <f t="shared" si="159"/>
        <v>65.515975577065703</v>
      </c>
      <c r="P383" s="266">
        <f t="shared" si="159"/>
        <v>62.555046134729537</v>
      </c>
      <c r="Q383" s="266">
        <f t="shared" si="159"/>
        <v>60.860095375738837</v>
      </c>
      <c r="R383" s="266">
        <f t="shared" si="159"/>
        <v>57.365119419482774</v>
      </c>
      <c r="S383" s="266">
        <f t="shared" si="159"/>
        <v>54.763024774365391</v>
      </c>
      <c r="T383" s="266">
        <f t="shared" si="159"/>
        <v>51.296446700998288</v>
      </c>
      <c r="U383" s="266">
        <f t="shared" si="159"/>
        <v>45.813827585308431</v>
      </c>
      <c r="V383" s="266">
        <f t="shared" si="159"/>
        <v>41.455301538866223</v>
      </c>
      <c r="W383" s="266">
        <f t="shared" si="159"/>
        <v>42.35789368329992</v>
      </c>
      <c r="X383" s="266">
        <f t="shared" si="159"/>
        <v>40.005843701360405</v>
      </c>
      <c r="Y383" s="266">
        <f t="shared" si="159"/>
        <v>42.70478997498239</v>
      </c>
      <c r="Z383" s="266">
        <f t="shared" si="159"/>
        <v>43.471677475911292</v>
      </c>
      <c r="AA383" s="266">
        <f t="shared" si="159"/>
        <v>40.859517293530722</v>
      </c>
      <c r="AB383" s="266">
        <f t="shared" si="159"/>
        <v>38.534194310615412</v>
      </c>
      <c r="AC383" s="146"/>
    </row>
    <row r="384" spans="1:30" s="128" customFormat="1" ht="11.25" x14ac:dyDescent="0.2">
      <c r="A384" s="1070"/>
      <c r="B384" s="1088"/>
      <c r="C384" s="190" t="s">
        <v>157</v>
      </c>
      <c r="D384" s="196"/>
      <c r="E384" s="149">
        <f t="shared" ref="E384:AC384" si="160">E382/E381</f>
        <v>0.24629324546952225</v>
      </c>
      <c r="F384" s="149">
        <f t="shared" si="160"/>
        <v>0.26311150286469809</v>
      </c>
      <c r="G384" s="149">
        <f t="shared" si="160"/>
        <v>0.26834862385321101</v>
      </c>
      <c r="H384" s="154">
        <f t="shared" si="160"/>
        <v>0.27444496929617385</v>
      </c>
      <c r="I384" s="149">
        <f t="shared" si="160"/>
        <v>0.27076640660853601</v>
      </c>
      <c r="J384" s="149">
        <f t="shared" si="160"/>
        <v>0.25</v>
      </c>
      <c r="K384" s="149">
        <f t="shared" si="160"/>
        <v>0.24896836313617604</v>
      </c>
      <c r="L384" s="149">
        <f t="shared" si="160"/>
        <v>0.24610866372980911</v>
      </c>
      <c r="M384" s="149">
        <f t="shared" si="160"/>
        <v>0.2492331288343558</v>
      </c>
      <c r="N384" s="154">
        <f t="shared" si="160"/>
        <v>0.22812341932220537</v>
      </c>
      <c r="O384" s="149">
        <f t="shared" si="160"/>
        <v>0.22339331619537275</v>
      </c>
      <c r="P384" s="149">
        <f t="shared" si="160"/>
        <v>0.215780998389694</v>
      </c>
      <c r="Q384" s="149">
        <f t="shared" si="160"/>
        <v>0.22722252898950857</v>
      </c>
      <c r="R384" s="149">
        <f t="shared" si="160"/>
        <v>0.22908133411351669</v>
      </c>
      <c r="S384" s="149">
        <f t="shared" si="160"/>
        <v>0.24172794117647059</v>
      </c>
      <c r="T384" s="149">
        <f t="shared" si="160"/>
        <v>0.23914473684210527</v>
      </c>
      <c r="U384" s="149">
        <f t="shared" si="160"/>
        <v>0.24945054945054942</v>
      </c>
      <c r="V384" s="154">
        <f t="shared" si="160"/>
        <v>0.23987034035656402</v>
      </c>
      <c r="W384" s="149">
        <f t="shared" si="160"/>
        <v>0.25466825586015096</v>
      </c>
      <c r="X384" s="149">
        <f t="shared" si="160"/>
        <v>0.25587248322147649</v>
      </c>
      <c r="Y384" s="149">
        <f t="shared" si="160"/>
        <v>0.23704866562009419</v>
      </c>
      <c r="Z384" s="149">
        <f t="shared" si="160"/>
        <v>0.23142087023488642</v>
      </c>
      <c r="AA384" s="149">
        <f t="shared" si="160"/>
        <v>0.23803680981595093</v>
      </c>
      <c r="AB384" s="149">
        <f t="shared" si="160"/>
        <v>0.24978392394122731</v>
      </c>
      <c r="AC384" s="191">
        <f t="shared" si="160"/>
        <v>0.24265657961737111</v>
      </c>
    </row>
    <row r="385" spans="1:29" s="128" customFormat="1" ht="11.25" x14ac:dyDescent="0.2">
      <c r="A385" s="1011" t="s">
        <v>167</v>
      </c>
      <c r="B385" s="1008" t="s">
        <v>361</v>
      </c>
      <c r="C385" s="143" t="s">
        <v>152</v>
      </c>
      <c r="D385" s="261" t="s">
        <v>174</v>
      </c>
      <c r="E385" s="225">
        <v>7.1279999999999996E-2</v>
      </c>
      <c r="F385" s="225">
        <v>6.8760000000000002E-2</v>
      </c>
      <c r="G385" s="225">
        <v>6.4439999999999997E-2</v>
      </c>
      <c r="H385" s="225">
        <v>6.4079999999999998E-2</v>
      </c>
      <c r="I385" s="225">
        <v>6.4799999999999996E-2</v>
      </c>
      <c r="J385" s="225">
        <v>6.9120000000000001E-2</v>
      </c>
      <c r="K385" s="225">
        <v>8.3879999999999996E-2</v>
      </c>
      <c r="L385" s="225">
        <v>8.6400000000000005E-2</v>
      </c>
      <c r="M385" s="225">
        <v>8.3519999999999997E-2</v>
      </c>
      <c r="N385" s="225">
        <v>7.9560000000000006E-2</v>
      </c>
      <c r="O385" s="225">
        <v>7.1999999999999995E-2</v>
      </c>
      <c r="P385" s="225">
        <v>7.596E-2</v>
      </c>
      <c r="Q385" s="225">
        <v>7.7039999999999997E-2</v>
      </c>
      <c r="R385" s="225">
        <v>8.1360000000000002E-2</v>
      </c>
      <c r="S385" s="225">
        <v>7.9920000000000005E-2</v>
      </c>
      <c r="T385" s="225">
        <v>7.9200000000000007E-2</v>
      </c>
      <c r="U385" s="225">
        <v>7.5240000000000001E-2</v>
      </c>
      <c r="V385" s="225">
        <v>7.7759999999999996E-2</v>
      </c>
      <c r="W385" s="225">
        <v>9.3240000000000003E-2</v>
      </c>
      <c r="X385" s="225">
        <v>9.8280000000000006E-2</v>
      </c>
      <c r="Y385" s="225">
        <v>9.6119999999999997E-2</v>
      </c>
      <c r="Z385" s="225">
        <v>0.10188</v>
      </c>
      <c r="AA385" s="225">
        <v>9.6479999999999996E-2</v>
      </c>
      <c r="AB385" s="225">
        <v>8.1360000000000002E-2</v>
      </c>
      <c r="AC385" s="146">
        <f>SUM(E385:AB385)</f>
        <v>1.9216799999999998</v>
      </c>
    </row>
    <row r="386" spans="1:29" s="128" customFormat="1" ht="11.25" x14ac:dyDescent="0.2">
      <c r="A386" s="1066"/>
      <c r="B386" s="1068"/>
      <c r="C386" s="147" t="s">
        <v>154</v>
      </c>
      <c r="D386" s="148" t="s">
        <v>174</v>
      </c>
      <c r="E386" s="225">
        <v>5.4359999999999999E-2</v>
      </c>
      <c r="F386" s="225">
        <v>5.5079999999999997E-2</v>
      </c>
      <c r="G386" s="225">
        <v>5.4359999999999999E-2</v>
      </c>
      <c r="H386" s="225">
        <v>5.4719999999999998E-2</v>
      </c>
      <c r="I386" s="225">
        <v>5.5079999999999997E-2</v>
      </c>
      <c r="J386" s="225">
        <v>5.5079999999999997E-2</v>
      </c>
      <c r="K386" s="225">
        <v>5.5800000000000002E-2</v>
      </c>
      <c r="L386" s="225">
        <v>5.5079999999999997E-2</v>
      </c>
      <c r="M386" s="225">
        <v>5.2920000000000002E-2</v>
      </c>
      <c r="N386" s="225">
        <v>5.2920000000000002E-2</v>
      </c>
      <c r="O386" s="225">
        <v>5.0040000000000001E-2</v>
      </c>
      <c r="P386" s="225">
        <v>5.1119999999999999E-2</v>
      </c>
      <c r="Q386" s="225">
        <v>5.3999999999999999E-2</v>
      </c>
      <c r="R386" s="225">
        <v>5.5800000000000002E-2</v>
      </c>
      <c r="S386" s="225">
        <v>5.3999999999999999E-2</v>
      </c>
      <c r="T386" s="225">
        <v>5.2920000000000002E-2</v>
      </c>
      <c r="U386" s="225">
        <v>5.3999999999999999E-2</v>
      </c>
      <c r="V386" s="225">
        <v>5.5079999999999997E-2</v>
      </c>
      <c r="W386" s="225">
        <v>5.688E-2</v>
      </c>
      <c r="X386" s="225">
        <v>5.8680000000000003E-2</v>
      </c>
      <c r="Y386" s="225">
        <v>5.688E-2</v>
      </c>
      <c r="Z386" s="225">
        <v>5.6520000000000001E-2</v>
      </c>
      <c r="AA386" s="225">
        <v>5.5079999999999997E-2</v>
      </c>
      <c r="AB386" s="225">
        <v>5.4359999999999999E-2</v>
      </c>
      <c r="AC386" s="146">
        <f>SUM(E386:AB386)</f>
        <v>1.3107600000000001</v>
      </c>
    </row>
    <row r="387" spans="1:29" s="128" customFormat="1" ht="12" x14ac:dyDescent="0.2">
      <c r="A387" s="1066"/>
      <c r="B387" s="1068"/>
      <c r="C387" s="147" t="s">
        <v>155</v>
      </c>
      <c r="D387" s="148" t="s">
        <v>156</v>
      </c>
      <c r="E387" s="266">
        <f t="shared" ref="E387:AB387" si="161">SQRT(E385*E385+E386*E386)*1000/1.73/E379</f>
        <v>8.0585850207949417</v>
      </c>
      <c r="F387" s="266">
        <f t="shared" si="161"/>
        <v>7.9076544459627636</v>
      </c>
      <c r="G387" s="266">
        <f t="shared" si="161"/>
        <v>7.5553282595508238</v>
      </c>
      <c r="H387" s="266">
        <f t="shared" si="161"/>
        <v>7.5399176158932839</v>
      </c>
      <c r="I387" s="266">
        <f t="shared" si="161"/>
        <v>7.598086814871758</v>
      </c>
      <c r="J387" s="266">
        <f t="shared" si="161"/>
        <v>7.8717831245254972</v>
      </c>
      <c r="K387" s="266">
        <f t="shared" si="161"/>
        <v>9.0565990170451229</v>
      </c>
      <c r="L387" s="266">
        <f t="shared" si="161"/>
        <v>9.2398519807605144</v>
      </c>
      <c r="M387" s="266">
        <f t="shared" si="161"/>
        <v>9.028869645160384</v>
      </c>
      <c r="N387" s="266">
        <f t="shared" si="161"/>
        <v>8.7255576363202909</v>
      </c>
      <c r="O387" s="266">
        <f t="shared" si="161"/>
        <v>8.0067620969866038</v>
      </c>
      <c r="P387" s="266">
        <f t="shared" si="161"/>
        <v>8.3477401258192216</v>
      </c>
      <c r="Q387" s="266">
        <f t="shared" si="161"/>
        <v>8.5640720637071475</v>
      </c>
      <c r="R387" s="266">
        <f t="shared" si="161"/>
        <v>8.9664830697264897</v>
      </c>
      <c r="S387" s="266">
        <f t="shared" si="161"/>
        <v>8.7387544944195739</v>
      </c>
      <c r="T387" s="266">
        <f t="shared" si="161"/>
        <v>8.6844849413289733</v>
      </c>
      <c r="U387" s="266">
        <f t="shared" si="161"/>
        <v>8.3776499725590785</v>
      </c>
      <c r="V387" s="266">
        <f t="shared" si="161"/>
        <v>8.6470413601157077</v>
      </c>
      <c r="W387" s="266">
        <f t="shared" si="161"/>
        <v>9.8954560022865277</v>
      </c>
      <c r="X387" s="266">
        <f t="shared" si="161"/>
        <v>10.338265929110337</v>
      </c>
      <c r="Y387" s="266">
        <f t="shared" si="161"/>
        <v>10.119122381588527</v>
      </c>
      <c r="Z387" s="266">
        <f t="shared" si="161"/>
        <v>10.555719703897271</v>
      </c>
      <c r="AA387" s="266">
        <f t="shared" si="161"/>
        <v>10.033908814575947</v>
      </c>
      <c r="AB387" s="266">
        <f t="shared" si="161"/>
        <v>8.7826414288017443</v>
      </c>
      <c r="AC387" s="146"/>
    </row>
    <row r="388" spans="1:29" s="128" customFormat="1" ht="11.25" x14ac:dyDescent="0.2">
      <c r="A388" s="1070"/>
      <c r="B388" s="1088"/>
      <c r="C388" s="190" t="s">
        <v>157</v>
      </c>
      <c r="D388" s="196"/>
      <c r="E388" s="149">
        <f t="shared" ref="E388:AC388" si="162">E386/E385</f>
        <v>0.76262626262626265</v>
      </c>
      <c r="F388" s="149">
        <f t="shared" si="162"/>
        <v>0.80104712041884807</v>
      </c>
      <c r="G388" s="149">
        <f t="shared" si="162"/>
        <v>0.84357541899441346</v>
      </c>
      <c r="H388" s="154">
        <f t="shared" si="162"/>
        <v>0.8539325842696629</v>
      </c>
      <c r="I388" s="149">
        <f t="shared" si="162"/>
        <v>0.85</v>
      </c>
      <c r="J388" s="149">
        <f t="shared" si="162"/>
        <v>0.796875</v>
      </c>
      <c r="K388" s="149">
        <f t="shared" si="162"/>
        <v>0.66523605150214593</v>
      </c>
      <c r="L388" s="149">
        <f t="shared" si="162"/>
        <v>0.63749999999999996</v>
      </c>
      <c r="M388" s="149">
        <f t="shared" si="162"/>
        <v>0.63362068965517249</v>
      </c>
      <c r="N388" s="154">
        <f t="shared" si="162"/>
        <v>0.66515837104072395</v>
      </c>
      <c r="O388" s="149">
        <f t="shared" si="162"/>
        <v>0.69500000000000006</v>
      </c>
      <c r="P388" s="149">
        <f t="shared" si="162"/>
        <v>0.67298578199052128</v>
      </c>
      <c r="Q388" s="149">
        <f t="shared" si="162"/>
        <v>0.7009345794392523</v>
      </c>
      <c r="R388" s="149">
        <f t="shared" si="162"/>
        <v>0.68584070796460184</v>
      </c>
      <c r="S388" s="149">
        <f t="shared" si="162"/>
        <v>0.67567567567567566</v>
      </c>
      <c r="T388" s="149">
        <f t="shared" si="162"/>
        <v>0.6681818181818181</v>
      </c>
      <c r="U388" s="149">
        <f t="shared" si="162"/>
        <v>0.71770334928229662</v>
      </c>
      <c r="V388" s="154">
        <f t="shared" si="162"/>
        <v>0.70833333333333337</v>
      </c>
      <c r="W388" s="149">
        <f t="shared" si="162"/>
        <v>0.61003861003861004</v>
      </c>
      <c r="X388" s="149">
        <f t="shared" si="162"/>
        <v>0.59706959706959706</v>
      </c>
      <c r="Y388" s="149">
        <f t="shared" si="162"/>
        <v>0.59176029962546817</v>
      </c>
      <c r="Z388" s="149">
        <f t="shared" si="162"/>
        <v>0.55477031802120147</v>
      </c>
      <c r="AA388" s="149">
        <f t="shared" si="162"/>
        <v>0.57089552238805974</v>
      </c>
      <c r="AB388" s="149">
        <f t="shared" si="162"/>
        <v>0.66814159292035391</v>
      </c>
      <c r="AC388" s="191">
        <f t="shared" si="162"/>
        <v>0.68209067066316986</v>
      </c>
    </row>
    <row r="389" spans="1:29" s="128" customFormat="1" ht="11.25" x14ac:dyDescent="0.2">
      <c r="A389" s="1011" t="s">
        <v>225</v>
      </c>
      <c r="B389" s="1008" t="s">
        <v>362</v>
      </c>
      <c r="C389" s="143" t="s">
        <v>152</v>
      </c>
      <c r="D389" s="261" t="s">
        <v>174</v>
      </c>
      <c r="E389" s="225">
        <v>0.15678</v>
      </c>
      <c r="F389" s="225">
        <v>0.14004</v>
      </c>
      <c r="G389" s="225">
        <v>0.13284000000000001</v>
      </c>
      <c r="H389" s="225">
        <v>0.13211999999999999</v>
      </c>
      <c r="I389" s="225">
        <v>0.13482</v>
      </c>
      <c r="J389" s="225">
        <v>0.13769999999999999</v>
      </c>
      <c r="K389" s="225">
        <v>0.16092000000000001</v>
      </c>
      <c r="L389" s="225">
        <v>0.19152</v>
      </c>
      <c r="M389" s="225">
        <v>0.18360000000000001</v>
      </c>
      <c r="N389" s="225">
        <v>0.18629999999999999</v>
      </c>
      <c r="O389" s="225">
        <v>0.17910000000000001</v>
      </c>
      <c r="P389" s="225">
        <v>0.17585999999999999</v>
      </c>
      <c r="Q389" s="225">
        <v>0.16758000000000001</v>
      </c>
      <c r="R389" s="225">
        <v>0.17172000000000001</v>
      </c>
      <c r="S389" s="225">
        <v>0.16200000000000001</v>
      </c>
      <c r="T389" s="225">
        <v>0.16181999999999999</v>
      </c>
      <c r="U389" s="225">
        <v>0.16344</v>
      </c>
      <c r="V389" s="225">
        <v>0.17621999999999999</v>
      </c>
      <c r="W389" s="225">
        <v>0.18881999999999999</v>
      </c>
      <c r="X389" s="225">
        <v>0.21851999999999999</v>
      </c>
      <c r="Y389" s="225">
        <v>0.2412</v>
      </c>
      <c r="Z389" s="225">
        <v>0.24390000000000001</v>
      </c>
      <c r="AA389" s="225">
        <v>0.22158</v>
      </c>
      <c r="AB389" s="225">
        <v>0.19782</v>
      </c>
      <c r="AC389" s="146">
        <f>SUM(E389:AB389)</f>
        <v>4.2262199999999996</v>
      </c>
    </row>
    <row r="390" spans="1:29" s="128" customFormat="1" ht="11.25" x14ac:dyDescent="0.2">
      <c r="A390" s="1066"/>
      <c r="B390" s="1068"/>
      <c r="C390" s="147" t="s">
        <v>154</v>
      </c>
      <c r="D390" s="148" t="s">
        <v>174</v>
      </c>
      <c r="E390" s="225">
        <v>4.3020000000000003E-2</v>
      </c>
      <c r="F390" s="225">
        <v>4.3740000000000001E-2</v>
      </c>
      <c r="G390" s="225">
        <v>4.0680000000000001E-2</v>
      </c>
      <c r="H390" s="225">
        <v>4.1579999999999999E-2</v>
      </c>
      <c r="I390" s="225">
        <v>4.2840000000000003E-2</v>
      </c>
      <c r="J390" s="225">
        <v>4.1939999999999998E-2</v>
      </c>
      <c r="K390" s="225">
        <v>4.2659999999999997E-2</v>
      </c>
      <c r="L390" s="225">
        <v>4.6620000000000002E-2</v>
      </c>
      <c r="M390" s="225">
        <v>4.6800000000000001E-2</v>
      </c>
      <c r="N390" s="225">
        <v>4.752E-2</v>
      </c>
      <c r="O390" s="225">
        <v>4.9680000000000002E-2</v>
      </c>
      <c r="P390" s="225">
        <v>4.8599999999999997E-2</v>
      </c>
      <c r="Q390" s="225">
        <v>4.8419999999999998E-2</v>
      </c>
      <c r="R390" s="225">
        <v>5.076E-2</v>
      </c>
      <c r="S390" s="225">
        <v>4.8239999999999998E-2</v>
      </c>
      <c r="T390" s="225">
        <v>4.9860000000000002E-2</v>
      </c>
      <c r="U390" s="225">
        <v>4.8959999999999997E-2</v>
      </c>
      <c r="V390" s="225">
        <v>5.2019999999999997E-2</v>
      </c>
      <c r="W390" s="225">
        <v>5.2019999999999997E-2</v>
      </c>
      <c r="X390" s="225">
        <v>5.2019999999999997E-2</v>
      </c>
      <c r="Y390" s="225">
        <v>5.2200000000000003E-2</v>
      </c>
      <c r="Z390" s="225">
        <v>5.1299999999999998E-2</v>
      </c>
      <c r="AA390" s="225">
        <v>4.9500000000000002E-2</v>
      </c>
      <c r="AB390" s="225">
        <v>4.734E-2</v>
      </c>
      <c r="AC390" s="146">
        <f>SUM(E390:AB390)</f>
        <v>1.1383199999999998</v>
      </c>
    </row>
    <row r="391" spans="1:29" s="128" customFormat="1" ht="12" x14ac:dyDescent="0.2">
      <c r="A391" s="1066"/>
      <c r="B391" s="1068"/>
      <c r="C391" s="147" t="s">
        <v>155</v>
      </c>
      <c r="D391" s="148" t="s">
        <v>156</v>
      </c>
      <c r="E391" s="266">
        <f t="shared" ref="E391:AB391" si="163">SQRT(E389*E389+E390*E390)*1000/1.73/E379</f>
        <v>14.614944691842387</v>
      </c>
      <c r="F391" s="266">
        <f t="shared" si="163"/>
        <v>13.168413150473375</v>
      </c>
      <c r="G391" s="266">
        <f t="shared" si="163"/>
        <v>12.450528610224001</v>
      </c>
      <c r="H391" s="266">
        <f t="shared" si="163"/>
        <v>12.393604884287599</v>
      </c>
      <c r="I391" s="266">
        <f t="shared" si="163"/>
        <v>12.638385563818057</v>
      </c>
      <c r="J391" s="266">
        <f t="shared" si="163"/>
        <v>12.820552712741485</v>
      </c>
      <c r="K391" s="266">
        <f t="shared" si="163"/>
        <v>14.96584809850305</v>
      </c>
      <c r="L391" s="266">
        <f t="shared" si="163"/>
        <v>17.775017128851097</v>
      </c>
      <c r="M391" s="266">
        <f t="shared" si="163"/>
        <v>17.301851388250547</v>
      </c>
      <c r="N391" s="266">
        <f t="shared" si="163"/>
        <v>17.557007075052823</v>
      </c>
      <c r="O391" s="266">
        <f t="shared" si="163"/>
        <v>16.972360193709971</v>
      </c>
      <c r="P391" s="266">
        <f t="shared" si="163"/>
        <v>16.634626099564759</v>
      </c>
      <c r="Q391" s="266">
        <f t="shared" si="163"/>
        <v>15.878654184076229</v>
      </c>
      <c r="R391" s="266">
        <f t="shared" si="163"/>
        <v>16.274509100779881</v>
      </c>
      <c r="S391" s="266">
        <f t="shared" si="163"/>
        <v>15.31428315402313</v>
      </c>
      <c r="T391" s="266">
        <f t="shared" si="163"/>
        <v>15.438019772422663</v>
      </c>
      <c r="U391" s="266">
        <f t="shared" si="163"/>
        <v>15.433770073942641</v>
      </c>
      <c r="V391" s="266">
        <f t="shared" si="163"/>
        <v>16.672968043754583</v>
      </c>
      <c r="W391" s="266">
        <f t="shared" si="163"/>
        <v>17.744642778017507</v>
      </c>
      <c r="X391" s="266">
        <f t="shared" si="163"/>
        <v>20.28779901292215</v>
      </c>
      <c r="Y391" s="266">
        <f t="shared" si="163"/>
        <v>22.358876966339334</v>
      </c>
      <c r="Z391" s="266">
        <f t="shared" si="163"/>
        <v>22.581099722371153</v>
      </c>
      <c r="AA391" s="266">
        <f t="shared" si="163"/>
        <v>20.505936139816296</v>
      </c>
      <c r="AB391" s="266">
        <f t="shared" si="163"/>
        <v>18.257061477896482</v>
      </c>
      <c r="AC391" s="146"/>
    </row>
    <row r="392" spans="1:29" s="128" customFormat="1" ht="11.25" x14ac:dyDescent="0.2">
      <c r="A392" s="1070"/>
      <c r="B392" s="1088"/>
      <c r="C392" s="190" t="s">
        <v>157</v>
      </c>
      <c r="D392" s="196"/>
      <c r="E392" s="149">
        <f t="shared" ref="E392:AC392" si="164">E390/E389</f>
        <v>0.27439724454649828</v>
      </c>
      <c r="F392" s="149">
        <f t="shared" si="164"/>
        <v>0.31233933161953731</v>
      </c>
      <c r="G392" s="149">
        <f t="shared" si="164"/>
        <v>0.30623306233062331</v>
      </c>
      <c r="H392" s="154">
        <f t="shared" si="164"/>
        <v>0.31471389645776571</v>
      </c>
      <c r="I392" s="149">
        <f t="shared" si="164"/>
        <v>0.31775700934579443</v>
      </c>
      <c r="J392" s="149">
        <f t="shared" si="164"/>
        <v>0.30457516339869284</v>
      </c>
      <c r="K392" s="149">
        <f t="shared" si="164"/>
        <v>0.26510067114093955</v>
      </c>
      <c r="L392" s="149">
        <f t="shared" si="164"/>
        <v>0.24342105263157895</v>
      </c>
      <c r="M392" s="149">
        <f t="shared" si="164"/>
        <v>0.25490196078431371</v>
      </c>
      <c r="N392" s="154">
        <f t="shared" si="164"/>
        <v>0.25507246376811593</v>
      </c>
      <c r="O392" s="149">
        <f t="shared" si="164"/>
        <v>0.27738693467336684</v>
      </c>
      <c r="P392" s="149">
        <f t="shared" si="164"/>
        <v>0.27635619242579323</v>
      </c>
      <c r="Q392" s="149">
        <f t="shared" si="164"/>
        <v>0.28893662728249192</v>
      </c>
      <c r="R392" s="149">
        <f t="shared" si="164"/>
        <v>0.29559748427672955</v>
      </c>
      <c r="S392" s="149">
        <f t="shared" si="164"/>
        <v>0.29777777777777775</v>
      </c>
      <c r="T392" s="149">
        <f t="shared" si="164"/>
        <v>0.3081201334816463</v>
      </c>
      <c r="U392" s="149">
        <f t="shared" si="164"/>
        <v>0.29955947136563876</v>
      </c>
      <c r="V392" s="154">
        <f t="shared" si="164"/>
        <v>0.29519918283963226</v>
      </c>
      <c r="W392" s="149">
        <f t="shared" si="164"/>
        <v>0.27550047664442329</v>
      </c>
      <c r="X392" s="149">
        <f t="shared" si="164"/>
        <v>0.23805601317957165</v>
      </c>
      <c r="Y392" s="149">
        <f t="shared" si="164"/>
        <v>0.21641791044776121</v>
      </c>
      <c r="Z392" s="149">
        <f t="shared" si="164"/>
        <v>0.21033210332103319</v>
      </c>
      <c r="AA392" s="149">
        <f t="shared" si="164"/>
        <v>0.22339561332250205</v>
      </c>
      <c r="AB392" s="149">
        <f t="shared" si="164"/>
        <v>0.23930846223839855</v>
      </c>
      <c r="AC392" s="191">
        <f t="shared" si="164"/>
        <v>0.26934707611056685</v>
      </c>
    </row>
    <row r="393" spans="1:29" s="128" customFormat="1" ht="11.25" x14ac:dyDescent="0.2">
      <c r="A393" s="1011" t="s">
        <v>228</v>
      </c>
      <c r="B393" s="1008" t="s">
        <v>363</v>
      </c>
      <c r="C393" s="143" t="s">
        <v>152</v>
      </c>
      <c r="D393" s="261" t="s">
        <v>174</v>
      </c>
      <c r="E393" s="145">
        <v>1.8000000000000001E-4</v>
      </c>
      <c r="F393" s="145">
        <v>1.8000000000000001E-4</v>
      </c>
      <c r="G393" s="145">
        <v>1.8000000000000001E-4</v>
      </c>
      <c r="H393" s="145">
        <v>1.8000000000000001E-4</v>
      </c>
      <c r="I393" s="145">
        <v>1.8000000000000001E-4</v>
      </c>
      <c r="J393" s="145">
        <v>3.6000000000000002E-4</v>
      </c>
      <c r="K393" s="145">
        <v>1.8000000000000001E-4</v>
      </c>
      <c r="L393" s="145">
        <v>1.8000000000000001E-4</v>
      </c>
      <c r="M393" s="145">
        <v>1.8000000000000001E-4</v>
      </c>
      <c r="N393" s="145">
        <v>1.8000000000000001E-4</v>
      </c>
      <c r="O393" s="145">
        <v>1.8000000000000001E-4</v>
      </c>
      <c r="P393" s="145">
        <v>1.8000000000000001E-4</v>
      </c>
      <c r="Q393" s="145">
        <v>1.8000000000000001E-4</v>
      </c>
      <c r="R393" s="145">
        <v>1.8000000000000001E-4</v>
      </c>
      <c r="S393" s="145">
        <v>1.8000000000000001E-4</v>
      </c>
      <c r="T393" s="145">
        <v>1.8000000000000001E-4</v>
      </c>
      <c r="U393" s="145">
        <v>1.8000000000000001E-4</v>
      </c>
      <c r="V393" s="145">
        <v>1.8000000000000001E-4</v>
      </c>
      <c r="W393" s="145">
        <v>1.8000000000000001E-4</v>
      </c>
      <c r="X393" s="145">
        <v>1.8000000000000001E-4</v>
      </c>
      <c r="Y393" s="145">
        <v>1.8000000000000001E-4</v>
      </c>
      <c r="Z393" s="145">
        <v>1.8000000000000001E-4</v>
      </c>
      <c r="AA393" s="145">
        <v>3.6000000000000002E-4</v>
      </c>
      <c r="AB393" s="145">
        <v>1.8000000000000001E-4</v>
      </c>
      <c r="AC393" s="146">
        <f>SUM(E393:AB393)</f>
        <v>4.6799999999999993E-3</v>
      </c>
    </row>
    <row r="394" spans="1:29" s="128" customFormat="1" ht="11.25" x14ac:dyDescent="0.2">
      <c r="A394" s="1066"/>
      <c r="B394" s="1068"/>
      <c r="C394" s="147" t="s">
        <v>154</v>
      </c>
      <c r="D394" s="148" t="s">
        <v>174</v>
      </c>
      <c r="E394" s="149">
        <v>4.1399999999999996E-3</v>
      </c>
      <c r="F394" s="149">
        <v>4.1399999999999996E-3</v>
      </c>
      <c r="G394" s="149">
        <v>4.1399999999999996E-3</v>
      </c>
      <c r="H394" s="149">
        <v>4.1399999999999996E-3</v>
      </c>
      <c r="I394" s="149">
        <v>4.3200000000000001E-3</v>
      </c>
      <c r="J394" s="149">
        <v>4.1399999999999996E-3</v>
      </c>
      <c r="K394" s="149">
        <v>4.1399999999999996E-3</v>
      </c>
      <c r="L394" s="149">
        <v>4.1399999999999996E-3</v>
      </c>
      <c r="M394" s="149">
        <v>4.1399999999999996E-3</v>
      </c>
      <c r="N394" s="149">
        <v>3.96E-3</v>
      </c>
      <c r="O394" s="149">
        <v>4.1399999999999996E-3</v>
      </c>
      <c r="P394" s="149">
        <v>3.96E-3</v>
      </c>
      <c r="Q394" s="149">
        <v>4.1399999999999996E-3</v>
      </c>
      <c r="R394" s="149">
        <v>4.1399999999999996E-3</v>
      </c>
      <c r="S394" s="149">
        <v>3.96E-3</v>
      </c>
      <c r="T394" s="149">
        <v>4.1399999999999996E-3</v>
      </c>
      <c r="U394" s="149">
        <v>4.1399999999999996E-3</v>
      </c>
      <c r="V394" s="149">
        <v>4.1399999999999996E-3</v>
      </c>
      <c r="W394" s="149">
        <v>3.96E-3</v>
      </c>
      <c r="X394" s="149">
        <v>4.1399999999999996E-3</v>
      </c>
      <c r="Y394" s="149">
        <v>4.1399999999999996E-3</v>
      </c>
      <c r="Z394" s="149">
        <v>4.1399999999999996E-3</v>
      </c>
      <c r="AA394" s="149">
        <v>3.96E-3</v>
      </c>
      <c r="AB394" s="149">
        <v>4.1399999999999996E-3</v>
      </c>
      <c r="AC394" s="146">
        <f>SUM(E394:AB394)</f>
        <v>9.8640000000000019E-2</v>
      </c>
    </row>
    <row r="395" spans="1:29" s="128" customFormat="1" ht="12" x14ac:dyDescent="0.2">
      <c r="A395" s="1066"/>
      <c r="B395" s="1068"/>
      <c r="C395" s="147" t="s">
        <v>155</v>
      </c>
      <c r="D395" s="148" t="s">
        <v>156</v>
      </c>
      <c r="E395" s="266">
        <f t="shared" ref="E395:AB395" si="165">SQRT(E393*E393+E394*E394)*1000/1.73/E379</f>
        <v>0.37252324333996772</v>
      </c>
      <c r="F395" s="266">
        <f t="shared" si="165"/>
        <v>0.37194477786417529</v>
      </c>
      <c r="G395" s="266">
        <f t="shared" si="165"/>
        <v>0.37136813357534726</v>
      </c>
      <c r="H395" s="266">
        <f t="shared" si="165"/>
        <v>0.37079324714914857</v>
      </c>
      <c r="I395" s="266">
        <f t="shared" si="165"/>
        <v>0.38628695482191067</v>
      </c>
      <c r="J395" s="266">
        <f t="shared" si="165"/>
        <v>0.37012236197771442</v>
      </c>
      <c r="K395" s="266">
        <f t="shared" si="165"/>
        <v>0.37252324333996772</v>
      </c>
      <c r="L395" s="266">
        <f t="shared" si="165"/>
        <v>0.37368556127114372</v>
      </c>
      <c r="M395" s="266">
        <f t="shared" si="165"/>
        <v>0.37840828113718805</v>
      </c>
      <c r="N395" s="266">
        <f t="shared" si="165"/>
        <v>0.36198749381113321</v>
      </c>
      <c r="O395" s="266">
        <f t="shared" si="165"/>
        <v>0.37840828113718805</v>
      </c>
      <c r="P395" s="266">
        <f t="shared" si="165"/>
        <v>0.36141652256454804</v>
      </c>
      <c r="Q395" s="266">
        <f t="shared" si="165"/>
        <v>0.37721644514996899</v>
      </c>
      <c r="R395" s="266">
        <f t="shared" si="165"/>
        <v>0.37662332396910392</v>
      </c>
      <c r="S395" s="266">
        <f t="shared" si="165"/>
        <v>0.35915059045540693</v>
      </c>
      <c r="T395" s="266">
        <f t="shared" si="165"/>
        <v>0.37781140900294852</v>
      </c>
      <c r="U395" s="266">
        <f t="shared" si="165"/>
        <v>0.37485515505112715</v>
      </c>
      <c r="V395" s="266">
        <f t="shared" si="165"/>
        <v>0.37603209321218173</v>
      </c>
      <c r="W395" s="266">
        <f t="shared" si="165"/>
        <v>0.35915059045540693</v>
      </c>
      <c r="X395" s="266">
        <f t="shared" si="165"/>
        <v>0.37426943047422273</v>
      </c>
      <c r="Y395" s="266">
        <f t="shared" si="165"/>
        <v>0.37544268773701156</v>
      </c>
      <c r="Z395" s="266">
        <f t="shared" si="165"/>
        <v>0.37544268773701156</v>
      </c>
      <c r="AA395" s="266">
        <f t="shared" si="165"/>
        <v>0.35913384275067567</v>
      </c>
      <c r="AB395" s="266">
        <f t="shared" si="165"/>
        <v>0.37194477786417529</v>
      </c>
      <c r="AC395" s="146"/>
    </row>
    <row r="396" spans="1:29" s="128" customFormat="1" ht="11.25" x14ac:dyDescent="0.2">
      <c r="A396" s="1067"/>
      <c r="B396" s="1088"/>
      <c r="C396" s="190" t="s">
        <v>157</v>
      </c>
      <c r="D396" s="1675"/>
      <c r="E396" s="149">
        <f t="shared" ref="E396:AC396" si="166">E394/E393</f>
        <v>22.999999999999996</v>
      </c>
      <c r="F396" s="149">
        <f t="shared" si="166"/>
        <v>22.999999999999996</v>
      </c>
      <c r="G396" s="149">
        <f t="shared" si="166"/>
        <v>22.999999999999996</v>
      </c>
      <c r="H396" s="154">
        <f t="shared" si="166"/>
        <v>22.999999999999996</v>
      </c>
      <c r="I396" s="149">
        <f t="shared" si="166"/>
        <v>24</v>
      </c>
      <c r="J396" s="149">
        <f t="shared" si="166"/>
        <v>11.499999999999998</v>
      </c>
      <c r="K396" s="149">
        <f t="shared" si="166"/>
        <v>22.999999999999996</v>
      </c>
      <c r="L396" s="149">
        <f t="shared" si="166"/>
        <v>22.999999999999996</v>
      </c>
      <c r="M396" s="149">
        <f t="shared" si="166"/>
        <v>22.999999999999996</v>
      </c>
      <c r="N396" s="154">
        <f t="shared" si="166"/>
        <v>22</v>
      </c>
      <c r="O396" s="149">
        <f t="shared" si="166"/>
        <v>22.999999999999996</v>
      </c>
      <c r="P396" s="149">
        <f t="shared" si="166"/>
        <v>22</v>
      </c>
      <c r="Q396" s="149">
        <f t="shared" si="166"/>
        <v>22.999999999999996</v>
      </c>
      <c r="R396" s="149">
        <f t="shared" si="166"/>
        <v>22.999999999999996</v>
      </c>
      <c r="S396" s="149">
        <f t="shared" si="166"/>
        <v>22</v>
      </c>
      <c r="T396" s="149">
        <f t="shared" si="166"/>
        <v>22.999999999999996</v>
      </c>
      <c r="U396" s="149">
        <f t="shared" si="166"/>
        <v>22.999999999999996</v>
      </c>
      <c r="V396" s="154">
        <f t="shared" si="166"/>
        <v>22.999999999999996</v>
      </c>
      <c r="W396" s="149">
        <f t="shared" si="166"/>
        <v>22</v>
      </c>
      <c r="X396" s="149">
        <f t="shared" si="166"/>
        <v>22.999999999999996</v>
      </c>
      <c r="Y396" s="149">
        <f t="shared" si="166"/>
        <v>22.999999999999996</v>
      </c>
      <c r="Z396" s="149">
        <f t="shared" si="166"/>
        <v>22.999999999999996</v>
      </c>
      <c r="AA396" s="149">
        <f t="shared" si="166"/>
        <v>11</v>
      </c>
      <c r="AB396" s="149">
        <f t="shared" si="166"/>
        <v>22.999999999999996</v>
      </c>
      <c r="AC396" s="191">
        <f t="shared" si="166"/>
        <v>21.076923076923084</v>
      </c>
    </row>
    <row r="397" spans="1:29" s="128" customFormat="1" ht="11.25" x14ac:dyDescent="0.2">
      <c r="A397" s="1092" t="s">
        <v>182</v>
      </c>
      <c r="B397" s="1062" t="s">
        <v>364</v>
      </c>
      <c r="C397" s="143" t="s">
        <v>152</v>
      </c>
      <c r="D397" s="261" t="s">
        <v>174</v>
      </c>
      <c r="E397" s="225">
        <v>6.4799999999999996E-3</v>
      </c>
      <c r="F397" s="225">
        <v>6.8399999999999997E-3</v>
      </c>
      <c r="G397" s="225">
        <v>6.8399999999999997E-3</v>
      </c>
      <c r="H397" s="225">
        <v>6.4799999999999996E-3</v>
      </c>
      <c r="I397" s="225">
        <v>8.2799999999999992E-3</v>
      </c>
      <c r="J397" s="225">
        <v>8.9999999999999993E-3</v>
      </c>
      <c r="K397" s="225">
        <v>8.9999999999999993E-3</v>
      </c>
      <c r="L397" s="225">
        <v>9.7199999999999995E-3</v>
      </c>
      <c r="M397" s="225">
        <v>1.008E-2</v>
      </c>
      <c r="N397" s="225">
        <v>8.2799999999999992E-3</v>
      </c>
      <c r="O397" s="225">
        <v>7.92E-3</v>
      </c>
      <c r="P397" s="225">
        <v>8.9999999999999993E-3</v>
      </c>
      <c r="Q397" s="225">
        <v>6.8399999999999997E-3</v>
      </c>
      <c r="R397" s="225">
        <v>6.4799999999999996E-3</v>
      </c>
      <c r="S397" s="225">
        <v>5.4000000000000003E-3</v>
      </c>
      <c r="T397" s="225">
        <v>6.1199999999999996E-3</v>
      </c>
      <c r="U397" s="225">
        <v>6.4799999999999996E-3</v>
      </c>
      <c r="V397" s="225">
        <v>7.5599999999999999E-3</v>
      </c>
      <c r="W397" s="225">
        <v>9.3600000000000003E-3</v>
      </c>
      <c r="X397" s="225">
        <v>1.008E-2</v>
      </c>
      <c r="Y397" s="225">
        <v>8.2799999999999992E-3</v>
      </c>
      <c r="Z397" s="225">
        <v>1.0800000000000001E-2</v>
      </c>
      <c r="AA397" s="225">
        <v>9.3600000000000003E-3</v>
      </c>
      <c r="AB397" s="225">
        <v>7.92E-3</v>
      </c>
      <c r="AC397" s="146">
        <f>SUM(E397:AB397)</f>
        <v>0.19260000000000005</v>
      </c>
    </row>
    <row r="398" spans="1:29" s="128" customFormat="1" ht="11.25" x14ac:dyDescent="0.2">
      <c r="A398" s="1093"/>
      <c r="B398" s="1095"/>
      <c r="C398" s="147" t="s">
        <v>154</v>
      </c>
      <c r="D398" s="148" t="s">
        <v>174</v>
      </c>
      <c r="E398" s="225">
        <v>1.08E-3</v>
      </c>
      <c r="F398" s="225">
        <v>1.08E-3</v>
      </c>
      <c r="G398" s="225">
        <v>1.08E-3</v>
      </c>
      <c r="H398" s="225">
        <v>1.08E-3</v>
      </c>
      <c r="I398" s="225">
        <v>1.4400000000000001E-3</v>
      </c>
      <c r="J398" s="225">
        <v>1.08E-3</v>
      </c>
      <c r="K398" s="225">
        <v>1.08E-3</v>
      </c>
      <c r="L398" s="225">
        <v>1.4400000000000001E-3</v>
      </c>
      <c r="M398" s="225">
        <v>7.2000000000000005E-4</v>
      </c>
      <c r="N398" s="225">
        <v>1.4400000000000001E-3</v>
      </c>
      <c r="O398" s="225">
        <v>1.08E-3</v>
      </c>
      <c r="P398" s="225">
        <v>1.4400000000000001E-3</v>
      </c>
      <c r="Q398" s="225">
        <v>1.08E-3</v>
      </c>
      <c r="R398" s="225">
        <v>7.2000000000000005E-4</v>
      </c>
      <c r="S398" s="225">
        <v>7.2000000000000005E-4</v>
      </c>
      <c r="T398" s="225">
        <v>7.2000000000000005E-4</v>
      </c>
      <c r="U398" s="225">
        <v>1.08E-3</v>
      </c>
      <c r="V398" s="225">
        <v>1.8E-3</v>
      </c>
      <c r="W398" s="225">
        <v>1.08E-3</v>
      </c>
      <c r="X398" s="225">
        <v>1.8E-3</v>
      </c>
      <c r="Y398" s="225">
        <v>2.16E-3</v>
      </c>
      <c r="Z398" s="225">
        <v>1.08E-3</v>
      </c>
      <c r="AA398" s="225">
        <v>1.08E-3</v>
      </c>
      <c r="AB398" s="225">
        <v>1.08E-3</v>
      </c>
      <c r="AC398" s="146">
        <f>SUM(E398:AB398)</f>
        <v>2.844E-2</v>
      </c>
    </row>
    <row r="399" spans="1:29" s="128" customFormat="1" ht="12" x14ac:dyDescent="0.2">
      <c r="A399" s="1093"/>
      <c r="B399" s="1095"/>
      <c r="C399" s="147" t="s">
        <v>155</v>
      </c>
      <c r="D399" s="148" t="s">
        <v>156</v>
      </c>
      <c r="E399" s="266">
        <f t="shared" ref="E399:AB399" si="167">SQRT(E397*E397+E398*E398)*1000/1.73/E380</f>
        <v>0.60660245734255347</v>
      </c>
      <c r="F399" s="266">
        <f t="shared" si="167"/>
        <v>0.63839535758561261</v>
      </c>
      <c r="G399" s="266">
        <f t="shared" si="167"/>
        <v>0.63737878123534653</v>
      </c>
      <c r="H399" s="266">
        <f t="shared" si="167"/>
        <v>0.60370930760482533</v>
      </c>
      <c r="I399" s="266">
        <f t="shared" si="167"/>
        <v>0.77233195847323288</v>
      </c>
      <c r="J399" s="266">
        <f t="shared" si="167"/>
        <v>0.8303700399265036</v>
      </c>
      <c r="K399" s="266">
        <f t="shared" si="167"/>
        <v>0.83700235029511949</v>
      </c>
      <c r="L399" s="266">
        <f t="shared" si="167"/>
        <v>0.90877111917211095</v>
      </c>
      <c r="M399" s="266">
        <f t="shared" si="167"/>
        <v>0.94674787057693366</v>
      </c>
      <c r="N399" s="266">
        <f t="shared" si="167"/>
        <v>0.78607898451034142</v>
      </c>
      <c r="O399" s="266">
        <f t="shared" si="167"/>
        <v>0.75006544084742965</v>
      </c>
      <c r="P399" s="266">
        <f t="shared" si="167"/>
        <v>0.85388668797750744</v>
      </c>
      <c r="Q399" s="266">
        <f t="shared" si="167"/>
        <v>0.64664601662099908</v>
      </c>
      <c r="R399" s="266">
        <f t="shared" si="167"/>
        <v>0.60883928387097319</v>
      </c>
      <c r="S399" s="266">
        <f t="shared" si="167"/>
        <v>0.5062718366924206</v>
      </c>
      <c r="T399" s="266">
        <f t="shared" si="167"/>
        <v>0.57730462713549069</v>
      </c>
      <c r="U399" s="266">
        <f t="shared" si="167"/>
        <v>0.61050348069025673</v>
      </c>
      <c r="V399" s="266">
        <f t="shared" si="167"/>
        <v>0.72453218079872095</v>
      </c>
      <c r="W399" s="266">
        <f t="shared" si="167"/>
        <v>0.87561121073146175</v>
      </c>
      <c r="X399" s="266">
        <f t="shared" si="167"/>
        <v>0.95004157387315114</v>
      </c>
      <c r="Y399" s="266">
        <f t="shared" si="167"/>
        <v>0.79522541511859235</v>
      </c>
      <c r="Z399" s="266">
        <f t="shared" si="167"/>
        <v>1.0102915867691598</v>
      </c>
      <c r="AA399" s="266">
        <f t="shared" si="167"/>
        <v>0.87420570310834644</v>
      </c>
      <c r="AB399" s="266">
        <f t="shared" si="167"/>
        <v>0.73690638201349878</v>
      </c>
      <c r="AC399" s="146"/>
    </row>
    <row r="400" spans="1:29" s="128" customFormat="1" ht="11.25" x14ac:dyDescent="0.2">
      <c r="A400" s="1094"/>
      <c r="B400" s="1096"/>
      <c r="C400" s="190" t="s">
        <v>157</v>
      </c>
      <c r="D400" s="196"/>
      <c r="E400" s="149">
        <f t="shared" ref="E400:AC400" si="168">E398/E397</f>
        <v>0.16666666666666669</v>
      </c>
      <c r="F400" s="149">
        <f t="shared" si="168"/>
        <v>0.15789473684210528</v>
      </c>
      <c r="G400" s="149">
        <f t="shared" si="168"/>
        <v>0.15789473684210528</v>
      </c>
      <c r="H400" s="154">
        <f t="shared" si="168"/>
        <v>0.16666666666666669</v>
      </c>
      <c r="I400" s="149">
        <f t="shared" si="168"/>
        <v>0.17391304347826089</v>
      </c>
      <c r="J400" s="149">
        <f t="shared" si="168"/>
        <v>0.12000000000000001</v>
      </c>
      <c r="K400" s="149">
        <f t="shared" si="168"/>
        <v>0.12000000000000001</v>
      </c>
      <c r="L400" s="149">
        <f t="shared" si="168"/>
        <v>0.14814814814814817</v>
      </c>
      <c r="M400" s="149">
        <f t="shared" si="168"/>
        <v>7.1428571428571425E-2</v>
      </c>
      <c r="N400" s="154">
        <f t="shared" si="168"/>
        <v>0.17391304347826089</v>
      </c>
      <c r="O400" s="149">
        <f t="shared" si="168"/>
        <v>0.13636363636363635</v>
      </c>
      <c r="P400" s="149">
        <f t="shared" si="168"/>
        <v>0.16000000000000003</v>
      </c>
      <c r="Q400" s="149">
        <f t="shared" si="168"/>
        <v>0.15789473684210528</v>
      </c>
      <c r="R400" s="149">
        <f t="shared" si="168"/>
        <v>0.11111111111111112</v>
      </c>
      <c r="S400" s="149">
        <f t="shared" si="168"/>
        <v>0.13333333333333333</v>
      </c>
      <c r="T400" s="149">
        <f t="shared" si="168"/>
        <v>0.11764705882352942</v>
      </c>
      <c r="U400" s="149">
        <f t="shared" si="168"/>
        <v>0.16666666666666669</v>
      </c>
      <c r="V400" s="154">
        <f t="shared" si="168"/>
        <v>0.23809523809523808</v>
      </c>
      <c r="W400" s="149">
        <f t="shared" si="168"/>
        <v>0.11538461538461538</v>
      </c>
      <c r="X400" s="149">
        <f t="shared" si="168"/>
        <v>0.17857142857142855</v>
      </c>
      <c r="Y400" s="149">
        <f t="shared" si="168"/>
        <v>0.26086956521739135</v>
      </c>
      <c r="Z400" s="149">
        <f t="shared" si="168"/>
        <v>9.9999999999999992E-2</v>
      </c>
      <c r="AA400" s="149">
        <f t="shared" si="168"/>
        <v>0.11538461538461538</v>
      </c>
      <c r="AB400" s="149">
        <f t="shared" si="168"/>
        <v>0.13636363636363635</v>
      </c>
      <c r="AC400" s="191">
        <f t="shared" si="168"/>
        <v>0.14766355140186913</v>
      </c>
    </row>
    <row r="401" spans="1:29" s="128" customFormat="1" ht="11.25" x14ac:dyDescent="0.2">
      <c r="A401" s="1011" t="s">
        <v>158</v>
      </c>
      <c r="B401" s="1008" t="s">
        <v>365</v>
      </c>
      <c r="C401" s="143" t="s">
        <v>152</v>
      </c>
      <c r="D401" s="261" t="s">
        <v>174</v>
      </c>
      <c r="E401" s="225">
        <v>7.3800000000000003E-3</v>
      </c>
      <c r="F401" s="225">
        <v>6.6600000000000001E-3</v>
      </c>
      <c r="G401" s="225">
        <v>6.3E-3</v>
      </c>
      <c r="H401" s="225">
        <v>6.4799999999999996E-3</v>
      </c>
      <c r="I401" s="225">
        <v>6.3E-3</v>
      </c>
      <c r="J401" s="225">
        <v>6.4799999999999996E-3</v>
      </c>
      <c r="K401" s="225">
        <v>5.94E-3</v>
      </c>
      <c r="L401" s="225">
        <v>5.94E-3</v>
      </c>
      <c r="M401" s="225">
        <v>6.8399999999999997E-3</v>
      </c>
      <c r="N401" s="225">
        <v>7.92E-3</v>
      </c>
      <c r="O401" s="225">
        <v>8.8199999999999997E-3</v>
      </c>
      <c r="P401" s="225">
        <v>9.9000000000000008E-3</v>
      </c>
      <c r="Q401" s="225">
        <v>1.098E-2</v>
      </c>
      <c r="R401" s="225">
        <v>8.4600000000000005E-3</v>
      </c>
      <c r="S401" s="225">
        <v>6.6600000000000001E-3</v>
      </c>
      <c r="T401" s="225">
        <v>6.4799999999999996E-3</v>
      </c>
      <c r="U401" s="225">
        <v>8.2799999999999992E-3</v>
      </c>
      <c r="V401" s="225">
        <v>5.5799999999999999E-3</v>
      </c>
      <c r="W401" s="225">
        <v>5.4000000000000003E-3</v>
      </c>
      <c r="X401" s="225">
        <v>5.4000000000000003E-3</v>
      </c>
      <c r="Y401" s="225">
        <v>6.4799999999999996E-3</v>
      </c>
      <c r="Z401" s="225">
        <v>7.3800000000000003E-3</v>
      </c>
      <c r="AA401" s="225">
        <v>7.3800000000000003E-3</v>
      </c>
      <c r="AB401" s="225">
        <v>7.3800000000000003E-3</v>
      </c>
      <c r="AC401" s="146">
        <f>SUM(E401:AB401)</f>
        <v>0.17081999999999997</v>
      </c>
    </row>
    <row r="402" spans="1:29" s="128" customFormat="1" ht="11.25" x14ac:dyDescent="0.2">
      <c r="A402" s="1066"/>
      <c r="B402" s="1068"/>
      <c r="C402" s="147" t="s">
        <v>154</v>
      </c>
      <c r="D402" s="148" t="s">
        <v>174</v>
      </c>
      <c r="E402" s="225">
        <v>4.3200000000000001E-3</v>
      </c>
      <c r="F402" s="225">
        <v>3.96E-3</v>
      </c>
      <c r="G402" s="225">
        <v>3.96E-3</v>
      </c>
      <c r="H402" s="225">
        <v>4.3200000000000001E-3</v>
      </c>
      <c r="I402" s="225">
        <v>4.1399999999999996E-3</v>
      </c>
      <c r="J402" s="225">
        <v>4.3200000000000001E-3</v>
      </c>
      <c r="K402" s="225">
        <v>3.4199999999999999E-3</v>
      </c>
      <c r="L402" s="225">
        <v>3.4199999999999999E-3</v>
      </c>
      <c r="M402" s="225">
        <v>3.2399999999999998E-3</v>
      </c>
      <c r="N402" s="225">
        <v>3.0599999999999998E-3</v>
      </c>
      <c r="O402" s="225">
        <v>2.7000000000000001E-3</v>
      </c>
      <c r="P402" s="225">
        <v>3.5999999999999999E-3</v>
      </c>
      <c r="Q402" s="225">
        <v>3.7799999999999999E-3</v>
      </c>
      <c r="R402" s="225">
        <v>3.2399999999999998E-3</v>
      </c>
      <c r="S402" s="225">
        <v>3.2399999999999998E-3</v>
      </c>
      <c r="T402" s="225">
        <v>3.5999999999999999E-3</v>
      </c>
      <c r="U402" s="225">
        <v>4.1399999999999996E-3</v>
      </c>
      <c r="V402" s="225">
        <v>3.2399999999999998E-3</v>
      </c>
      <c r="W402" s="225">
        <v>3.2399999999999998E-3</v>
      </c>
      <c r="X402" s="225">
        <v>3.5999999999999999E-3</v>
      </c>
      <c r="Y402" s="225">
        <v>3.7799999999999999E-3</v>
      </c>
      <c r="Z402" s="225">
        <v>4.6800000000000001E-3</v>
      </c>
      <c r="AA402" s="225">
        <v>3.5999999999999999E-3</v>
      </c>
      <c r="AB402" s="225">
        <v>3.7799999999999999E-3</v>
      </c>
      <c r="AC402" s="146">
        <f>SUM(E402:AB402)</f>
        <v>8.8380000000000028E-2</v>
      </c>
    </row>
    <row r="403" spans="1:29" s="128" customFormat="1" ht="12" x14ac:dyDescent="0.2">
      <c r="A403" s="1066"/>
      <c r="B403" s="1068"/>
      <c r="C403" s="147" t="s">
        <v>155</v>
      </c>
      <c r="D403" s="148" t="s">
        <v>156</v>
      </c>
      <c r="E403" s="266">
        <f t="shared" ref="E403:AB403" si="169">SQRT(E401*E401+E402*E402)*1000/1.73/E380</f>
        <v>0.78961944097730974</v>
      </c>
      <c r="F403" s="266">
        <f t="shared" si="169"/>
        <v>0.71432618797483516</v>
      </c>
      <c r="G403" s="266">
        <f t="shared" si="169"/>
        <v>0.68491673083564841</v>
      </c>
      <c r="H403" s="266">
        <f t="shared" si="169"/>
        <v>0.71569615062297776</v>
      </c>
      <c r="I403" s="266">
        <f t="shared" si="169"/>
        <v>0.69277236264672748</v>
      </c>
      <c r="J403" s="266">
        <f t="shared" si="169"/>
        <v>0.71342770220912033</v>
      </c>
      <c r="K403" s="266">
        <f t="shared" si="169"/>
        <v>0.63290139657891664</v>
      </c>
      <c r="L403" s="266">
        <f t="shared" si="169"/>
        <v>0.63391406199098421</v>
      </c>
      <c r="M403" s="266">
        <f t="shared" si="169"/>
        <v>0.7090589821529365</v>
      </c>
      <c r="N403" s="266">
        <f t="shared" si="169"/>
        <v>0.794150743091944</v>
      </c>
      <c r="O403" s="266">
        <f t="shared" si="169"/>
        <v>0.86555179516510194</v>
      </c>
      <c r="P403" s="266">
        <f t="shared" si="169"/>
        <v>0.98689629939654633</v>
      </c>
      <c r="Q403" s="266">
        <f t="shared" si="169"/>
        <v>1.08439320331905</v>
      </c>
      <c r="R403" s="266">
        <f t="shared" si="169"/>
        <v>0.84596684746168327</v>
      </c>
      <c r="S403" s="266">
        <f t="shared" si="169"/>
        <v>0.6882789872258338</v>
      </c>
      <c r="T403" s="266">
        <f t="shared" si="169"/>
        <v>0.69447106639889333</v>
      </c>
      <c r="U403" s="266">
        <f t="shared" si="169"/>
        <v>0.86029791453172932</v>
      </c>
      <c r="V403" s="266">
        <f t="shared" si="169"/>
        <v>0.60157016566450394</v>
      </c>
      <c r="W403" s="266">
        <f t="shared" si="169"/>
        <v>0.5852302156806336</v>
      </c>
      <c r="X403" s="266">
        <f t="shared" si="169"/>
        <v>0.60215740320152478</v>
      </c>
      <c r="Y403" s="266">
        <f t="shared" si="169"/>
        <v>0.69716558624537683</v>
      </c>
      <c r="Z403" s="266">
        <f t="shared" si="169"/>
        <v>0.81341952044107457</v>
      </c>
      <c r="AA403" s="266">
        <f t="shared" si="169"/>
        <v>0.76185863470526938</v>
      </c>
      <c r="AB403" s="266">
        <f t="shared" si="169"/>
        <v>0.76441913928570526</v>
      </c>
      <c r="AC403" s="146"/>
    </row>
    <row r="404" spans="1:29" s="128" customFormat="1" ht="11.25" x14ac:dyDescent="0.2">
      <c r="A404" s="1070"/>
      <c r="B404" s="1088"/>
      <c r="C404" s="190" t="s">
        <v>157</v>
      </c>
      <c r="D404" s="196"/>
      <c r="E404" s="149">
        <f t="shared" ref="E404:AC404" si="170">E402/E401</f>
        <v>0.58536585365853655</v>
      </c>
      <c r="F404" s="149">
        <f t="shared" si="170"/>
        <v>0.59459459459459463</v>
      </c>
      <c r="G404" s="149">
        <f t="shared" si="170"/>
        <v>0.62857142857142856</v>
      </c>
      <c r="H404" s="154">
        <f t="shared" si="170"/>
        <v>0.66666666666666674</v>
      </c>
      <c r="I404" s="149">
        <f t="shared" si="170"/>
        <v>0.65714285714285703</v>
      </c>
      <c r="J404" s="149">
        <f t="shared" si="170"/>
        <v>0.66666666666666674</v>
      </c>
      <c r="K404" s="149">
        <f t="shared" si="170"/>
        <v>0.57575757575757569</v>
      </c>
      <c r="L404" s="149">
        <f t="shared" si="170"/>
        <v>0.57575757575757569</v>
      </c>
      <c r="M404" s="149">
        <f t="shared" si="170"/>
        <v>0.47368421052631576</v>
      </c>
      <c r="N404" s="154">
        <f t="shared" si="170"/>
        <v>0.38636363636363635</v>
      </c>
      <c r="O404" s="149">
        <f t="shared" si="170"/>
        <v>0.30612244897959184</v>
      </c>
      <c r="P404" s="149">
        <f t="shared" si="170"/>
        <v>0.36363636363636359</v>
      </c>
      <c r="Q404" s="149">
        <f t="shared" si="170"/>
        <v>0.34426229508196721</v>
      </c>
      <c r="R404" s="149">
        <f t="shared" si="170"/>
        <v>0.38297872340425526</v>
      </c>
      <c r="S404" s="149">
        <f t="shared" si="170"/>
        <v>0.48648648648648646</v>
      </c>
      <c r="T404" s="149">
        <f t="shared" si="170"/>
        <v>0.55555555555555558</v>
      </c>
      <c r="U404" s="149">
        <f t="shared" si="170"/>
        <v>0.5</v>
      </c>
      <c r="V404" s="154">
        <f t="shared" si="170"/>
        <v>0.58064516129032251</v>
      </c>
      <c r="W404" s="149">
        <f t="shared" si="170"/>
        <v>0.6</v>
      </c>
      <c r="X404" s="149">
        <f t="shared" si="170"/>
        <v>0.66666666666666663</v>
      </c>
      <c r="Y404" s="149">
        <f t="shared" si="170"/>
        <v>0.58333333333333337</v>
      </c>
      <c r="Z404" s="149">
        <f t="shared" si="170"/>
        <v>0.63414634146341464</v>
      </c>
      <c r="AA404" s="149">
        <f t="shared" si="170"/>
        <v>0.48780487804878048</v>
      </c>
      <c r="AB404" s="149">
        <f t="shared" si="170"/>
        <v>0.51219512195121952</v>
      </c>
      <c r="AC404" s="191">
        <f t="shared" si="170"/>
        <v>0.51738672286617515</v>
      </c>
    </row>
    <row r="405" spans="1:29" s="128" customFormat="1" ht="11.25" x14ac:dyDescent="0.2">
      <c r="A405" s="1011" t="s">
        <v>204</v>
      </c>
      <c r="B405" s="1008" t="s">
        <v>366</v>
      </c>
      <c r="C405" s="143" t="s">
        <v>152</v>
      </c>
      <c r="D405" s="261" t="s">
        <v>174</v>
      </c>
      <c r="E405" s="225">
        <v>0.38825999999999999</v>
      </c>
      <c r="F405" s="225">
        <v>0.34289999999999998</v>
      </c>
      <c r="G405" s="225">
        <v>0.32346000000000003</v>
      </c>
      <c r="H405" s="225">
        <v>0.31103999999999998</v>
      </c>
      <c r="I405" s="225">
        <v>0.31247999999999998</v>
      </c>
      <c r="J405" s="225">
        <v>0.34073999999999999</v>
      </c>
      <c r="K405" s="225">
        <v>0.39600000000000002</v>
      </c>
      <c r="L405" s="225">
        <v>0.43487999999999999</v>
      </c>
      <c r="M405" s="225">
        <v>0.47304000000000002</v>
      </c>
      <c r="N405" s="225">
        <v>0.49103999999999998</v>
      </c>
      <c r="O405" s="225">
        <v>0.47339999999999999</v>
      </c>
      <c r="P405" s="225">
        <v>0.4617</v>
      </c>
      <c r="Q405" s="225">
        <v>0.4698</v>
      </c>
      <c r="R405" s="225">
        <v>0.45450000000000002</v>
      </c>
      <c r="S405" s="225">
        <v>0.43686000000000003</v>
      </c>
      <c r="T405" s="225">
        <v>0.44406000000000001</v>
      </c>
      <c r="U405" s="225">
        <v>0.43937999999999999</v>
      </c>
      <c r="V405" s="225">
        <v>0.4194</v>
      </c>
      <c r="W405" s="225">
        <v>0.45341999999999999</v>
      </c>
      <c r="X405" s="225">
        <v>0.49193999999999999</v>
      </c>
      <c r="Y405" s="225">
        <v>0.5373</v>
      </c>
      <c r="Z405" s="225">
        <v>0.54593999999999998</v>
      </c>
      <c r="AA405" s="225">
        <v>0.53442000000000001</v>
      </c>
      <c r="AB405" s="225">
        <v>0.4617</v>
      </c>
      <c r="AC405" s="146">
        <f>SUM(E405:AB405)</f>
        <v>10.437660000000003</v>
      </c>
    </row>
    <row r="406" spans="1:29" s="128" customFormat="1" ht="11.25" x14ac:dyDescent="0.2">
      <c r="A406" s="1066"/>
      <c r="B406" s="1068"/>
      <c r="C406" s="147" t="s">
        <v>154</v>
      </c>
      <c r="D406" s="148" t="s">
        <v>174</v>
      </c>
      <c r="E406" s="225">
        <v>9.3420000000000003E-2</v>
      </c>
      <c r="F406" s="225">
        <v>9.1079999999999994E-2</v>
      </c>
      <c r="G406" s="225">
        <v>8.7660000000000002E-2</v>
      </c>
      <c r="H406" s="225">
        <v>8.8020000000000001E-2</v>
      </c>
      <c r="I406" s="225">
        <v>8.8020000000000001E-2</v>
      </c>
      <c r="J406" s="225">
        <v>9.0359999999999996E-2</v>
      </c>
      <c r="K406" s="225">
        <v>9.5939999999999998E-2</v>
      </c>
      <c r="L406" s="225">
        <v>9.6479999999999996E-2</v>
      </c>
      <c r="M406" s="225">
        <v>9.9540000000000003E-2</v>
      </c>
      <c r="N406" s="225">
        <v>0.10403999999999999</v>
      </c>
      <c r="O406" s="225">
        <v>9.9720000000000003E-2</v>
      </c>
      <c r="P406" s="225">
        <v>9.6659999999999996E-2</v>
      </c>
      <c r="Q406" s="225">
        <v>0.1008</v>
      </c>
      <c r="R406" s="225">
        <v>0.10224</v>
      </c>
      <c r="S406" s="225">
        <v>9.8820000000000005E-2</v>
      </c>
      <c r="T406" s="225">
        <v>0.10026</v>
      </c>
      <c r="U406" s="225">
        <v>0.10403999999999999</v>
      </c>
      <c r="V406" s="225">
        <v>9.8100000000000007E-2</v>
      </c>
      <c r="W406" s="225">
        <v>0.10349999999999999</v>
      </c>
      <c r="X406" s="225">
        <v>0.10116</v>
      </c>
      <c r="Y406" s="225">
        <v>0.10062</v>
      </c>
      <c r="Z406" s="225">
        <v>0.10134</v>
      </c>
      <c r="AA406" s="225">
        <v>9.9900000000000003E-2</v>
      </c>
      <c r="AB406" s="225">
        <v>9.9180000000000004E-2</v>
      </c>
      <c r="AC406" s="146">
        <f>SUM(E406:AB406)</f>
        <v>2.3408999999999995</v>
      </c>
    </row>
    <row r="407" spans="1:29" s="128" customFormat="1" ht="12" x14ac:dyDescent="0.2">
      <c r="A407" s="1066"/>
      <c r="B407" s="1068"/>
      <c r="C407" s="147" t="s">
        <v>155</v>
      </c>
      <c r="D407" s="148" t="s">
        <v>156</v>
      </c>
      <c r="E407" s="266">
        <f t="shared" ref="E407:AB407" si="171">SQRT(E405*E405+E406*E406)*1000/1.73/E380</f>
        <v>36.87425874164844</v>
      </c>
      <c r="F407" s="266">
        <f t="shared" si="171"/>
        <v>32.708285772156763</v>
      </c>
      <c r="G407" s="266">
        <f t="shared" si="171"/>
        <v>30.846415454638283</v>
      </c>
      <c r="H407" s="266">
        <f t="shared" si="171"/>
        <v>29.706240205296243</v>
      </c>
      <c r="I407" s="266">
        <f t="shared" si="171"/>
        <v>29.833593964218288</v>
      </c>
      <c r="J407" s="266">
        <f t="shared" si="171"/>
        <v>32.292775939653069</v>
      </c>
      <c r="K407" s="266">
        <f t="shared" si="171"/>
        <v>37.623603167707977</v>
      </c>
      <c r="L407" s="266">
        <f t="shared" si="171"/>
        <v>41.198030676131026</v>
      </c>
      <c r="M407" s="266">
        <f t="shared" si="171"/>
        <v>45.287140819251718</v>
      </c>
      <c r="N407" s="266">
        <f t="shared" si="171"/>
        <v>46.948093822756398</v>
      </c>
      <c r="O407" s="266">
        <f t="shared" si="171"/>
        <v>45.397196960101276</v>
      </c>
      <c r="P407" s="266">
        <f t="shared" si="171"/>
        <v>44.191987986294997</v>
      </c>
      <c r="Q407" s="266">
        <f t="shared" si="171"/>
        <v>44.869322913380259</v>
      </c>
      <c r="R407" s="266">
        <f t="shared" si="171"/>
        <v>43.502718087759121</v>
      </c>
      <c r="S407" s="266">
        <f t="shared" si="171"/>
        <v>41.623829787968127</v>
      </c>
      <c r="T407" s="266">
        <f t="shared" si="171"/>
        <v>42.648811689978857</v>
      </c>
      <c r="U407" s="266">
        <f t="shared" si="171"/>
        <v>41.961392033434876</v>
      </c>
      <c r="V407" s="266">
        <f t="shared" si="171"/>
        <v>40.156657217932086</v>
      </c>
      <c r="W407" s="266">
        <f t="shared" si="171"/>
        <v>43.220893481106948</v>
      </c>
      <c r="X407" s="266">
        <f t="shared" si="171"/>
        <v>46.598439393348769</v>
      </c>
      <c r="Y407" s="266">
        <f t="shared" si="171"/>
        <v>50.800175678599359</v>
      </c>
      <c r="Z407" s="266">
        <f t="shared" si="171"/>
        <v>51.684859416054408</v>
      </c>
      <c r="AA407" s="266">
        <f t="shared" si="171"/>
        <v>50.443691173475315</v>
      </c>
      <c r="AB407" s="266">
        <f t="shared" si="171"/>
        <v>43.53537179955174</v>
      </c>
      <c r="AC407" s="146"/>
    </row>
    <row r="408" spans="1:29" s="128" customFormat="1" ht="11.25" x14ac:dyDescent="0.2">
      <c r="A408" s="1070"/>
      <c r="B408" s="1088"/>
      <c r="C408" s="190" t="s">
        <v>157</v>
      </c>
      <c r="D408" s="196"/>
      <c r="E408" s="149">
        <f t="shared" ref="E408:AC408" si="172">E406/E405</f>
        <v>0.24061196105702365</v>
      </c>
      <c r="F408" s="149">
        <f t="shared" si="172"/>
        <v>0.26561679790026249</v>
      </c>
      <c r="G408" s="149">
        <f t="shared" si="172"/>
        <v>0.27100723427935447</v>
      </c>
      <c r="H408" s="154">
        <f t="shared" si="172"/>
        <v>0.2829861111111111</v>
      </c>
      <c r="I408" s="149">
        <f t="shared" si="172"/>
        <v>0.28168202764976963</v>
      </c>
      <c r="J408" s="149">
        <f t="shared" si="172"/>
        <v>0.2651875330163761</v>
      </c>
      <c r="K408" s="149">
        <f t="shared" si="172"/>
        <v>0.24227272727272725</v>
      </c>
      <c r="L408" s="149">
        <f t="shared" si="172"/>
        <v>0.22185430463576158</v>
      </c>
      <c r="M408" s="149">
        <f t="shared" si="172"/>
        <v>0.2104261796042618</v>
      </c>
      <c r="N408" s="154">
        <f t="shared" si="172"/>
        <v>0.21187683284457479</v>
      </c>
      <c r="O408" s="149">
        <f t="shared" si="172"/>
        <v>0.21064638783269962</v>
      </c>
      <c r="P408" s="149">
        <f t="shared" si="172"/>
        <v>0.20935672514619882</v>
      </c>
      <c r="Q408" s="149">
        <f t="shared" si="172"/>
        <v>0.21455938697318008</v>
      </c>
      <c r="R408" s="149">
        <f t="shared" si="172"/>
        <v>0.22495049504950493</v>
      </c>
      <c r="S408" s="149">
        <f t="shared" si="172"/>
        <v>0.22620519159456118</v>
      </c>
      <c r="T408" s="149">
        <f t="shared" si="172"/>
        <v>0.22578029995946494</v>
      </c>
      <c r="U408" s="149">
        <f t="shared" si="172"/>
        <v>0.23678820155673902</v>
      </c>
      <c r="V408" s="154">
        <f t="shared" si="172"/>
        <v>0.23390557939914164</v>
      </c>
      <c r="W408" s="149">
        <f t="shared" si="172"/>
        <v>0.22826518459706233</v>
      </c>
      <c r="X408" s="149">
        <f t="shared" si="172"/>
        <v>0.20563483351628248</v>
      </c>
      <c r="Y408" s="149">
        <f t="shared" si="172"/>
        <v>0.18726968174204356</v>
      </c>
      <c r="Z408" s="149">
        <f t="shared" si="172"/>
        <v>0.18562479393339928</v>
      </c>
      <c r="AA408" s="149">
        <f t="shared" si="172"/>
        <v>0.18693162681037387</v>
      </c>
      <c r="AB408" s="149">
        <f t="shared" si="172"/>
        <v>0.21481481481481482</v>
      </c>
      <c r="AC408" s="191">
        <f t="shared" si="172"/>
        <v>0.22427440633245371</v>
      </c>
    </row>
    <row r="409" spans="1:29" s="128" customFormat="1" ht="11.25" x14ac:dyDescent="0.2">
      <c r="A409" s="1011" t="s">
        <v>180</v>
      </c>
      <c r="B409" s="1008" t="s">
        <v>367</v>
      </c>
      <c r="C409" s="143" t="s">
        <v>152</v>
      </c>
      <c r="D409" s="261" t="s">
        <v>174</v>
      </c>
      <c r="E409" s="225">
        <v>0.36036000000000001</v>
      </c>
      <c r="F409" s="225">
        <v>0.35315999999999997</v>
      </c>
      <c r="G409" s="225">
        <v>0.34236</v>
      </c>
      <c r="H409" s="225">
        <v>0.34866000000000003</v>
      </c>
      <c r="I409" s="225">
        <v>0.34361999999999998</v>
      </c>
      <c r="J409" s="225">
        <v>0.35477999999999998</v>
      </c>
      <c r="K409" s="225">
        <v>0.38412000000000002</v>
      </c>
      <c r="L409" s="225">
        <v>0.38682</v>
      </c>
      <c r="M409" s="225">
        <v>0.39942</v>
      </c>
      <c r="N409" s="225">
        <v>0.40373999999999999</v>
      </c>
      <c r="O409" s="225">
        <v>0.39257999999999998</v>
      </c>
      <c r="P409" s="225">
        <v>0.40157999999999999</v>
      </c>
      <c r="Q409" s="225">
        <v>0.41633999999999999</v>
      </c>
      <c r="R409" s="225">
        <v>0.42299999999999999</v>
      </c>
      <c r="S409" s="225">
        <v>0.42227999999999999</v>
      </c>
      <c r="T409" s="225">
        <v>0.40536</v>
      </c>
      <c r="U409" s="225">
        <v>0.38951999999999998</v>
      </c>
      <c r="V409" s="225">
        <v>0.39023999999999998</v>
      </c>
      <c r="W409" s="225">
        <v>0.42192000000000002</v>
      </c>
      <c r="X409" s="225">
        <v>0.48509999999999998</v>
      </c>
      <c r="Y409" s="225">
        <v>0.48564000000000002</v>
      </c>
      <c r="Z409" s="225">
        <v>0.46673999999999999</v>
      </c>
      <c r="AA409" s="225">
        <v>0.41976000000000002</v>
      </c>
      <c r="AB409" s="225">
        <v>0.38106000000000001</v>
      </c>
      <c r="AC409" s="146">
        <f>SUM(E409:AB409)</f>
        <v>9.5781599999999987</v>
      </c>
    </row>
    <row r="410" spans="1:29" s="128" customFormat="1" ht="11.25" x14ac:dyDescent="0.2">
      <c r="A410" s="1066"/>
      <c r="B410" s="1068"/>
      <c r="C410" s="147" t="s">
        <v>154</v>
      </c>
      <c r="D410" s="148" t="s">
        <v>174</v>
      </c>
      <c r="E410" s="225">
        <v>0.16020000000000001</v>
      </c>
      <c r="F410" s="225">
        <v>0.15876000000000001</v>
      </c>
      <c r="G410" s="225">
        <v>0.15642</v>
      </c>
      <c r="H410" s="225">
        <v>0.15498000000000001</v>
      </c>
      <c r="I410" s="225">
        <v>0.15678</v>
      </c>
      <c r="J410" s="225">
        <v>0.15894</v>
      </c>
      <c r="K410" s="225">
        <v>0.16236</v>
      </c>
      <c r="L410" s="225">
        <v>0.16128000000000001</v>
      </c>
      <c r="M410" s="225">
        <v>0.15858</v>
      </c>
      <c r="N410" s="225">
        <v>0.16164000000000001</v>
      </c>
      <c r="O410" s="225">
        <v>0.16919999999999999</v>
      </c>
      <c r="P410" s="225">
        <v>0.17441999999999999</v>
      </c>
      <c r="Q410" s="225">
        <v>0.17730000000000001</v>
      </c>
      <c r="R410" s="225">
        <v>0.18234</v>
      </c>
      <c r="S410" s="225">
        <v>0.18936</v>
      </c>
      <c r="T410" s="225">
        <v>0.19116</v>
      </c>
      <c r="U410" s="225">
        <v>0.19314000000000001</v>
      </c>
      <c r="V410" s="225">
        <v>0.19223999999999999</v>
      </c>
      <c r="W410" s="225">
        <v>0.19295999999999999</v>
      </c>
      <c r="X410" s="225">
        <v>0.1953</v>
      </c>
      <c r="Y410" s="225">
        <v>0.18468000000000001</v>
      </c>
      <c r="Z410" s="225">
        <v>0.17676</v>
      </c>
      <c r="AA410" s="225">
        <v>0.17208000000000001</v>
      </c>
      <c r="AB410" s="225">
        <v>0.16739999999999999</v>
      </c>
      <c r="AC410" s="146">
        <f>SUM(E410:AB410)</f>
        <v>4.1482799999999997</v>
      </c>
    </row>
    <row r="411" spans="1:29" s="128" customFormat="1" ht="12" x14ac:dyDescent="0.2">
      <c r="A411" s="1066"/>
      <c r="B411" s="1068"/>
      <c r="C411" s="147" t="s">
        <v>155</v>
      </c>
      <c r="D411" s="148" t="s">
        <v>156</v>
      </c>
      <c r="E411" s="266">
        <f t="shared" ref="E411:AB411" si="173">SQRT(E409*E409+E410*E410)*1000/1.73/E380</f>
        <v>36.414753660966795</v>
      </c>
      <c r="F411" s="266">
        <f t="shared" si="173"/>
        <v>35.696520203600855</v>
      </c>
      <c r="G411" s="266">
        <f t="shared" si="173"/>
        <v>34.645338811723114</v>
      </c>
      <c r="H411" s="266">
        <f t="shared" si="173"/>
        <v>35.063719525682444</v>
      </c>
      <c r="I411" s="266">
        <f t="shared" si="173"/>
        <v>34.709331962858577</v>
      </c>
      <c r="J411" s="266">
        <f t="shared" si="173"/>
        <v>35.612379435846208</v>
      </c>
      <c r="K411" s="266">
        <f t="shared" si="173"/>
        <v>38.507072867083515</v>
      </c>
      <c r="L411" s="266">
        <f t="shared" si="173"/>
        <v>38.76026782177626</v>
      </c>
      <c r="M411" s="266">
        <f t="shared" si="173"/>
        <v>40.260884157409933</v>
      </c>
      <c r="N411" s="266">
        <f t="shared" si="173"/>
        <v>40.677067618447531</v>
      </c>
      <c r="O411" s="266">
        <f t="shared" si="173"/>
        <v>40.114293808804362</v>
      </c>
      <c r="P411" s="266">
        <f t="shared" si="173"/>
        <v>41.017306119296556</v>
      </c>
      <c r="Q411" s="266">
        <f t="shared" si="173"/>
        <v>42.257223025936625</v>
      </c>
      <c r="R411" s="266">
        <f t="shared" si="173"/>
        <v>43.014241472102249</v>
      </c>
      <c r="S411" s="266">
        <f t="shared" si="173"/>
        <v>43.008129902758746</v>
      </c>
      <c r="T411" s="266">
        <f t="shared" si="173"/>
        <v>41.986941560514474</v>
      </c>
      <c r="U411" s="266">
        <f t="shared" si="173"/>
        <v>40.404302960635711</v>
      </c>
      <c r="V411" s="266">
        <f t="shared" si="173"/>
        <v>40.557640194537115</v>
      </c>
      <c r="W411" s="266">
        <f t="shared" si="173"/>
        <v>43.115671595057123</v>
      </c>
      <c r="X411" s="266">
        <f t="shared" si="173"/>
        <v>48.519465649993471</v>
      </c>
      <c r="Y411" s="266">
        <f t="shared" si="173"/>
        <v>48.28447738709469</v>
      </c>
      <c r="Z411" s="266">
        <f t="shared" si="173"/>
        <v>46.455883491755515</v>
      </c>
      <c r="AA411" s="266">
        <f t="shared" si="173"/>
        <v>42.091952179864876</v>
      </c>
      <c r="AB411" s="266">
        <f t="shared" si="173"/>
        <v>38.370482707572691</v>
      </c>
      <c r="AC411" s="266"/>
    </row>
    <row r="412" spans="1:29" s="128" customFormat="1" ht="11.25" x14ac:dyDescent="0.2">
      <c r="A412" s="1067"/>
      <c r="B412" s="1069"/>
      <c r="C412" s="156" t="s">
        <v>157</v>
      </c>
      <c r="D412" s="209"/>
      <c r="E412" s="149">
        <f t="shared" ref="E412:AC412" si="174">E410/E409</f>
        <v>0.44455544455544455</v>
      </c>
      <c r="F412" s="149">
        <f t="shared" si="174"/>
        <v>0.44954128440366981</v>
      </c>
      <c r="G412" s="149">
        <f t="shared" si="174"/>
        <v>0.45688748685594111</v>
      </c>
      <c r="H412" s="154">
        <f t="shared" si="174"/>
        <v>0.4445018069179143</v>
      </c>
      <c r="I412" s="149">
        <f t="shared" si="174"/>
        <v>0.45625982189628078</v>
      </c>
      <c r="J412" s="149">
        <f t="shared" si="174"/>
        <v>0.44799594114662611</v>
      </c>
      <c r="K412" s="149">
        <f t="shared" si="174"/>
        <v>0.42268041237113402</v>
      </c>
      <c r="L412" s="149">
        <f t="shared" si="174"/>
        <v>0.41693811074918569</v>
      </c>
      <c r="M412" s="149">
        <f t="shared" si="174"/>
        <v>0.39702568724650744</v>
      </c>
      <c r="N412" s="154">
        <f t="shared" si="174"/>
        <v>0.40035666518056179</v>
      </c>
      <c r="O412" s="149">
        <f t="shared" si="174"/>
        <v>0.43099495644199909</v>
      </c>
      <c r="P412" s="149">
        <f t="shared" si="174"/>
        <v>0.43433437920215151</v>
      </c>
      <c r="Q412" s="149">
        <f t="shared" si="174"/>
        <v>0.42585386943363601</v>
      </c>
      <c r="R412" s="149">
        <f t="shared" si="174"/>
        <v>0.43106382978723407</v>
      </c>
      <c r="S412" s="149">
        <f t="shared" si="174"/>
        <v>0.44842284739982952</v>
      </c>
      <c r="T412" s="149">
        <f t="shared" si="174"/>
        <v>0.47158081705150978</v>
      </c>
      <c r="U412" s="149">
        <f t="shared" si="174"/>
        <v>0.49584103512014793</v>
      </c>
      <c r="V412" s="154">
        <f t="shared" si="174"/>
        <v>0.49261992619926198</v>
      </c>
      <c r="W412" s="149">
        <f t="shared" si="174"/>
        <v>0.45733788395904434</v>
      </c>
      <c r="X412" s="149">
        <f t="shared" si="174"/>
        <v>0.40259740259740262</v>
      </c>
      <c r="Y412" s="149">
        <f t="shared" si="174"/>
        <v>0.38028169014084506</v>
      </c>
      <c r="Z412" s="149">
        <f t="shared" si="174"/>
        <v>0.3787119166988045</v>
      </c>
      <c r="AA412" s="149">
        <f t="shared" si="174"/>
        <v>0.40994854202401371</v>
      </c>
      <c r="AB412" s="149">
        <f t="shared" si="174"/>
        <v>0.43930089749645723</v>
      </c>
      <c r="AC412" s="191">
        <f t="shared" si="174"/>
        <v>0.43309779748928817</v>
      </c>
    </row>
    <row r="413" spans="1:29" s="128" customFormat="1" ht="11.25" x14ac:dyDescent="0.2">
      <c r="A413" s="1011" t="s">
        <v>209</v>
      </c>
      <c r="B413" s="1008" t="s">
        <v>368</v>
      </c>
      <c r="C413" s="143" t="s">
        <v>152</v>
      </c>
      <c r="D413" s="261" t="s">
        <v>174</v>
      </c>
      <c r="E413" s="271">
        <v>0</v>
      </c>
      <c r="F413" s="271">
        <v>0</v>
      </c>
      <c r="G413" s="271">
        <v>0</v>
      </c>
      <c r="H413" s="271">
        <v>0</v>
      </c>
      <c r="I413" s="271">
        <v>0</v>
      </c>
      <c r="J413" s="271">
        <v>0</v>
      </c>
      <c r="K413" s="271">
        <v>0</v>
      </c>
      <c r="L413" s="271">
        <v>0</v>
      </c>
      <c r="M413" s="271">
        <v>0</v>
      </c>
      <c r="N413" s="271">
        <v>0</v>
      </c>
      <c r="O413" s="271">
        <v>0</v>
      </c>
      <c r="P413" s="271">
        <v>0</v>
      </c>
      <c r="Q413" s="271">
        <v>0</v>
      </c>
      <c r="R413" s="271">
        <v>0</v>
      </c>
      <c r="S413" s="271">
        <v>0</v>
      </c>
      <c r="T413" s="271">
        <v>0</v>
      </c>
      <c r="U413" s="271">
        <v>0</v>
      </c>
      <c r="V413" s="271">
        <v>0</v>
      </c>
      <c r="W413" s="271">
        <v>0</v>
      </c>
      <c r="X413" s="271">
        <v>0</v>
      </c>
      <c r="Y413" s="271">
        <v>0</v>
      </c>
      <c r="Z413" s="271">
        <v>0</v>
      </c>
      <c r="AA413" s="271">
        <v>0</v>
      </c>
      <c r="AB413" s="271">
        <v>0</v>
      </c>
      <c r="AC413" s="146">
        <f>SUM(E413:AB413)</f>
        <v>0</v>
      </c>
    </row>
    <row r="414" spans="1:29" s="128" customFormat="1" ht="11.25" x14ac:dyDescent="0.2">
      <c r="A414" s="1066"/>
      <c r="B414" s="1068"/>
      <c r="C414" s="147" t="s">
        <v>154</v>
      </c>
      <c r="D414" s="148" t="s">
        <v>174</v>
      </c>
      <c r="E414" s="271">
        <v>0</v>
      </c>
      <c r="F414" s="271">
        <v>0</v>
      </c>
      <c r="G414" s="271">
        <v>0</v>
      </c>
      <c r="H414" s="271">
        <v>0</v>
      </c>
      <c r="I414" s="271">
        <v>0</v>
      </c>
      <c r="J414" s="271">
        <v>0</v>
      </c>
      <c r="K414" s="271">
        <v>0</v>
      </c>
      <c r="L414" s="271">
        <v>0</v>
      </c>
      <c r="M414" s="271">
        <v>0</v>
      </c>
      <c r="N414" s="271">
        <v>0</v>
      </c>
      <c r="O414" s="271">
        <v>0</v>
      </c>
      <c r="P414" s="271">
        <v>0</v>
      </c>
      <c r="Q414" s="271">
        <v>0</v>
      </c>
      <c r="R414" s="271">
        <v>0</v>
      </c>
      <c r="S414" s="271">
        <v>0</v>
      </c>
      <c r="T414" s="271">
        <v>0</v>
      </c>
      <c r="U414" s="271">
        <v>0</v>
      </c>
      <c r="V414" s="271">
        <v>0</v>
      </c>
      <c r="W414" s="271">
        <v>0</v>
      </c>
      <c r="X414" s="271">
        <v>0</v>
      </c>
      <c r="Y414" s="271">
        <v>0</v>
      </c>
      <c r="Z414" s="271">
        <v>0</v>
      </c>
      <c r="AA414" s="271">
        <v>0</v>
      </c>
      <c r="AB414" s="271">
        <v>0</v>
      </c>
      <c r="AC414" s="146">
        <f>SUM(E414:AB414)</f>
        <v>0</v>
      </c>
    </row>
    <row r="415" spans="1:29" s="128" customFormat="1" ht="12" x14ac:dyDescent="0.2">
      <c r="A415" s="1066"/>
      <c r="B415" s="1068"/>
      <c r="C415" s="147" t="s">
        <v>155</v>
      </c>
      <c r="D415" s="148" t="s">
        <v>156</v>
      </c>
      <c r="E415" s="266">
        <f t="shared" ref="E415:AB415" si="175">SQRT(E413*E413+E414*E414)*1000/1.73/E380</f>
        <v>0</v>
      </c>
      <c r="F415" s="266">
        <f t="shared" si="175"/>
        <v>0</v>
      </c>
      <c r="G415" s="266">
        <f t="shared" si="175"/>
        <v>0</v>
      </c>
      <c r="H415" s="266">
        <f t="shared" si="175"/>
        <v>0</v>
      </c>
      <c r="I415" s="266">
        <f t="shared" si="175"/>
        <v>0</v>
      </c>
      <c r="J415" s="266">
        <f t="shared" si="175"/>
        <v>0</v>
      </c>
      <c r="K415" s="266">
        <f t="shared" si="175"/>
        <v>0</v>
      </c>
      <c r="L415" s="266">
        <f t="shared" si="175"/>
        <v>0</v>
      </c>
      <c r="M415" s="266">
        <f t="shared" si="175"/>
        <v>0</v>
      </c>
      <c r="N415" s="266">
        <f t="shared" si="175"/>
        <v>0</v>
      </c>
      <c r="O415" s="266">
        <f t="shared" si="175"/>
        <v>0</v>
      </c>
      <c r="P415" s="266">
        <f t="shared" si="175"/>
        <v>0</v>
      </c>
      <c r="Q415" s="266">
        <f t="shared" si="175"/>
        <v>0</v>
      </c>
      <c r="R415" s="266">
        <f t="shared" si="175"/>
        <v>0</v>
      </c>
      <c r="S415" s="266">
        <f t="shared" si="175"/>
        <v>0</v>
      </c>
      <c r="T415" s="266">
        <f t="shared" si="175"/>
        <v>0</v>
      </c>
      <c r="U415" s="266">
        <f t="shared" si="175"/>
        <v>0</v>
      </c>
      <c r="V415" s="266">
        <f t="shared" si="175"/>
        <v>0</v>
      </c>
      <c r="W415" s="266">
        <f t="shared" si="175"/>
        <v>0</v>
      </c>
      <c r="X415" s="266">
        <f t="shared" si="175"/>
        <v>0</v>
      </c>
      <c r="Y415" s="266">
        <f t="shared" si="175"/>
        <v>0</v>
      </c>
      <c r="Z415" s="266">
        <f t="shared" si="175"/>
        <v>0</v>
      </c>
      <c r="AA415" s="266">
        <f t="shared" si="175"/>
        <v>0</v>
      </c>
      <c r="AB415" s="266">
        <f t="shared" si="175"/>
        <v>0</v>
      </c>
      <c r="AC415" s="146"/>
    </row>
    <row r="416" spans="1:29" s="128" customFormat="1" ht="11.25" x14ac:dyDescent="0.2">
      <c r="A416" s="1070"/>
      <c r="B416" s="1088"/>
      <c r="C416" s="190" t="s">
        <v>157</v>
      </c>
      <c r="D416" s="196"/>
      <c r="E416" s="149" t="e">
        <f t="shared" ref="E416:AC416" si="176">E414/E413</f>
        <v>#DIV/0!</v>
      </c>
      <c r="F416" s="149" t="e">
        <f t="shared" si="176"/>
        <v>#DIV/0!</v>
      </c>
      <c r="G416" s="149" t="e">
        <f t="shared" si="176"/>
        <v>#DIV/0!</v>
      </c>
      <c r="H416" s="154" t="e">
        <f t="shared" si="176"/>
        <v>#DIV/0!</v>
      </c>
      <c r="I416" s="149" t="e">
        <f t="shared" si="176"/>
        <v>#DIV/0!</v>
      </c>
      <c r="J416" s="149" t="e">
        <f t="shared" si="176"/>
        <v>#DIV/0!</v>
      </c>
      <c r="K416" s="149" t="e">
        <f t="shared" si="176"/>
        <v>#DIV/0!</v>
      </c>
      <c r="L416" s="149" t="e">
        <f t="shared" si="176"/>
        <v>#DIV/0!</v>
      </c>
      <c r="M416" s="149" t="e">
        <f t="shared" si="176"/>
        <v>#DIV/0!</v>
      </c>
      <c r="N416" s="154" t="e">
        <f t="shared" si="176"/>
        <v>#DIV/0!</v>
      </c>
      <c r="O416" s="149" t="e">
        <f t="shared" si="176"/>
        <v>#DIV/0!</v>
      </c>
      <c r="P416" s="149" t="e">
        <f t="shared" si="176"/>
        <v>#DIV/0!</v>
      </c>
      <c r="Q416" s="149" t="e">
        <f t="shared" si="176"/>
        <v>#DIV/0!</v>
      </c>
      <c r="R416" s="149" t="e">
        <f t="shared" si="176"/>
        <v>#DIV/0!</v>
      </c>
      <c r="S416" s="149" t="e">
        <f t="shared" si="176"/>
        <v>#DIV/0!</v>
      </c>
      <c r="T416" s="149" t="e">
        <f t="shared" si="176"/>
        <v>#DIV/0!</v>
      </c>
      <c r="U416" s="149" t="e">
        <f t="shared" si="176"/>
        <v>#DIV/0!</v>
      </c>
      <c r="V416" s="154" t="e">
        <f t="shared" si="176"/>
        <v>#DIV/0!</v>
      </c>
      <c r="W416" s="149" t="e">
        <f t="shared" si="176"/>
        <v>#DIV/0!</v>
      </c>
      <c r="X416" s="149" t="e">
        <f t="shared" si="176"/>
        <v>#DIV/0!</v>
      </c>
      <c r="Y416" s="149" t="e">
        <f t="shared" si="176"/>
        <v>#DIV/0!</v>
      </c>
      <c r="Z416" s="149" t="e">
        <f t="shared" si="176"/>
        <v>#DIV/0!</v>
      </c>
      <c r="AA416" s="149" t="e">
        <f t="shared" si="176"/>
        <v>#DIV/0!</v>
      </c>
      <c r="AB416" s="149" t="e">
        <f t="shared" si="176"/>
        <v>#DIV/0!</v>
      </c>
      <c r="AC416" s="191" t="e">
        <f t="shared" si="176"/>
        <v>#DIV/0!</v>
      </c>
    </row>
    <row r="417" spans="1:30" s="128" customFormat="1" ht="11.25" x14ac:dyDescent="0.2">
      <c r="A417" s="1011" t="s">
        <v>230</v>
      </c>
      <c r="B417" s="1008" t="s">
        <v>363</v>
      </c>
      <c r="C417" s="143" t="s">
        <v>152</v>
      </c>
      <c r="D417" s="261" t="s">
        <v>174</v>
      </c>
      <c r="E417" s="225">
        <v>1.512E-2</v>
      </c>
      <c r="F417" s="225">
        <v>1.5299999999999999E-2</v>
      </c>
      <c r="G417" s="225">
        <v>1.728E-2</v>
      </c>
      <c r="H417" s="225">
        <v>1.9980000000000001E-2</v>
      </c>
      <c r="I417" s="225">
        <v>2.052E-2</v>
      </c>
      <c r="J417" s="225">
        <v>2.1239999999999998E-2</v>
      </c>
      <c r="K417" s="225">
        <v>2.1600000000000001E-2</v>
      </c>
      <c r="L417" s="225">
        <v>2.682E-2</v>
      </c>
      <c r="M417" s="225">
        <v>2.7359999999999999E-2</v>
      </c>
      <c r="N417" s="225">
        <v>2.52E-2</v>
      </c>
      <c r="O417" s="225">
        <v>3.5099999999999999E-2</v>
      </c>
      <c r="P417" s="225">
        <v>3.3119999999999997E-2</v>
      </c>
      <c r="Q417" s="225">
        <v>3.006E-2</v>
      </c>
      <c r="R417" s="225">
        <v>2.7720000000000002E-2</v>
      </c>
      <c r="S417" s="225">
        <v>2.52E-2</v>
      </c>
      <c r="T417" s="225">
        <v>2.7720000000000002E-2</v>
      </c>
      <c r="U417" s="225">
        <v>2.376E-2</v>
      </c>
      <c r="V417" s="225">
        <v>2.1420000000000002E-2</v>
      </c>
      <c r="W417" s="225">
        <v>2.1420000000000002E-2</v>
      </c>
      <c r="X417" s="225">
        <v>2.4119999999999999E-2</v>
      </c>
      <c r="Y417" s="225">
        <v>2.7179999999999999E-2</v>
      </c>
      <c r="Z417" s="225">
        <v>2.9520000000000001E-2</v>
      </c>
      <c r="AA417" s="225">
        <v>2.7539999999999999E-2</v>
      </c>
      <c r="AB417" s="225">
        <v>2.1600000000000001E-2</v>
      </c>
      <c r="AC417" s="146">
        <f>SUM(E417:AB417)</f>
        <v>0.58589999999999998</v>
      </c>
    </row>
    <row r="418" spans="1:30" s="128" customFormat="1" ht="11.25" x14ac:dyDescent="0.2">
      <c r="A418" s="1066"/>
      <c r="B418" s="1068"/>
      <c r="C418" s="147" t="s">
        <v>154</v>
      </c>
      <c r="D418" s="148" t="s">
        <v>174</v>
      </c>
      <c r="E418" s="225">
        <v>1.2600000000000001E-3</v>
      </c>
      <c r="F418" s="225">
        <v>1.4400000000000001E-3</v>
      </c>
      <c r="G418" s="225">
        <v>1.08E-3</v>
      </c>
      <c r="H418" s="225">
        <v>7.2000000000000005E-4</v>
      </c>
      <c r="I418" s="225">
        <v>1.4400000000000001E-3</v>
      </c>
      <c r="J418" s="225">
        <v>1.98E-3</v>
      </c>
      <c r="K418" s="225">
        <v>1.4400000000000001E-3</v>
      </c>
      <c r="L418" s="225">
        <v>5.2199999999999998E-3</v>
      </c>
      <c r="M418" s="225">
        <v>5.7600000000000004E-3</v>
      </c>
      <c r="N418" s="225">
        <v>6.4799999999999996E-3</v>
      </c>
      <c r="O418" s="225">
        <v>1.8720000000000001E-2</v>
      </c>
      <c r="P418" s="225">
        <v>1.566E-2</v>
      </c>
      <c r="Q418" s="225">
        <v>7.92E-3</v>
      </c>
      <c r="R418" s="225">
        <v>5.4000000000000003E-3</v>
      </c>
      <c r="S418" s="225">
        <v>7.1999999999999998E-3</v>
      </c>
      <c r="T418" s="225">
        <v>4.8599999999999997E-3</v>
      </c>
      <c r="U418" s="225">
        <v>2.7000000000000001E-3</v>
      </c>
      <c r="V418" s="225">
        <v>3.5999999999999999E-3</v>
      </c>
      <c r="W418" s="225">
        <v>3.7799999999999999E-3</v>
      </c>
      <c r="X418" s="225">
        <v>2.8800000000000002E-3</v>
      </c>
      <c r="Y418" s="225">
        <v>2.7000000000000001E-3</v>
      </c>
      <c r="Z418" s="225">
        <v>2.7000000000000001E-3</v>
      </c>
      <c r="AA418" s="225">
        <v>2.3400000000000001E-3</v>
      </c>
      <c r="AB418" s="225">
        <v>1.98E-3</v>
      </c>
      <c r="AC418" s="146">
        <f>SUM(E418:AB418)</f>
        <v>0.10925999999999998</v>
      </c>
    </row>
    <row r="419" spans="1:30" s="128" customFormat="1" ht="12" x14ac:dyDescent="0.2">
      <c r="A419" s="1066"/>
      <c r="B419" s="1068"/>
      <c r="C419" s="147" t="s">
        <v>155</v>
      </c>
      <c r="D419" s="148" t="s">
        <v>156</v>
      </c>
      <c r="E419" s="266">
        <f t="shared" ref="E419:AB419" si="177">SQRT(E417*E417+E418*E418)*1000/1.73/E380</f>
        <v>1.4009869632436132</v>
      </c>
      <c r="F419" s="266">
        <f t="shared" si="177"/>
        <v>1.4167487481873053</v>
      </c>
      <c r="G419" s="266">
        <f t="shared" si="177"/>
        <v>1.5936192083132454</v>
      </c>
      <c r="H419" s="266">
        <f t="shared" si="177"/>
        <v>1.8373019735238441</v>
      </c>
      <c r="I419" s="266">
        <f t="shared" si="177"/>
        <v>1.8903723120345632</v>
      </c>
      <c r="J419" s="266">
        <f t="shared" si="177"/>
        <v>1.9541500965338106</v>
      </c>
      <c r="K419" s="266">
        <f t="shared" si="177"/>
        <v>1.9989238945642522</v>
      </c>
      <c r="L419" s="266">
        <f t="shared" si="177"/>
        <v>2.5270071502653222</v>
      </c>
      <c r="M419" s="266">
        <f t="shared" si="177"/>
        <v>2.6194004311701913</v>
      </c>
      <c r="N419" s="266">
        <f t="shared" si="177"/>
        <v>2.4337138786467261</v>
      </c>
      <c r="O419" s="266">
        <f t="shared" si="177"/>
        <v>3.7328279582408328</v>
      </c>
      <c r="P419" s="266">
        <f t="shared" si="177"/>
        <v>3.4321992424349399</v>
      </c>
      <c r="Q419" s="266">
        <f t="shared" si="177"/>
        <v>2.9028592250365497</v>
      </c>
      <c r="R419" s="266">
        <f t="shared" si="177"/>
        <v>2.6372086439693438</v>
      </c>
      <c r="S419" s="266">
        <f t="shared" si="177"/>
        <v>2.4355887669323026</v>
      </c>
      <c r="T419" s="266">
        <f t="shared" si="177"/>
        <v>2.6365514666532581</v>
      </c>
      <c r="U419" s="266">
        <f t="shared" si="177"/>
        <v>2.222266213606658</v>
      </c>
      <c r="V419" s="266">
        <f t="shared" si="177"/>
        <v>2.0250247090144033</v>
      </c>
      <c r="W419" s="266">
        <f t="shared" si="177"/>
        <v>2.021353189017697</v>
      </c>
      <c r="X419" s="266">
        <f t="shared" si="177"/>
        <v>2.253809342535793</v>
      </c>
      <c r="Y419" s="266">
        <f t="shared" si="177"/>
        <v>2.538313631669419</v>
      </c>
      <c r="Z419" s="266">
        <f t="shared" si="177"/>
        <v>2.7592283810981257</v>
      </c>
      <c r="AA419" s="266">
        <f t="shared" si="177"/>
        <v>2.5644358270532326</v>
      </c>
      <c r="AB419" s="266">
        <f t="shared" si="177"/>
        <v>1.9996644471540834</v>
      </c>
      <c r="AC419" s="146"/>
    </row>
    <row r="420" spans="1:30" s="128" customFormat="1" ht="11.25" x14ac:dyDescent="0.2">
      <c r="A420" s="1070"/>
      <c r="B420" s="1088"/>
      <c r="C420" s="190" t="s">
        <v>157</v>
      </c>
      <c r="D420" s="190"/>
      <c r="E420" s="149">
        <f t="shared" ref="E420:AC420" si="178">E418/E417</f>
        <v>8.3333333333333343E-2</v>
      </c>
      <c r="F420" s="149">
        <f t="shared" si="178"/>
        <v>9.4117647058823542E-2</v>
      </c>
      <c r="G420" s="149">
        <f t="shared" si="178"/>
        <v>6.25E-2</v>
      </c>
      <c r="H420" s="154">
        <f t="shared" si="178"/>
        <v>3.6036036036036036E-2</v>
      </c>
      <c r="I420" s="149">
        <f t="shared" si="178"/>
        <v>7.0175438596491238E-2</v>
      </c>
      <c r="J420" s="149">
        <f t="shared" si="178"/>
        <v>9.3220338983050849E-2</v>
      </c>
      <c r="K420" s="149">
        <f t="shared" si="178"/>
        <v>6.6666666666666666E-2</v>
      </c>
      <c r="L420" s="149">
        <f t="shared" si="178"/>
        <v>0.19463087248322147</v>
      </c>
      <c r="M420" s="149">
        <f t="shared" si="178"/>
        <v>0.2105263157894737</v>
      </c>
      <c r="N420" s="154">
        <f t="shared" si="178"/>
        <v>0.25714285714285712</v>
      </c>
      <c r="O420" s="149">
        <f t="shared" si="178"/>
        <v>0.53333333333333333</v>
      </c>
      <c r="P420" s="149">
        <f t="shared" si="178"/>
        <v>0.47282608695652178</v>
      </c>
      <c r="Q420" s="149">
        <f t="shared" si="178"/>
        <v>0.26347305389221559</v>
      </c>
      <c r="R420" s="149">
        <f t="shared" si="178"/>
        <v>0.19480519480519481</v>
      </c>
      <c r="S420" s="149">
        <f t="shared" si="178"/>
        <v>0.2857142857142857</v>
      </c>
      <c r="T420" s="149">
        <f t="shared" si="178"/>
        <v>0.1753246753246753</v>
      </c>
      <c r="U420" s="149">
        <f t="shared" si="178"/>
        <v>0.11363636363636365</v>
      </c>
      <c r="V420" s="154">
        <f t="shared" si="178"/>
        <v>0.16806722689075629</v>
      </c>
      <c r="W420" s="149">
        <f t="shared" si="178"/>
        <v>0.1764705882352941</v>
      </c>
      <c r="X420" s="149">
        <f t="shared" si="178"/>
        <v>0.11940298507462688</v>
      </c>
      <c r="Y420" s="149">
        <f t="shared" si="178"/>
        <v>9.9337748344370869E-2</v>
      </c>
      <c r="Z420" s="149">
        <f t="shared" si="178"/>
        <v>9.1463414634146339E-2</v>
      </c>
      <c r="AA420" s="149">
        <f t="shared" si="178"/>
        <v>8.4967320261437912E-2</v>
      </c>
      <c r="AB420" s="149">
        <f t="shared" si="178"/>
        <v>9.166666666666666E-2</v>
      </c>
      <c r="AC420" s="191">
        <f t="shared" si="178"/>
        <v>0.18648233486943161</v>
      </c>
    </row>
    <row r="421" spans="1:30" s="128" customFormat="1" ht="11.25" x14ac:dyDescent="0.2">
      <c r="A421" s="362"/>
      <c r="B421" s="363" t="s">
        <v>189</v>
      </c>
      <c r="C421" s="143" t="s">
        <v>152</v>
      </c>
      <c r="D421" s="144" t="s">
        <v>174</v>
      </c>
      <c r="E421" s="242">
        <v>1.25E-4</v>
      </c>
      <c r="F421" s="242">
        <v>1.25E-4</v>
      </c>
      <c r="G421" s="242">
        <v>1.25E-4</v>
      </c>
      <c r="H421" s="278">
        <v>1.25E-4</v>
      </c>
      <c r="I421" s="242">
        <v>1.25E-4</v>
      </c>
      <c r="J421" s="242">
        <v>1.2999999999999999E-4</v>
      </c>
      <c r="K421" s="242">
        <v>1.25E-4</v>
      </c>
      <c r="L421" s="242">
        <v>1.2E-4</v>
      </c>
      <c r="M421" s="242">
        <v>1.2E-4</v>
      </c>
      <c r="N421" s="278">
        <v>1.2E-4</v>
      </c>
      <c r="O421" s="242">
        <v>1.2E-4</v>
      </c>
      <c r="P421" s="242">
        <v>1.15E-4</v>
      </c>
      <c r="Q421" s="242">
        <v>1.2E-4</v>
      </c>
      <c r="R421" s="242">
        <v>1.2E-4</v>
      </c>
      <c r="S421" s="242">
        <v>1.2E-4</v>
      </c>
      <c r="T421" s="242">
        <v>1.25E-4</v>
      </c>
      <c r="U421" s="242">
        <v>1.2E-4</v>
      </c>
      <c r="V421" s="278">
        <v>1.2E-4</v>
      </c>
      <c r="W421" s="242">
        <v>1.25E-4</v>
      </c>
      <c r="X421" s="242">
        <v>1.2E-4</v>
      </c>
      <c r="Y421" s="242">
        <v>1.25E-4</v>
      </c>
      <c r="Z421" s="242">
        <v>1.2E-4</v>
      </c>
      <c r="AA421" s="242">
        <v>1.25E-4</v>
      </c>
      <c r="AB421" s="242">
        <v>1.25E-4</v>
      </c>
      <c r="AC421" s="323">
        <f>SUM(E421:AB421)</f>
        <v>2.9400000000000008E-3</v>
      </c>
      <c r="AD421" s="206">
        <f>MAX(E421:AB421)</f>
        <v>1.2999999999999999E-4</v>
      </c>
    </row>
    <row r="422" spans="1:30" s="128" customFormat="1" ht="11.25" x14ac:dyDescent="0.2">
      <c r="A422" s="364"/>
      <c r="B422" s="365" t="s">
        <v>190</v>
      </c>
      <c r="C422" s="156" t="s">
        <v>152</v>
      </c>
      <c r="D422" s="209" t="s">
        <v>174</v>
      </c>
      <c r="E422" s="279">
        <v>5.5000000000000002E-5</v>
      </c>
      <c r="F422" s="279">
        <v>6.0000000000000002E-5</v>
      </c>
      <c r="G422" s="279">
        <v>5.5000000000000002E-5</v>
      </c>
      <c r="H422" s="279">
        <v>5.5000000000000002E-5</v>
      </c>
      <c r="I422" s="279">
        <v>6.0000000000000002E-5</v>
      </c>
      <c r="J422" s="279">
        <v>5.5000000000000002E-5</v>
      </c>
      <c r="K422" s="279">
        <v>6.0000000000000002E-5</v>
      </c>
      <c r="L422" s="279">
        <v>5.5000000000000002E-5</v>
      </c>
      <c r="M422" s="279">
        <v>5.5000000000000002E-5</v>
      </c>
      <c r="N422" s="279">
        <v>5.5000000000000002E-5</v>
      </c>
      <c r="O422" s="279">
        <v>5.0000000000000002E-5</v>
      </c>
      <c r="P422" s="279">
        <v>5.5000000000000002E-5</v>
      </c>
      <c r="Q422" s="279">
        <v>5.5000000000000002E-5</v>
      </c>
      <c r="R422" s="279">
        <v>5.5000000000000002E-5</v>
      </c>
      <c r="S422" s="279">
        <v>5.5000000000000002E-5</v>
      </c>
      <c r="T422" s="279">
        <v>5.5000000000000002E-5</v>
      </c>
      <c r="U422" s="279">
        <v>5.5000000000000002E-5</v>
      </c>
      <c r="V422" s="279">
        <v>5.5000000000000002E-5</v>
      </c>
      <c r="W422" s="279">
        <v>5.5000000000000002E-5</v>
      </c>
      <c r="X422" s="279">
        <v>5.5000000000000002E-5</v>
      </c>
      <c r="Y422" s="279">
        <v>5.5000000000000002E-5</v>
      </c>
      <c r="Z422" s="279">
        <v>5.5000000000000002E-5</v>
      </c>
      <c r="AA422" s="279">
        <v>5.5000000000000002E-5</v>
      </c>
      <c r="AB422" s="279">
        <v>5.5000000000000002E-5</v>
      </c>
      <c r="AC422" s="244">
        <f>SUM(E422:AB422)</f>
        <v>1.3299999999999998E-3</v>
      </c>
      <c r="AD422" s="206">
        <f>MAX(E422:AB422)</f>
        <v>6.0000000000000002E-5</v>
      </c>
    </row>
    <row r="423" spans="1:30" s="128" customFormat="1" ht="10.5" customHeight="1" x14ac:dyDescent="0.2">
      <c r="A423" s="1026" t="s">
        <v>246</v>
      </c>
      <c r="B423" s="1027"/>
      <c r="C423" s="214" t="s">
        <v>152</v>
      </c>
      <c r="D423" s="214"/>
      <c r="E423" s="202">
        <f t="shared" ref="E423:AC423" si="179">E381+E385+E389+E393+E397+E401+E405+E409+E413+E417</f>
        <v>1.4428800000000002</v>
      </c>
      <c r="F423" s="202">
        <f t="shared" si="179"/>
        <v>1.34226</v>
      </c>
      <c r="G423" s="202">
        <f t="shared" si="179"/>
        <v>1.2860999999999998</v>
      </c>
      <c r="H423" s="203">
        <f t="shared" si="179"/>
        <v>1.2700800000000001</v>
      </c>
      <c r="I423" s="202">
        <f t="shared" si="179"/>
        <v>1.2832199999999998</v>
      </c>
      <c r="J423" s="202">
        <f t="shared" si="179"/>
        <v>1.3750199999999999</v>
      </c>
      <c r="K423" s="202">
        <f t="shared" si="179"/>
        <v>1.58508</v>
      </c>
      <c r="L423" s="202">
        <f t="shared" si="179"/>
        <v>1.75518</v>
      </c>
      <c r="M423" s="202">
        <f t="shared" si="179"/>
        <v>1.8882000000000001</v>
      </c>
      <c r="N423" s="203">
        <f t="shared" si="179"/>
        <v>1.9139399999999998</v>
      </c>
      <c r="O423" s="202">
        <f t="shared" si="179"/>
        <v>1.8693</v>
      </c>
      <c r="P423" s="202">
        <f t="shared" si="179"/>
        <v>1.8379800000000002</v>
      </c>
      <c r="Q423" s="202">
        <f t="shared" si="179"/>
        <v>1.8307799999999996</v>
      </c>
      <c r="R423" s="202">
        <f t="shared" si="179"/>
        <v>1.7886600000000001</v>
      </c>
      <c r="S423" s="202">
        <f t="shared" si="179"/>
        <v>1.7260200000000001</v>
      </c>
      <c r="T423" s="202">
        <f t="shared" si="179"/>
        <v>1.67814</v>
      </c>
      <c r="U423" s="202">
        <f t="shared" si="179"/>
        <v>1.5976800000000002</v>
      </c>
      <c r="V423" s="203">
        <f t="shared" si="179"/>
        <v>1.5426</v>
      </c>
      <c r="W423" s="202">
        <f t="shared" si="179"/>
        <v>1.64682</v>
      </c>
      <c r="X423" s="202">
        <f t="shared" si="179"/>
        <v>1.7627399999999995</v>
      </c>
      <c r="Y423" s="202">
        <f t="shared" si="179"/>
        <v>1.8610199999999999</v>
      </c>
      <c r="Z423" s="202">
        <f t="shared" si="179"/>
        <v>1.8737999999999999</v>
      </c>
      <c r="AA423" s="202">
        <f t="shared" si="179"/>
        <v>1.7569800000000002</v>
      </c>
      <c r="AB423" s="202">
        <f t="shared" si="179"/>
        <v>1.5755400000000002</v>
      </c>
      <c r="AC423" s="202">
        <f t="shared" si="179"/>
        <v>39.490020000000001</v>
      </c>
    </row>
    <row r="424" spans="1:30" s="128" customFormat="1" ht="10.5" customHeight="1" x14ac:dyDescent="0.2">
      <c r="A424" s="1028"/>
      <c r="B424" s="1029"/>
      <c r="C424" s="220" t="s">
        <v>154</v>
      </c>
      <c r="D424" s="260"/>
      <c r="E424" s="202">
        <f t="shared" ref="E424:AC424" si="180">E382+E386+E390+E394+E398+E402+E406+E410+E414+E418</f>
        <v>0.46944000000000002</v>
      </c>
      <c r="F424" s="202">
        <f t="shared" si="180"/>
        <v>0.46673999999999999</v>
      </c>
      <c r="G424" s="202">
        <f t="shared" si="180"/>
        <v>0.45468000000000003</v>
      </c>
      <c r="H424" s="203">
        <f t="shared" si="180"/>
        <v>0.45413999999999999</v>
      </c>
      <c r="I424" s="202">
        <f t="shared" si="180"/>
        <v>0.46026</v>
      </c>
      <c r="J424" s="202">
        <f t="shared" si="180"/>
        <v>0.46673999999999993</v>
      </c>
      <c r="K424" s="202">
        <f t="shared" si="180"/>
        <v>0.49715999999999999</v>
      </c>
      <c r="L424" s="202">
        <f t="shared" si="180"/>
        <v>0.52451999999999999</v>
      </c>
      <c r="M424" s="202">
        <f t="shared" si="180"/>
        <v>0.54719999999999991</v>
      </c>
      <c r="N424" s="203">
        <f t="shared" si="180"/>
        <v>0.54342000000000001</v>
      </c>
      <c r="O424" s="202">
        <f t="shared" si="180"/>
        <v>0.55169999999999997</v>
      </c>
      <c r="P424" s="202">
        <f t="shared" si="180"/>
        <v>0.54017999999999999</v>
      </c>
      <c r="Q424" s="202">
        <f t="shared" si="180"/>
        <v>0.54558000000000006</v>
      </c>
      <c r="R424" s="202">
        <f t="shared" si="180"/>
        <v>0.54558000000000006</v>
      </c>
      <c r="S424" s="202">
        <f t="shared" si="180"/>
        <v>0.54756000000000005</v>
      </c>
      <c r="T424" s="202">
        <f t="shared" si="180"/>
        <v>0.53837999999999997</v>
      </c>
      <c r="U424" s="202">
        <f t="shared" si="180"/>
        <v>0.53478000000000003</v>
      </c>
      <c r="V424" s="203">
        <f t="shared" si="180"/>
        <v>0.51678000000000002</v>
      </c>
      <c r="W424" s="202">
        <f t="shared" si="180"/>
        <v>0.53279999999999994</v>
      </c>
      <c r="X424" s="202">
        <f t="shared" si="180"/>
        <v>0.52937999999999996</v>
      </c>
      <c r="Y424" s="202">
        <f t="shared" si="180"/>
        <v>0.51588000000000001</v>
      </c>
      <c r="Z424" s="202">
        <f t="shared" si="180"/>
        <v>0.50670000000000004</v>
      </c>
      <c r="AA424" s="202">
        <f t="shared" si="180"/>
        <v>0.49230000000000002</v>
      </c>
      <c r="AB424" s="202">
        <f t="shared" si="180"/>
        <v>0.48329999999999995</v>
      </c>
      <c r="AC424" s="202">
        <f t="shared" si="180"/>
        <v>12.265199999999998</v>
      </c>
    </row>
    <row r="425" spans="1:30" s="128" customFormat="1" ht="10.5" customHeight="1" x14ac:dyDescent="0.2">
      <c r="A425" s="1030" t="s">
        <v>247</v>
      </c>
      <c r="B425" s="1031"/>
      <c r="C425" s="223" t="s">
        <v>152</v>
      </c>
      <c r="D425" s="223"/>
      <c r="E425" s="145">
        <f t="shared" ref="E425:AC425" si="181">E367+E371-E423</f>
        <v>-3.3600000000002517E-3</v>
      </c>
      <c r="F425" s="145">
        <f t="shared" si="181"/>
        <v>-4.0200000000001346E-3</v>
      </c>
      <c r="G425" s="145">
        <f t="shared" si="181"/>
        <v>-4.0199999999996905E-3</v>
      </c>
      <c r="H425" s="216">
        <f t="shared" si="181"/>
        <v>-4.3200000000001015E-3</v>
      </c>
      <c r="I425" s="145">
        <f t="shared" si="181"/>
        <v>-4.9799999999997624E-3</v>
      </c>
      <c r="J425" s="145">
        <f t="shared" si="181"/>
        <v>-4.6199999999998465E-3</v>
      </c>
      <c r="K425" s="145">
        <f t="shared" si="181"/>
        <v>-4.9200000000000355E-3</v>
      </c>
      <c r="L425" s="145">
        <f t="shared" si="181"/>
        <v>-5.5799999999999184E-3</v>
      </c>
      <c r="M425" s="145">
        <f t="shared" si="181"/>
        <v>-4.6800000000002395E-3</v>
      </c>
      <c r="N425" s="216">
        <f t="shared" si="181"/>
        <v>-5.9399999999998343E-3</v>
      </c>
      <c r="O425" s="145">
        <f t="shared" si="181"/>
        <v>-5.9400000000000563E-3</v>
      </c>
      <c r="P425" s="145">
        <f t="shared" si="181"/>
        <v>-7.2600000000002662E-3</v>
      </c>
      <c r="Q425" s="145">
        <f t="shared" si="181"/>
        <v>-8.21999999999945E-3</v>
      </c>
      <c r="R425" s="145">
        <f t="shared" si="181"/>
        <v>-7.8599999999999781E-3</v>
      </c>
      <c r="S425" s="145">
        <f t="shared" si="181"/>
        <v>-7.1400000000001462E-3</v>
      </c>
      <c r="T425" s="145">
        <f t="shared" si="181"/>
        <v>-6.7800000000000082E-3</v>
      </c>
      <c r="U425" s="145">
        <f t="shared" si="181"/>
        <v>-6.0000000000002274E-3</v>
      </c>
      <c r="V425" s="216">
        <f t="shared" si="181"/>
        <v>-5.1600000000000534E-3</v>
      </c>
      <c r="W425" s="145">
        <f t="shared" si="181"/>
        <v>-5.2200000000000024E-3</v>
      </c>
      <c r="X425" s="145">
        <f t="shared" si="181"/>
        <v>-3.5399999999996545E-3</v>
      </c>
      <c r="Y425" s="145">
        <f t="shared" si="181"/>
        <v>-4.8599999999998644E-3</v>
      </c>
      <c r="Z425" s="145">
        <f t="shared" si="181"/>
        <v>-5.1599999999998314E-3</v>
      </c>
      <c r="AA425" s="145">
        <f t="shared" si="181"/>
        <v>-4.0200000000001346E-3</v>
      </c>
      <c r="AB425" s="145">
        <f t="shared" si="181"/>
        <v>-4.5000000000001705E-3</v>
      </c>
      <c r="AC425" s="145">
        <f t="shared" si="181"/>
        <v>-0.12810000000000343</v>
      </c>
    </row>
    <row r="426" spans="1:30" s="128" customFormat="1" ht="10.5" customHeight="1" x14ac:dyDescent="0.2">
      <c r="A426" s="1028"/>
      <c r="B426" s="1029"/>
      <c r="C426" s="220" t="s">
        <v>154</v>
      </c>
      <c r="D426" s="260"/>
      <c r="E426" s="202">
        <f t="shared" ref="E426:AC426" si="182">E368+E372-E424</f>
        <v>-1.2480000000000047E-2</v>
      </c>
      <c r="F426" s="202">
        <f t="shared" si="182"/>
        <v>-1.2180000000000024E-2</v>
      </c>
      <c r="G426" s="202">
        <f t="shared" si="182"/>
        <v>-1.26E-2</v>
      </c>
      <c r="H426" s="203">
        <f t="shared" si="182"/>
        <v>-1.205999999999996E-2</v>
      </c>
      <c r="I426" s="202">
        <f t="shared" si="182"/>
        <v>-1.2419999999999987E-2</v>
      </c>
      <c r="J426" s="202">
        <f t="shared" si="182"/>
        <v>-1.2179999999999913E-2</v>
      </c>
      <c r="K426" s="202">
        <f t="shared" si="182"/>
        <v>-1.2840000000000018E-2</v>
      </c>
      <c r="L426" s="202">
        <f t="shared" si="182"/>
        <v>-1.1880000000000002E-2</v>
      </c>
      <c r="M426" s="202">
        <f t="shared" si="182"/>
        <v>-1.19999999999999E-2</v>
      </c>
      <c r="N426" s="203">
        <f t="shared" si="182"/>
        <v>-1.3500000000000068E-2</v>
      </c>
      <c r="O426" s="202">
        <f t="shared" si="182"/>
        <v>-1.5059999999999962E-2</v>
      </c>
      <c r="P426" s="202">
        <f t="shared" si="182"/>
        <v>-1.5539999999999998E-2</v>
      </c>
      <c r="Q426" s="202">
        <f t="shared" si="182"/>
        <v>-1.5180000000000082E-2</v>
      </c>
      <c r="R426" s="202">
        <f t="shared" si="182"/>
        <v>-1.422000000000001E-2</v>
      </c>
      <c r="S426" s="202">
        <f t="shared" si="182"/>
        <v>-1.428000000000007E-2</v>
      </c>
      <c r="T426" s="202">
        <f t="shared" si="182"/>
        <v>-1.422000000000001E-2</v>
      </c>
      <c r="U426" s="202">
        <f t="shared" si="182"/>
        <v>-1.3500000000000068E-2</v>
      </c>
      <c r="V426" s="203">
        <f t="shared" si="182"/>
        <v>-1.4700000000000046E-2</v>
      </c>
      <c r="W426" s="202">
        <f t="shared" si="182"/>
        <v>-1.2959999999999972E-2</v>
      </c>
      <c r="X426" s="202">
        <f t="shared" si="182"/>
        <v>-1.2899999999999912E-2</v>
      </c>
      <c r="Y426" s="202">
        <f t="shared" si="182"/>
        <v>-1.4759999999999995E-2</v>
      </c>
      <c r="Z426" s="202">
        <f t="shared" si="182"/>
        <v>-1.422000000000001E-2</v>
      </c>
      <c r="AA426" s="202">
        <f t="shared" si="182"/>
        <v>-1.374000000000003E-2</v>
      </c>
      <c r="AB426" s="202">
        <f t="shared" si="182"/>
        <v>-1.3859999999999983E-2</v>
      </c>
      <c r="AC426" s="202">
        <f t="shared" si="182"/>
        <v>-0.32327999999999513</v>
      </c>
    </row>
    <row r="427" spans="1:30" s="137" customFormat="1" ht="10.5" customHeight="1" x14ac:dyDescent="0.2">
      <c r="A427" s="1079" t="s">
        <v>325</v>
      </c>
      <c r="B427" s="1080"/>
      <c r="C427" s="338" t="s">
        <v>152</v>
      </c>
      <c r="D427" s="338"/>
      <c r="E427" s="380">
        <f t="shared" ref="E427:AB427" si="183">E375-E423</f>
        <v>-3.3600000000002517E-3</v>
      </c>
      <c r="F427" s="380">
        <f t="shared" si="183"/>
        <v>-4.0200000000001346E-3</v>
      </c>
      <c r="G427" s="380">
        <f t="shared" si="183"/>
        <v>-4.0199999999996905E-3</v>
      </c>
      <c r="H427" s="380">
        <f t="shared" si="183"/>
        <v>-4.3200000000001015E-3</v>
      </c>
      <c r="I427" s="380">
        <f t="shared" si="183"/>
        <v>-4.9799999999997624E-3</v>
      </c>
      <c r="J427" s="380">
        <f t="shared" si="183"/>
        <v>-4.6199999999998465E-3</v>
      </c>
      <c r="K427" s="380">
        <f t="shared" si="183"/>
        <v>-4.9200000000000355E-3</v>
      </c>
      <c r="L427" s="380">
        <f t="shared" si="183"/>
        <v>-5.5799999999999184E-3</v>
      </c>
      <c r="M427" s="380">
        <f t="shared" si="183"/>
        <v>-4.6800000000002395E-3</v>
      </c>
      <c r="N427" s="380">
        <f t="shared" si="183"/>
        <v>-5.9399999999998343E-3</v>
      </c>
      <c r="O427" s="380">
        <f t="shared" si="183"/>
        <v>-5.9400000000000563E-3</v>
      </c>
      <c r="P427" s="380">
        <f t="shared" si="183"/>
        <v>-7.2600000000002662E-3</v>
      </c>
      <c r="Q427" s="380">
        <f t="shared" si="183"/>
        <v>-8.21999999999945E-3</v>
      </c>
      <c r="R427" s="380">
        <f t="shared" si="183"/>
        <v>-7.8599999999999781E-3</v>
      </c>
      <c r="S427" s="380">
        <f t="shared" si="183"/>
        <v>-7.1400000000001462E-3</v>
      </c>
      <c r="T427" s="380">
        <f t="shared" si="183"/>
        <v>-6.7800000000000082E-3</v>
      </c>
      <c r="U427" s="380">
        <f t="shared" si="183"/>
        <v>-6.0000000000002274E-3</v>
      </c>
      <c r="V427" s="380">
        <f t="shared" si="183"/>
        <v>-5.1600000000000534E-3</v>
      </c>
      <c r="W427" s="380">
        <f t="shared" si="183"/>
        <v>-5.2200000000000024E-3</v>
      </c>
      <c r="X427" s="380">
        <f t="shared" si="183"/>
        <v>-3.5399999999996545E-3</v>
      </c>
      <c r="Y427" s="380">
        <f t="shared" si="183"/>
        <v>-4.8599999999998644E-3</v>
      </c>
      <c r="Z427" s="380">
        <f t="shared" si="183"/>
        <v>-5.1599999999998314E-3</v>
      </c>
      <c r="AA427" s="380">
        <f t="shared" si="183"/>
        <v>-4.0200000000001346E-3</v>
      </c>
      <c r="AB427" s="380">
        <f t="shared" si="183"/>
        <v>-4.5000000000001705E-3</v>
      </c>
      <c r="AC427" s="339"/>
    </row>
    <row r="428" spans="1:30" s="137" customFormat="1" ht="10.5" customHeight="1" x14ac:dyDescent="0.2">
      <c r="A428" s="1081"/>
      <c r="B428" s="1082"/>
      <c r="C428" s="342" t="s">
        <v>154</v>
      </c>
      <c r="D428" s="342"/>
      <c r="E428" s="343"/>
      <c r="F428" s="343"/>
      <c r="G428" s="343"/>
      <c r="H428" s="343"/>
      <c r="I428" s="343"/>
      <c r="J428" s="343"/>
      <c r="K428" s="343"/>
      <c r="L428" s="343"/>
      <c r="M428" s="343"/>
      <c r="N428" s="343"/>
      <c r="O428" s="343"/>
      <c r="P428" s="343"/>
      <c r="Q428" s="343"/>
      <c r="R428" s="343"/>
      <c r="S428" s="343"/>
      <c r="T428" s="343"/>
      <c r="U428" s="343"/>
      <c r="V428" s="343"/>
      <c r="W428" s="343"/>
      <c r="X428" s="343"/>
      <c r="Y428" s="343"/>
      <c r="Z428" s="343"/>
      <c r="AA428" s="343"/>
      <c r="AB428" s="343"/>
      <c r="AC428" s="344"/>
    </row>
    <row r="429" spans="1:30" s="128" customFormat="1" ht="30" customHeight="1" x14ac:dyDescent="0.2">
      <c r="A429" s="126"/>
      <c r="B429" s="127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  <c r="AB429" s="41"/>
      <c r="AC429" s="41"/>
    </row>
    <row r="430" spans="1:30" s="128" customFormat="1" ht="28.5" customHeight="1" x14ac:dyDescent="0.2">
      <c r="A430" s="133" t="s">
        <v>143</v>
      </c>
      <c r="B430" s="134" t="s">
        <v>144</v>
      </c>
      <c r="C430" s="135" t="s">
        <v>145</v>
      </c>
      <c r="D430" s="348" t="s">
        <v>146</v>
      </c>
      <c r="E430" s="1014" t="s">
        <v>147</v>
      </c>
      <c r="F430" s="1014"/>
      <c r="G430" s="1014"/>
      <c r="H430" s="1014"/>
      <c r="I430" s="1014"/>
      <c r="J430" s="1014"/>
      <c r="K430" s="1014"/>
      <c r="L430" s="1014"/>
      <c r="M430" s="1014"/>
      <c r="N430" s="1014"/>
      <c r="O430" s="1014"/>
      <c r="P430" s="1014"/>
      <c r="Q430" s="1014"/>
      <c r="R430" s="1014"/>
      <c r="S430" s="1014"/>
      <c r="T430" s="1014"/>
      <c r="U430" s="1014"/>
      <c r="V430" s="1014"/>
      <c r="W430" s="1014"/>
      <c r="X430" s="1014"/>
      <c r="Y430" s="1014"/>
      <c r="Z430" s="1014"/>
      <c r="AA430" s="1014"/>
      <c r="AB430" s="1014"/>
      <c r="AC430" s="1015" t="s">
        <v>148</v>
      </c>
    </row>
    <row r="431" spans="1:30" s="137" customFormat="1" ht="12.75" customHeight="1" x14ac:dyDescent="0.2">
      <c r="A431" s="1017" t="s">
        <v>369</v>
      </c>
      <c r="B431" s="1018"/>
      <c r="C431" s="138"/>
      <c r="D431" s="138"/>
      <c r="E431" s="139">
        <v>1</v>
      </c>
      <c r="F431" s="139">
        <v>2</v>
      </c>
      <c r="G431" s="139">
        <v>3</v>
      </c>
      <c r="H431" s="139">
        <v>4</v>
      </c>
      <c r="I431" s="139">
        <v>5</v>
      </c>
      <c r="J431" s="139">
        <v>6</v>
      </c>
      <c r="K431" s="139">
        <v>7</v>
      </c>
      <c r="L431" s="139">
        <v>8</v>
      </c>
      <c r="M431" s="139">
        <v>9</v>
      </c>
      <c r="N431" s="139">
        <v>10</v>
      </c>
      <c r="O431" s="139">
        <v>11</v>
      </c>
      <c r="P431" s="139">
        <v>12</v>
      </c>
      <c r="Q431" s="139">
        <v>13</v>
      </c>
      <c r="R431" s="139">
        <v>14</v>
      </c>
      <c r="S431" s="139">
        <v>15</v>
      </c>
      <c r="T431" s="139">
        <v>16</v>
      </c>
      <c r="U431" s="139">
        <v>17</v>
      </c>
      <c r="V431" s="139">
        <v>18</v>
      </c>
      <c r="W431" s="139">
        <v>19</v>
      </c>
      <c r="X431" s="139">
        <v>20</v>
      </c>
      <c r="Y431" s="139">
        <v>21</v>
      </c>
      <c r="Z431" s="139">
        <v>22</v>
      </c>
      <c r="AA431" s="139">
        <v>23</v>
      </c>
      <c r="AB431" s="139">
        <v>24</v>
      </c>
      <c r="AC431" s="1016"/>
    </row>
    <row r="432" spans="1:30" s="137" customFormat="1" ht="12.75" customHeight="1" x14ac:dyDescent="0.2">
      <c r="A432" s="294" t="s">
        <v>339</v>
      </c>
      <c r="B432" s="295"/>
      <c r="C432" s="296"/>
      <c r="D432" s="693"/>
      <c r="E432" s="295">
        <v>2</v>
      </c>
      <c r="F432" s="295">
        <v>2</v>
      </c>
      <c r="G432" s="295">
        <v>2</v>
      </c>
      <c r="H432" s="295">
        <v>2</v>
      </c>
      <c r="I432" s="295">
        <v>2</v>
      </c>
      <c r="J432" s="295">
        <v>2</v>
      </c>
      <c r="K432" s="295">
        <v>2</v>
      </c>
      <c r="L432" s="295">
        <v>2</v>
      </c>
      <c r="M432" s="295">
        <v>2</v>
      </c>
      <c r="N432" s="295">
        <v>2</v>
      </c>
      <c r="O432" s="295">
        <v>2</v>
      </c>
      <c r="P432" s="295">
        <v>2</v>
      </c>
      <c r="Q432" s="295">
        <v>2</v>
      </c>
      <c r="R432" s="295">
        <v>2</v>
      </c>
      <c r="S432" s="295">
        <v>2</v>
      </c>
      <c r="T432" s="295">
        <v>2</v>
      </c>
      <c r="U432" s="295">
        <v>2</v>
      </c>
      <c r="V432" s="295">
        <v>2</v>
      </c>
      <c r="W432" s="295">
        <v>2</v>
      </c>
      <c r="X432" s="295">
        <v>2</v>
      </c>
      <c r="Y432" s="295">
        <v>2</v>
      </c>
      <c r="Z432" s="295">
        <v>2</v>
      </c>
      <c r="AA432" s="295">
        <v>2</v>
      </c>
      <c r="AB432" s="295">
        <v>2</v>
      </c>
      <c r="AC432" s="394"/>
    </row>
    <row r="433" spans="1:30" s="137" customFormat="1" ht="12.75" customHeight="1" x14ac:dyDescent="0.2">
      <c r="A433" s="298" t="s">
        <v>340</v>
      </c>
      <c r="B433" s="299"/>
      <c r="C433" s="300"/>
      <c r="D433" s="694"/>
      <c r="E433" s="299">
        <v>2</v>
      </c>
      <c r="F433" s="299">
        <v>2</v>
      </c>
      <c r="G433" s="299">
        <v>2</v>
      </c>
      <c r="H433" s="299">
        <v>2</v>
      </c>
      <c r="I433" s="299">
        <v>2</v>
      </c>
      <c r="J433" s="299">
        <v>2</v>
      </c>
      <c r="K433" s="299">
        <v>2</v>
      </c>
      <c r="L433" s="299">
        <v>2</v>
      </c>
      <c r="M433" s="299">
        <v>2</v>
      </c>
      <c r="N433" s="299">
        <v>2</v>
      </c>
      <c r="O433" s="299">
        <v>2</v>
      </c>
      <c r="P433" s="299">
        <v>2</v>
      </c>
      <c r="Q433" s="299">
        <v>2</v>
      </c>
      <c r="R433" s="299">
        <v>2</v>
      </c>
      <c r="S433" s="299">
        <v>2</v>
      </c>
      <c r="T433" s="299">
        <v>2</v>
      </c>
      <c r="U433" s="299">
        <v>2</v>
      </c>
      <c r="V433" s="299">
        <v>2</v>
      </c>
      <c r="W433" s="299">
        <v>2</v>
      </c>
      <c r="X433" s="299">
        <v>2</v>
      </c>
      <c r="Y433" s="299">
        <v>2</v>
      </c>
      <c r="Z433" s="299">
        <v>2</v>
      </c>
      <c r="AA433" s="299">
        <v>2</v>
      </c>
      <c r="AB433" s="299">
        <v>2</v>
      </c>
      <c r="AC433" s="343"/>
    </row>
    <row r="434" spans="1:30" s="128" customFormat="1" ht="11.25" x14ac:dyDescent="0.2">
      <c r="A434" s="1011" t="s">
        <v>195</v>
      </c>
      <c r="B434" s="1008" t="s">
        <v>281</v>
      </c>
      <c r="C434" s="143" t="s">
        <v>152</v>
      </c>
      <c r="D434" s="144" t="s">
        <v>174</v>
      </c>
      <c r="E434" s="271">
        <v>0.30148799999999998</v>
      </c>
      <c r="F434" s="271">
        <v>0.28958400000000001</v>
      </c>
      <c r="G434" s="271">
        <v>0.28449600000000003</v>
      </c>
      <c r="H434" s="271">
        <v>0.28392000000000001</v>
      </c>
      <c r="I434" s="271">
        <v>0.28598400000000002</v>
      </c>
      <c r="J434" s="271">
        <v>0.28660799999999997</v>
      </c>
      <c r="K434" s="271">
        <v>0.28550399999999998</v>
      </c>
      <c r="L434" s="271">
        <v>0.28483199999999997</v>
      </c>
      <c r="M434" s="271">
        <v>0.28564800000000001</v>
      </c>
      <c r="N434" s="271">
        <v>0.28737600000000002</v>
      </c>
      <c r="O434" s="271">
        <v>0.28636800000000001</v>
      </c>
      <c r="P434" s="271">
        <v>0.28583999999999998</v>
      </c>
      <c r="Q434" s="271">
        <v>0.28583999999999998</v>
      </c>
      <c r="R434" s="271">
        <v>0.28545599999999999</v>
      </c>
      <c r="S434" s="271">
        <v>0.28511999999999998</v>
      </c>
      <c r="T434" s="271">
        <v>0.30048000000000002</v>
      </c>
      <c r="U434" s="271">
        <v>0.31972800000000001</v>
      </c>
      <c r="V434" s="271">
        <v>0.31953599999999999</v>
      </c>
      <c r="W434" s="271">
        <v>0.31944</v>
      </c>
      <c r="X434" s="271">
        <v>0.321936</v>
      </c>
      <c r="Y434" s="271">
        <v>0.32596799999999998</v>
      </c>
      <c r="Z434" s="271">
        <v>0.32606400000000002</v>
      </c>
      <c r="AA434" s="271">
        <v>0.32385599999999998</v>
      </c>
      <c r="AB434" s="271">
        <v>0.32236799999999999</v>
      </c>
      <c r="AC434" s="146">
        <f>SUM(E434:AB434)</f>
        <v>7.18344</v>
      </c>
    </row>
    <row r="435" spans="1:30" s="128" customFormat="1" ht="11.25" x14ac:dyDescent="0.2">
      <c r="A435" s="1012"/>
      <c r="B435" s="1009"/>
      <c r="C435" s="147" t="s">
        <v>154</v>
      </c>
      <c r="D435" s="148" t="s">
        <v>174</v>
      </c>
      <c r="E435" s="271">
        <v>0.199488</v>
      </c>
      <c r="F435" s="271">
        <v>0.19775999999999999</v>
      </c>
      <c r="G435" s="271">
        <v>0.19713600000000001</v>
      </c>
      <c r="H435" s="271">
        <v>0.19703999999999999</v>
      </c>
      <c r="I435" s="271">
        <v>0.19819200000000001</v>
      </c>
      <c r="J435" s="271">
        <v>0.199152</v>
      </c>
      <c r="K435" s="271">
        <v>0.198384</v>
      </c>
      <c r="L435" s="271">
        <v>0.1956</v>
      </c>
      <c r="M435" s="271">
        <v>0.191856</v>
      </c>
      <c r="N435" s="271">
        <v>0.18931200000000001</v>
      </c>
      <c r="O435" s="271">
        <v>0.188112</v>
      </c>
      <c r="P435" s="271">
        <v>0.18763199999999999</v>
      </c>
      <c r="Q435" s="271">
        <v>0.190752</v>
      </c>
      <c r="R435" s="271">
        <v>0.19070400000000001</v>
      </c>
      <c r="S435" s="271">
        <v>0.18964800000000001</v>
      </c>
      <c r="T435" s="271">
        <v>0.20059199999999999</v>
      </c>
      <c r="U435" s="271">
        <v>0.215808</v>
      </c>
      <c r="V435" s="271">
        <v>0.21672</v>
      </c>
      <c r="W435" s="271">
        <v>0.21681600000000001</v>
      </c>
      <c r="X435" s="271">
        <v>0.2172</v>
      </c>
      <c r="Y435" s="271">
        <v>0.21700800000000001</v>
      </c>
      <c r="Z435" s="271">
        <v>0.217968</v>
      </c>
      <c r="AA435" s="271">
        <v>0.219024</v>
      </c>
      <c r="AB435" s="271">
        <v>0.21873600000000001</v>
      </c>
      <c r="AC435" s="146">
        <f>SUM(E435:AB435)</f>
        <v>4.8506399999999994</v>
      </c>
    </row>
    <row r="436" spans="1:30" s="128" customFormat="1" ht="12" x14ac:dyDescent="0.2">
      <c r="A436" s="1012"/>
      <c r="B436" s="1009"/>
      <c r="C436" s="147" t="s">
        <v>155</v>
      </c>
      <c r="D436" s="148" t="s">
        <v>156</v>
      </c>
      <c r="E436" s="266">
        <f t="shared" ref="E436:AB436" si="184">SQRT(E434*E434+E435*E435)*1000/1.73/E446</f>
        <v>32.702053006066812</v>
      </c>
      <c r="F436" s="266">
        <f t="shared" si="184"/>
        <v>31.721151548866139</v>
      </c>
      <c r="G436" s="266">
        <f t="shared" si="184"/>
        <v>31.261036276789312</v>
      </c>
      <c r="H436" s="266">
        <f t="shared" si="184"/>
        <v>31.116107765694871</v>
      </c>
      <c r="I436" s="266">
        <f t="shared" si="184"/>
        <v>31.327923197537789</v>
      </c>
      <c r="J436" s="266">
        <f t="shared" si="184"/>
        <v>31.277205117650666</v>
      </c>
      <c r="K436" s="266">
        <f t="shared" si="184"/>
        <v>31.449232776322177</v>
      </c>
      <c r="L436" s="266">
        <f t="shared" si="184"/>
        <v>31.305070880825021</v>
      </c>
      <c r="M436" s="266">
        <f t="shared" si="184"/>
        <v>31.471619034382119</v>
      </c>
      <c r="N436" s="266">
        <f t="shared" si="184"/>
        <v>31.524223818242643</v>
      </c>
      <c r="O436" s="266">
        <f t="shared" si="184"/>
        <v>31.536601318476254</v>
      </c>
      <c r="P436" s="266">
        <f t="shared" si="184"/>
        <v>31.322100516458239</v>
      </c>
      <c r="Q436" s="266">
        <f t="shared" si="184"/>
        <v>31.380386017499525</v>
      </c>
      <c r="R436" s="266">
        <f t="shared" si="184"/>
        <v>31.398390927804041</v>
      </c>
      <c r="S436" s="266">
        <f t="shared" si="184"/>
        <v>31.171285469983367</v>
      </c>
      <c r="T436" s="266">
        <f t="shared" si="184"/>
        <v>33.043366802943744</v>
      </c>
      <c r="U436" s="266">
        <f t="shared" si="184"/>
        <v>35.11400051095228</v>
      </c>
      <c r="V436" s="266">
        <f t="shared" si="184"/>
        <v>35.146047295920951</v>
      </c>
      <c r="W436" s="266">
        <f t="shared" si="184"/>
        <v>35.143722287790332</v>
      </c>
      <c r="X436" s="266">
        <f t="shared" si="184"/>
        <v>35.351485755281402</v>
      </c>
      <c r="Y436" s="266">
        <f t="shared" si="184"/>
        <v>35.70287037017124</v>
      </c>
      <c r="Z436" s="266">
        <f t="shared" si="184"/>
        <v>35.646275549970625</v>
      </c>
      <c r="AA436" s="266">
        <f t="shared" si="184"/>
        <v>35.421906213497074</v>
      </c>
      <c r="AB436" s="266">
        <f t="shared" si="184"/>
        <v>35.240421991158442</v>
      </c>
      <c r="AC436" s="146"/>
    </row>
    <row r="437" spans="1:30" s="128" customFormat="1" ht="11.25" x14ac:dyDescent="0.2">
      <c r="A437" s="1013"/>
      <c r="B437" s="1010"/>
      <c r="C437" s="190" t="s">
        <v>157</v>
      </c>
      <c r="D437" s="196"/>
      <c r="E437" s="234">
        <f t="shared" ref="E437:AC437" si="185">E435/E434</f>
        <v>0.66167807673937273</v>
      </c>
      <c r="F437" s="234">
        <f t="shared" si="185"/>
        <v>0.68291065804740592</v>
      </c>
      <c r="G437" s="234">
        <f t="shared" si="185"/>
        <v>0.69293065631854223</v>
      </c>
      <c r="H437" s="154">
        <f t="shared" si="185"/>
        <v>0.69399830938292473</v>
      </c>
      <c r="I437" s="234">
        <f t="shared" si="185"/>
        <v>0.69301779120510232</v>
      </c>
      <c r="J437" s="234">
        <f t="shared" si="185"/>
        <v>0.69485848266622008</v>
      </c>
      <c r="K437" s="234">
        <f t="shared" si="185"/>
        <v>0.69485541358439817</v>
      </c>
      <c r="L437" s="234">
        <f t="shared" si="185"/>
        <v>0.68672059319177625</v>
      </c>
      <c r="M437" s="234">
        <f t="shared" si="185"/>
        <v>0.67165182322298767</v>
      </c>
      <c r="N437" s="154">
        <f t="shared" si="185"/>
        <v>0.65876064807082013</v>
      </c>
      <c r="O437" s="234">
        <f t="shared" si="185"/>
        <v>0.65688903788132746</v>
      </c>
      <c r="P437" s="234">
        <f t="shared" si="185"/>
        <v>0.65642317380352644</v>
      </c>
      <c r="Q437" s="234">
        <f t="shared" si="185"/>
        <v>0.66733837111670868</v>
      </c>
      <c r="R437" s="234">
        <f t="shared" si="185"/>
        <v>0.66806793341180437</v>
      </c>
      <c r="S437" s="234">
        <f t="shared" si="185"/>
        <v>0.66515151515151527</v>
      </c>
      <c r="T437" s="234">
        <f t="shared" si="185"/>
        <v>0.66757188498402553</v>
      </c>
      <c r="U437" s="234">
        <f t="shared" si="185"/>
        <v>0.67497372766851826</v>
      </c>
      <c r="V437" s="154">
        <f t="shared" si="185"/>
        <v>0.67823343848580442</v>
      </c>
      <c r="W437" s="234">
        <f t="shared" si="185"/>
        <v>0.6787377911344854</v>
      </c>
      <c r="X437" s="234">
        <f t="shared" si="185"/>
        <v>0.67466825704487854</v>
      </c>
      <c r="Y437" s="234">
        <f t="shared" si="185"/>
        <v>0.66573405978500966</v>
      </c>
      <c r="Z437" s="234">
        <f t="shared" si="185"/>
        <v>0.66848226115118503</v>
      </c>
      <c r="AA437" s="234">
        <f t="shared" si="185"/>
        <v>0.67630057803468213</v>
      </c>
      <c r="AB437" s="234">
        <f t="shared" si="185"/>
        <v>0.67852888624181062</v>
      </c>
      <c r="AC437" s="258">
        <f t="shared" si="185"/>
        <v>0.67525308208880419</v>
      </c>
    </row>
    <row r="438" spans="1:30" s="128" customFormat="1" ht="11.25" x14ac:dyDescent="0.2">
      <c r="A438" s="1011" t="s">
        <v>198</v>
      </c>
      <c r="B438" s="1008" t="s">
        <v>282</v>
      </c>
      <c r="C438" s="143" t="s">
        <v>152</v>
      </c>
      <c r="D438" s="144" t="s">
        <v>174</v>
      </c>
      <c r="E438" s="271">
        <v>0.23663999999999999</v>
      </c>
      <c r="F438" s="271">
        <v>0.23644799999999999</v>
      </c>
      <c r="G438" s="271">
        <v>0.23376</v>
      </c>
      <c r="H438" s="271">
        <v>0.23361599999999999</v>
      </c>
      <c r="I438" s="271">
        <v>0.233712</v>
      </c>
      <c r="J438" s="271">
        <v>0.23985600000000001</v>
      </c>
      <c r="K438" s="271">
        <v>0.256992</v>
      </c>
      <c r="L438" s="271">
        <v>0.258384</v>
      </c>
      <c r="M438" s="271">
        <v>0.25463999999999998</v>
      </c>
      <c r="N438" s="271">
        <v>0.255552</v>
      </c>
      <c r="O438" s="271">
        <v>0.25574400000000003</v>
      </c>
      <c r="P438" s="271">
        <v>0.25156800000000001</v>
      </c>
      <c r="Q438" s="271">
        <v>0.252336</v>
      </c>
      <c r="R438" s="271">
        <v>0.25420799999999999</v>
      </c>
      <c r="S438" s="271">
        <v>0.25103999999999999</v>
      </c>
      <c r="T438" s="271">
        <v>0.25108799999999998</v>
      </c>
      <c r="U438" s="271">
        <v>0.25339200000000001</v>
      </c>
      <c r="V438" s="271">
        <v>0.25180799999999998</v>
      </c>
      <c r="W438" s="271">
        <v>0.25161600000000001</v>
      </c>
      <c r="X438" s="271">
        <v>0.25574400000000003</v>
      </c>
      <c r="Y438" s="271">
        <v>0.25708799999999998</v>
      </c>
      <c r="Z438" s="271">
        <v>0.25334400000000001</v>
      </c>
      <c r="AA438" s="271">
        <v>0.25252799999999997</v>
      </c>
      <c r="AB438" s="271">
        <v>0.24878400000000001</v>
      </c>
      <c r="AC438" s="217">
        <f>SUM(E438:AB438)</f>
        <v>5.9798879999999981</v>
      </c>
    </row>
    <row r="439" spans="1:30" s="128" customFormat="1" ht="11.25" x14ac:dyDescent="0.2">
      <c r="A439" s="1024"/>
      <c r="B439" s="1025"/>
      <c r="C439" s="147" t="s">
        <v>154</v>
      </c>
      <c r="D439" s="148" t="s">
        <v>174</v>
      </c>
      <c r="E439" s="271">
        <v>0.25156800000000001</v>
      </c>
      <c r="F439" s="271">
        <v>0.252384</v>
      </c>
      <c r="G439" s="271">
        <v>0.25137599999999999</v>
      </c>
      <c r="H439" s="271">
        <v>0.25272</v>
      </c>
      <c r="I439" s="271">
        <v>0.25329600000000002</v>
      </c>
      <c r="J439" s="271">
        <v>0.25507200000000002</v>
      </c>
      <c r="K439" s="271">
        <v>0.26016</v>
      </c>
      <c r="L439" s="271">
        <v>0.25756800000000002</v>
      </c>
      <c r="M439" s="271">
        <v>0.25324799999999997</v>
      </c>
      <c r="N439" s="271">
        <v>0.25214399999999998</v>
      </c>
      <c r="O439" s="271">
        <v>0.253056</v>
      </c>
      <c r="P439" s="271">
        <v>0.24993599999999999</v>
      </c>
      <c r="Q439" s="271">
        <v>0.252</v>
      </c>
      <c r="R439" s="271">
        <v>0.25281599999999999</v>
      </c>
      <c r="S439" s="271">
        <v>0.25180799999999998</v>
      </c>
      <c r="T439" s="271">
        <v>0.25185600000000002</v>
      </c>
      <c r="U439" s="271">
        <v>0.25334400000000001</v>
      </c>
      <c r="V439" s="271">
        <v>0.25171199999999999</v>
      </c>
      <c r="W439" s="271">
        <v>0.25257600000000002</v>
      </c>
      <c r="X439" s="271">
        <v>0.25420799999999999</v>
      </c>
      <c r="Y439" s="271">
        <v>0.25507200000000002</v>
      </c>
      <c r="Z439" s="271">
        <v>0.25540800000000002</v>
      </c>
      <c r="AA439" s="271">
        <v>0.25526399999999999</v>
      </c>
      <c r="AB439" s="271">
        <v>0.25387199999999999</v>
      </c>
      <c r="AC439" s="226">
        <f>SUM(E439:AB439)</f>
        <v>6.0824640000000016</v>
      </c>
    </row>
    <row r="440" spans="1:30" s="128" customFormat="1" ht="12" x14ac:dyDescent="0.2">
      <c r="A440" s="1024"/>
      <c r="B440" s="1025"/>
      <c r="C440" s="147" t="s">
        <v>155</v>
      </c>
      <c r="D440" s="148" t="s">
        <v>156</v>
      </c>
      <c r="E440" s="266">
        <f t="shared" ref="E440:AB440" si="186">SQRT(E438*E438+E439*E439)*1000/1.73/E447</f>
        <v>30.761112539958834</v>
      </c>
      <c r="F440" s="266">
        <f t="shared" si="186"/>
        <v>30.849929435822009</v>
      </c>
      <c r="G440" s="266">
        <f t="shared" si="186"/>
        <v>30.620587565422483</v>
      </c>
      <c r="H440" s="266">
        <f t="shared" si="186"/>
        <v>30.558295149812356</v>
      </c>
      <c r="I440" s="266">
        <f t="shared" si="186"/>
        <v>30.695956662535345</v>
      </c>
      <c r="J440" s="266">
        <f t="shared" si="186"/>
        <v>31.088879307857706</v>
      </c>
      <c r="K440" s="266">
        <f t="shared" si="186"/>
        <v>32.620472621409519</v>
      </c>
      <c r="L440" s="266">
        <f t="shared" si="186"/>
        <v>32.594511446477959</v>
      </c>
      <c r="M440" s="266">
        <f t="shared" si="186"/>
        <v>32.335043439818698</v>
      </c>
      <c r="N440" s="266">
        <f t="shared" si="186"/>
        <v>32.173086264234769</v>
      </c>
      <c r="O440" s="266">
        <f t="shared" si="186"/>
        <v>32.443973877713397</v>
      </c>
      <c r="P440" s="266">
        <f t="shared" si="186"/>
        <v>31.928650770722861</v>
      </c>
      <c r="Q440" s="266">
        <f t="shared" si="186"/>
        <v>31.959447531961118</v>
      </c>
      <c r="R440" s="266">
        <f t="shared" si="186"/>
        <v>32.229835700388264</v>
      </c>
      <c r="S440" s="266">
        <f t="shared" si="186"/>
        <v>31.865184023554271</v>
      </c>
      <c r="T440" s="266">
        <f t="shared" si="186"/>
        <v>31.871267473287116</v>
      </c>
      <c r="U440" s="266">
        <f t="shared" si="186"/>
        <v>32.111527004054906</v>
      </c>
      <c r="V440" s="266">
        <f t="shared" si="186"/>
        <v>31.907731636225815</v>
      </c>
      <c r="W440" s="266">
        <f t="shared" si="186"/>
        <v>31.900913255926405</v>
      </c>
      <c r="X440" s="266">
        <f t="shared" si="186"/>
        <v>32.315469252677474</v>
      </c>
      <c r="Y440" s="266">
        <f t="shared" si="186"/>
        <v>32.455493604075052</v>
      </c>
      <c r="Z440" s="266">
        <f t="shared" si="186"/>
        <v>32.139886297593854</v>
      </c>
      <c r="AA440" s="266">
        <f t="shared" si="186"/>
        <v>32.079440923555325</v>
      </c>
      <c r="AB440" s="266">
        <f t="shared" si="186"/>
        <v>31.756143154179366</v>
      </c>
      <c r="AC440" s="226"/>
    </row>
    <row r="441" spans="1:30" s="128" customFormat="1" ht="11.25" x14ac:dyDescent="0.2">
      <c r="A441" s="1098"/>
      <c r="B441" s="1099"/>
      <c r="C441" s="190" t="s">
        <v>157</v>
      </c>
      <c r="D441" s="190"/>
      <c r="E441" s="234">
        <f t="shared" ref="E441:AC441" si="187">E439/E438</f>
        <v>1.063083164300203</v>
      </c>
      <c r="F441" s="234">
        <f t="shared" si="187"/>
        <v>1.0673974827446204</v>
      </c>
      <c r="G441" s="234">
        <f t="shared" si="187"/>
        <v>1.075359342915811</v>
      </c>
      <c r="H441" s="235">
        <f t="shared" si="187"/>
        <v>1.0817752208752827</v>
      </c>
      <c r="I441" s="234">
        <f t="shared" si="187"/>
        <v>1.0837954405422059</v>
      </c>
      <c r="J441" s="234">
        <f t="shared" si="187"/>
        <v>1.0634380628377027</v>
      </c>
      <c r="K441" s="234">
        <f t="shared" si="187"/>
        <v>1.0123272319760928</v>
      </c>
      <c r="L441" s="234">
        <f t="shared" si="187"/>
        <v>0.99684190971577191</v>
      </c>
      <c r="M441" s="234">
        <f t="shared" si="187"/>
        <v>0.99453345900094248</v>
      </c>
      <c r="N441" s="235">
        <f t="shared" si="187"/>
        <v>0.98666416228399689</v>
      </c>
      <c r="O441" s="234">
        <f t="shared" si="187"/>
        <v>0.98948948948948945</v>
      </c>
      <c r="P441" s="234">
        <f t="shared" si="187"/>
        <v>0.9935126884182407</v>
      </c>
      <c r="Q441" s="234">
        <f t="shared" si="187"/>
        <v>0.99866844207723038</v>
      </c>
      <c r="R441" s="234">
        <f t="shared" si="187"/>
        <v>0.99452416918428999</v>
      </c>
      <c r="S441" s="234">
        <f t="shared" si="187"/>
        <v>1.0030592734225621</v>
      </c>
      <c r="T441" s="234">
        <f t="shared" si="187"/>
        <v>1.0030586885872683</v>
      </c>
      <c r="U441" s="234">
        <f t="shared" si="187"/>
        <v>0.99981057018374697</v>
      </c>
      <c r="V441" s="235">
        <f t="shared" si="187"/>
        <v>0.99961875714830351</v>
      </c>
      <c r="W441" s="234">
        <f t="shared" si="187"/>
        <v>1.0038153376573828</v>
      </c>
      <c r="X441" s="234">
        <f t="shared" si="187"/>
        <v>0.9939939939939938</v>
      </c>
      <c r="Y441" s="234">
        <f t="shared" si="187"/>
        <v>0.99215832710978358</v>
      </c>
      <c r="Z441" s="234">
        <f t="shared" si="187"/>
        <v>1.0081470253884048</v>
      </c>
      <c r="AA441" s="234">
        <f t="shared" si="187"/>
        <v>1.0108344421212698</v>
      </c>
      <c r="AB441" s="234">
        <f t="shared" si="187"/>
        <v>1.0204514759791625</v>
      </c>
      <c r="AC441" s="236">
        <f t="shared" si="187"/>
        <v>1.0171534985270634</v>
      </c>
    </row>
    <row r="442" spans="1:30" s="128" customFormat="1" ht="11.25" x14ac:dyDescent="0.2">
      <c r="A442" s="160" t="s">
        <v>287</v>
      </c>
      <c r="B442" s="161"/>
      <c r="C442" s="162"/>
      <c r="D442" s="162"/>
      <c r="E442" s="163">
        <f t="shared" ref="E442:AB442" si="188">E434+E438</f>
        <v>0.53812799999999994</v>
      </c>
      <c r="F442" s="163">
        <f t="shared" si="188"/>
        <v>0.52603200000000006</v>
      </c>
      <c r="G442" s="163">
        <f t="shared" si="188"/>
        <v>0.51825600000000005</v>
      </c>
      <c r="H442" s="163">
        <f t="shared" si="188"/>
        <v>0.517536</v>
      </c>
      <c r="I442" s="163">
        <f t="shared" si="188"/>
        <v>0.51969600000000005</v>
      </c>
      <c r="J442" s="163">
        <f t="shared" si="188"/>
        <v>0.52646400000000004</v>
      </c>
      <c r="K442" s="163">
        <f t="shared" si="188"/>
        <v>0.54249599999999998</v>
      </c>
      <c r="L442" s="163">
        <f t="shared" si="188"/>
        <v>0.54321599999999992</v>
      </c>
      <c r="M442" s="163">
        <f t="shared" si="188"/>
        <v>0.54028799999999999</v>
      </c>
      <c r="N442" s="163">
        <f t="shared" si="188"/>
        <v>0.54292800000000008</v>
      </c>
      <c r="O442" s="163">
        <f t="shared" si="188"/>
        <v>0.54211200000000004</v>
      </c>
      <c r="P442" s="163">
        <f t="shared" si="188"/>
        <v>0.537408</v>
      </c>
      <c r="Q442" s="163">
        <f t="shared" si="188"/>
        <v>0.53817599999999999</v>
      </c>
      <c r="R442" s="163">
        <f t="shared" si="188"/>
        <v>0.53966399999999992</v>
      </c>
      <c r="S442" s="163">
        <f t="shared" si="188"/>
        <v>0.53615999999999997</v>
      </c>
      <c r="T442" s="163">
        <f t="shared" si="188"/>
        <v>0.55156800000000006</v>
      </c>
      <c r="U442" s="163">
        <f t="shared" si="188"/>
        <v>0.57312000000000007</v>
      </c>
      <c r="V442" s="163">
        <f t="shared" si="188"/>
        <v>0.57134399999999996</v>
      </c>
      <c r="W442" s="163">
        <f t="shared" si="188"/>
        <v>0.57105600000000001</v>
      </c>
      <c r="X442" s="163">
        <f t="shared" si="188"/>
        <v>0.57767999999999997</v>
      </c>
      <c r="Y442" s="163">
        <f t="shared" si="188"/>
        <v>0.58305600000000002</v>
      </c>
      <c r="Z442" s="163">
        <f t="shared" si="188"/>
        <v>0.57940800000000003</v>
      </c>
      <c r="AA442" s="163">
        <f t="shared" si="188"/>
        <v>0.57638400000000001</v>
      </c>
      <c r="AB442" s="163">
        <f t="shared" si="188"/>
        <v>0.57115199999999999</v>
      </c>
      <c r="AC442" s="395"/>
    </row>
    <row r="443" spans="1:30" s="128" customFormat="1" ht="11.25" x14ac:dyDescent="0.2">
      <c r="A443" s="165" t="s">
        <v>288</v>
      </c>
      <c r="B443" s="166"/>
      <c r="C443" s="167"/>
      <c r="D443" s="167"/>
      <c r="E443" s="168">
        <f t="shared" ref="E443:AB443" si="189">E435+E439</f>
        <v>0.45105600000000001</v>
      </c>
      <c r="F443" s="168">
        <f t="shared" si="189"/>
        <v>0.45014399999999999</v>
      </c>
      <c r="G443" s="168">
        <f t="shared" si="189"/>
        <v>0.44851200000000002</v>
      </c>
      <c r="H443" s="168">
        <f t="shared" si="189"/>
        <v>0.44975999999999999</v>
      </c>
      <c r="I443" s="168">
        <f t="shared" si="189"/>
        <v>0.451488</v>
      </c>
      <c r="J443" s="168">
        <f t="shared" si="189"/>
        <v>0.45422400000000002</v>
      </c>
      <c r="K443" s="168">
        <f t="shared" si="189"/>
        <v>0.45854400000000001</v>
      </c>
      <c r="L443" s="168">
        <f t="shared" si="189"/>
        <v>0.45316800000000002</v>
      </c>
      <c r="M443" s="168">
        <f t="shared" si="189"/>
        <v>0.44510399999999994</v>
      </c>
      <c r="N443" s="168">
        <f t="shared" si="189"/>
        <v>0.44145599999999996</v>
      </c>
      <c r="O443" s="168">
        <f t="shared" si="189"/>
        <v>0.441168</v>
      </c>
      <c r="P443" s="168">
        <f t="shared" si="189"/>
        <v>0.43756799999999996</v>
      </c>
      <c r="Q443" s="168">
        <f t="shared" si="189"/>
        <v>0.44275200000000003</v>
      </c>
      <c r="R443" s="168">
        <f t="shared" si="189"/>
        <v>0.44352000000000003</v>
      </c>
      <c r="S443" s="168">
        <f t="shared" si="189"/>
        <v>0.44145599999999996</v>
      </c>
      <c r="T443" s="168">
        <f t="shared" si="189"/>
        <v>0.45244800000000002</v>
      </c>
      <c r="U443" s="168">
        <f t="shared" si="189"/>
        <v>0.46915200000000001</v>
      </c>
      <c r="V443" s="168">
        <f t="shared" si="189"/>
        <v>0.46843199999999996</v>
      </c>
      <c r="W443" s="168">
        <f t="shared" si="189"/>
        <v>0.46939200000000003</v>
      </c>
      <c r="X443" s="168">
        <f t="shared" si="189"/>
        <v>0.47140799999999999</v>
      </c>
      <c r="Y443" s="168">
        <f t="shared" si="189"/>
        <v>0.47208000000000006</v>
      </c>
      <c r="Z443" s="168">
        <f t="shared" si="189"/>
        <v>0.47337600000000002</v>
      </c>
      <c r="AA443" s="168">
        <f t="shared" si="189"/>
        <v>0.47428799999999999</v>
      </c>
      <c r="AB443" s="168">
        <f t="shared" si="189"/>
        <v>0.47260800000000003</v>
      </c>
      <c r="AC443" s="396"/>
    </row>
    <row r="444" spans="1:30" s="128" customFormat="1" ht="11.25" x14ac:dyDescent="0.2">
      <c r="A444" s="170" t="s">
        <v>289</v>
      </c>
      <c r="B444" s="171"/>
      <c r="C444" s="172"/>
      <c r="D444" s="172"/>
      <c r="E444" s="173">
        <f t="shared" ref="E444:AB444" si="190">SQRT(E442*E442+E443*E443)</f>
        <v>0.70216327126958156</v>
      </c>
      <c r="F444" s="173">
        <f t="shared" si="190"/>
        <v>0.69234332939662246</v>
      </c>
      <c r="G444" s="173">
        <f t="shared" si="190"/>
        <v>0.6853847792882477</v>
      </c>
      <c r="H444" s="173">
        <f t="shared" si="190"/>
        <v>0.68565849290736558</v>
      </c>
      <c r="I444" s="173">
        <f t="shared" si="190"/>
        <v>0.68842236058977635</v>
      </c>
      <c r="J444" s="173">
        <f t="shared" si="190"/>
        <v>0.69532998315332273</v>
      </c>
      <c r="K444" s="173">
        <f t="shared" si="190"/>
        <v>0.71032704436196148</v>
      </c>
      <c r="L444" s="173">
        <f t="shared" si="190"/>
        <v>0.70742127398036303</v>
      </c>
      <c r="M444" s="173">
        <f t="shared" si="190"/>
        <v>0.70002049524281784</v>
      </c>
      <c r="N444" s="173">
        <f t="shared" si="190"/>
        <v>0.69975296578149637</v>
      </c>
      <c r="O444" s="173">
        <f t="shared" si="190"/>
        <v>0.69893821241079668</v>
      </c>
      <c r="P444" s="173">
        <f t="shared" si="190"/>
        <v>0.69301739739201351</v>
      </c>
      <c r="Q444" s="173">
        <f t="shared" si="190"/>
        <v>0.69689507135579598</v>
      </c>
      <c r="R444" s="173">
        <f t="shared" si="190"/>
        <v>0.69853219202553574</v>
      </c>
      <c r="S444" s="173">
        <f t="shared" si="190"/>
        <v>0.69451489943413014</v>
      </c>
      <c r="T444" s="173">
        <f t="shared" si="190"/>
        <v>0.71339782122459561</v>
      </c>
      <c r="U444" s="173">
        <f t="shared" si="190"/>
        <v>0.74065520554708864</v>
      </c>
      <c r="V444" s="173">
        <f t="shared" si="190"/>
        <v>0.73882508414373693</v>
      </c>
      <c r="W444" s="173">
        <f t="shared" si="190"/>
        <v>0.73921161029843141</v>
      </c>
      <c r="X444" s="173">
        <f t="shared" si="190"/>
        <v>0.74561362974666712</v>
      </c>
      <c r="Y444" s="173">
        <f t="shared" si="190"/>
        <v>0.75020918785096202</v>
      </c>
      <c r="Z444" s="173">
        <f t="shared" si="190"/>
        <v>0.74819681089937828</v>
      </c>
      <c r="AA444" s="173">
        <f t="shared" si="190"/>
        <v>0.74643661646518922</v>
      </c>
      <c r="AB444" s="173">
        <f t="shared" si="190"/>
        <v>0.74133186142779539</v>
      </c>
      <c r="AC444" s="174"/>
      <c r="AD444" s="397">
        <f>MAX(E444:AB444)</f>
        <v>0.75020918785096202</v>
      </c>
    </row>
    <row r="445" spans="1:30" s="137" customFormat="1" ht="14.25" customHeight="1" thickBot="1" x14ac:dyDescent="0.25">
      <c r="A445" s="175" t="s">
        <v>235</v>
      </c>
      <c r="B445" s="176"/>
      <c r="C445" s="177"/>
      <c r="D445" s="177"/>
      <c r="E445" s="398">
        <v>1</v>
      </c>
      <c r="F445" s="398">
        <v>2</v>
      </c>
      <c r="G445" s="398">
        <v>3</v>
      </c>
      <c r="H445" s="398">
        <v>4</v>
      </c>
      <c r="I445" s="398">
        <v>5</v>
      </c>
      <c r="J445" s="398">
        <v>6</v>
      </c>
      <c r="K445" s="398">
        <v>7</v>
      </c>
      <c r="L445" s="398">
        <v>8</v>
      </c>
      <c r="M445" s="398">
        <v>9</v>
      </c>
      <c r="N445" s="398">
        <v>10</v>
      </c>
      <c r="O445" s="398">
        <v>11</v>
      </c>
      <c r="P445" s="398">
        <v>12</v>
      </c>
      <c r="Q445" s="398">
        <v>13</v>
      </c>
      <c r="R445" s="398">
        <v>14</v>
      </c>
      <c r="S445" s="398">
        <v>15</v>
      </c>
      <c r="T445" s="398">
        <v>16</v>
      </c>
      <c r="U445" s="398">
        <v>17</v>
      </c>
      <c r="V445" s="398">
        <v>18</v>
      </c>
      <c r="W445" s="398">
        <v>19</v>
      </c>
      <c r="X445" s="398">
        <v>20</v>
      </c>
      <c r="Y445" s="398">
        <v>21</v>
      </c>
      <c r="Z445" s="398">
        <v>22</v>
      </c>
      <c r="AA445" s="398">
        <v>23</v>
      </c>
      <c r="AB445" s="398">
        <v>24</v>
      </c>
      <c r="AC445" s="179"/>
    </row>
    <row r="446" spans="1:30" s="137" customFormat="1" ht="14.25" customHeight="1" x14ac:dyDescent="0.2">
      <c r="A446" s="180" t="s">
        <v>236</v>
      </c>
      <c r="B446" s="181"/>
      <c r="C446" s="182" t="s">
        <v>160</v>
      </c>
      <c r="D446" s="702" t="s">
        <v>156</v>
      </c>
      <c r="E446" s="760">
        <v>6.3899998664855957</v>
      </c>
      <c r="F446" s="760">
        <v>6.3899998664855957</v>
      </c>
      <c r="G446" s="760">
        <v>6.4000000953674316</v>
      </c>
      <c r="H446" s="760">
        <v>6.4200000762939453</v>
      </c>
      <c r="I446" s="760">
        <v>6.4200000762939453</v>
      </c>
      <c r="J446" s="760">
        <v>6.4499998092651367</v>
      </c>
      <c r="K446" s="760">
        <v>6.3899998664855957</v>
      </c>
      <c r="L446" s="760">
        <v>6.380000114440918</v>
      </c>
      <c r="M446" s="760">
        <v>6.320000171661377</v>
      </c>
      <c r="N446" s="760">
        <v>6.309999942779541</v>
      </c>
      <c r="O446" s="760">
        <v>6.2800002098083496</v>
      </c>
      <c r="P446" s="760">
        <v>6.309999942779541</v>
      </c>
      <c r="Q446" s="760">
        <v>6.3299999237060547</v>
      </c>
      <c r="R446" s="760">
        <v>6.320000171661377</v>
      </c>
      <c r="S446" s="760">
        <v>6.3499999046325684</v>
      </c>
      <c r="T446" s="760">
        <v>6.320000171661377</v>
      </c>
      <c r="U446" s="760">
        <v>6.3499999046325684</v>
      </c>
      <c r="V446" s="760">
        <v>6.3499999046325684</v>
      </c>
      <c r="W446" s="760">
        <v>6.3499999046325684</v>
      </c>
      <c r="X446" s="760">
        <v>6.3499999046325684</v>
      </c>
      <c r="Y446" s="760">
        <v>6.3400001525878906</v>
      </c>
      <c r="Z446" s="760">
        <v>6.3600001335144043</v>
      </c>
      <c r="AA446" s="760">
        <v>6.380000114440918</v>
      </c>
      <c r="AB446" s="761">
        <v>6.3899998664855957</v>
      </c>
      <c r="AC446" s="183"/>
    </row>
    <row r="447" spans="1:30" s="137" customFormat="1" ht="14.25" customHeight="1" thickBot="1" x14ac:dyDescent="0.25">
      <c r="A447" s="184" t="s">
        <v>237</v>
      </c>
      <c r="B447" s="185"/>
      <c r="C447" s="186" t="s">
        <v>160</v>
      </c>
      <c r="D447" s="703" t="s">
        <v>156</v>
      </c>
      <c r="E447" s="758">
        <v>6.4899997711181641</v>
      </c>
      <c r="F447" s="758">
        <v>6.4800000190734863</v>
      </c>
      <c r="G447" s="758">
        <v>6.4800000190734863</v>
      </c>
      <c r="H447" s="758">
        <v>6.5100002288818359</v>
      </c>
      <c r="I447" s="758">
        <v>6.4899997711181641</v>
      </c>
      <c r="J447" s="758">
        <v>6.5100002288818359</v>
      </c>
      <c r="K447" s="758">
        <v>6.4800000190734863</v>
      </c>
      <c r="L447" s="758">
        <v>6.4699997901916504</v>
      </c>
      <c r="M447" s="758">
        <v>6.4200000762939453</v>
      </c>
      <c r="N447" s="758">
        <v>6.4499998092651367</v>
      </c>
      <c r="O447" s="758">
        <v>6.4099998474121094</v>
      </c>
      <c r="P447" s="758">
        <v>6.4200000762939453</v>
      </c>
      <c r="Q447" s="758">
        <v>6.4499998092651367</v>
      </c>
      <c r="R447" s="758">
        <v>6.429999828338623</v>
      </c>
      <c r="S447" s="758">
        <v>6.4499998092651367</v>
      </c>
      <c r="T447" s="758">
        <v>6.4499998092651367</v>
      </c>
      <c r="U447" s="758">
        <v>6.4499998092651367</v>
      </c>
      <c r="V447" s="758">
        <v>6.4499998092651367</v>
      </c>
      <c r="W447" s="758">
        <v>6.4600000381469727</v>
      </c>
      <c r="X447" s="758">
        <v>6.4499998092651367</v>
      </c>
      <c r="Y447" s="758">
        <v>6.4499998092651367</v>
      </c>
      <c r="Z447" s="758">
        <v>6.4699997901916504</v>
      </c>
      <c r="AA447" s="758">
        <v>6.4699997901916504</v>
      </c>
      <c r="AB447" s="759">
        <v>6.4699997901916504</v>
      </c>
      <c r="AC447" s="187"/>
    </row>
    <row r="448" spans="1:30" s="128" customFormat="1" ht="11.25" x14ac:dyDescent="0.2">
      <c r="A448" s="1011" t="s">
        <v>194</v>
      </c>
      <c r="B448" s="1008" t="s">
        <v>300</v>
      </c>
      <c r="C448" s="143" t="s">
        <v>152</v>
      </c>
      <c r="D448" s="143"/>
      <c r="E448" s="136"/>
      <c r="F448" s="136"/>
      <c r="G448" s="136"/>
      <c r="H448" s="307"/>
      <c r="I448" s="136"/>
      <c r="J448" s="136"/>
      <c r="K448" s="136"/>
      <c r="L448" s="136"/>
      <c r="M448" s="136"/>
      <c r="N448" s="307"/>
      <c r="O448" s="136"/>
      <c r="P448" s="136"/>
      <c r="Q448" s="136"/>
      <c r="R448" s="136"/>
      <c r="S448" s="136"/>
      <c r="T448" s="136"/>
      <c r="U448" s="136"/>
      <c r="V448" s="307"/>
      <c r="W448" s="136"/>
      <c r="X448" s="136"/>
      <c r="Y448" s="136"/>
      <c r="Z448" s="136"/>
      <c r="AA448" s="136"/>
      <c r="AB448" s="136"/>
      <c r="AC448" s="146"/>
    </row>
    <row r="449" spans="1:29" s="128" customFormat="1" ht="11.25" x14ac:dyDescent="0.2">
      <c r="A449" s="1066"/>
      <c r="B449" s="1068"/>
      <c r="C449" s="147" t="s">
        <v>154</v>
      </c>
      <c r="D449" s="147"/>
      <c r="E449" s="198"/>
      <c r="F449" s="198"/>
      <c r="G449" s="198"/>
      <c r="H449" s="265"/>
      <c r="I449" s="198"/>
      <c r="J449" s="198"/>
      <c r="K449" s="198"/>
      <c r="L449" s="198"/>
      <c r="M449" s="198"/>
      <c r="N449" s="265"/>
      <c r="O449" s="198"/>
      <c r="P449" s="198"/>
      <c r="Q449" s="198"/>
      <c r="R449" s="198"/>
      <c r="S449" s="198"/>
      <c r="T449" s="198"/>
      <c r="U449" s="198"/>
      <c r="V449" s="265"/>
      <c r="W449" s="198"/>
      <c r="X449" s="198"/>
      <c r="Y449" s="198"/>
      <c r="Z449" s="198"/>
      <c r="AA449" s="198"/>
      <c r="AB449" s="198"/>
      <c r="AC449" s="146"/>
    </row>
    <row r="450" spans="1:29" s="128" customFormat="1" ht="11.25" x14ac:dyDescent="0.2">
      <c r="A450" s="1066"/>
      <c r="B450" s="1068"/>
      <c r="C450" s="147" t="s">
        <v>155</v>
      </c>
      <c r="D450" s="147"/>
      <c r="E450" s="197"/>
      <c r="F450" s="197"/>
      <c r="G450" s="197"/>
      <c r="H450" s="199"/>
      <c r="I450" s="197"/>
      <c r="J450" s="197"/>
      <c r="K450" s="197"/>
      <c r="L450" s="197"/>
      <c r="M450" s="197"/>
      <c r="N450" s="199"/>
      <c r="O450" s="197"/>
      <c r="P450" s="197"/>
      <c r="Q450" s="197"/>
      <c r="R450" s="197"/>
      <c r="S450" s="197"/>
      <c r="T450" s="197"/>
      <c r="U450" s="197"/>
      <c r="V450" s="199"/>
      <c r="W450" s="197"/>
      <c r="X450" s="197"/>
      <c r="Y450" s="197"/>
      <c r="Z450" s="197"/>
      <c r="AA450" s="197"/>
      <c r="AB450" s="197"/>
      <c r="AC450" s="146"/>
    </row>
    <row r="451" spans="1:29" s="128" customFormat="1" ht="11.25" x14ac:dyDescent="0.2">
      <c r="A451" s="1070"/>
      <c r="B451" s="1088"/>
      <c r="C451" s="190" t="s">
        <v>157</v>
      </c>
      <c r="D451" s="190"/>
      <c r="E451" s="149"/>
      <c r="F451" s="149"/>
      <c r="G451" s="149"/>
      <c r="H451" s="154"/>
      <c r="I451" s="149"/>
      <c r="J451" s="149"/>
      <c r="K451" s="149"/>
      <c r="L451" s="149"/>
      <c r="M451" s="149"/>
      <c r="N451" s="154"/>
      <c r="O451" s="149"/>
      <c r="P451" s="149"/>
      <c r="Q451" s="149"/>
      <c r="R451" s="149"/>
      <c r="S451" s="149"/>
      <c r="T451" s="149"/>
      <c r="U451" s="149"/>
      <c r="V451" s="154"/>
      <c r="W451" s="149"/>
      <c r="X451" s="149"/>
      <c r="Y451" s="149"/>
      <c r="Z451" s="149"/>
      <c r="AA451" s="149"/>
      <c r="AB451" s="149"/>
      <c r="AC451" s="191"/>
    </row>
    <row r="452" spans="1:29" s="128" customFormat="1" ht="11.25" x14ac:dyDescent="0.2">
      <c r="A452" s="1011" t="s">
        <v>252</v>
      </c>
      <c r="B452" s="1008" t="s">
        <v>370</v>
      </c>
      <c r="C452" s="143" t="s">
        <v>152</v>
      </c>
      <c r="D452" s="144" t="s">
        <v>174</v>
      </c>
      <c r="E452" s="271">
        <v>0.140958</v>
      </c>
      <c r="F452" s="271">
        <v>0.12870599999999999</v>
      </c>
      <c r="G452" s="271">
        <v>0.12345</v>
      </c>
      <c r="H452" s="271">
        <v>0.12282</v>
      </c>
      <c r="I452" s="271">
        <v>0.124668</v>
      </c>
      <c r="J452" s="271">
        <v>0.12525600000000001</v>
      </c>
      <c r="K452" s="271">
        <v>0.124278</v>
      </c>
      <c r="L452" s="271">
        <v>0.124002</v>
      </c>
      <c r="M452" s="271">
        <v>0.12529199999999999</v>
      </c>
      <c r="N452" s="271">
        <v>0.127278</v>
      </c>
      <c r="O452" s="271">
        <v>0.12706200000000001</v>
      </c>
      <c r="P452" s="271">
        <v>0.126804</v>
      </c>
      <c r="Q452" s="271">
        <v>0.126444</v>
      </c>
      <c r="R452" s="271">
        <v>0.12617400000000001</v>
      </c>
      <c r="S452" s="271">
        <v>0.126114</v>
      </c>
      <c r="T452" s="271">
        <v>0.126828</v>
      </c>
      <c r="U452" s="271">
        <v>0.12625800000000001</v>
      </c>
      <c r="V452" s="271">
        <v>0.12590399999999999</v>
      </c>
      <c r="W452" s="271">
        <v>0.12586800000000001</v>
      </c>
      <c r="X452" s="271">
        <v>0.128334</v>
      </c>
      <c r="Y452" s="271">
        <v>0.13244400000000001</v>
      </c>
      <c r="Z452" s="271">
        <v>0.132354</v>
      </c>
      <c r="AA452" s="271">
        <v>0.130074</v>
      </c>
      <c r="AB452" s="271">
        <v>0.12842999999999999</v>
      </c>
      <c r="AC452" s="146">
        <f>SUM(E452:AB452)</f>
        <v>3.0557999999999996</v>
      </c>
    </row>
    <row r="453" spans="1:29" s="128" customFormat="1" ht="11.25" x14ac:dyDescent="0.2">
      <c r="A453" s="1066"/>
      <c r="B453" s="1068"/>
      <c r="C453" s="147" t="s">
        <v>154</v>
      </c>
      <c r="D453" s="148" t="s">
        <v>174</v>
      </c>
      <c r="E453" s="271">
        <v>7.7406000000000003E-2</v>
      </c>
      <c r="F453" s="271">
        <v>7.4207999999999996E-2</v>
      </c>
      <c r="G453" s="271">
        <v>7.2912000000000005E-2</v>
      </c>
      <c r="H453" s="271">
        <v>7.2263999999999995E-2</v>
      </c>
      <c r="I453" s="271">
        <v>7.2312000000000001E-2</v>
      </c>
      <c r="J453" s="271">
        <v>7.2678000000000006E-2</v>
      </c>
      <c r="K453" s="271">
        <v>7.2527999999999995E-2</v>
      </c>
      <c r="L453" s="271">
        <v>7.263E-2</v>
      </c>
      <c r="M453" s="271">
        <v>7.2179999999999994E-2</v>
      </c>
      <c r="N453" s="271">
        <v>7.1790000000000007E-2</v>
      </c>
      <c r="O453" s="271">
        <v>7.1316000000000004E-2</v>
      </c>
      <c r="P453" s="271">
        <v>7.1027999999999994E-2</v>
      </c>
      <c r="Q453" s="271">
        <v>7.1982000000000004E-2</v>
      </c>
      <c r="R453" s="271">
        <v>7.2305999999999995E-2</v>
      </c>
      <c r="S453" s="271">
        <v>7.1784000000000001E-2</v>
      </c>
      <c r="T453" s="271">
        <v>7.1604000000000001E-2</v>
      </c>
      <c r="U453" s="271">
        <v>7.2029999999999997E-2</v>
      </c>
      <c r="V453" s="271">
        <v>7.2305999999999995E-2</v>
      </c>
      <c r="W453" s="271">
        <v>7.2221999999999995E-2</v>
      </c>
      <c r="X453" s="271">
        <v>7.2695999999999997E-2</v>
      </c>
      <c r="Y453" s="271">
        <v>7.3001999999999997E-2</v>
      </c>
      <c r="Z453" s="271">
        <v>7.3062000000000002E-2</v>
      </c>
      <c r="AA453" s="271">
        <v>7.3055999999999996E-2</v>
      </c>
      <c r="AB453" s="271">
        <v>7.2515999999999997E-2</v>
      </c>
      <c r="AC453" s="146">
        <f>SUM(E453:AB453)</f>
        <v>1.7418180000000003</v>
      </c>
    </row>
    <row r="454" spans="1:29" s="128" customFormat="1" ht="12" x14ac:dyDescent="0.2">
      <c r="A454" s="1066"/>
      <c r="B454" s="1068"/>
      <c r="C454" s="147" t="s">
        <v>155</v>
      </c>
      <c r="D454" s="148" t="s">
        <v>156</v>
      </c>
      <c r="E454" s="266">
        <f t="shared" ref="E454:AB454" si="191">SQRT(E452*E452+E453*E453)*1000/1.73/E446</f>
        <v>14.547032760001901</v>
      </c>
      <c r="F454" s="266">
        <f t="shared" si="191"/>
        <v>13.439233465347353</v>
      </c>
      <c r="G454" s="266">
        <f t="shared" si="191"/>
        <v>12.949228023552667</v>
      </c>
      <c r="H454" s="266">
        <f t="shared" si="191"/>
        <v>12.830394701018474</v>
      </c>
      <c r="I454" s="266">
        <f t="shared" si="191"/>
        <v>12.976243418484238</v>
      </c>
      <c r="J454" s="266">
        <f t="shared" si="191"/>
        <v>12.977928978300966</v>
      </c>
      <c r="K454" s="266">
        <f t="shared" si="191"/>
        <v>13.016497754804817</v>
      </c>
      <c r="L454" s="266">
        <f t="shared" si="191"/>
        <v>13.019976439691565</v>
      </c>
      <c r="M454" s="266">
        <f t="shared" si="191"/>
        <v>13.224931878848883</v>
      </c>
      <c r="N454" s="266">
        <f t="shared" si="191"/>
        <v>13.386252385162125</v>
      </c>
      <c r="O454" s="266">
        <f t="shared" si="191"/>
        <v>13.411477885460654</v>
      </c>
      <c r="P454" s="266">
        <f t="shared" si="191"/>
        <v>13.314197583339835</v>
      </c>
      <c r="Q454" s="266">
        <f t="shared" si="191"/>
        <v>13.286341938708532</v>
      </c>
      <c r="R454" s="266">
        <f t="shared" si="191"/>
        <v>13.300618180848829</v>
      </c>
      <c r="S454" s="266">
        <f t="shared" si="191"/>
        <v>13.20947254675349</v>
      </c>
      <c r="T454" s="266">
        <f t="shared" si="191"/>
        <v>13.32086639308735</v>
      </c>
      <c r="U454" s="266">
        <f t="shared" si="191"/>
        <v>13.231948323509695</v>
      </c>
      <c r="V454" s="266">
        <f t="shared" si="191"/>
        <v>13.216462325748758</v>
      </c>
      <c r="W454" s="266">
        <f t="shared" si="191"/>
        <v>13.209813497147474</v>
      </c>
      <c r="X454" s="266">
        <f t="shared" si="191"/>
        <v>13.42619572729067</v>
      </c>
      <c r="Y454" s="266">
        <f t="shared" si="191"/>
        <v>13.788099409848424</v>
      </c>
      <c r="Z454" s="266">
        <f t="shared" si="191"/>
        <v>13.740212157153689</v>
      </c>
      <c r="AA454" s="266">
        <f t="shared" si="191"/>
        <v>13.516396073328979</v>
      </c>
      <c r="AB454" s="266">
        <f t="shared" si="191"/>
        <v>13.341694201111293</v>
      </c>
      <c r="AC454" s="146"/>
    </row>
    <row r="455" spans="1:29" s="128" customFormat="1" ht="11.25" x14ac:dyDescent="0.2">
      <c r="A455" s="1070"/>
      <c r="B455" s="1088"/>
      <c r="C455" s="190" t="s">
        <v>157</v>
      </c>
      <c r="D455" s="196"/>
      <c r="E455" s="149">
        <f t="shared" ref="E455:AC455" si="192">E453/E452</f>
        <v>0.54914229770569956</v>
      </c>
      <c r="F455" s="149">
        <f t="shared" si="192"/>
        <v>0.57656985688312901</v>
      </c>
      <c r="G455" s="149">
        <f t="shared" si="192"/>
        <v>0.59061968408262455</v>
      </c>
      <c r="H455" s="154">
        <f t="shared" si="192"/>
        <v>0.58837322911577916</v>
      </c>
      <c r="I455" s="149">
        <f t="shared" si="192"/>
        <v>0.58003657714890755</v>
      </c>
      <c r="J455" s="149">
        <f t="shared" si="192"/>
        <v>0.58023567733282244</v>
      </c>
      <c r="K455" s="149">
        <f t="shared" si="192"/>
        <v>0.58359484381789206</v>
      </c>
      <c r="L455" s="149">
        <f t="shared" si="192"/>
        <v>0.58571635941355782</v>
      </c>
      <c r="M455" s="149">
        <f t="shared" si="192"/>
        <v>0.57609424384637486</v>
      </c>
      <c r="N455" s="154">
        <f t="shared" si="192"/>
        <v>0.56404091830481318</v>
      </c>
      <c r="O455" s="149">
        <f t="shared" si="192"/>
        <v>0.56126930160079336</v>
      </c>
      <c r="P455" s="149">
        <f t="shared" si="192"/>
        <v>0.56014005867322791</v>
      </c>
      <c r="Q455" s="149">
        <f t="shared" si="192"/>
        <v>0.56927968112365956</v>
      </c>
      <c r="R455" s="149">
        <f t="shared" si="192"/>
        <v>0.57306576632269712</v>
      </c>
      <c r="S455" s="149">
        <f t="shared" si="192"/>
        <v>0.5691992958751606</v>
      </c>
      <c r="T455" s="149">
        <f t="shared" si="192"/>
        <v>0.56457564575645758</v>
      </c>
      <c r="U455" s="149">
        <f t="shared" si="192"/>
        <v>0.57049850306515226</v>
      </c>
      <c r="V455" s="154">
        <f t="shared" si="192"/>
        <v>0.5742947007243614</v>
      </c>
      <c r="W455" s="149">
        <f t="shared" si="192"/>
        <v>0.57379159119077117</v>
      </c>
      <c r="X455" s="149">
        <f t="shared" si="192"/>
        <v>0.56645939501612974</v>
      </c>
      <c r="Y455" s="149">
        <f t="shared" si="192"/>
        <v>0.55119144695116418</v>
      </c>
      <c r="Z455" s="149">
        <f t="shared" si="192"/>
        <v>0.55201958384332928</v>
      </c>
      <c r="AA455" s="149">
        <f t="shared" si="192"/>
        <v>0.56164952257945477</v>
      </c>
      <c r="AB455" s="149">
        <f t="shared" si="192"/>
        <v>0.56463443120766177</v>
      </c>
      <c r="AC455" s="191">
        <f t="shared" si="192"/>
        <v>0.57000392695857072</v>
      </c>
    </row>
    <row r="456" spans="1:29" s="128" customFormat="1" ht="11.25" x14ac:dyDescent="0.2">
      <c r="A456" s="1011" t="s">
        <v>204</v>
      </c>
      <c r="B456" s="1008" t="s">
        <v>371</v>
      </c>
      <c r="C456" s="143" t="s">
        <v>152</v>
      </c>
      <c r="D456" s="144" t="s">
        <v>174</v>
      </c>
      <c r="E456" s="271">
        <v>0.16299</v>
      </c>
      <c r="F456" s="271">
        <v>0.163134</v>
      </c>
      <c r="G456" s="271">
        <v>0.16322400000000001</v>
      </c>
      <c r="H456" s="271">
        <v>0.163242</v>
      </c>
      <c r="I456" s="271">
        <v>0.16340399999999999</v>
      </c>
      <c r="J456" s="271">
        <v>0.163548</v>
      </c>
      <c r="K456" s="271">
        <v>0.16351199999999999</v>
      </c>
      <c r="L456" s="271">
        <v>0.16306200000000001</v>
      </c>
      <c r="M456" s="271">
        <v>0.16261200000000001</v>
      </c>
      <c r="N456" s="271">
        <v>0.16228799999999999</v>
      </c>
      <c r="O456" s="271">
        <v>0.161604</v>
      </c>
      <c r="P456" s="271">
        <v>0.16140599999999999</v>
      </c>
      <c r="Q456" s="271">
        <v>0.16176599999999999</v>
      </c>
      <c r="R456" s="271">
        <v>0.16173000000000001</v>
      </c>
      <c r="S456" s="271">
        <v>0.161604</v>
      </c>
      <c r="T456" s="271">
        <v>0.17630999999999999</v>
      </c>
      <c r="U456" s="271">
        <v>0.19623599999999999</v>
      </c>
      <c r="V456" s="271">
        <v>0.19636200000000001</v>
      </c>
      <c r="W456" s="271">
        <v>0.19636200000000001</v>
      </c>
      <c r="X456" s="271">
        <v>0.196272</v>
      </c>
      <c r="Y456" s="271">
        <v>0.19630800000000001</v>
      </c>
      <c r="Z456" s="271">
        <v>0.196272</v>
      </c>
      <c r="AA456" s="271">
        <v>0.19641600000000001</v>
      </c>
      <c r="AB456" s="271">
        <v>0.19638</v>
      </c>
      <c r="AC456" s="146">
        <f>SUM(E456:AB456)</f>
        <v>4.1860440000000008</v>
      </c>
    </row>
    <row r="457" spans="1:29" s="128" customFormat="1" ht="11.25" x14ac:dyDescent="0.2">
      <c r="A457" s="1066"/>
      <c r="B457" s="1068"/>
      <c r="C457" s="147" t="s">
        <v>154</v>
      </c>
      <c r="D457" s="148" t="s">
        <v>174</v>
      </c>
      <c r="E457" s="271">
        <v>0.15110999999999999</v>
      </c>
      <c r="F457" s="271">
        <v>0.15218999999999999</v>
      </c>
      <c r="G457" s="271">
        <v>0.15264</v>
      </c>
      <c r="H457" s="271">
        <v>0.152892</v>
      </c>
      <c r="I457" s="271">
        <v>0.15388199999999999</v>
      </c>
      <c r="J457" s="271">
        <v>0.15460199999999999</v>
      </c>
      <c r="K457" s="271">
        <v>0.15381</v>
      </c>
      <c r="L457" s="271">
        <v>0.15093000000000001</v>
      </c>
      <c r="M457" s="271">
        <v>0.14727599999999999</v>
      </c>
      <c r="N457" s="271">
        <v>0.14488200000000001</v>
      </c>
      <c r="O457" s="271">
        <v>0.14396400000000001</v>
      </c>
      <c r="P457" s="271">
        <v>0.14363999999999999</v>
      </c>
      <c r="Q457" s="271">
        <v>0.14644799999999999</v>
      </c>
      <c r="R457" s="271">
        <v>0.14634</v>
      </c>
      <c r="S457" s="271">
        <v>0.14562</v>
      </c>
      <c r="T457" s="271">
        <v>0.156834</v>
      </c>
      <c r="U457" s="271">
        <v>0.172566</v>
      </c>
      <c r="V457" s="271">
        <v>0.17335800000000001</v>
      </c>
      <c r="W457" s="271">
        <v>0.173628</v>
      </c>
      <c r="X457" s="271">
        <v>0.173682</v>
      </c>
      <c r="Y457" s="271">
        <v>0.17343</v>
      </c>
      <c r="Z457" s="271">
        <v>0.17416799999999999</v>
      </c>
      <c r="AA457" s="271">
        <v>0.17519399999999999</v>
      </c>
      <c r="AB457" s="271">
        <v>0.175374</v>
      </c>
      <c r="AC457" s="146">
        <f>SUM(E457:AB457)</f>
        <v>3.7884599999999993</v>
      </c>
    </row>
    <row r="458" spans="1:29" s="128" customFormat="1" ht="12" x14ac:dyDescent="0.2">
      <c r="A458" s="1066"/>
      <c r="B458" s="1068"/>
      <c r="C458" s="147" t="s">
        <v>155</v>
      </c>
      <c r="D458" s="148" t="s">
        <v>156</v>
      </c>
      <c r="E458" s="266">
        <f t="shared" ref="E458:AB458" si="193">SQRT(E456*E456+E457*E457)*1000/1.73/E447</f>
        <v>19.795777675597829</v>
      </c>
      <c r="F458" s="266">
        <f t="shared" si="193"/>
        <v>19.90134068355195</v>
      </c>
      <c r="G458" s="266">
        <f t="shared" si="193"/>
        <v>19.934607871590106</v>
      </c>
      <c r="H458" s="266">
        <f t="shared" si="193"/>
        <v>19.859199038691727</v>
      </c>
      <c r="I458" s="266">
        <f t="shared" si="193"/>
        <v>19.991280467255411</v>
      </c>
      <c r="J458" s="266">
        <f t="shared" si="193"/>
        <v>19.983034870272363</v>
      </c>
      <c r="K458" s="266">
        <f t="shared" si="193"/>
        <v>20.024743912998282</v>
      </c>
      <c r="L458" s="266">
        <f t="shared" si="193"/>
        <v>19.850760546430898</v>
      </c>
      <c r="M458" s="266">
        <f t="shared" si="193"/>
        <v>19.753306387935989</v>
      </c>
      <c r="N458" s="266">
        <f t="shared" si="193"/>
        <v>19.496387038270662</v>
      </c>
      <c r="O458" s="266">
        <f t="shared" si="193"/>
        <v>19.516916780152783</v>
      </c>
      <c r="P458" s="266">
        <f t="shared" si="193"/>
        <v>19.453802623555237</v>
      </c>
      <c r="Q458" s="266">
        <f t="shared" si="193"/>
        <v>19.555424796145246</v>
      </c>
      <c r="R458" s="266">
        <f t="shared" si="193"/>
        <v>19.607335864092441</v>
      </c>
      <c r="S458" s="266">
        <f t="shared" si="193"/>
        <v>19.494913955881756</v>
      </c>
      <c r="T458" s="266">
        <f t="shared" si="193"/>
        <v>21.147161145050582</v>
      </c>
      <c r="U458" s="266">
        <f t="shared" si="193"/>
        <v>23.418824636820251</v>
      </c>
      <c r="V458" s="266">
        <f t="shared" si="193"/>
        <v>23.474219890433925</v>
      </c>
      <c r="W458" s="266">
        <f t="shared" si="193"/>
        <v>23.453877645853741</v>
      </c>
      <c r="X458" s="266">
        <f t="shared" si="193"/>
        <v>23.487406149683238</v>
      </c>
      <c r="Y458" s="266">
        <f t="shared" si="193"/>
        <v>23.474863874365067</v>
      </c>
      <c r="Z458" s="266">
        <f t="shared" si="193"/>
        <v>23.443598703432848</v>
      </c>
      <c r="AA458" s="266">
        <f t="shared" si="193"/>
        <v>23.514138196388352</v>
      </c>
      <c r="AB458" s="266">
        <f t="shared" si="193"/>
        <v>23.522446625881621</v>
      </c>
      <c r="AC458" s="146"/>
    </row>
    <row r="459" spans="1:29" s="128" customFormat="1" ht="11.25" x14ac:dyDescent="0.2">
      <c r="A459" s="1070"/>
      <c r="B459" s="1088"/>
      <c r="C459" s="190" t="s">
        <v>157</v>
      </c>
      <c r="D459" s="196"/>
      <c r="E459" s="149">
        <f t="shared" ref="E459:AC459" si="194">E457/E456</f>
        <v>0.92711209276642736</v>
      </c>
      <c r="F459" s="149">
        <f t="shared" si="194"/>
        <v>0.93291404612159323</v>
      </c>
      <c r="G459" s="149">
        <f t="shared" si="194"/>
        <v>0.93515659461843836</v>
      </c>
      <c r="H459" s="154">
        <f t="shared" si="194"/>
        <v>0.93659719925019302</v>
      </c>
      <c r="I459" s="149">
        <f t="shared" si="194"/>
        <v>0.94172725269883228</v>
      </c>
      <c r="J459" s="149">
        <f t="shared" si="194"/>
        <v>0.94530046224961473</v>
      </c>
      <c r="K459" s="149">
        <f t="shared" si="194"/>
        <v>0.94066490532804936</v>
      </c>
      <c r="L459" s="149">
        <f t="shared" si="194"/>
        <v>0.92559885197041614</v>
      </c>
      <c r="M459" s="149">
        <f t="shared" si="194"/>
        <v>0.90568961700243511</v>
      </c>
      <c r="N459" s="154">
        <f t="shared" si="194"/>
        <v>0.89274622892635325</v>
      </c>
      <c r="O459" s="149">
        <f t="shared" si="194"/>
        <v>0.89084428603252397</v>
      </c>
      <c r="P459" s="149">
        <f t="shared" si="194"/>
        <v>0.88992974238875877</v>
      </c>
      <c r="Q459" s="149">
        <f t="shared" si="194"/>
        <v>0.90530766662957607</v>
      </c>
      <c r="R459" s="149">
        <f t="shared" si="194"/>
        <v>0.90484140233722865</v>
      </c>
      <c r="S459" s="149">
        <f t="shared" si="194"/>
        <v>0.90109155713967481</v>
      </c>
      <c r="T459" s="149">
        <f t="shared" si="194"/>
        <v>0.8895354772843288</v>
      </c>
      <c r="U459" s="149">
        <f t="shared" si="194"/>
        <v>0.87937993028802053</v>
      </c>
      <c r="V459" s="154">
        <f t="shared" si="194"/>
        <v>0.88284902374186458</v>
      </c>
      <c r="W459" s="149">
        <f t="shared" si="194"/>
        <v>0.88422403520029336</v>
      </c>
      <c r="X459" s="149">
        <f t="shared" si="194"/>
        <v>0.8849046221570066</v>
      </c>
      <c r="Y459" s="149">
        <f t="shared" si="194"/>
        <v>0.88345864661654128</v>
      </c>
      <c r="Z459" s="149">
        <f t="shared" si="194"/>
        <v>0.88738077769625823</v>
      </c>
      <c r="AA459" s="149">
        <f t="shared" si="194"/>
        <v>0.89195381231671544</v>
      </c>
      <c r="AB459" s="149">
        <f t="shared" si="194"/>
        <v>0.89303391384051334</v>
      </c>
      <c r="AC459" s="191">
        <f t="shared" si="194"/>
        <v>0.90502154301292548</v>
      </c>
    </row>
    <row r="460" spans="1:29" s="128" customFormat="1" ht="11.25" x14ac:dyDescent="0.2">
      <c r="A460" s="1011" t="s">
        <v>170</v>
      </c>
      <c r="B460" s="1008" t="s">
        <v>371</v>
      </c>
      <c r="C460" s="143" t="s">
        <v>152</v>
      </c>
      <c r="D460" s="144" t="s">
        <v>174</v>
      </c>
      <c r="E460" s="271">
        <v>9.3761999999999998E-2</v>
      </c>
      <c r="F460" s="271">
        <v>9.3815999999999997E-2</v>
      </c>
      <c r="G460" s="271">
        <v>9.3869999999999995E-2</v>
      </c>
      <c r="H460" s="271">
        <v>9.3923999999999994E-2</v>
      </c>
      <c r="I460" s="271">
        <v>9.3941999999999998E-2</v>
      </c>
      <c r="J460" s="271">
        <v>9.3923999999999994E-2</v>
      </c>
      <c r="K460" s="271">
        <v>9.3923999999999994E-2</v>
      </c>
      <c r="L460" s="271">
        <v>9.3743999999999994E-2</v>
      </c>
      <c r="M460" s="271">
        <v>9.3581999999999999E-2</v>
      </c>
      <c r="N460" s="271">
        <v>9.3635999999999997E-2</v>
      </c>
      <c r="O460" s="271">
        <v>9.3960000000000002E-2</v>
      </c>
      <c r="P460" s="271">
        <v>9.3474000000000002E-2</v>
      </c>
      <c r="Q460" s="271">
        <v>9.3581999999999999E-2</v>
      </c>
      <c r="R460" s="271">
        <v>9.3618000000000007E-2</v>
      </c>
      <c r="S460" s="271">
        <v>9.3600000000000003E-2</v>
      </c>
      <c r="T460" s="271">
        <v>9.3618000000000007E-2</v>
      </c>
      <c r="U460" s="271">
        <v>9.3726000000000004E-2</v>
      </c>
      <c r="V460" s="271">
        <v>9.3654000000000001E-2</v>
      </c>
      <c r="W460" s="271">
        <v>9.3672000000000005E-2</v>
      </c>
      <c r="X460" s="271">
        <v>9.3708E-2</v>
      </c>
      <c r="Y460" s="271">
        <v>9.3708E-2</v>
      </c>
      <c r="Z460" s="271">
        <v>9.3761999999999998E-2</v>
      </c>
      <c r="AA460" s="271">
        <v>9.3726000000000004E-2</v>
      </c>
      <c r="AB460" s="271">
        <v>9.3726000000000004E-2</v>
      </c>
      <c r="AC460" s="146">
        <f>SUM(E460:AB460)</f>
        <v>2.2496580000000002</v>
      </c>
    </row>
    <row r="461" spans="1:29" s="128" customFormat="1" ht="11.25" x14ac:dyDescent="0.2">
      <c r="A461" s="1066"/>
      <c r="B461" s="1068"/>
      <c r="C461" s="147" t="s">
        <v>154</v>
      </c>
      <c r="D461" s="148" t="s">
        <v>174</v>
      </c>
      <c r="E461" s="271">
        <v>0.13541400000000001</v>
      </c>
      <c r="F461" s="271">
        <v>0.13600799999999999</v>
      </c>
      <c r="G461" s="271">
        <v>0.135828</v>
      </c>
      <c r="H461" s="271">
        <v>0.136656</v>
      </c>
      <c r="I461" s="271">
        <v>0.13689000000000001</v>
      </c>
      <c r="J461" s="271">
        <v>0.1368</v>
      </c>
      <c r="K461" s="271">
        <v>0.136494</v>
      </c>
      <c r="L461" s="271">
        <v>0.13489200000000001</v>
      </c>
      <c r="M461" s="271">
        <v>0.13289400000000001</v>
      </c>
      <c r="N461" s="271">
        <v>0.13194</v>
      </c>
      <c r="O461" s="271">
        <v>0.132714</v>
      </c>
      <c r="P461" s="271">
        <v>0.13165199999999999</v>
      </c>
      <c r="Q461" s="271">
        <v>0.13264200000000001</v>
      </c>
      <c r="R461" s="271">
        <v>0.13273199999999999</v>
      </c>
      <c r="S461" s="271">
        <v>0.132822</v>
      </c>
      <c r="T461" s="271">
        <v>0.13275000000000001</v>
      </c>
      <c r="U461" s="271">
        <v>0.13323599999999999</v>
      </c>
      <c r="V461" s="271">
        <v>0.13258800000000001</v>
      </c>
      <c r="W461" s="271">
        <v>0.13298399999999999</v>
      </c>
      <c r="X461" s="271">
        <v>0.133164</v>
      </c>
      <c r="Y461" s="271">
        <v>0.13336200000000001</v>
      </c>
      <c r="Z461" s="271">
        <v>0.13408200000000001</v>
      </c>
      <c r="AA461" s="271">
        <v>0.13417200000000001</v>
      </c>
      <c r="AB461" s="271">
        <v>0.13417200000000001</v>
      </c>
      <c r="AC461" s="146">
        <f>SUM(E461:AB461)</f>
        <v>3.216888</v>
      </c>
    </row>
    <row r="462" spans="1:29" s="128" customFormat="1" ht="12" x14ac:dyDescent="0.2">
      <c r="A462" s="1066"/>
      <c r="B462" s="1068"/>
      <c r="C462" s="147" t="s">
        <v>155</v>
      </c>
      <c r="D462" s="148" t="s">
        <v>156</v>
      </c>
      <c r="E462" s="266">
        <f t="shared" ref="E462:AB462" si="195">SQRT(E460*E460+E461*E461)*1000/1.73/E446</f>
        <v>14.899237727770959</v>
      </c>
      <c r="F462" s="266">
        <f t="shared" si="195"/>
        <v>14.946218679849791</v>
      </c>
      <c r="G462" s="266">
        <f t="shared" si="195"/>
        <v>14.91225748163383</v>
      </c>
      <c r="H462" s="266">
        <f t="shared" si="195"/>
        <v>14.929944886490738</v>
      </c>
      <c r="I462" s="266">
        <f t="shared" si="195"/>
        <v>14.948229586420931</v>
      </c>
      <c r="J462" s="266">
        <f t="shared" si="195"/>
        <v>14.871140904389646</v>
      </c>
      <c r="K462" s="266">
        <f t="shared" si="195"/>
        <v>14.987964360208466</v>
      </c>
      <c r="L462" s="266">
        <f t="shared" si="195"/>
        <v>14.882801113046741</v>
      </c>
      <c r="M462" s="266">
        <f t="shared" si="195"/>
        <v>14.865862500503269</v>
      </c>
      <c r="N462" s="266">
        <f t="shared" si="195"/>
        <v>14.820916317303706</v>
      </c>
      <c r="O462" s="266">
        <f t="shared" si="195"/>
        <v>14.967083426393199</v>
      </c>
      <c r="P462" s="266">
        <f t="shared" si="195"/>
        <v>14.790812786559027</v>
      </c>
      <c r="Q462" s="266">
        <f t="shared" si="195"/>
        <v>14.823569290241831</v>
      </c>
      <c r="R462" s="266">
        <f t="shared" si="195"/>
        <v>14.855648022556553</v>
      </c>
      <c r="S462" s="266">
        <f t="shared" si="195"/>
        <v>14.791216212692245</v>
      </c>
      <c r="T462" s="266">
        <f t="shared" si="195"/>
        <v>14.856993386975855</v>
      </c>
      <c r="U462" s="266">
        <f t="shared" si="195"/>
        <v>14.82863371773462</v>
      </c>
      <c r="V462" s="266">
        <f t="shared" si="195"/>
        <v>14.776645005085166</v>
      </c>
      <c r="W462" s="266">
        <f t="shared" si="195"/>
        <v>14.807046247334853</v>
      </c>
      <c r="X462" s="266">
        <f t="shared" si="195"/>
        <v>14.822330578585401</v>
      </c>
      <c r="Y462" s="266">
        <f t="shared" si="195"/>
        <v>14.860475894315092</v>
      </c>
      <c r="Z462" s="266">
        <f t="shared" si="195"/>
        <v>14.870146320117286</v>
      </c>
      <c r="AA462" s="266">
        <f t="shared" si="195"/>
        <v>14.828346483481551</v>
      </c>
      <c r="AB462" s="266">
        <f t="shared" si="195"/>
        <v>14.805141508338268</v>
      </c>
      <c r="AC462" s="146"/>
    </row>
    <row r="463" spans="1:29" s="128" customFormat="1" ht="11.25" x14ac:dyDescent="0.2">
      <c r="A463" s="1070"/>
      <c r="B463" s="1088"/>
      <c r="C463" s="190" t="s">
        <v>157</v>
      </c>
      <c r="D463" s="196"/>
      <c r="E463" s="149">
        <f t="shared" ref="E463:AC463" si="196">E461/E460</f>
        <v>1.444231138414283</v>
      </c>
      <c r="F463" s="149">
        <f t="shared" si="196"/>
        <v>1.449731389102072</v>
      </c>
      <c r="G463" s="149">
        <f t="shared" si="196"/>
        <v>1.4469798657718123</v>
      </c>
      <c r="H463" s="154">
        <f t="shared" si="196"/>
        <v>1.4549635875814488</v>
      </c>
      <c r="I463" s="149">
        <f t="shared" si="196"/>
        <v>1.4571757041578848</v>
      </c>
      <c r="J463" s="149">
        <f t="shared" si="196"/>
        <v>1.4564967420467614</v>
      </c>
      <c r="K463" s="149">
        <f t="shared" si="196"/>
        <v>1.4532387888079725</v>
      </c>
      <c r="L463" s="149">
        <f t="shared" si="196"/>
        <v>1.4389400921658988</v>
      </c>
      <c r="M463" s="149">
        <f t="shared" si="196"/>
        <v>1.4200807847663013</v>
      </c>
      <c r="N463" s="154">
        <f t="shared" si="196"/>
        <v>1.4090734332948867</v>
      </c>
      <c r="O463" s="149">
        <f t="shared" si="196"/>
        <v>1.4124521072796934</v>
      </c>
      <c r="P463" s="149">
        <f t="shared" si="196"/>
        <v>1.4084344309647601</v>
      </c>
      <c r="Q463" s="149">
        <f t="shared" si="196"/>
        <v>1.4173879592229277</v>
      </c>
      <c r="R463" s="149">
        <f t="shared" si="196"/>
        <v>1.417804268409921</v>
      </c>
      <c r="S463" s="149">
        <f t="shared" si="196"/>
        <v>1.4190384615384615</v>
      </c>
      <c r="T463" s="149">
        <f t="shared" si="196"/>
        <v>1.417996539127091</v>
      </c>
      <c r="U463" s="149">
        <f t="shared" si="196"/>
        <v>1.4215479162665641</v>
      </c>
      <c r="V463" s="154">
        <f t="shared" si="196"/>
        <v>1.4157216990197963</v>
      </c>
      <c r="W463" s="149">
        <f t="shared" si="196"/>
        <v>1.4196771714066101</v>
      </c>
      <c r="X463" s="149">
        <f t="shared" si="196"/>
        <v>1.4210526315789473</v>
      </c>
      <c r="Y463" s="149">
        <f t="shared" si="196"/>
        <v>1.4231655781790242</v>
      </c>
      <c r="Z463" s="149">
        <f t="shared" si="196"/>
        <v>1.430024956805529</v>
      </c>
      <c r="AA463" s="149">
        <f t="shared" si="196"/>
        <v>1.4315344728250432</v>
      </c>
      <c r="AB463" s="149">
        <f t="shared" si="196"/>
        <v>1.4315344728250432</v>
      </c>
      <c r="AC463" s="191">
        <f t="shared" si="196"/>
        <v>1.4299453516934573</v>
      </c>
    </row>
    <row r="464" spans="1:29" s="128" customFormat="1" ht="11.25" x14ac:dyDescent="0.2">
      <c r="A464" s="1011" t="s">
        <v>181</v>
      </c>
      <c r="B464" s="1008" t="s">
        <v>370</v>
      </c>
      <c r="C464" s="143" t="s">
        <v>152</v>
      </c>
      <c r="D464" s="144" t="s">
        <v>174</v>
      </c>
      <c r="E464" s="271">
        <v>4.4928000000000003E-2</v>
      </c>
      <c r="F464" s="271">
        <v>4.1903999999999997E-2</v>
      </c>
      <c r="G464" s="271">
        <v>4.1579999999999999E-2</v>
      </c>
      <c r="H464" s="271">
        <v>4.1472000000000002E-2</v>
      </c>
      <c r="I464" s="271">
        <v>4.1616E-2</v>
      </c>
      <c r="J464" s="271">
        <v>4.7663999999999998E-2</v>
      </c>
      <c r="K464" s="271">
        <v>6.1811999999999999E-2</v>
      </c>
      <c r="L464" s="271">
        <v>6.4224000000000003E-2</v>
      </c>
      <c r="M464" s="271">
        <v>6.3E-2</v>
      </c>
      <c r="N464" s="271">
        <v>6.1488000000000001E-2</v>
      </c>
      <c r="O464" s="271">
        <v>6.1452E-2</v>
      </c>
      <c r="P464" s="271">
        <v>6.0408000000000003E-2</v>
      </c>
      <c r="Q464" s="271">
        <v>5.9400000000000001E-2</v>
      </c>
      <c r="R464" s="271">
        <v>5.9687999999999998E-2</v>
      </c>
      <c r="S464" s="271">
        <v>5.9723999999999999E-2</v>
      </c>
      <c r="T464" s="271">
        <v>5.9147999999999999E-2</v>
      </c>
      <c r="U464" s="271">
        <v>5.8788E-2</v>
      </c>
      <c r="V464" s="271">
        <v>5.9327999999999999E-2</v>
      </c>
      <c r="W464" s="271">
        <v>6.0336000000000001E-2</v>
      </c>
      <c r="X464" s="271">
        <v>6.1272E-2</v>
      </c>
      <c r="Y464" s="271">
        <v>6.2316000000000003E-2</v>
      </c>
      <c r="Z464" s="271">
        <v>6.1452E-2</v>
      </c>
      <c r="AA464" s="271">
        <v>5.8968E-2</v>
      </c>
      <c r="AB464" s="271">
        <v>5.5691999999999998E-2</v>
      </c>
      <c r="AC464" s="146">
        <f>SUM(E464:AB464)</f>
        <v>1.3476600000000001</v>
      </c>
    </row>
    <row r="465" spans="1:30" s="128" customFormat="1" ht="11.25" x14ac:dyDescent="0.2">
      <c r="A465" s="1066"/>
      <c r="B465" s="1068"/>
      <c r="C465" s="147" t="s">
        <v>154</v>
      </c>
      <c r="D465" s="148" t="s">
        <v>174</v>
      </c>
      <c r="E465" s="271">
        <v>3.6468E-2</v>
      </c>
      <c r="F465" s="271">
        <v>3.4236000000000003E-2</v>
      </c>
      <c r="G465" s="271">
        <v>3.4020000000000002E-2</v>
      </c>
      <c r="H465" s="271">
        <v>3.3840000000000002E-2</v>
      </c>
      <c r="I465" s="271">
        <v>3.3947999999999999E-2</v>
      </c>
      <c r="J465" s="271">
        <v>3.8159999999999999E-2</v>
      </c>
      <c r="K465" s="271">
        <v>4.7303999999999999E-2</v>
      </c>
      <c r="L465" s="271">
        <v>4.8419999999999998E-2</v>
      </c>
      <c r="M465" s="271">
        <v>4.8168000000000002E-2</v>
      </c>
      <c r="N465" s="271">
        <v>4.7879999999999999E-2</v>
      </c>
      <c r="O465" s="271">
        <v>4.7699999999999999E-2</v>
      </c>
      <c r="P465" s="271">
        <v>4.6656000000000003E-2</v>
      </c>
      <c r="Q465" s="271">
        <v>4.6404000000000001E-2</v>
      </c>
      <c r="R465" s="271">
        <v>4.6764E-2</v>
      </c>
      <c r="S465" s="271">
        <v>4.6547999999999999E-2</v>
      </c>
      <c r="T465" s="271">
        <v>4.6511999999999998E-2</v>
      </c>
      <c r="U465" s="271">
        <v>4.6511999999999998E-2</v>
      </c>
      <c r="V465" s="271">
        <v>4.7016000000000002E-2</v>
      </c>
      <c r="W465" s="271">
        <v>4.7699999999999999E-2</v>
      </c>
      <c r="X465" s="271">
        <v>4.8203999999999997E-2</v>
      </c>
      <c r="Y465" s="271">
        <v>4.8959999999999997E-2</v>
      </c>
      <c r="Z465" s="271">
        <v>4.8744000000000003E-2</v>
      </c>
      <c r="AA465" s="271">
        <v>4.7160000000000001E-2</v>
      </c>
      <c r="AB465" s="271">
        <v>4.5072000000000001E-2</v>
      </c>
      <c r="AC465" s="146">
        <f>SUM(E465:AB465)</f>
        <v>1.0623960000000001</v>
      </c>
    </row>
    <row r="466" spans="1:30" s="128" customFormat="1" ht="12" x14ac:dyDescent="0.2">
      <c r="A466" s="1066"/>
      <c r="B466" s="1068"/>
      <c r="C466" s="147" t="s">
        <v>155</v>
      </c>
      <c r="D466" s="148" t="s">
        <v>156</v>
      </c>
      <c r="E466" s="266">
        <f t="shared" ref="E466:AB466" si="197">SQRT(E464*E464+E465*E465)*1000/1.73/E447</f>
        <v>5.1538347511301881</v>
      </c>
      <c r="F466" s="266">
        <f t="shared" si="197"/>
        <v>4.8268972411866269</v>
      </c>
      <c r="G466" s="266">
        <f t="shared" si="197"/>
        <v>4.7923262298662976</v>
      </c>
      <c r="H466" s="266">
        <f t="shared" si="197"/>
        <v>4.7527031813528566</v>
      </c>
      <c r="I466" s="266">
        <f t="shared" si="197"/>
        <v>4.7833681664785841</v>
      </c>
      <c r="J466" s="266">
        <f t="shared" si="197"/>
        <v>5.4214233276415031</v>
      </c>
      <c r="K466" s="266">
        <f t="shared" si="197"/>
        <v>6.9431662817266657</v>
      </c>
      <c r="L466" s="266">
        <f t="shared" si="197"/>
        <v>7.1858069044338233</v>
      </c>
      <c r="M466" s="266">
        <f t="shared" si="197"/>
        <v>7.1402769166127396</v>
      </c>
      <c r="N466" s="266">
        <f t="shared" si="197"/>
        <v>6.9840194074617674</v>
      </c>
      <c r="O466" s="266">
        <f t="shared" si="197"/>
        <v>7.0150756572963751</v>
      </c>
      <c r="P466" s="266">
        <f t="shared" si="197"/>
        <v>6.8722777645597137</v>
      </c>
      <c r="Q466" s="266">
        <f t="shared" si="197"/>
        <v>6.7551190727043267</v>
      </c>
      <c r="R466" s="266">
        <f t="shared" si="197"/>
        <v>6.8164628397379241</v>
      </c>
      <c r="S466" s="266">
        <f t="shared" si="197"/>
        <v>6.7859496944015696</v>
      </c>
      <c r="T466" s="266">
        <f t="shared" si="197"/>
        <v>6.7433150930436874</v>
      </c>
      <c r="U466" s="266">
        <f t="shared" si="197"/>
        <v>6.7179842114927775</v>
      </c>
      <c r="V466" s="266">
        <f t="shared" si="197"/>
        <v>6.7839630684699488</v>
      </c>
      <c r="W466" s="266">
        <f t="shared" si="197"/>
        <v>6.8821682800603616</v>
      </c>
      <c r="X466" s="266">
        <f t="shared" si="197"/>
        <v>6.986672469777722</v>
      </c>
      <c r="Y466" s="266">
        <f t="shared" si="197"/>
        <v>7.1020978764105331</v>
      </c>
      <c r="Z466" s="266">
        <f t="shared" si="197"/>
        <v>7.0075998483697415</v>
      </c>
      <c r="AA466" s="266">
        <f t="shared" si="197"/>
        <v>6.7458428570904818</v>
      </c>
      <c r="AB466" s="266">
        <f t="shared" si="197"/>
        <v>6.4008672157288791</v>
      </c>
      <c r="AC466" s="146"/>
    </row>
    <row r="467" spans="1:30" s="128" customFormat="1" ht="11.25" x14ac:dyDescent="0.2">
      <c r="A467" s="1070"/>
      <c r="B467" s="1088"/>
      <c r="C467" s="190" t="s">
        <v>157</v>
      </c>
      <c r="D467" s="196"/>
      <c r="E467" s="149">
        <f t="shared" ref="E467:AC467" si="198">E465/E464</f>
        <v>0.81169871794871795</v>
      </c>
      <c r="F467" s="149">
        <f t="shared" si="198"/>
        <v>0.81701030927835061</v>
      </c>
      <c r="G467" s="149">
        <f t="shared" si="198"/>
        <v>0.81818181818181823</v>
      </c>
      <c r="H467" s="154">
        <f t="shared" si="198"/>
        <v>0.81597222222222221</v>
      </c>
      <c r="I467" s="149">
        <f t="shared" si="198"/>
        <v>0.81574394463667821</v>
      </c>
      <c r="J467" s="149">
        <f t="shared" si="198"/>
        <v>0.80060422960725075</v>
      </c>
      <c r="K467" s="149">
        <f t="shared" si="198"/>
        <v>0.76528829353523586</v>
      </c>
      <c r="L467" s="149">
        <f t="shared" si="198"/>
        <v>0.75392376681614337</v>
      </c>
      <c r="M467" s="149">
        <f t="shared" si="198"/>
        <v>0.76457142857142857</v>
      </c>
      <c r="N467" s="154">
        <f t="shared" si="198"/>
        <v>0.77868852459016391</v>
      </c>
      <c r="O467" s="149">
        <f t="shared" si="198"/>
        <v>0.77621558289396597</v>
      </c>
      <c r="P467" s="149">
        <f t="shared" si="198"/>
        <v>0.77234803337306313</v>
      </c>
      <c r="Q467" s="149">
        <f t="shared" si="198"/>
        <v>0.78121212121212125</v>
      </c>
      <c r="R467" s="149">
        <f t="shared" si="198"/>
        <v>0.78347406513872142</v>
      </c>
      <c r="S467" s="149">
        <f t="shared" si="198"/>
        <v>0.77938517179023503</v>
      </c>
      <c r="T467" s="149">
        <f t="shared" si="198"/>
        <v>0.78636640292148507</v>
      </c>
      <c r="U467" s="149">
        <f t="shared" si="198"/>
        <v>0.79118187385180649</v>
      </c>
      <c r="V467" s="154">
        <f t="shared" si="198"/>
        <v>0.79247572815533984</v>
      </c>
      <c r="W467" s="149">
        <f t="shared" si="198"/>
        <v>0.79057279236276845</v>
      </c>
      <c r="X467" s="149">
        <f t="shared" si="198"/>
        <v>0.78672150411280839</v>
      </c>
      <c r="Y467" s="149">
        <f t="shared" si="198"/>
        <v>0.78567302137492767</v>
      </c>
      <c r="Z467" s="149">
        <f t="shared" si="198"/>
        <v>0.79320445225541891</v>
      </c>
      <c r="AA467" s="149">
        <f t="shared" si="198"/>
        <v>0.7997557997557998</v>
      </c>
      <c r="AB467" s="149">
        <f t="shared" si="198"/>
        <v>0.80930833872010344</v>
      </c>
      <c r="AC467" s="191">
        <f t="shared" si="198"/>
        <v>0.78832643248297052</v>
      </c>
    </row>
    <row r="468" spans="1:30" s="128" customFormat="1" ht="11.25" x14ac:dyDescent="0.2">
      <c r="A468" s="1011" t="s">
        <v>209</v>
      </c>
      <c r="B468" s="1008" t="s">
        <v>372</v>
      </c>
      <c r="C468" s="143" t="s">
        <v>152</v>
      </c>
      <c r="D468" s="144" t="s">
        <v>174</v>
      </c>
      <c r="E468" s="271">
        <v>9.8549999999999999E-2</v>
      </c>
      <c r="F468" s="271">
        <v>0.10130400000000001</v>
      </c>
      <c r="G468" s="271">
        <v>9.8802000000000001E-2</v>
      </c>
      <c r="H468" s="271">
        <v>9.8729999999999998E-2</v>
      </c>
      <c r="I468" s="271">
        <v>9.8676E-2</v>
      </c>
      <c r="J468" s="271">
        <v>9.8676E-2</v>
      </c>
      <c r="K468" s="271">
        <v>0.101772</v>
      </c>
      <c r="L468" s="271">
        <v>0.10088999999999999</v>
      </c>
      <c r="M468" s="271">
        <v>9.8514000000000004E-2</v>
      </c>
      <c r="N468" s="271">
        <v>0.10094400000000001</v>
      </c>
      <c r="O468" s="271">
        <v>0.100872</v>
      </c>
      <c r="P468" s="271">
        <v>9.8225999999999994E-2</v>
      </c>
      <c r="Q468" s="271">
        <v>9.9989999999999996E-2</v>
      </c>
      <c r="R468" s="271">
        <v>0.10155599999999999</v>
      </c>
      <c r="S468" s="271">
        <v>9.8388000000000003E-2</v>
      </c>
      <c r="T468" s="271">
        <v>9.8963999999999996E-2</v>
      </c>
      <c r="U468" s="271">
        <v>0.101628</v>
      </c>
      <c r="V468" s="271">
        <v>9.9540000000000003E-2</v>
      </c>
      <c r="W468" s="271">
        <v>9.8334000000000005E-2</v>
      </c>
      <c r="X468" s="271">
        <v>0.101466</v>
      </c>
      <c r="Y468" s="271">
        <v>0.101808</v>
      </c>
      <c r="Z468" s="271">
        <v>9.8837999999999995E-2</v>
      </c>
      <c r="AA468" s="271">
        <v>0.10045800000000001</v>
      </c>
      <c r="AB468" s="271">
        <v>0.10008</v>
      </c>
      <c r="AC468" s="146">
        <f>SUM(E468:AB468)</f>
        <v>2.3970060000000006</v>
      </c>
    </row>
    <row r="469" spans="1:30" s="128" customFormat="1" ht="11.25" x14ac:dyDescent="0.2">
      <c r="A469" s="1066"/>
      <c r="B469" s="1068"/>
      <c r="C469" s="147" t="s">
        <v>154</v>
      </c>
      <c r="D469" s="148" t="s">
        <v>174</v>
      </c>
      <c r="E469" s="271">
        <v>9.5381999999999995E-2</v>
      </c>
      <c r="F469" s="271">
        <v>9.6318000000000001E-2</v>
      </c>
      <c r="G469" s="271">
        <v>9.5705999999999999E-2</v>
      </c>
      <c r="H469" s="271">
        <v>9.6282000000000006E-2</v>
      </c>
      <c r="I469" s="271">
        <v>9.6479999999999996E-2</v>
      </c>
      <c r="J469" s="271">
        <v>9.6318000000000001E-2</v>
      </c>
      <c r="K469" s="271">
        <v>9.6587999999999993E-2</v>
      </c>
      <c r="L469" s="271">
        <v>9.5166000000000001E-2</v>
      </c>
      <c r="M469" s="271">
        <v>9.3221999999999999E-2</v>
      </c>
      <c r="N469" s="271">
        <v>9.2915999999999999E-2</v>
      </c>
      <c r="O469" s="271">
        <v>9.3221999999999999E-2</v>
      </c>
      <c r="P469" s="271">
        <v>9.2142000000000002E-2</v>
      </c>
      <c r="Q469" s="271">
        <v>9.3186000000000005E-2</v>
      </c>
      <c r="R469" s="271">
        <v>9.3509999999999996E-2</v>
      </c>
      <c r="S469" s="271">
        <v>9.2969999999999997E-2</v>
      </c>
      <c r="T469" s="271">
        <v>9.2988000000000001E-2</v>
      </c>
      <c r="U469" s="271">
        <v>9.3887999999999999E-2</v>
      </c>
      <c r="V469" s="271">
        <v>9.2952000000000007E-2</v>
      </c>
      <c r="W469" s="271">
        <v>9.3095999999999998E-2</v>
      </c>
      <c r="X469" s="271">
        <v>9.3906000000000003E-2</v>
      </c>
      <c r="Y469" s="271">
        <v>9.4158000000000006E-2</v>
      </c>
      <c r="Z469" s="271">
        <v>9.4212000000000004E-2</v>
      </c>
      <c r="AA469" s="271">
        <v>9.4644000000000006E-2</v>
      </c>
      <c r="AB469" s="271">
        <v>9.4572000000000003E-2</v>
      </c>
      <c r="AC469" s="146">
        <f>SUM(E469:AB469)</f>
        <v>2.2638240000000001</v>
      </c>
    </row>
    <row r="470" spans="1:30" s="128" customFormat="1" ht="12" x14ac:dyDescent="0.2">
      <c r="A470" s="1066"/>
      <c r="B470" s="1068"/>
      <c r="C470" s="147" t="s">
        <v>155</v>
      </c>
      <c r="D470" s="148" t="s">
        <v>156</v>
      </c>
      <c r="E470" s="266">
        <f t="shared" ref="E470:AB470" si="199">SQRT(E468*E468+E469*E469)*1000/1.73/E447</f>
        <v>12.215229542682394</v>
      </c>
      <c r="F470" s="266">
        <f t="shared" si="199"/>
        <v>12.469164764455581</v>
      </c>
      <c r="G470" s="266">
        <f t="shared" si="199"/>
        <v>12.27033354265356</v>
      </c>
      <c r="H470" s="266">
        <f t="shared" si="199"/>
        <v>12.244849365153343</v>
      </c>
      <c r="I470" s="266">
        <f t="shared" si="199"/>
        <v>12.291464154324737</v>
      </c>
      <c r="J470" s="266">
        <f t="shared" si="199"/>
        <v>12.243649688430132</v>
      </c>
      <c r="K470" s="266">
        <f t="shared" si="199"/>
        <v>12.51602012572797</v>
      </c>
      <c r="L470" s="266">
        <f t="shared" si="199"/>
        <v>12.390812516617764</v>
      </c>
      <c r="M470" s="266">
        <f t="shared" si="199"/>
        <v>12.21160885629117</v>
      </c>
      <c r="N470" s="266">
        <f t="shared" si="199"/>
        <v>12.295309690660302</v>
      </c>
      <c r="O470" s="266">
        <f t="shared" si="199"/>
        <v>12.385970944111381</v>
      </c>
      <c r="P470" s="266">
        <f t="shared" si="199"/>
        <v>12.12605381620253</v>
      </c>
      <c r="Q470" s="266">
        <f t="shared" si="199"/>
        <v>12.249026842667037</v>
      </c>
      <c r="R470" s="266">
        <f t="shared" si="199"/>
        <v>12.410196225668173</v>
      </c>
      <c r="S470" s="266">
        <f t="shared" si="199"/>
        <v>12.131090058138955</v>
      </c>
      <c r="T470" s="266">
        <f t="shared" si="199"/>
        <v>12.169765414947575</v>
      </c>
      <c r="U470" s="266">
        <f t="shared" si="199"/>
        <v>12.399424884937661</v>
      </c>
      <c r="V470" s="266">
        <f t="shared" si="199"/>
        <v>12.205233315982186</v>
      </c>
      <c r="W470" s="266">
        <f t="shared" si="199"/>
        <v>12.116547698527192</v>
      </c>
      <c r="X470" s="266">
        <f t="shared" si="199"/>
        <v>12.389860555975375</v>
      </c>
      <c r="Y470" s="266">
        <f t="shared" si="199"/>
        <v>12.427695044516723</v>
      </c>
      <c r="Z470" s="266">
        <f t="shared" si="199"/>
        <v>12.199136505885081</v>
      </c>
      <c r="AA470" s="266">
        <f t="shared" si="199"/>
        <v>12.330738880109573</v>
      </c>
      <c r="AB470" s="266">
        <f t="shared" si="199"/>
        <v>12.301761506776248</v>
      </c>
      <c r="AC470" s="146"/>
    </row>
    <row r="471" spans="1:30" s="128" customFormat="1" ht="11.25" x14ac:dyDescent="0.2">
      <c r="A471" s="1070"/>
      <c r="B471" s="1088"/>
      <c r="C471" s="190" t="s">
        <v>157</v>
      </c>
      <c r="D471" s="196"/>
      <c r="E471" s="149">
        <f t="shared" ref="E471:AC471" si="200">E469/E468</f>
        <v>0.96785388127853877</v>
      </c>
      <c r="F471" s="149">
        <f t="shared" si="200"/>
        <v>0.95078180525941713</v>
      </c>
      <c r="G471" s="149">
        <f t="shared" si="200"/>
        <v>0.96866460193113502</v>
      </c>
      <c r="H471" s="154">
        <f t="shared" si="200"/>
        <v>0.97520510483135836</v>
      </c>
      <c r="I471" s="149">
        <f t="shared" si="200"/>
        <v>0.97774534841298788</v>
      </c>
      <c r="J471" s="149">
        <f t="shared" si="200"/>
        <v>0.97610361182050343</v>
      </c>
      <c r="K471" s="149">
        <f t="shared" si="200"/>
        <v>0.94906261054120966</v>
      </c>
      <c r="L471" s="149">
        <f t="shared" si="200"/>
        <v>0.94326494201605715</v>
      </c>
      <c r="M471" s="149">
        <f t="shared" si="200"/>
        <v>0.9462817467568061</v>
      </c>
      <c r="N471" s="154">
        <f t="shared" si="200"/>
        <v>0.9204707560627674</v>
      </c>
      <c r="O471" s="149">
        <f t="shared" si="200"/>
        <v>0.92416131334760876</v>
      </c>
      <c r="P471" s="149">
        <f t="shared" si="200"/>
        <v>0.9380612057907276</v>
      </c>
      <c r="Q471" s="149">
        <f t="shared" si="200"/>
        <v>0.93195319531953202</v>
      </c>
      <c r="R471" s="149">
        <f t="shared" si="200"/>
        <v>0.92077277561148529</v>
      </c>
      <c r="S471" s="149">
        <f t="shared" si="200"/>
        <v>0.94493230881814849</v>
      </c>
      <c r="T471" s="149">
        <f t="shared" si="200"/>
        <v>0.93961440523826856</v>
      </c>
      <c r="U471" s="149">
        <f t="shared" si="200"/>
        <v>0.92383988664541272</v>
      </c>
      <c r="V471" s="154">
        <f t="shared" si="200"/>
        <v>0.93381555153707052</v>
      </c>
      <c r="W471" s="149">
        <f t="shared" si="200"/>
        <v>0.94673256452498622</v>
      </c>
      <c r="X471" s="149">
        <f t="shared" si="200"/>
        <v>0.92549228312932419</v>
      </c>
      <c r="Y471" s="149">
        <f t="shared" si="200"/>
        <v>0.9248585572843</v>
      </c>
      <c r="Z471" s="149">
        <f t="shared" si="200"/>
        <v>0.95319613913676937</v>
      </c>
      <c r="AA471" s="149">
        <f t="shared" si="200"/>
        <v>0.94212506719225941</v>
      </c>
      <c r="AB471" s="149">
        <f t="shared" si="200"/>
        <v>0.94496402877697838</v>
      </c>
      <c r="AC471" s="191">
        <f t="shared" si="200"/>
        <v>0.94443818663783041</v>
      </c>
    </row>
    <row r="472" spans="1:30" s="128" customFormat="1" ht="11.25" x14ac:dyDescent="0.2">
      <c r="A472" s="362"/>
      <c r="B472" s="363" t="s">
        <v>189</v>
      </c>
      <c r="C472" s="143" t="s">
        <v>152</v>
      </c>
      <c r="D472" s="144" t="s">
        <v>174</v>
      </c>
      <c r="E472" s="399">
        <v>5.0000000000000004E-6</v>
      </c>
      <c r="F472" s="399">
        <v>0</v>
      </c>
      <c r="G472" s="399">
        <v>5.0000000000000004E-6</v>
      </c>
      <c r="H472" s="400">
        <v>5.0000000000000004E-6</v>
      </c>
      <c r="I472" s="399">
        <v>0</v>
      </c>
      <c r="J472" s="399">
        <v>5.0000000000000004E-6</v>
      </c>
      <c r="K472" s="399">
        <v>5.0000000000000004E-6</v>
      </c>
      <c r="L472" s="399">
        <v>0</v>
      </c>
      <c r="M472" s="399">
        <v>5.0000000000000004E-6</v>
      </c>
      <c r="N472" s="400">
        <v>0</v>
      </c>
      <c r="O472" s="399">
        <v>5.0000000000000004E-6</v>
      </c>
      <c r="P472" s="399">
        <v>5.0000000000000004E-6</v>
      </c>
      <c r="Q472" s="399">
        <v>0</v>
      </c>
      <c r="R472" s="399">
        <v>5.0000000000000004E-6</v>
      </c>
      <c r="S472" s="399">
        <v>0</v>
      </c>
      <c r="T472" s="399">
        <v>5.0000000000000004E-6</v>
      </c>
      <c r="U472" s="399">
        <v>5.0000000000000004E-6</v>
      </c>
      <c r="V472" s="400">
        <v>0</v>
      </c>
      <c r="W472" s="399">
        <v>5.0000000000000004E-6</v>
      </c>
      <c r="X472" s="399">
        <v>0</v>
      </c>
      <c r="Y472" s="399">
        <v>5.0000000000000004E-6</v>
      </c>
      <c r="Z472" s="399">
        <v>5.0000000000000004E-6</v>
      </c>
      <c r="AA472" s="399">
        <v>0</v>
      </c>
      <c r="AB472" s="399">
        <v>5.0000000000000004E-6</v>
      </c>
      <c r="AC472" s="205">
        <f>SUM(E472:AB472)</f>
        <v>7.5000000000000007E-5</v>
      </c>
      <c r="AD472" s="206">
        <f>MAX(E472:AB472)</f>
        <v>5.0000000000000004E-6</v>
      </c>
    </row>
    <row r="473" spans="1:30" s="128" customFormat="1" ht="11.25" x14ac:dyDescent="0.2">
      <c r="A473" s="401"/>
      <c r="B473" s="402" t="s">
        <v>190</v>
      </c>
      <c r="C473" s="190" t="s">
        <v>152</v>
      </c>
      <c r="D473" s="196" t="s">
        <v>174</v>
      </c>
      <c r="E473" s="399">
        <v>3.4499999999999998E-4</v>
      </c>
      <c r="F473" s="399">
        <v>3.4499999999999998E-4</v>
      </c>
      <c r="G473" s="399">
        <v>3.4499999999999998E-4</v>
      </c>
      <c r="H473" s="399">
        <v>3.5E-4</v>
      </c>
      <c r="I473" s="399">
        <v>3.4499999999999998E-4</v>
      </c>
      <c r="J473" s="399">
        <v>3.5E-4</v>
      </c>
      <c r="K473" s="399">
        <v>3.4499999999999998E-4</v>
      </c>
      <c r="L473" s="399">
        <v>3.4499999999999998E-4</v>
      </c>
      <c r="M473" s="399">
        <v>3.4000000000000002E-4</v>
      </c>
      <c r="N473" s="399">
        <v>3.4000000000000002E-4</v>
      </c>
      <c r="O473" s="399">
        <v>3.4000000000000002E-4</v>
      </c>
      <c r="P473" s="399">
        <v>3.4000000000000002E-4</v>
      </c>
      <c r="Q473" s="399">
        <v>3.4000000000000002E-4</v>
      </c>
      <c r="R473" s="399">
        <v>3.3500000000000001E-4</v>
      </c>
      <c r="S473" s="399">
        <v>3.4000000000000002E-4</v>
      </c>
      <c r="T473" s="399">
        <v>3.4000000000000002E-4</v>
      </c>
      <c r="U473" s="399">
        <v>3.3500000000000001E-4</v>
      </c>
      <c r="V473" s="399">
        <v>3.4000000000000002E-4</v>
      </c>
      <c r="W473" s="399">
        <v>3.4000000000000002E-4</v>
      </c>
      <c r="X473" s="399">
        <v>3.4000000000000002E-4</v>
      </c>
      <c r="Y473" s="399">
        <v>3.3500000000000001E-4</v>
      </c>
      <c r="Z473" s="399">
        <v>3.4499999999999998E-4</v>
      </c>
      <c r="AA473" s="399">
        <v>3.4000000000000002E-4</v>
      </c>
      <c r="AB473" s="399">
        <v>3.4000000000000002E-4</v>
      </c>
      <c r="AC473" s="205">
        <f>SUM(E473:AB473)</f>
        <v>8.2000000000000007E-3</v>
      </c>
      <c r="AD473" s="206">
        <f>MAX(E473:AB473)</f>
        <v>3.5E-4</v>
      </c>
    </row>
    <row r="474" spans="1:30" s="128" customFormat="1" ht="10.5" customHeight="1" x14ac:dyDescent="0.2">
      <c r="A474" s="1062" t="s">
        <v>246</v>
      </c>
      <c r="B474" s="1097"/>
      <c r="C474" s="143" t="s">
        <v>152</v>
      </c>
      <c r="D474" s="143"/>
      <c r="E474" s="145">
        <f t="shared" ref="E474:AC474" si="201">E448+E452+E456+E460+E464+E468</f>
        <v>0.541188</v>
      </c>
      <c r="F474" s="145">
        <f t="shared" si="201"/>
        <v>0.528864</v>
      </c>
      <c r="G474" s="145">
        <f t="shared" si="201"/>
        <v>0.520926</v>
      </c>
      <c r="H474" s="403">
        <f t="shared" si="201"/>
        <v>0.52018799999999998</v>
      </c>
      <c r="I474" s="145">
        <f t="shared" si="201"/>
        <v>0.52230599999999994</v>
      </c>
      <c r="J474" s="145">
        <f t="shared" si="201"/>
        <v>0.52906799999999998</v>
      </c>
      <c r="K474" s="145">
        <f t="shared" si="201"/>
        <v>0.54529799999999995</v>
      </c>
      <c r="L474" s="145">
        <f t="shared" si="201"/>
        <v>0.54592200000000002</v>
      </c>
      <c r="M474" s="145">
        <f t="shared" si="201"/>
        <v>0.54300000000000004</v>
      </c>
      <c r="N474" s="403">
        <f t="shared" si="201"/>
        <v>0.54563399999999995</v>
      </c>
      <c r="O474" s="145">
        <f t="shared" si="201"/>
        <v>0.54494999999999993</v>
      </c>
      <c r="P474" s="145">
        <f t="shared" si="201"/>
        <v>0.54031799999999996</v>
      </c>
      <c r="Q474" s="145">
        <f t="shared" si="201"/>
        <v>0.54118199999999994</v>
      </c>
      <c r="R474" s="145">
        <f t="shared" si="201"/>
        <v>0.54276600000000008</v>
      </c>
      <c r="S474" s="145">
        <f t="shared" si="201"/>
        <v>0.53943000000000008</v>
      </c>
      <c r="T474" s="145">
        <f t="shared" si="201"/>
        <v>0.55486799999999992</v>
      </c>
      <c r="U474" s="145">
        <f t="shared" si="201"/>
        <v>0.57663600000000004</v>
      </c>
      <c r="V474" s="403">
        <f t="shared" si="201"/>
        <v>0.57478799999999997</v>
      </c>
      <c r="W474" s="145">
        <f t="shared" si="201"/>
        <v>0.57457199999999997</v>
      </c>
      <c r="X474" s="145">
        <f t="shared" si="201"/>
        <v>0.58105200000000001</v>
      </c>
      <c r="Y474" s="145">
        <f t="shared" si="201"/>
        <v>0.58658399999999999</v>
      </c>
      <c r="Z474" s="145">
        <f t="shared" si="201"/>
        <v>0.58267800000000003</v>
      </c>
      <c r="AA474" s="145">
        <f t="shared" si="201"/>
        <v>0.5796420000000001</v>
      </c>
      <c r="AB474" s="145">
        <f t="shared" si="201"/>
        <v>0.57430800000000004</v>
      </c>
      <c r="AC474" s="217">
        <f t="shared" si="201"/>
        <v>13.236168000000001</v>
      </c>
    </row>
    <row r="475" spans="1:30" s="128" customFormat="1" ht="10.5" customHeight="1" x14ac:dyDescent="0.2">
      <c r="A475" s="1075"/>
      <c r="B475" s="1076"/>
      <c r="C475" s="156" t="s">
        <v>154</v>
      </c>
      <c r="D475" s="156"/>
      <c r="E475" s="246">
        <f t="shared" ref="E475:AC475" si="202">E449+E453+E457+E461+E465+E469</f>
        <v>0.49578</v>
      </c>
      <c r="F475" s="246">
        <f t="shared" si="202"/>
        <v>0.49296000000000001</v>
      </c>
      <c r="G475" s="246">
        <f t="shared" si="202"/>
        <v>0.49110600000000004</v>
      </c>
      <c r="H475" s="240">
        <f t="shared" si="202"/>
        <v>0.49193399999999998</v>
      </c>
      <c r="I475" s="246">
        <f t="shared" si="202"/>
        <v>0.49351200000000001</v>
      </c>
      <c r="J475" s="246">
        <f t="shared" si="202"/>
        <v>0.49855799999999995</v>
      </c>
      <c r="K475" s="246">
        <f t="shared" si="202"/>
        <v>0.50672399999999995</v>
      </c>
      <c r="L475" s="246">
        <f t="shared" si="202"/>
        <v>0.50203799999999998</v>
      </c>
      <c r="M475" s="246">
        <f t="shared" si="202"/>
        <v>0.49373999999999996</v>
      </c>
      <c r="N475" s="240">
        <f t="shared" si="202"/>
        <v>0.48940800000000001</v>
      </c>
      <c r="O475" s="246">
        <f t="shared" si="202"/>
        <v>0.48891600000000002</v>
      </c>
      <c r="P475" s="246">
        <f t="shared" si="202"/>
        <v>0.48511799999999999</v>
      </c>
      <c r="Q475" s="246">
        <f t="shared" si="202"/>
        <v>0.49066200000000004</v>
      </c>
      <c r="R475" s="246">
        <f t="shared" si="202"/>
        <v>0.49165199999999998</v>
      </c>
      <c r="S475" s="246">
        <f t="shared" si="202"/>
        <v>0.48974399999999996</v>
      </c>
      <c r="T475" s="246">
        <f t="shared" si="202"/>
        <v>0.50068800000000002</v>
      </c>
      <c r="U475" s="246">
        <f t="shared" si="202"/>
        <v>0.51823199999999991</v>
      </c>
      <c r="V475" s="240">
        <f t="shared" si="202"/>
        <v>0.51822000000000001</v>
      </c>
      <c r="W475" s="246">
        <f t="shared" si="202"/>
        <v>0.51963000000000004</v>
      </c>
      <c r="X475" s="246">
        <f t="shared" si="202"/>
        <v>0.521652</v>
      </c>
      <c r="Y475" s="246">
        <f t="shared" si="202"/>
        <v>0.52291199999999993</v>
      </c>
      <c r="Z475" s="246">
        <f t="shared" si="202"/>
        <v>0.52426799999999996</v>
      </c>
      <c r="AA475" s="246">
        <f t="shared" si="202"/>
        <v>0.52422599999999997</v>
      </c>
      <c r="AB475" s="246">
        <f t="shared" si="202"/>
        <v>0.521706</v>
      </c>
      <c r="AC475" s="191">
        <f t="shared" si="202"/>
        <v>12.073385999999999</v>
      </c>
    </row>
    <row r="476" spans="1:30" s="128" customFormat="1" ht="10.5" customHeight="1" x14ac:dyDescent="0.2">
      <c r="A476" s="1026" t="s">
        <v>247</v>
      </c>
      <c r="B476" s="1027"/>
      <c r="C476" s="214" t="s">
        <v>152</v>
      </c>
      <c r="D476" s="214"/>
      <c r="E476" s="202">
        <f t="shared" ref="E476:AC476" si="203">E434+E438-E474</f>
        <v>-3.0600000000000627E-3</v>
      </c>
      <c r="F476" s="202">
        <f t="shared" si="203"/>
        <v>-2.8319999999999457E-3</v>
      </c>
      <c r="G476" s="202">
        <f t="shared" si="203"/>
        <v>-2.6699999999999502E-3</v>
      </c>
      <c r="H476" s="203">
        <f t="shared" si="203"/>
        <v>-2.6519999999999877E-3</v>
      </c>
      <c r="I476" s="202">
        <f t="shared" si="203"/>
        <v>-2.6099999999998902E-3</v>
      </c>
      <c r="J476" s="202">
        <f t="shared" si="203"/>
        <v>-2.6039999999999397E-3</v>
      </c>
      <c r="K476" s="202">
        <f t="shared" si="203"/>
        <v>-2.8019999999999712E-3</v>
      </c>
      <c r="L476" s="202">
        <f t="shared" si="203"/>
        <v>-2.7060000000000972E-3</v>
      </c>
      <c r="M476" s="202">
        <f t="shared" si="203"/>
        <v>-2.7120000000000477E-3</v>
      </c>
      <c r="N476" s="203">
        <f t="shared" si="203"/>
        <v>-2.7059999999998752E-3</v>
      </c>
      <c r="O476" s="202">
        <f t="shared" si="203"/>
        <v>-2.8379999999998962E-3</v>
      </c>
      <c r="P476" s="202">
        <f t="shared" si="203"/>
        <v>-2.9099999999999682E-3</v>
      </c>
      <c r="Q476" s="202">
        <f t="shared" si="203"/>
        <v>-3.0059999999999532E-3</v>
      </c>
      <c r="R476" s="202">
        <f t="shared" si="203"/>
        <v>-3.1020000000001602E-3</v>
      </c>
      <c r="S476" s="202">
        <f t="shared" si="203"/>
        <v>-3.2700000000001062E-3</v>
      </c>
      <c r="T476" s="202">
        <f t="shared" si="203"/>
        <v>-3.2999999999998586E-3</v>
      </c>
      <c r="U476" s="202">
        <f t="shared" si="203"/>
        <v>-3.5159999999999636E-3</v>
      </c>
      <c r="V476" s="203">
        <f t="shared" si="203"/>
        <v>-3.4440000000000026E-3</v>
      </c>
      <c r="W476" s="202">
        <f t="shared" si="203"/>
        <v>-3.5159999999999636E-3</v>
      </c>
      <c r="X476" s="202">
        <f t="shared" si="203"/>
        <v>-3.3720000000000416E-3</v>
      </c>
      <c r="Y476" s="202">
        <f t="shared" si="203"/>
        <v>-3.5279999999999756E-3</v>
      </c>
      <c r="Z476" s="202">
        <f t="shared" si="203"/>
        <v>-3.2699999999999951E-3</v>
      </c>
      <c r="AA476" s="202">
        <f t="shared" si="203"/>
        <v>-3.2580000000000942E-3</v>
      </c>
      <c r="AB476" s="202">
        <f t="shared" si="203"/>
        <v>-3.1560000000000477E-3</v>
      </c>
      <c r="AC476" s="202">
        <f t="shared" si="203"/>
        <v>-7.2840000000002902E-2</v>
      </c>
    </row>
    <row r="477" spans="1:30" s="128" customFormat="1" ht="10.5" customHeight="1" x14ac:dyDescent="0.2">
      <c r="A477" s="1028"/>
      <c r="B477" s="1029"/>
      <c r="C477" s="220" t="s">
        <v>154</v>
      </c>
      <c r="D477" s="260"/>
      <c r="E477" s="202">
        <f t="shared" ref="E477:AC477" si="204">E435+E439-E475</f>
        <v>-4.4723999999999986E-2</v>
      </c>
      <c r="F477" s="202">
        <f t="shared" si="204"/>
        <v>-4.2816000000000021E-2</v>
      </c>
      <c r="G477" s="202">
        <f t="shared" si="204"/>
        <v>-4.2594000000000021E-2</v>
      </c>
      <c r="H477" s="203">
        <f t="shared" si="204"/>
        <v>-4.2173999999999989E-2</v>
      </c>
      <c r="I477" s="202">
        <f t="shared" si="204"/>
        <v>-4.2024000000000006E-2</v>
      </c>
      <c r="J477" s="202">
        <f t="shared" si="204"/>
        <v>-4.4333999999999929E-2</v>
      </c>
      <c r="K477" s="202">
        <f t="shared" si="204"/>
        <v>-4.8179999999999945E-2</v>
      </c>
      <c r="L477" s="202">
        <f t="shared" si="204"/>
        <v>-4.8869999999999969E-2</v>
      </c>
      <c r="M477" s="202">
        <f t="shared" si="204"/>
        <v>-4.8636000000000013E-2</v>
      </c>
      <c r="N477" s="203">
        <f t="shared" si="204"/>
        <v>-4.795200000000005E-2</v>
      </c>
      <c r="O477" s="202">
        <f t="shared" si="204"/>
        <v>-4.7748000000000013E-2</v>
      </c>
      <c r="P477" s="202">
        <f t="shared" si="204"/>
        <v>-4.7550000000000037E-2</v>
      </c>
      <c r="Q477" s="202">
        <f t="shared" si="204"/>
        <v>-4.7910000000000008E-2</v>
      </c>
      <c r="R477" s="202">
        <f t="shared" si="204"/>
        <v>-4.8131999999999953E-2</v>
      </c>
      <c r="S477" s="202">
        <f t="shared" si="204"/>
        <v>-4.8287999999999998E-2</v>
      </c>
      <c r="T477" s="202">
        <f t="shared" si="204"/>
        <v>-4.8240000000000005E-2</v>
      </c>
      <c r="U477" s="202">
        <f t="shared" si="204"/>
        <v>-4.9079999999999901E-2</v>
      </c>
      <c r="V477" s="203">
        <f t="shared" si="204"/>
        <v>-4.9788000000000054E-2</v>
      </c>
      <c r="W477" s="202">
        <f t="shared" si="204"/>
        <v>-5.0238000000000005E-2</v>
      </c>
      <c r="X477" s="202">
        <f t="shared" si="204"/>
        <v>-5.0244000000000011E-2</v>
      </c>
      <c r="Y477" s="202">
        <f t="shared" si="204"/>
        <v>-5.0831999999999877E-2</v>
      </c>
      <c r="Z477" s="202">
        <f t="shared" si="204"/>
        <v>-5.0891999999999937E-2</v>
      </c>
      <c r="AA477" s="202">
        <f t="shared" si="204"/>
        <v>-4.9937999999999982E-2</v>
      </c>
      <c r="AB477" s="202">
        <f t="shared" si="204"/>
        <v>-4.9097999999999975E-2</v>
      </c>
      <c r="AC477" s="202">
        <f t="shared" si="204"/>
        <v>-1.1402819999999991</v>
      </c>
    </row>
    <row r="478" spans="1:30" s="137" customFormat="1" ht="10.5" customHeight="1" x14ac:dyDescent="0.2">
      <c r="A478" s="1079" t="s">
        <v>325</v>
      </c>
      <c r="B478" s="1080"/>
      <c r="C478" s="338" t="s">
        <v>152</v>
      </c>
      <c r="D478" s="338"/>
      <c r="E478" s="295"/>
      <c r="F478" s="295"/>
      <c r="G478" s="295"/>
      <c r="H478" s="295"/>
      <c r="I478" s="295"/>
      <c r="J478" s="295"/>
      <c r="K478" s="295"/>
      <c r="L478" s="295"/>
      <c r="M478" s="295"/>
      <c r="N478" s="295"/>
      <c r="O478" s="295"/>
      <c r="P478" s="295"/>
      <c r="Q478" s="295"/>
      <c r="R478" s="295"/>
      <c r="S478" s="295"/>
      <c r="T478" s="295"/>
      <c r="U478" s="295"/>
      <c r="V478" s="295"/>
      <c r="W478" s="295"/>
      <c r="X478" s="295"/>
      <c r="Y478" s="295"/>
      <c r="Z478" s="295"/>
      <c r="AA478" s="295"/>
      <c r="AB478" s="295"/>
      <c r="AC478" s="339"/>
    </row>
    <row r="479" spans="1:30" s="137" customFormat="1" ht="10.5" customHeight="1" x14ac:dyDescent="0.2">
      <c r="A479" s="1081"/>
      <c r="B479" s="1082"/>
      <c r="C479" s="342" t="s">
        <v>154</v>
      </c>
      <c r="D479" s="342"/>
      <c r="E479" s="343"/>
      <c r="F479" s="343"/>
      <c r="G479" s="343"/>
      <c r="H479" s="343"/>
      <c r="I479" s="343"/>
      <c r="J479" s="343"/>
      <c r="K479" s="343"/>
      <c r="L479" s="343"/>
      <c r="M479" s="343"/>
      <c r="N479" s="343"/>
      <c r="O479" s="343"/>
      <c r="P479" s="343"/>
      <c r="Q479" s="343"/>
      <c r="R479" s="343"/>
      <c r="S479" s="343"/>
      <c r="T479" s="343"/>
      <c r="U479" s="343"/>
      <c r="V479" s="343"/>
      <c r="W479" s="343"/>
      <c r="X479" s="343"/>
      <c r="Y479" s="343"/>
      <c r="Z479" s="343"/>
      <c r="AA479" s="343"/>
      <c r="AB479" s="343"/>
      <c r="AC479" s="344"/>
    </row>
    <row r="480" spans="1:30" s="128" customFormat="1" ht="30" customHeight="1" x14ac:dyDescent="0.2">
      <c r="A480" s="126"/>
      <c r="B480" s="127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</row>
    <row r="481" spans="1:30" s="128" customFormat="1" ht="28.5" customHeight="1" x14ac:dyDescent="0.2">
      <c r="A481" s="133" t="s">
        <v>143</v>
      </c>
      <c r="B481" s="134" t="s">
        <v>144</v>
      </c>
      <c r="C481" s="135" t="s">
        <v>145</v>
      </c>
      <c r="D481" s="348" t="s">
        <v>146</v>
      </c>
      <c r="E481" s="1014" t="s">
        <v>147</v>
      </c>
      <c r="F481" s="1014"/>
      <c r="G481" s="1014"/>
      <c r="H481" s="1014"/>
      <c r="I481" s="1014"/>
      <c r="J481" s="1014"/>
      <c r="K481" s="1014"/>
      <c r="L481" s="1014"/>
      <c r="M481" s="1014"/>
      <c r="N481" s="1014"/>
      <c r="O481" s="1014"/>
      <c r="P481" s="1014"/>
      <c r="Q481" s="1014"/>
      <c r="R481" s="1014"/>
      <c r="S481" s="1014"/>
      <c r="T481" s="1014"/>
      <c r="U481" s="1014"/>
      <c r="V481" s="1014"/>
      <c r="W481" s="1014"/>
      <c r="X481" s="1014"/>
      <c r="Y481" s="1014"/>
      <c r="Z481" s="1014"/>
      <c r="AA481" s="1014"/>
      <c r="AB481" s="1014"/>
      <c r="AC481" s="1015" t="s">
        <v>148</v>
      </c>
    </row>
    <row r="482" spans="1:30" s="137" customFormat="1" ht="12.75" customHeight="1" x14ac:dyDescent="0.2">
      <c r="A482" s="1017" t="s">
        <v>373</v>
      </c>
      <c r="B482" s="1018"/>
      <c r="C482" s="138"/>
      <c r="D482" s="138"/>
      <c r="E482" s="139">
        <v>1</v>
      </c>
      <c r="F482" s="139">
        <v>2</v>
      </c>
      <c r="G482" s="139">
        <v>3</v>
      </c>
      <c r="H482" s="139">
        <v>4</v>
      </c>
      <c r="I482" s="139">
        <v>5</v>
      </c>
      <c r="J482" s="139">
        <v>6</v>
      </c>
      <c r="K482" s="139">
        <v>7</v>
      </c>
      <c r="L482" s="139">
        <v>8</v>
      </c>
      <c r="M482" s="139">
        <v>9</v>
      </c>
      <c r="N482" s="139">
        <v>10</v>
      </c>
      <c r="O482" s="139">
        <v>11</v>
      </c>
      <c r="P482" s="139">
        <v>12</v>
      </c>
      <c r="Q482" s="139">
        <v>13</v>
      </c>
      <c r="R482" s="139">
        <v>14</v>
      </c>
      <c r="S482" s="139">
        <v>15</v>
      </c>
      <c r="T482" s="139">
        <v>16</v>
      </c>
      <c r="U482" s="139">
        <v>17</v>
      </c>
      <c r="V482" s="139">
        <v>18</v>
      </c>
      <c r="W482" s="139">
        <v>19</v>
      </c>
      <c r="X482" s="139">
        <v>20</v>
      </c>
      <c r="Y482" s="139">
        <v>21</v>
      </c>
      <c r="Z482" s="139">
        <v>22</v>
      </c>
      <c r="AA482" s="139">
        <v>23</v>
      </c>
      <c r="AB482" s="139">
        <v>24</v>
      </c>
      <c r="AC482" s="1016"/>
    </row>
    <row r="483" spans="1:30" s="137" customFormat="1" ht="12.75" customHeight="1" x14ac:dyDescent="0.2">
      <c r="A483" s="405" t="s">
        <v>339</v>
      </c>
      <c r="B483" s="406"/>
      <c r="C483" s="407"/>
      <c r="D483" s="700"/>
      <c r="E483" s="406">
        <v>1</v>
      </c>
      <c r="F483" s="406">
        <v>1</v>
      </c>
      <c r="G483" s="406">
        <v>1</v>
      </c>
      <c r="H483" s="406">
        <v>1</v>
      </c>
      <c r="I483" s="406">
        <v>1</v>
      </c>
      <c r="J483" s="406">
        <v>1</v>
      </c>
      <c r="K483" s="406">
        <v>1</v>
      </c>
      <c r="L483" s="406">
        <v>1</v>
      </c>
      <c r="M483" s="406">
        <v>1</v>
      </c>
      <c r="N483" s="406">
        <v>1</v>
      </c>
      <c r="O483" s="406">
        <v>1</v>
      </c>
      <c r="P483" s="406">
        <v>1</v>
      </c>
      <c r="Q483" s="406">
        <v>1</v>
      </c>
      <c r="R483" s="406">
        <v>1</v>
      </c>
      <c r="S483" s="406">
        <v>1</v>
      </c>
      <c r="T483" s="406">
        <v>1</v>
      </c>
      <c r="U483" s="406">
        <v>1</v>
      </c>
      <c r="V483" s="406">
        <v>1</v>
      </c>
      <c r="W483" s="406">
        <v>1</v>
      </c>
      <c r="X483" s="406">
        <v>1</v>
      </c>
      <c r="Y483" s="406">
        <v>1</v>
      </c>
      <c r="Z483" s="406">
        <v>1</v>
      </c>
      <c r="AA483" s="406">
        <v>1</v>
      </c>
      <c r="AB483" s="406">
        <v>1</v>
      </c>
      <c r="AC483" s="409"/>
    </row>
    <row r="484" spans="1:30" s="128" customFormat="1" ht="11.25" x14ac:dyDescent="0.2">
      <c r="A484" s="1011" t="s">
        <v>204</v>
      </c>
      <c r="B484" s="1008" t="s">
        <v>281</v>
      </c>
      <c r="C484" s="143" t="s">
        <v>152</v>
      </c>
      <c r="D484" s="144" t="s">
        <v>174</v>
      </c>
      <c r="E484" s="225">
        <v>0.19631999999999999</v>
      </c>
      <c r="F484" s="225">
        <v>0.18672</v>
      </c>
      <c r="G484" s="225">
        <v>0.18528</v>
      </c>
      <c r="H484" s="225">
        <v>0.17856</v>
      </c>
      <c r="I484" s="225">
        <v>0.20111999999999999</v>
      </c>
      <c r="J484" s="225">
        <v>0.23760000000000001</v>
      </c>
      <c r="K484" s="225">
        <v>0.27648</v>
      </c>
      <c r="L484" s="225">
        <v>0.33263999999999999</v>
      </c>
      <c r="M484" s="225">
        <v>0.30480000000000002</v>
      </c>
      <c r="N484" s="225">
        <v>0.26495999999999997</v>
      </c>
      <c r="O484" s="225">
        <v>0.27792</v>
      </c>
      <c r="P484" s="225">
        <v>0.23519999999999999</v>
      </c>
      <c r="Q484" s="225">
        <v>0.22031999999999999</v>
      </c>
      <c r="R484" s="225">
        <v>0.20472000000000001</v>
      </c>
      <c r="S484" s="225">
        <v>0.18792</v>
      </c>
      <c r="T484" s="225">
        <v>0.18864</v>
      </c>
      <c r="U484" s="225">
        <v>0.20327999999999999</v>
      </c>
      <c r="V484" s="225">
        <v>0.20327999999999999</v>
      </c>
      <c r="W484" s="225">
        <v>0.21192</v>
      </c>
      <c r="X484" s="225">
        <v>0.23472000000000001</v>
      </c>
      <c r="Y484" s="225">
        <v>0.23904</v>
      </c>
      <c r="Z484" s="225">
        <v>0.23544000000000001</v>
      </c>
      <c r="AA484" s="225">
        <v>0.22367999999999999</v>
      </c>
      <c r="AB484" s="225">
        <v>0.20496</v>
      </c>
      <c r="AC484" s="217">
        <f>SUM(E484:AB484)</f>
        <v>5.4355199999999995</v>
      </c>
    </row>
    <row r="485" spans="1:30" s="128" customFormat="1" ht="11.25" x14ac:dyDescent="0.2">
      <c r="A485" s="1012"/>
      <c r="B485" s="1009"/>
      <c r="C485" s="147" t="s">
        <v>154</v>
      </c>
      <c r="D485" s="148" t="s">
        <v>174</v>
      </c>
      <c r="E485" s="225">
        <v>0.20880000000000001</v>
      </c>
      <c r="F485" s="225">
        <v>0.20663999999999999</v>
      </c>
      <c r="G485" s="225">
        <v>0.20712</v>
      </c>
      <c r="H485" s="225">
        <v>0.20448</v>
      </c>
      <c r="I485" s="225">
        <v>0.2064</v>
      </c>
      <c r="J485" s="225">
        <v>0.23039999999999999</v>
      </c>
      <c r="K485" s="225">
        <v>0.23976</v>
      </c>
      <c r="L485" s="225">
        <v>0.23976</v>
      </c>
      <c r="M485" s="225">
        <v>0.23568</v>
      </c>
      <c r="N485" s="225">
        <v>0.23424</v>
      </c>
      <c r="O485" s="225">
        <v>0.22344</v>
      </c>
      <c r="P485" s="225">
        <v>0.20927999999999999</v>
      </c>
      <c r="Q485" s="225">
        <v>0.21288000000000001</v>
      </c>
      <c r="R485" s="225">
        <v>0.21024000000000001</v>
      </c>
      <c r="S485" s="225">
        <v>0.20088</v>
      </c>
      <c r="T485" s="225">
        <v>0.20088</v>
      </c>
      <c r="U485" s="225">
        <v>0.20976</v>
      </c>
      <c r="V485" s="225">
        <v>0.21024000000000001</v>
      </c>
      <c r="W485" s="225">
        <v>0.20927999999999999</v>
      </c>
      <c r="X485" s="225">
        <v>0.21240000000000001</v>
      </c>
      <c r="Y485" s="225">
        <v>0.20832000000000001</v>
      </c>
      <c r="Z485" s="225">
        <v>0.20856</v>
      </c>
      <c r="AA485" s="225">
        <v>0.21</v>
      </c>
      <c r="AB485" s="225">
        <v>0.20807999999999999</v>
      </c>
      <c r="AC485" s="226">
        <f>SUM(E485:AB485)</f>
        <v>5.147520000000001</v>
      </c>
    </row>
    <row r="486" spans="1:30" s="128" customFormat="1" ht="12" x14ac:dyDescent="0.2">
      <c r="A486" s="1012"/>
      <c r="B486" s="1009"/>
      <c r="C486" s="147" t="s">
        <v>155</v>
      </c>
      <c r="D486" s="148" t="s">
        <v>156</v>
      </c>
      <c r="E486" s="266">
        <f t="shared" ref="E486:AB486" si="205">SQRT(E484*E484+E485*E485)*1000/1.73/E490</f>
        <v>26.254224867488713</v>
      </c>
      <c r="F486" s="266">
        <f t="shared" si="205"/>
        <v>25.512669003015127</v>
      </c>
      <c r="G486" s="266">
        <f t="shared" si="205"/>
        <v>25.416891628253708</v>
      </c>
      <c r="H486" s="266">
        <f t="shared" si="205"/>
        <v>24.82893037375597</v>
      </c>
      <c r="I486" s="266">
        <f t="shared" si="205"/>
        <v>26.35768028614601</v>
      </c>
      <c r="J486" s="266">
        <f t="shared" si="205"/>
        <v>30.270462164869485</v>
      </c>
      <c r="K486" s="266">
        <f t="shared" si="205"/>
        <v>33.471049767656091</v>
      </c>
      <c r="L486" s="266">
        <f t="shared" si="205"/>
        <v>37.502901809642758</v>
      </c>
      <c r="M486" s="266">
        <f t="shared" si="205"/>
        <v>35.239045142125889</v>
      </c>
      <c r="N486" s="266">
        <f t="shared" si="205"/>
        <v>32.760436641975048</v>
      </c>
      <c r="O486" s="266">
        <f t="shared" si="205"/>
        <v>33.033382990441581</v>
      </c>
      <c r="P486" s="266">
        <f t="shared" si="205"/>
        <v>29.163775369534914</v>
      </c>
      <c r="Q486" s="266">
        <f t="shared" si="205"/>
        <v>28.379635578842226</v>
      </c>
      <c r="R486" s="266">
        <f t="shared" si="205"/>
        <v>27.183099976443469</v>
      </c>
      <c r="S486" s="266">
        <f t="shared" si="205"/>
        <v>25.481308292290457</v>
      </c>
      <c r="T486" s="266">
        <f t="shared" si="205"/>
        <v>25.404779598077237</v>
      </c>
      <c r="U486" s="266">
        <f t="shared" si="205"/>
        <v>26.928794466837047</v>
      </c>
      <c r="V486" s="266">
        <f t="shared" si="205"/>
        <v>27.003656519192887</v>
      </c>
      <c r="W486" s="266">
        <f t="shared" si="205"/>
        <v>27.370652401334311</v>
      </c>
      <c r="X486" s="266">
        <f t="shared" si="205"/>
        <v>29.18340109991685</v>
      </c>
      <c r="Y486" s="266">
        <f t="shared" si="205"/>
        <v>29.231429982361611</v>
      </c>
      <c r="Z486" s="266">
        <f t="shared" si="205"/>
        <v>28.996711888518828</v>
      </c>
      <c r="AA486" s="266">
        <f t="shared" si="205"/>
        <v>28.285034514478177</v>
      </c>
      <c r="AB486" s="266">
        <f t="shared" si="205"/>
        <v>26.926249237931202</v>
      </c>
      <c r="AC486" s="226"/>
    </row>
    <row r="487" spans="1:30" s="128" customFormat="1" ht="11.25" x14ac:dyDescent="0.2">
      <c r="A487" s="1019"/>
      <c r="B487" s="1042"/>
      <c r="C487" s="156" t="s">
        <v>157</v>
      </c>
      <c r="D487" s="209"/>
      <c r="E487" s="246">
        <f t="shared" ref="E487:AC487" si="206">E485/E484</f>
        <v>1.0635696821515894</v>
      </c>
      <c r="F487" s="246">
        <f t="shared" si="206"/>
        <v>1.1066838046272494</v>
      </c>
      <c r="G487" s="246">
        <f t="shared" si="206"/>
        <v>1.1178756476683938</v>
      </c>
      <c r="H487" s="240">
        <f t="shared" si="206"/>
        <v>1.1451612903225807</v>
      </c>
      <c r="I487" s="246">
        <f t="shared" si="206"/>
        <v>1.0262529832935561</v>
      </c>
      <c r="J487" s="246">
        <f t="shared" si="206"/>
        <v>0.96969696969696961</v>
      </c>
      <c r="K487" s="246">
        <f t="shared" si="206"/>
        <v>0.8671875</v>
      </c>
      <c r="L487" s="246">
        <f t="shared" si="206"/>
        <v>0.72077922077922085</v>
      </c>
      <c r="M487" s="246">
        <f t="shared" si="206"/>
        <v>0.77322834645669292</v>
      </c>
      <c r="N487" s="240">
        <f t="shared" si="206"/>
        <v>0.8840579710144929</v>
      </c>
      <c r="O487" s="246">
        <f t="shared" si="206"/>
        <v>0.80397236614853196</v>
      </c>
      <c r="P487" s="246">
        <f t="shared" si="206"/>
        <v>0.88979591836734695</v>
      </c>
      <c r="Q487" s="246">
        <f t="shared" si="206"/>
        <v>0.96623093681917227</v>
      </c>
      <c r="R487" s="246">
        <f t="shared" si="206"/>
        <v>1.0269636576787808</v>
      </c>
      <c r="S487" s="246">
        <f t="shared" si="206"/>
        <v>1.0689655172413792</v>
      </c>
      <c r="T487" s="246">
        <f t="shared" si="206"/>
        <v>1.0648854961832062</v>
      </c>
      <c r="U487" s="246">
        <f t="shared" si="206"/>
        <v>1.0318772136953955</v>
      </c>
      <c r="V487" s="240">
        <f t="shared" si="206"/>
        <v>1.0342384887839435</v>
      </c>
      <c r="W487" s="246">
        <f t="shared" si="206"/>
        <v>0.98754246885617214</v>
      </c>
      <c r="X487" s="246">
        <f t="shared" si="206"/>
        <v>0.90490797546012269</v>
      </c>
      <c r="Y487" s="246">
        <f t="shared" si="206"/>
        <v>0.87148594377510047</v>
      </c>
      <c r="Z487" s="246">
        <f t="shared" si="206"/>
        <v>0.88583078491335365</v>
      </c>
      <c r="AA487" s="246">
        <f t="shared" si="206"/>
        <v>0.93884120171673824</v>
      </c>
      <c r="AB487" s="246">
        <f t="shared" si="206"/>
        <v>1.0152224824355971</v>
      </c>
      <c r="AC487" s="191">
        <f t="shared" si="206"/>
        <v>0.94701518897915959</v>
      </c>
    </row>
    <row r="488" spans="1:30" s="128" customFormat="1" ht="11.25" x14ac:dyDescent="0.2">
      <c r="A488" s="410" t="s">
        <v>374</v>
      </c>
      <c r="B488" s="411"/>
      <c r="C488" s="412"/>
      <c r="D488" s="412"/>
      <c r="E488" s="173">
        <f t="shared" ref="E488:AB488" si="207">SQRT(E484*E484+E485*E485)</f>
        <v>0.28659899232202474</v>
      </c>
      <c r="F488" s="173">
        <f t="shared" si="207"/>
        <v>0.27850394611207935</v>
      </c>
      <c r="G488" s="173">
        <f t="shared" si="207"/>
        <v>0.27789813385483536</v>
      </c>
      <c r="H488" s="173">
        <f t="shared" si="207"/>
        <v>0.27146960050804952</v>
      </c>
      <c r="I488" s="173">
        <f t="shared" si="207"/>
        <v>0.28818434100415657</v>
      </c>
      <c r="J488" s="173">
        <f t="shared" si="207"/>
        <v>0.33096513411536271</v>
      </c>
      <c r="K488" s="173">
        <f t="shared" si="207"/>
        <v>0.36595907967968222</v>
      </c>
      <c r="L488" s="173">
        <f t="shared" si="207"/>
        <v>0.41004173836330365</v>
      </c>
      <c r="M488" s="173">
        <f t="shared" si="207"/>
        <v>0.38528963443103426</v>
      </c>
      <c r="N488" s="173">
        <f t="shared" si="207"/>
        <v>0.35365545266544385</v>
      </c>
      <c r="O488" s="173">
        <f t="shared" si="207"/>
        <v>0.35660196297833247</v>
      </c>
      <c r="P488" s="173">
        <f t="shared" si="207"/>
        <v>0.31482877632135214</v>
      </c>
      <c r="Q488" s="173">
        <f t="shared" si="207"/>
        <v>0.30636383076335888</v>
      </c>
      <c r="R488" s="173">
        <f t="shared" si="207"/>
        <v>0.29344699010213071</v>
      </c>
      <c r="S488" s="173">
        <f t="shared" si="207"/>
        <v>0.27507580918721297</v>
      </c>
      <c r="T488" s="173">
        <f t="shared" si="207"/>
        <v>0.27556818394001875</v>
      </c>
      <c r="U488" s="173">
        <f t="shared" si="207"/>
        <v>0.29209932557265517</v>
      </c>
      <c r="V488" s="173">
        <f t="shared" si="207"/>
        <v>0.29244421006407356</v>
      </c>
      <c r="W488" s="173">
        <f t="shared" si="207"/>
        <v>0.29783922642929356</v>
      </c>
      <c r="X488" s="173">
        <f t="shared" si="207"/>
        <v>0.31655526910793952</v>
      </c>
      <c r="Y488" s="173">
        <f t="shared" si="207"/>
        <v>0.3170762431971213</v>
      </c>
      <c r="Z488" s="173">
        <f t="shared" si="207"/>
        <v>0.31453023256914431</v>
      </c>
      <c r="AA488" s="173">
        <f t="shared" si="207"/>
        <v>0.30681059694867124</v>
      </c>
      <c r="AB488" s="173">
        <f t="shared" si="207"/>
        <v>0.29207171722027453</v>
      </c>
      <c r="AC488" s="174"/>
      <c r="AD488" s="397">
        <f>MAX(E488:AB488)</f>
        <v>0.41004173836330365</v>
      </c>
    </row>
    <row r="489" spans="1:30" s="137" customFormat="1" ht="14.25" customHeight="1" thickBot="1" x14ac:dyDescent="0.25">
      <c r="A489" s="175" t="s">
        <v>235</v>
      </c>
      <c r="B489" s="176"/>
      <c r="C489" s="177"/>
      <c r="D489" s="177"/>
      <c r="E489" s="178">
        <v>1</v>
      </c>
      <c r="F489" s="178">
        <v>2</v>
      </c>
      <c r="G489" s="178">
        <v>3</v>
      </c>
      <c r="H489" s="178">
        <v>4</v>
      </c>
      <c r="I489" s="178">
        <v>5</v>
      </c>
      <c r="J489" s="178">
        <v>6</v>
      </c>
      <c r="K489" s="178">
        <v>7</v>
      </c>
      <c r="L489" s="178">
        <v>8</v>
      </c>
      <c r="M489" s="178">
        <v>9</v>
      </c>
      <c r="N489" s="178">
        <v>10</v>
      </c>
      <c r="O489" s="178">
        <v>11</v>
      </c>
      <c r="P489" s="178">
        <v>12</v>
      </c>
      <c r="Q489" s="178">
        <v>13</v>
      </c>
      <c r="R489" s="178">
        <v>14</v>
      </c>
      <c r="S489" s="178">
        <v>15</v>
      </c>
      <c r="T489" s="178">
        <v>16</v>
      </c>
      <c r="U489" s="178">
        <v>17</v>
      </c>
      <c r="V489" s="178">
        <v>18</v>
      </c>
      <c r="W489" s="178">
        <v>19</v>
      </c>
      <c r="X489" s="178">
        <v>20</v>
      </c>
      <c r="Y489" s="178">
        <v>21</v>
      </c>
      <c r="Z489" s="178">
        <v>22</v>
      </c>
      <c r="AA489" s="178">
        <v>23</v>
      </c>
      <c r="AB489" s="178">
        <v>24</v>
      </c>
      <c r="AC489" s="179"/>
    </row>
    <row r="490" spans="1:30" s="137" customFormat="1" ht="14.25" customHeight="1" thickBot="1" x14ac:dyDescent="0.25">
      <c r="A490" s="330" t="s">
        <v>236</v>
      </c>
      <c r="B490" s="331"/>
      <c r="C490" s="332" t="s">
        <v>160</v>
      </c>
      <c r="D490" s="710" t="s">
        <v>156</v>
      </c>
      <c r="E490" s="762">
        <v>6.309999942779541</v>
      </c>
      <c r="F490" s="762">
        <v>6.309999942779541</v>
      </c>
      <c r="G490" s="762">
        <v>6.320000171661377</v>
      </c>
      <c r="H490" s="762">
        <v>6.320000171661377</v>
      </c>
      <c r="I490" s="762">
        <v>6.320000171661377</v>
      </c>
      <c r="J490" s="762">
        <v>6.320000171661377</v>
      </c>
      <c r="K490" s="762">
        <v>6.320000171661377</v>
      </c>
      <c r="L490" s="762">
        <v>6.320000171661377</v>
      </c>
      <c r="M490" s="762">
        <v>6.320000171661377</v>
      </c>
      <c r="N490" s="762">
        <v>6.2399997711181641</v>
      </c>
      <c r="O490" s="762">
        <v>6.2399997711181641</v>
      </c>
      <c r="P490" s="762">
        <v>6.2399997711181641</v>
      </c>
      <c r="Q490" s="762">
        <v>6.2399997711181641</v>
      </c>
      <c r="R490" s="762">
        <v>6.2399997711181641</v>
      </c>
      <c r="S490" s="762">
        <v>6.2399997711181641</v>
      </c>
      <c r="T490" s="762">
        <v>6.2699999809265137</v>
      </c>
      <c r="U490" s="762">
        <v>6.2699999809265137</v>
      </c>
      <c r="V490" s="762">
        <v>6.2600002288818359</v>
      </c>
      <c r="W490" s="762">
        <v>6.2899999618530273</v>
      </c>
      <c r="X490" s="762">
        <v>6.2699999809265137</v>
      </c>
      <c r="Y490" s="762">
        <v>6.2699999809265137</v>
      </c>
      <c r="Z490" s="762">
        <v>6.2699999809265137</v>
      </c>
      <c r="AA490" s="762">
        <v>6.2699999809265137</v>
      </c>
      <c r="AB490" s="762">
        <v>6.2699999809265137</v>
      </c>
      <c r="AC490" s="353"/>
      <c r="AD490" s="413"/>
    </row>
    <row r="491" spans="1:30" s="128" customFormat="1" ht="11.25" x14ac:dyDescent="0.2">
      <c r="A491" s="1036" t="s">
        <v>158</v>
      </c>
      <c r="B491" s="1037" t="s">
        <v>375</v>
      </c>
      <c r="C491" s="239" t="s">
        <v>152</v>
      </c>
      <c r="D491" s="261" t="s">
        <v>174</v>
      </c>
      <c r="E491" s="225">
        <v>0.12051000000000001</v>
      </c>
      <c r="F491" s="225">
        <v>0.11304</v>
      </c>
      <c r="G491" s="225">
        <v>0.10764</v>
      </c>
      <c r="H491" s="225">
        <v>0.10881</v>
      </c>
      <c r="I491" s="225">
        <v>0.10503</v>
      </c>
      <c r="J491" s="225">
        <v>0.11645999999999999</v>
      </c>
      <c r="K491" s="225">
        <v>0.15326999999999999</v>
      </c>
      <c r="L491" s="225">
        <v>0.16353000000000001</v>
      </c>
      <c r="M491" s="225">
        <v>0.16344</v>
      </c>
      <c r="N491" s="225">
        <v>0.15903</v>
      </c>
      <c r="O491" s="225">
        <v>0.15479999999999999</v>
      </c>
      <c r="P491" s="225">
        <v>0.14085</v>
      </c>
      <c r="Q491" s="225">
        <v>0.12950999999999999</v>
      </c>
      <c r="R491" s="225">
        <v>0.11718000000000001</v>
      </c>
      <c r="S491" s="225">
        <v>0.11205</v>
      </c>
      <c r="T491" s="225">
        <v>0.11736000000000001</v>
      </c>
      <c r="U491" s="225">
        <v>0.12897</v>
      </c>
      <c r="V491" s="225">
        <v>0.12798000000000001</v>
      </c>
      <c r="W491" s="225">
        <v>0.13077</v>
      </c>
      <c r="X491" s="225">
        <v>0.15633</v>
      </c>
      <c r="Y491" s="225">
        <v>0.16100999999999999</v>
      </c>
      <c r="Z491" s="225">
        <v>0.16145999999999999</v>
      </c>
      <c r="AA491" s="225">
        <v>0.15021000000000001</v>
      </c>
      <c r="AB491" s="225">
        <v>0.12744</v>
      </c>
      <c r="AC491" s="146">
        <f>SUM(E491:AB491)</f>
        <v>3.22668</v>
      </c>
    </row>
    <row r="492" spans="1:30" s="128" customFormat="1" ht="11.25" x14ac:dyDescent="0.2">
      <c r="A492" s="1066"/>
      <c r="B492" s="1068"/>
      <c r="C492" s="147" t="s">
        <v>154</v>
      </c>
      <c r="D492" s="148" t="s">
        <v>174</v>
      </c>
      <c r="E492" s="225">
        <v>8.5500000000000007E-2</v>
      </c>
      <c r="F492" s="225">
        <v>8.4599999999999995E-2</v>
      </c>
      <c r="G492" s="225">
        <v>8.3610000000000004E-2</v>
      </c>
      <c r="H492" s="225">
        <v>8.3970000000000003E-2</v>
      </c>
      <c r="I492" s="225">
        <v>8.3610000000000004E-2</v>
      </c>
      <c r="J492" s="225">
        <v>8.0640000000000003E-2</v>
      </c>
      <c r="K492" s="225">
        <v>8.5050000000000001E-2</v>
      </c>
      <c r="L492" s="225">
        <v>8.5949999999999999E-2</v>
      </c>
      <c r="M492" s="225">
        <v>8.4870000000000001E-2</v>
      </c>
      <c r="N492" s="225">
        <v>8.5860000000000006E-2</v>
      </c>
      <c r="O492" s="225">
        <v>8.8469999999999993E-2</v>
      </c>
      <c r="P492" s="225">
        <v>8.1900000000000001E-2</v>
      </c>
      <c r="Q492" s="225">
        <v>8.5589999999999999E-2</v>
      </c>
      <c r="R492" s="225">
        <v>8.6220000000000005E-2</v>
      </c>
      <c r="S492" s="225">
        <v>8.6669999999999997E-2</v>
      </c>
      <c r="T492" s="225">
        <v>8.8289999999999993E-2</v>
      </c>
      <c r="U492" s="225">
        <v>9.1170000000000001E-2</v>
      </c>
      <c r="V492" s="225">
        <v>9.0899999999999995E-2</v>
      </c>
      <c r="W492" s="225">
        <v>8.9370000000000005E-2</v>
      </c>
      <c r="X492" s="225">
        <v>9.153E-2</v>
      </c>
      <c r="Y492" s="225">
        <v>8.6940000000000003E-2</v>
      </c>
      <c r="Z492" s="225">
        <v>8.7929999999999994E-2</v>
      </c>
      <c r="AA492" s="225">
        <v>9.1259999999999994E-2</v>
      </c>
      <c r="AB492" s="225">
        <v>8.4150000000000003E-2</v>
      </c>
      <c r="AC492" s="146">
        <f>SUM(E492:AB492)</f>
        <v>2.0740500000000002</v>
      </c>
    </row>
    <row r="493" spans="1:30" s="128" customFormat="1" ht="12" x14ac:dyDescent="0.2">
      <c r="A493" s="1066"/>
      <c r="B493" s="1068"/>
      <c r="C493" s="147" t="s">
        <v>155</v>
      </c>
      <c r="D493" s="148" t="s">
        <v>156</v>
      </c>
      <c r="E493" s="266">
        <f t="shared" ref="E493:AB493" si="208">SQRT(E491*E491+E492*E492)*1000/1.73/E490</f>
        <v>13.535688610051311</v>
      </c>
      <c r="F493" s="266">
        <f t="shared" si="208"/>
        <v>12.934059590911204</v>
      </c>
      <c r="G493" s="266">
        <f t="shared" si="208"/>
        <v>12.465928086776472</v>
      </c>
      <c r="H493" s="266">
        <f t="shared" si="208"/>
        <v>12.570698738121498</v>
      </c>
      <c r="I493" s="266">
        <f t="shared" si="208"/>
        <v>12.278278845380045</v>
      </c>
      <c r="J493" s="266">
        <f t="shared" si="208"/>
        <v>12.955805218923761</v>
      </c>
      <c r="K493" s="266">
        <f t="shared" si="208"/>
        <v>16.031868190175011</v>
      </c>
      <c r="L493" s="266">
        <f t="shared" si="208"/>
        <v>16.896686133718145</v>
      </c>
      <c r="M493" s="266">
        <f t="shared" si="208"/>
        <v>16.843651305394133</v>
      </c>
      <c r="N493" s="266">
        <f t="shared" si="208"/>
        <v>16.741482177241267</v>
      </c>
      <c r="O493" s="266">
        <f t="shared" si="208"/>
        <v>16.51636441813643</v>
      </c>
      <c r="P493" s="266">
        <f t="shared" si="208"/>
        <v>15.092861543174825</v>
      </c>
      <c r="Q493" s="266">
        <f t="shared" si="208"/>
        <v>14.380176689672499</v>
      </c>
      <c r="R493" s="266">
        <f t="shared" si="208"/>
        <v>13.476554691343958</v>
      </c>
      <c r="S493" s="266">
        <f t="shared" si="208"/>
        <v>13.122282202363737</v>
      </c>
      <c r="T493" s="266">
        <f t="shared" si="208"/>
        <v>13.539301683368613</v>
      </c>
      <c r="U493" s="266">
        <f t="shared" si="208"/>
        <v>14.560628181146345</v>
      </c>
      <c r="V493" s="266">
        <f t="shared" si="208"/>
        <v>14.494885736906083</v>
      </c>
      <c r="W493" s="266">
        <f t="shared" si="208"/>
        <v>14.555745554558548</v>
      </c>
      <c r="X493" s="266">
        <f t="shared" si="208"/>
        <v>16.700694717116054</v>
      </c>
      <c r="Y493" s="266">
        <f t="shared" si="208"/>
        <v>16.869302886685336</v>
      </c>
      <c r="Z493" s="266">
        <f t="shared" si="208"/>
        <v>16.949279361538622</v>
      </c>
      <c r="AA493" s="266">
        <f t="shared" si="208"/>
        <v>16.203370991283826</v>
      </c>
      <c r="AB493" s="266">
        <f t="shared" si="208"/>
        <v>14.078970291063339</v>
      </c>
      <c r="AC493" s="146"/>
    </row>
    <row r="494" spans="1:30" s="128" customFormat="1" ht="11.25" x14ac:dyDescent="0.2">
      <c r="A494" s="1070"/>
      <c r="B494" s="1088"/>
      <c r="C494" s="190" t="s">
        <v>157</v>
      </c>
      <c r="D494" s="196"/>
      <c r="E494" s="149">
        <f t="shared" ref="E494:AC494" si="209">E492/E491</f>
        <v>0.70948469006721437</v>
      </c>
      <c r="F494" s="149">
        <f t="shared" si="209"/>
        <v>0.74840764331210186</v>
      </c>
      <c r="G494" s="149">
        <f t="shared" si="209"/>
        <v>0.77675585284280946</v>
      </c>
      <c r="H494" s="203">
        <f t="shared" si="209"/>
        <v>0.77171215880893296</v>
      </c>
      <c r="I494" s="149">
        <f t="shared" si="209"/>
        <v>0.79605826906598121</v>
      </c>
      <c r="J494" s="149">
        <f t="shared" si="209"/>
        <v>0.69242658423493053</v>
      </c>
      <c r="K494" s="149">
        <f t="shared" si="209"/>
        <v>0.55490311215502064</v>
      </c>
      <c r="L494" s="149">
        <f t="shared" si="209"/>
        <v>0.5255916345624656</v>
      </c>
      <c r="M494" s="149">
        <f t="shared" si="209"/>
        <v>0.51927312775330392</v>
      </c>
      <c r="N494" s="203">
        <f t="shared" si="209"/>
        <v>0.53989813242784379</v>
      </c>
      <c r="O494" s="149">
        <f t="shared" si="209"/>
        <v>0.57151162790697674</v>
      </c>
      <c r="P494" s="149">
        <f t="shared" si="209"/>
        <v>0.58146964856230032</v>
      </c>
      <c r="Q494" s="149">
        <f t="shared" si="209"/>
        <v>0.66087560806115364</v>
      </c>
      <c r="R494" s="149">
        <f t="shared" si="209"/>
        <v>0.7357910906298003</v>
      </c>
      <c r="S494" s="149">
        <f t="shared" si="209"/>
        <v>0.77349397590361446</v>
      </c>
      <c r="T494" s="149">
        <f t="shared" si="209"/>
        <v>0.75230061349693245</v>
      </c>
      <c r="U494" s="149">
        <f t="shared" si="209"/>
        <v>0.70690858339148643</v>
      </c>
      <c r="V494" s="203">
        <f t="shared" si="209"/>
        <v>0.71026722925457098</v>
      </c>
      <c r="W494" s="149">
        <f t="shared" si="209"/>
        <v>0.68341362697866492</v>
      </c>
      <c r="X494" s="149">
        <f t="shared" si="209"/>
        <v>0.58549222797927458</v>
      </c>
      <c r="Y494" s="149">
        <f t="shared" si="209"/>
        <v>0.53996646171045282</v>
      </c>
      <c r="Z494" s="149">
        <f t="shared" si="209"/>
        <v>0.54459308807134899</v>
      </c>
      <c r="AA494" s="149">
        <f t="shared" si="209"/>
        <v>0.60754943079688428</v>
      </c>
      <c r="AB494" s="149">
        <f t="shared" si="209"/>
        <v>0.66031073446327682</v>
      </c>
      <c r="AC494" s="191">
        <f t="shared" si="209"/>
        <v>0.64278143478745964</v>
      </c>
    </row>
    <row r="495" spans="1:30" s="128" customFormat="1" ht="11.25" x14ac:dyDescent="0.2">
      <c r="A495" s="1011" t="s">
        <v>252</v>
      </c>
      <c r="B495" s="1008" t="s">
        <v>376</v>
      </c>
      <c r="C495" s="143" t="s">
        <v>152</v>
      </c>
      <c r="D495" s="144" t="s">
        <v>174</v>
      </c>
      <c r="E495" s="225">
        <v>6.7680000000000004E-2</v>
      </c>
      <c r="F495" s="225">
        <v>6.5250000000000002E-2</v>
      </c>
      <c r="G495" s="225">
        <v>6.8669999999999995E-2</v>
      </c>
      <c r="H495" s="225">
        <v>6.0659999999999999E-2</v>
      </c>
      <c r="I495" s="225">
        <v>8.6849999999999997E-2</v>
      </c>
      <c r="J495" s="225">
        <v>0.11025</v>
      </c>
      <c r="K495" s="225">
        <v>0.11403000000000001</v>
      </c>
      <c r="L495" s="225">
        <v>0.16064999999999999</v>
      </c>
      <c r="M495" s="225">
        <v>0.12950999999999999</v>
      </c>
      <c r="N495" s="225">
        <v>9.5219999999999999E-2</v>
      </c>
      <c r="O495" s="225">
        <v>0.11448</v>
      </c>
      <c r="P495" s="225">
        <v>8.4599999999999995E-2</v>
      </c>
      <c r="Q495" s="225">
        <v>8.1720000000000001E-2</v>
      </c>
      <c r="R495" s="225">
        <v>7.7670000000000003E-2</v>
      </c>
      <c r="S495" s="225">
        <v>6.5339999999999995E-2</v>
      </c>
      <c r="T495" s="225">
        <v>6.1379999999999997E-2</v>
      </c>
      <c r="U495" s="225">
        <v>6.5159999999999996E-2</v>
      </c>
      <c r="V495" s="225">
        <v>6.5339999999999995E-2</v>
      </c>
      <c r="W495" s="225">
        <v>7.1370000000000003E-2</v>
      </c>
      <c r="X495" s="225">
        <v>6.8760000000000002E-2</v>
      </c>
      <c r="Y495" s="225">
        <v>6.9930000000000006E-2</v>
      </c>
      <c r="Z495" s="225">
        <v>6.6869999999999999E-2</v>
      </c>
      <c r="AA495" s="225">
        <v>6.6869999999999999E-2</v>
      </c>
      <c r="AB495" s="225">
        <v>7.1370000000000003E-2</v>
      </c>
      <c r="AC495" s="146">
        <f>SUM(E495:AB495)</f>
        <v>1.9896299999999996</v>
      </c>
    </row>
    <row r="496" spans="1:30" s="128" customFormat="1" ht="11.25" x14ac:dyDescent="0.2">
      <c r="A496" s="1066"/>
      <c r="B496" s="1068"/>
      <c r="C496" s="147" t="s">
        <v>154</v>
      </c>
      <c r="D496" s="148" t="s">
        <v>174</v>
      </c>
      <c r="E496" s="225">
        <v>9.6210000000000004E-2</v>
      </c>
      <c r="F496" s="225">
        <v>9.5130000000000006E-2</v>
      </c>
      <c r="G496" s="225">
        <v>9.6479999999999996E-2</v>
      </c>
      <c r="H496" s="225">
        <v>9.2969999999999997E-2</v>
      </c>
      <c r="I496" s="225">
        <v>9.5670000000000005E-2</v>
      </c>
      <c r="J496" s="225">
        <v>0.12321</v>
      </c>
      <c r="K496" s="225">
        <v>0.12798000000000001</v>
      </c>
      <c r="L496" s="225">
        <v>0.12842999999999999</v>
      </c>
      <c r="M496" s="225">
        <v>0.12573000000000001</v>
      </c>
      <c r="N496" s="225">
        <v>0.12330000000000001</v>
      </c>
      <c r="O496" s="225">
        <v>0.10989</v>
      </c>
      <c r="P496" s="225">
        <v>0.10188</v>
      </c>
      <c r="Q496" s="225">
        <v>0.10143000000000001</v>
      </c>
      <c r="R496" s="225">
        <v>9.7739999999999994E-2</v>
      </c>
      <c r="S496" s="225">
        <v>8.7660000000000002E-2</v>
      </c>
      <c r="T496" s="225">
        <v>8.6309999999999998E-2</v>
      </c>
      <c r="U496" s="225">
        <v>9.2520000000000005E-2</v>
      </c>
      <c r="V496" s="225">
        <v>9.3149999999999997E-2</v>
      </c>
      <c r="W496" s="225">
        <v>9.3780000000000002E-2</v>
      </c>
      <c r="X496" s="225">
        <v>9.4500000000000001E-2</v>
      </c>
      <c r="Y496" s="225">
        <v>9.4769999999999993E-2</v>
      </c>
      <c r="Z496" s="225">
        <v>9.468E-2</v>
      </c>
      <c r="AA496" s="225">
        <v>9.2789999999999997E-2</v>
      </c>
      <c r="AB496" s="225">
        <v>9.783E-2</v>
      </c>
      <c r="AC496" s="146">
        <f>SUM(E496:AB496)</f>
        <v>2.4440399999999998</v>
      </c>
    </row>
    <row r="497" spans="1:30" s="128" customFormat="1" ht="12" x14ac:dyDescent="0.2">
      <c r="A497" s="1066"/>
      <c r="B497" s="1068"/>
      <c r="C497" s="147" t="s">
        <v>155</v>
      </c>
      <c r="D497" s="148" t="s">
        <v>156</v>
      </c>
      <c r="E497" s="266">
        <f t="shared" ref="E497:AB497" si="210">SQRT(E495*E495+E496*E496)*1000/1.73/E490</f>
        <v>10.775679666671603</v>
      </c>
      <c r="F497" s="266">
        <f t="shared" si="210"/>
        <v>10.567425123633994</v>
      </c>
      <c r="G497" s="266">
        <f t="shared" si="210"/>
        <v>10.831089091091693</v>
      </c>
      <c r="H497" s="266">
        <f t="shared" si="210"/>
        <v>10.153038350754727</v>
      </c>
      <c r="I497" s="266">
        <f t="shared" si="210"/>
        <v>11.817857556704912</v>
      </c>
      <c r="J497" s="266">
        <f t="shared" si="210"/>
        <v>15.121763294426822</v>
      </c>
      <c r="K497" s="266">
        <f t="shared" si="210"/>
        <v>15.677449996348253</v>
      </c>
      <c r="L497" s="266">
        <f t="shared" si="210"/>
        <v>18.811385601699332</v>
      </c>
      <c r="M497" s="266">
        <f t="shared" si="210"/>
        <v>16.508901080230256</v>
      </c>
      <c r="N497" s="266">
        <f t="shared" si="210"/>
        <v>14.431180897997644</v>
      </c>
      <c r="O497" s="266">
        <f t="shared" si="210"/>
        <v>14.699750733959695</v>
      </c>
      <c r="P497" s="266">
        <f t="shared" si="210"/>
        <v>12.267136280871897</v>
      </c>
      <c r="Q497" s="266">
        <f t="shared" si="210"/>
        <v>12.065953754883486</v>
      </c>
      <c r="R497" s="266">
        <f t="shared" si="210"/>
        <v>11.564663164296485</v>
      </c>
      <c r="S497" s="266">
        <f t="shared" si="210"/>
        <v>10.127879436070009</v>
      </c>
      <c r="T497" s="266">
        <f t="shared" si="210"/>
        <v>9.7638967505281737</v>
      </c>
      <c r="U497" s="266">
        <f t="shared" si="210"/>
        <v>10.432521965301955</v>
      </c>
      <c r="V497" s="266">
        <f t="shared" si="210"/>
        <v>10.506337380841584</v>
      </c>
      <c r="W497" s="266">
        <f t="shared" si="210"/>
        <v>10.830009051160836</v>
      </c>
      <c r="X497" s="266">
        <f t="shared" si="210"/>
        <v>10.774146938024124</v>
      </c>
      <c r="Y497" s="266">
        <f t="shared" si="210"/>
        <v>10.857978447749714</v>
      </c>
      <c r="Z497" s="266">
        <f t="shared" si="210"/>
        <v>10.686112142773522</v>
      </c>
      <c r="AA497" s="266">
        <f t="shared" si="210"/>
        <v>10.54426894671349</v>
      </c>
      <c r="AB497" s="266">
        <f t="shared" si="210"/>
        <v>11.163960629828701</v>
      </c>
      <c r="AC497" s="146"/>
    </row>
    <row r="498" spans="1:30" s="128" customFormat="1" ht="11.25" x14ac:dyDescent="0.2">
      <c r="A498" s="1070"/>
      <c r="B498" s="1088"/>
      <c r="C498" s="190" t="s">
        <v>157</v>
      </c>
      <c r="D498" s="196"/>
      <c r="E498" s="149">
        <f t="shared" ref="E498:AC498" si="211">E496/E495</f>
        <v>1.4215425531914894</v>
      </c>
      <c r="F498" s="149">
        <f t="shared" si="211"/>
        <v>1.4579310344827587</v>
      </c>
      <c r="G498" s="149">
        <f t="shared" si="211"/>
        <v>1.4049803407601573</v>
      </c>
      <c r="H498" s="203">
        <f t="shared" si="211"/>
        <v>1.532640949554896</v>
      </c>
      <c r="I498" s="149">
        <f t="shared" si="211"/>
        <v>1.1015544041450778</v>
      </c>
      <c r="J498" s="149">
        <f t="shared" si="211"/>
        <v>1.1175510204081633</v>
      </c>
      <c r="K498" s="149">
        <f t="shared" si="211"/>
        <v>1.1223362273086031</v>
      </c>
      <c r="L498" s="149">
        <f t="shared" si="211"/>
        <v>0.79943977591036419</v>
      </c>
      <c r="M498" s="149">
        <f t="shared" si="211"/>
        <v>0.97081306462821415</v>
      </c>
      <c r="N498" s="203">
        <f t="shared" si="211"/>
        <v>1.2948960302457468</v>
      </c>
      <c r="O498" s="149">
        <f t="shared" si="211"/>
        <v>0.95990566037735847</v>
      </c>
      <c r="P498" s="149">
        <f t="shared" si="211"/>
        <v>1.2042553191489362</v>
      </c>
      <c r="Q498" s="149">
        <f t="shared" si="211"/>
        <v>1.2411894273127755</v>
      </c>
      <c r="R498" s="149">
        <f t="shared" si="211"/>
        <v>1.2584009269988412</v>
      </c>
      <c r="S498" s="149">
        <f t="shared" si="211"/>
        <v>1.3415977961432508</v>
      </c>
      <c r="T498" s="149">
        <f t="shared" si="211"/>
        <v>1.4061583577712611</v>
      </c>
      <c r="U498" s="149">
        <f t="shared" si="211"/>
        <v>1.4198895027624312</v>
      </c>
      <c r="V498" s="203">
        <f t="shared" si="211"/>
        <v>1.4256198347107438</v>
      </c>
      <c r="W498" s="149">
        <f t="shared" si="211"/>
        <v>1.3139974779319041</v>
      </c>
      <c r="X498" s="149">
        <f t="shared" si="211"/>
        <v>1.3743455497382198</v>
      </c>
      <c r="Y498" s="149">
        <f t="shared" si="211"/>
        <v>1.3552123552123549</v>
      </c>
      <c r="Z498" s="149">
        <f t="shared" si="211"/>
        <v>1.4158815612382234</v>
      </c>
      <c r="AA498" s="149">
        <f t="shared" si="211"/>
        <v>1.3876177658142665</v>
      </c>
      <c r="AB498" s="149">
        <f t="shared" si="211"/>
        <v>1.3707440100882724</v>
      </c>
      <c r="AC498" s="191">
        <f t="shared" si="211"/>
        <v>1.2283891979915866</v>
      </c>
    </row>
    <row r="499" spans="1:30" s="128" customFormat="1" ht="11.25" x14ac:dyDescent="0.2">
      <c r="A499" s="1011" t="s">
        <v>195</v>
      </c>
      <c r="B499" s="1008" t="s">
        <v>377</v>
      </c>
      <c r="C499" s="143" t="s">
        <v>152</v>
      </c>
      <c r="D499" s="144" t="s">
        <v>174</v>
      </c>
      <c r="E499" s="225">
        <v>8.7600000000000004E-3</v>
      </c>
      <c r="F499" s="225">
        <v>9.2399999999999999E-3</v>
      </c>
      <c r="G499" s="225">
        <v>9.7199999999999995E-3</v>
      </c>
      <c r="H499" s="225">
        <v>9.5999999999999992E-3</v>
      </c>
      <c r="I499" s="225">
        <v>9.9600000000000001E-3</v>
      </c>
      <c r="J499" s="225">
        <v>1.188E-2</v>
      </c>
      <c r="K499" s="225">
        <v>1.0200000000000001E-2</v>
      </c>
      <c r="L499" s="225">
        <v>9.8399999999999998E-3</v>
      </c>
      <c r="M499" s="225">
        <v>1.308E-2</v>
      </c>
      <c r="N499" s="225">
        <v>1.2E-2</v>
      </c>
      <c r="O499" s="225">
        <v>9.9600000000000001E-3</v>
      </c>
      <c r="P499" s="225">
        <v>1.056E-2</v>
      </c>
      <c r="Q499" s="225">
        <v>1.0200000000000001E-2</v>
      </c>
      <c r="R499" s="225">
        <v>1.044E-2</v>
      </c>
      <c r="S499" s="225">
        <v>1.14E-2</v>
      </c>
      <c r="T499" s="225">
        <v>1.056E-2</v>
      </c>
      <c r="U499" s="225">
        <v>1.008E-2</v>
      </c>
      <c r="V499" s="225">
        <v>1.0919999999999999E-2</v>
      </c>
      <c r="W499" s="225">
        <v>1.068E-2</v>
      </c>
      <c r="X499" s="225">
        <v>1.0800000000000001E-2</v>
      </c>
      <c r="Y499" s="225">
        <v>9.2399999999999999E-3</v>
      </c>
      <c r="Z499" s="225">
        <v>8.3999999999999995E-3</v>
      </c>
      <c r="AA499" s="225">
        <v>7.6800000000000002E-3</v>
      </c>
      <c r="AB499" s="225">
        <v>7.0800000000000004E-3</v>
      </c>
      <c r="AC499" s="146">
        <f>SUM(E499:AB499)</f>
        <v>0.24228</v>
      </c>
    </row>
    <row r="500" spans="1:30" s="128" customFormat="1" ht="11.25" x14ac:dyDescent="0.2">
      <c r="A500" s="1066"/>
      <c r="B500" s="1068"/>
      <c r="C500" s="147" t="s">
        <v>154</v>
      </c>
      <c r="D500" s="148" t="s">
        <v>174</v>
      </c>
      <c r="E500" s="225">
        <v>2.724E-2</v>
      </c>
      <c r="F500" s="225">
        <v>2.7480000000000001E-2</v>
      </c>
      <c r="G500" s="225">
        <v>2.7480000000000001E-2</v>
      </c>
      <c r="H500" s="225">
        <v>2.784E-2</v>
      </c>
      <c r="I500" s="225">
        <v>2.7359999999999999E-2</v>
      </c>
      <c r="J500" s="225">
        <v>2.7480000000000001E-2</v>
      </c>
      <c r="K500" s="225">
        <v>2.724E-2</v>
      </c>
      <c r="L500" s="225">
        <v>2.6280000000000001E-2</v>
      </c>
      <c r="M500" s="225">
        <v>2.5680000000000001E-2</v>
      </c>
      <c r="N500" s="225">
        <v>2.5919999999999999E-2</v>
      </c>
      <c r="O500" s="225">
        <v>2.58E-2</v>
      </c>
      <c r="P500" s="225">
        <v>2.6040000000000001E-2</v>
      </c>
      <c r="Q500" s="225">
        <v>2.664E-2</v>
      </c>
      <c r="R500" s="225">
        <v>2.6759999999999999E-2</v>
      </c>
      <c r="S500" s="225">
        <v>2.6759999999999999E-2</v>
      </c>
      <c r="T500" s="225">
        <v>2.7E-2</v>
      </c>
      <c r="U500" s="225">
        <v>2.64E-2</v>
      </c>
      <c r="V500" s="225">
        <v>2.664E-2</v>
      </c>
      <c r="W500" s="225">
        <v>2.664E-2</v>
      </c>
      <c r="X500" s="225">
        <v>2.7119999999999998E-2</v>
      </c>
      <c r="Y500" s="225">
        <v>2.7359999999999999E-2</v>
      </c>
      <c r="Z500" s="225">
        <v>2.6759999999999999E-2</v>
      </c>
      <c r="AA500" s="225">
        <v>2.64E-2</v>
      </c>
      <c r="AB500" s="225">
        <v>2.6519999999999998E-2</v>
      </c>
      <c r="AC500" s="146">
        <f>SUM(E500:AB500)</f>
        <v>0.64284000000000008</v>
      </c>
    </row>
    <row r="501" spans="1:30" s="128" customFormat="1" ht="12" x14ac:dyDescent="0.2">
      <c r="A501" s="1066"/>
      <c r="B501" s="1068"/>
      <c r="C501" s="147" t="s">
        <v>155</v>
      </c>
      <c r="D501" s="148" t="s">
        <v>156</v>
      </c>
      <c r="E501" s="266">
        <f t="shared" ref="E501:AB501" si="212">SQRT(E499*E499+E500*E500)*1000/1.73/E490</f>
        <v>2.6212085578633508</v>
      </c>
      <c r="F501" s="266">
        <f t="shared" si="212"/>
        <v>2.6558322132703651</v>
      </c>
      <c r="G501" s="266">
        <f t="shared" si="212"/>
        <v>2.665946436659155</v>
      </c>
      <c r="H501" s="266">
        <f t="shared" si="212"/>
        <v>2.6934123773018728</v>
      </c>
      <c r="I501" s="266">
        <f t="shared" si="212"/>
        <v>2.6630304738710788</v>
      </c>
      <c r="J501" s="266">
        <f t="shared" si="212"/>
        <v>2.7381663087328469</v>
      </c>
      <c r="K501" s="266">
        <f t="shared" si="212"/>
        <v>2.6603377206034127</v>
      </c>
      <c r="L501" s="266">
        <f t="shared" si="212"/>
        <v>2.5665643707735653</v>
      </c>
      <c r="M501" s="266">
        <f t="shared" si="212"/>
        <v>2.6358420637432065</v>
      </c>
      <c r="N501" s="266">
        <f t="shared" si="212"/>
        <v>2.6459005944831304</v>
      </c>
      <c r="O501" s="266">
        <f t="shared" si="212"/>
        <v>2.5618581180525073</v>
      </c>
      <c r="P501" s="266">
        <f t="shared" si="212"/>
        <v>2.6029844453333424</v>
      </c>
      <c r="Q501" s="266">
        <f t="shared" si="212"/>
        <v>2.6424658302345994</v>
      </c>
      <c r="R501" s="266">
        <f t="shared" si="212"/>
        <v>2.6608494359200847</v>
      </c>
      <c r="S501" s="266">
        <f t="shared" si="212"/>
        <v>2.6944447864744028</v>
      </c>
      <c r="T501" s="266">
        <f t="shared" si="212"/>
        <v>2.6727524101728641</v>
      </c>
      <c r="U501" s="266">
        <f t="shared" si="212"/>
        <v>2.6052048254991229</v>
      </c>
      <c r="V501" s="266">
        <f t="shared" si="212"/>
        <v>2.6585207130051574</v>
      </c>
      <c r="W501" s="266">
        <f t="shared" si="212"/>
        <v>2.6375548207643353</v>
      </c>
      <c r="X501" s="266">
        <f t="shared" si="212"/>
        <v>2.6911654977582433</v>
      </c>
      <c r="Y501" s="266">
        <f t="shared" si="212"/>
        <v>2.6622916791151141</v>
      </c>
      <c r="Z501" s="266">
        <f t="shared" si="212"/>
        <v>2.5857065094533334</v>
      </c>
      <c r="AA501" s="266">
        <f t="shared" si="212"/>
        <v>2.534724192415339</v>
      </c>
      <c r="AB501" s="266">
        <f t="shared" si="212"/>
        <v>2.5305199856275786</v>
      </c>
      <c r="AC501" s="146"/>
    </row>
    <row r="502" spans="1:30" s="128" customFormat="1" ht="11.25" x14ac:dyDescent="0.2">
      <c r="A502" s="1070"/>
      <c r="B502" s="1088"/>
      <c r="C502" s="190" t="s">
        <v>157</v>
      </c>
      <c r="D502" s="196"/>
      <c r="E502" s="149">
        <f t="shared" ref="E502:AC502" si="213">E500/E499</f>
        <v>3.1095890410958904</v>
      </c>
      <c r="F502" s="149">
        <f t="shared" si="213"/>
        <v>2.9740259740259742</v>
      </c>
      <c r="G502" s="149">
        <f t="shared" si="213"/>
        <v>2.8271604938271606</v>
      </c>
      <c r="H502" s="203">
        <f t="shared" si="213"/>
        <v>2.9000000000000004</v>
      </c>
      <c r="I502" s="149">
        <f t="shared" si="213"/>
        <v>2.7469879518072289</v>
      </c>
      <c r="J502" s="149">
        <f t="shared" si="213"/>
        <v>2.3131313131313131</v>
      </c>
      <c r="K502" s="149">
        <f t="shared" si="213"/>
        <v>2.6705882352941175</v>
      </c>
      <c r="L502" s="149">
        <f t="shared" si="213"/>
        <v>2.6707317073170733</v>
      </c>
      <c r="M502" s="149">
        <f t="shared" si="213"/>
        <v>1.9633027522935782</v>
      </c>
      <c r="N502" s="203">
        <f t="shared" si="213"/>
        <v>2.1599999999999997</v>
      </c>
      <c r="O502" s="149">
        <f t="shared" si="213"/>
        <v>2.5903614457831323</v>
      </c>
      <c r="P502" s="149">
        <f t="shared" si="213"/>
        <v>2.4659090909090908</v>
      </c>
      <c r="Q502" s="149">
        <f t="shared" si="213"/>
        <v>2.611764705882353</v>
      </c>
      <c r="R502" s="149">
        <f t="shared" si="213"/>
        <v>2.5632183908045976</v>
      </c>
      <c r="S502" s="149">
        <f t="shared" si="213"/>
        <v>2.3473684210526313</v>
      </c>
      <c r="T502" s="149">
        <f t="shared" si="213"/>
        <v>2.5568181818181817</v>
      </c>
      <c r="U502" s="149">
        <f t="shared" si="213"/>
        <v>2.6190476190476191</v>
      </c>
      <c r="V502" s="203">
        <f t="shared" si="213"/>
        <v>2.4395604395604398</v>
      </c>
      <c r="W502" s="149">
        <f t="shared" si="213"/>
        <v>2.49438202247191</v>
      </c>
      <c r="X502" s="149">
        <f t="shared" si="213"/>
        <v>2.5111111111111106</v>
      </c>
      <c r="Y502" s="149">
        <f t="shared" si="213"/>
        <v>2.9610389610389611</v>
      </c>
      <c r="Z502" s="149">
        <f t="shared" si="213"/>
        <v>3.1857142857142859</v>
      </c>
      <c r="AA502" s="149">
        <f t="shared" si="213"/>
        <v>3.4375</v>
      </c>
      <c r="AB502" s="149">
        <f t="shared" si="213"/>
        <v>3.7457627118644066</v>
      </c>
      <c r="AC502" s="191">
        <f t="shared" si="213"/>
        <v>2.6532937097573059</v>
      </c>
    </row>
    <row r="503" spans="1:30" s="128" customFormat="1" ht="11.25" x14ac:dyDescent="0.2">
      <c r="A503" s="1011" t="s">
        <v>150</v>
      </c>
      <c r="B503" s="1008" t="s">
        <v>378</v>
      </c>
      <c r="C503" s="143" t="s">
        <v>152</v>
      </c>
      <c r="D503" s="144" t="s">
        <v>174</v>
      </c>
      <c r="E503" s="188">
        <v>0</v>
      </c>
      <c r="F503" s="188">
        <v>0</v>
      </c>
      <c r="G503" s="188">
        <v>0</v>
      </c>
      <c r="H503" s="192">
        <v>0</v>
      </c>
      <c r="I503" s="188">
        <v>0</v>
      </c>
      <c r="J503" s="188">
        <v>0</v>
      </c>
      <c r="K503" s="188">
        <v>0</v>
      </c>
      <c r="L503" s="188">
        <v>0</v>
      </c>
      <c r="M503" s="188">
        <v>0</v>
      </c>
      <c r="N503" s="192">
        <v>0</v>
      </c>
      <c r="O503" s="188">
        <v>0</v>
      </c>
      <c r="P503" s="188">
        <v>0</v>
      </c>
      <c r="Q503" s="188">
        <v>0</v>
      </c>
      <c r="R503" s="188">
        <v>0</v>
      </c>
      <c r="S503" s="188">
        <v>0</v>
      </c>
      <c r="T503" s="188">
        <v>0</v>
      </c>
      <c r="U503" s="188">
        <v>0</v>
      </c>
      <c r="V503" s="192">
        <v>0</v>
      </c>
      <c r="W503" s="188">
        <v>0</v>
      </c>
      <c r="X503" s="188">
        <v>0</v>
      </c>
      <c r="Y503" s="188">
        <v>0</v>
      </c>
      <c r="Z503" s="188">
        <v>0</v>
      </c>
      <c r="AA503" s="188">
        <v>0</v>
      </c>
      <c r="AB503" s="188">
        <v>0</v>
      </c>
      <c r="AC503" s="146">
        <f>SUM(E503:AB503)</f>
        <v>0</v>
      </c>
    </row>
    <row r="504" spans="1:30" s="128" customFormat="1" ht="11.25" x14ac:dyDescent="0.2">
      <c r="A504" s="1066"/>
      <c r="B504" s="1068"/>
      <c r="C504" s="147" t="s">
        <v>154</v>
      </c>
      <c r="D504" s="148" t="s">
        <v>174</v>
      </c>
      <c r="E504" s="189">
        <v>0</v>
      </c>
      <c r="F504" s="189">
        <v>0</v>
      </c>
      <c r="G504" s="189">
        <v>0</v>
      </c>
      <c r="H504" s="193">
        <v>0</v>
      </c>
      <c r="I504" s="189">
        <v>0</v>
      </c>
      <c r="J504" s="189">
        <v>0</v>
      </c>
      <c r="K504" s="189">
        <v>0</v>
      </c>
      <c r="L504" s="189">
        <v>0</v>
      </c>
      <c r="M504" s="189">
        <v>0</v>
      </c>
      <c r="N504" s="193">
        <v>0</v>
      </c>
      <c r="O504" s="189">
        <v>0</v>
      </c>
      <c r="P504" s="189">
        <v>0</v>
      </c>
      <c r="Q504" s="189">
        <v>0</v>
      </c>
      <c r="R504" s="189">
        <v>0</v>
      </c>
      <c r="S504" s="189">
        <v>0</v>
      </c>
      <c r="T504" s="189">
        <v>0</v>
      </c>
      <c r="U504" s="189">
        <v>0</v>
      </c>
      <c r="V504" s="193">
        <v>0</v>
      </c>
      <c r="W504" s="189">
        <v>0</v>
      </c>
      <c r="X504" s="189">
        <v>0</v>
      </c>
      <c r="Y504" s="189">
        <v>0</v>
      </c>
      <c r="Z504" s="189">
        <v>0</v>
      </c>
      <c r="AA504" s="189">
        <v>0</v>
      </c>
      <c r="AB504" s="189">
        <v>0</v>
      </c>
      <c r="AC504" s="146">
        <f>SUM(E504:AB504)</f>
        <v>0</v>
      </c>
    </row>
    <row r="505" spans="1:30" s="128" customFormat="1" ht="12" x14ac:dyDescent="0.2">
      <c r="A505" s="1066"/>
      <c r="B505" s="1068"/>
      <c r="C505" s="147" t="s">
        <v>155</v>
      </c>
      <c r="D505" s="148" t="s">
        <v>156</v>
      </c>
      <c r="E505" s="266">
        <f t="shared" ref="E505:AB505" si="214">SQRT(E503*E503+E504*E504)*1000/1.73/E490</f>
        <v>0</v>
      </c>
      <c r="F505" s="266">
        <f t="shared" si="214"/>
        <v>0</v>
      </c>
      <c r="G505" s="266">
        <f t="shared" si="214"/>
        <v>0</v>
      </c>
      <c r="H505" s="266">
        <f t="shared" si="214"/>
        <v>0</v>
      </c>
      <c r="I505" s="266">
        <f t="shared" si="214"/>
        <v>0</v>
      </c>
      <c r="J505" s="266">
        <f t="shared" si="214"/>
        <v>0</v>
      </c>
      <c r="K505" s="266">
        <f t="shared" si="214"/>
        <v>0</v>
      </c>
      <c r="L505" s="266">
        <f t="shared" si="214"/>
        <v>0</v>
      </c>
      <c r="M505" s="266">
        <f t="shared" si="214"/>
        <v>0</v>
      </c>
      <c r="N505" s="266">
        <f t="shared" si="214"/>
        <v>0</v>
      </c>
      <c r="O505" s="266">
        <f t="shared" si="214"/>
        <v>0</v>
      </c>
      <c r="P505" s="266">
        <f t="shared" si="214"/>
        <v>0</v>
      </c>
      <c r="Q505" s="266">
        <f t="shared" si="214"/>
        <v>0</v>
      </c>
      <c r="R505" s="266">
        <f t="shared" si="214"/>
        <v>0</v>
      </c>
      <c r="S505" s="266">
        <f t="shared" si="214"/>
        <v>0</v>
      </c>
      <c r="T505" s="266">
        <f t="shared" si="214"/>
        <v>0</v>
      </c>
      <c r="U505" s="266">
        <f t="shared" si="214"/>
        <v>0</v>
      </c>
      <c r="V505" s="266">
        <f t="shared" si="214"/>
        <v>0</v>
      </c>
      <c r="W505" s="266">
        <f t="shared" si="214"/>
        <v>0</v>
      </c>
      <c r="X505" s="266">
        <f t="shared" si="214"/>
        <v>0</v>
      </c>
      <c r="Y505" s="266">
        <f t="shared" si="214"/>
        <v>0</v>
      </c>
      <c r="Z505" s="266">
        <f t="shared" si="214"/>
        <v>0</v>
      </c>
      <c r="AA505" s="266">
        <f t="shared" si="214"/>
        <v>0</v>
      </c>
      <c r="AB505" s="266">
        <f t="shared" si="214"/>
        <v>0</v>
      </c>
      <c r="AC505" s="146"/>
    </row>
    <row r="506" spans="1:30" s="128" customFormat="1" ht="11.25" x14ac:dyDescent="0.2">
      <c r="A506" s="1070"/>
      <c r="B506" s="1088"/>
      <c r="C506" s="190" t="s">
        <v>157</v>
      </c>
      <c r="D506" s="196"/>
      <c r="E506" s="149" t="e">
        <f t="shared" ref="E506:AC506" si="215">E504/E503</f>
        <v>#DIV/0!</v>
      </c>
      <c r="F506" s="149" t="e">
        <f t="shared" si="215"/>
        <v>#DIV/0!</v>
      </c>
      <c r="G506" s="149" t="e">
        <f t="shared" si="215"/>
        <v>#DIV/0!</v>
      </c>
      <c r="H506" s="154" t="e">
        <f t="shared" si="215"/>
        <v>#DIV/0!</v>
      </c>
      <c r="I506" s="149" t="e">
        <f t="shared" si="215"/>
        <v>#DIV/0!</v>
      </c>
      <c r="J506" s="149" t="e">
        <f t="shared" si="215"/>
        <v>#DIV/0!</v>
      </c>
      <c r="K506" s="149" t="e">
        <f t="shared" si="215"/>
        <v>#DIV/0!</v>
      </c>
      <c r="L506" s="149" t="e">
        <f t="shared" si="215"/>
        <v>#DIV/0!</v>
      </c>
      <c r="M506" s="149" t="e">
        <f t="shared" si="215"/>
        <v>#DIV/0!</v>
      </c>
      <c r="N506" s="154" t="e">
        <f t="shared" si="215"/>
        <v>#DIV/0!</v>
      </c>
      <c r="O506" s="149" t="e">
        <f t="shared" si="215"/>
        <v>#DIV/0!</v>
      </c>
      <c r="P506" s="149" t="e">
        <f t="shared" si="215"/>
        <v>#DIV/0!</v>
      </c>
      <c r="Q506" s="149" t="e">
        <f t="shared" si="215"/>
        <v>#DIV/0!</v>
      </c>
      <c r="R506" s="149" t="e">
        <f t="shared" si="215"/>
        <v>#DIV/0!</v>
      </c>
      <c r="S506" s="149" t="e">
        <f t="shared" si="215"/>
        <v>#DIV/0!</v>
      </c>
      <c r="T506" s="149" t="e">
        <f t="shared" si="215"/>
        <v>#DIV/0!</v>
      </c>
      <c r="U506" s="149" t="e">
        <f t="shared" si="215"/>
        <v>#DIV/0!</v>
      </c>
      <c r="V506" s="154" t="e">
        <f t="shared" si="215"/>
        <v>#DIV/0!</v>
      </c>
      <c r="W506" s="149" t="e">
        <f t="shared" si="215"/>
        <v>#DIV/0!</v>
      </c>
      <c r="X506" s="149" t="e">
        <f t="shared" si="215"/>
        <v>#DIV/0!</v>
      </c>
      <c r="Y506" s="149" t="e">
        <f t="shared" si="215"/>
        <v>#DIV/0!</v>
      </c>
      <c r="Z506" s="149" t="e">
        <f t="shared" si="215"/>
        <v>#DIV/0!</v>
      </c>
      <c r="AA506" s="149" t="e">
        <f t="shared" si="215"/>
        <v>#DIV/0!</v>
      </c>
      <c r="AB506" s="149" t="e">
        <f t="shared" si="215"/>
        <v>#DIV/0!</v>
      </c>
      <c r="AC506" s="191" t="e">
        <f t="shared" si="215"/>
        <v>#DIV/0!</v>
      </c>
    </row>
    <row r="507" spans="1:30" s="128" customFormat="1" ht="11.25" x14ac:dyDescent="0.2">
      <c r="A507" s="414" t="s">
        <v>167</v>
      </c>
      <c r="B507" s="415" t="s">
        <v>379</v>
      </c>
      <c r="C507" s="286" t="s">
        <v>152</v>
      </c>
      <c r="D507" s="416" t="s">
        <v>174</v>
      </c>
      <c r="E507" s="417">
        <v>7.3999999999999996E-5</v>
      </c>
      <c r="F507" s="417">
        <v>7.3999999999999996E-5</v>
      </c>
      <c r="G507" s="417">
        <v>7.3999999999999996E-5</v>
      </c>
      <c r="H507" s="418">
        <v>7.3999999999999996E-5</v>
      </c>
      <c r="I507" s="417">
        <v>7.3999999999999996E-5</v>
      </c>
      <c r="J507" s="417">
        <v>7.3999999999999996E-5</v>
      </c>
      <c r="K507" s="417">
        <v>7.6000000000000004E-5</v>
      </c>
      <c r="L507" s="417">
        <v>7.3999999999999996E-5</v>
      </c>
      <c r="M507" s="417">
        <v>7.2000000000000002E-5</v>
      </c>
      <c r="N507" s="418">
        <v>7.3999999999999996E-5</v>
      </c>
      <c r="O507" s="417">
        <v>7.3999999999999996E-5</v>
      </c>
      <c r="P507" s="417">
        <v>7.3999999999999996E-5</v>
      </c>
      <c r="Q507" s="417">
        <v>7.2000000000000002E-5</v>
      </c>
      <c r="R507" s="417">
        <v>7.3999999999999996E-5</v>
      </c>
      <c r="S507" s="417">
        <v>7.3999999999999996E-5</v>
      </c>
      <c r="T507" s="417">
        <v>7.3999999999999996E-5</v>
      </c>
      <c r="U507" s="417">
        <v>7.3999999999999996E-5</v>
      </c>
      <c r="V507" s="418">
        <v>7.3999999999999996E-5</v>
      </c>
      <c r="W507" s="417">
        <v>7.3999999999999996E-5</v>
      </c>
      <c r="X507" s="417">
        <v>7.3999999999999996E-5</v>
      </c>
      <c r="Y507" s="417">
        <v>7.3999999999999996E-5</v>
      </c>
      <c r="Z507" s="417">
        <v>7.3999999999999996E-5</v>
      </c>
      <c r="AA507" s="417">
        <v>7.3999999999999996E-5</v>
      </c>
      <c r="AB507" s="417">
        <v>7.3999999999999996E-5</v>
      </c>
      <c r="AC507" s="419">
        <f>SUM(E507:AB507)</f>
        <v>1.7740000000000006E-3</v>
      </c>
      <c r="AD507" s="206">
        <f>MAX(E507:AB507)</f>
        <v>7.6000000000000004E-5</v>
      </c>
    </row>
    <row r="508" spans="1:30" s="128" customFormat="1" ht="10.5" customHeight="1" x14ac:dyDescent="0.2">
      <c r="A508" s="1026" t="s">
        <v>246</v>
      </c>
      <c r="B508" s="1027"/>
      <c r="C508" s="214" t="s">
        <v>152</v>
      </c>
      <c r="D508" s="214"/>
      <c r="E508" s="145">
        <f t="shared" ref="E508:AC508" si="216">E491+E495+E499+E503</f>
        <v>0.19695000000000001</v>
      </c>
      <c r="F508" s="145">
        <f t="shared" si="216"/>
        <v>0.18753</v>
      </c>
      <c r="G508" s="145">
        <f t="shared" si="216"/>
        <v>0.18603</v>
      </c>
      <c r="H508" s="216">
        <f t="shared" si="216"/>
        <v>0.17907000000000001</v>
      </c>
      <c r="I508" s="145">
        <f t="shared" si="216"/>
        <v>0.20183999999999999</v>
      </c>
      <c r="J508" s="145">
        <f t="shared" si="216"/>
        <v>0.23859</v>
      </c>
      <c r="K508" s="145">
        <f t="shared" si="216"/>
        <v>0.27749999999999997</v>
      </c>
      <c r="L508" s="145">
        <f t="shared" si="216"/>
        <v>0.33402000000000004</v>
      </c>
      <c r="M508" s="145">
        <f t="shared" si="216"/>
        <v>0.30602999999999997</v>
      </c>
      <c r="N508" s="216">
        <f t="shared" si="216"/>
        <v>0.26624999999999999</v>
      </c>
      <c r="O508" s="145">
        <f t="shared" si="216"/>
        <v>0.27923999999999999</v>
      </c>
      <c r="P508" s="145">
        <f t="shared" si="216"/>
        <v>0.23601</v>
      </c>
      <c r="Q508" s="145">
        <f t="shared" si="216"/>
        <v>0.22142999999999996</v>
      </c>
      <c r="R508" s="145">
        <f t="shared" si="216"/>
        <v>0.20529000000000003</v>
      </c>
      <c r="S508" s="145">
        <f t="shared" si="216"/>
        <v>0.18878999999999999</v>
      </c>
      <c r="T508" s="145">
        <f t="shared" si="216"/>
        <v>0.18930000000000002</v>
      </c>
      <c r="U508" s="145">
        <f t="shared" si="216"/>
        <v>0.20421</v>
      </c>
      <c r="V508" s="216">
        <f t="shared" si="216"/>
        <v>0.20423999999999998</v>
      </c>
      <c r="W508" s="145">
        <f t="shared" si="216"/>
        <v>0.21281999999999998</v>
      </c>
      <c r="X508" s="145">
        <f t="shared" si="216"/>
        <v>0.23589000000000002</v>
      </c>
      <c r="Y508" s="145">
        <f t="shared" si="216"/>
        <v>0.24017999999999998</v>
      </c>
      <c r="Z508" s="145">
        <f t="shared" si="216"/>
        <v>0.23672999999999997</v>
      </c>
      <c r="AA508" s="145">
        <f t="shared" si="216"/>
        <v>0.22475999999999999</v>
      </c>
      <c r="AB508" s="145">
        <f t="shared" si="216"/>
        <v>0.20588999999999999</v>
      </c>
      <c r="AC508" s="145">
        <f t="shared" si="216"/>
        <v>5.4585900000000001</v>
      </c>
    </row>
    <row r="509" spans="1:30" s="128" customFormat="1" ht="10.5" customHeight="1" x14ac:dyDescent="0.2">
      <c r="A509" s="1028"/>
      <c r="B509" s="1029"/>
      <c r="C509" s="220" t="s">
        <v>154</v>
      </c>
      <c r="D509" s="260"/>
      <c r="E509" s="202">
        <f t="shared" ref="E509:AC509" si="217">E492+E496+E500+E504</f>
        <v>0.20895000000000002</v>
      </c>
      <c r="F509" s="202">
        <f t="shared" si="217"/>
        <v>0.20721000000000001</v>
      </c>
      <c r="G509" s="202">
        <f t="shared" si="217"/>
        <v>0.20757</v>
      </c>
      <c r="H509" s="203">
        <f t="shared" si="217"/>
        <v>0.20477999999999999</v>
      </c>
      <c r="I509" s="202">
        <f t="shared" si="217"/>
        <v>0.20663999999999999</v>
      </c>
      <c r="J509" s="202">
        <f t="shared" si="217"/>
        <v>0.23133000000000001</v>
      </c>
      <c r="K509" s="202">
        <f t="shared" si="217"/>
        <v>0.24026999999999998</v>
      </c>
      <c r="L509" s="202">
        <f t="shared" si="217"/>
        <v>0.24065999999999999</v>
      </c>
      <c r="M509" s="202">
        <f t="shared" si="217"/>
        <v>0.23628000000000002</v>
      </c>
      <c r="N509" s="203">
        <f t="shared" si="217"/>
        <v>0.23508000000000001</v>
      </c>
      <c r="O509" s="202">
        <f t="shared" si="217"/>
        <v>0.22415999999999997</v>
      </c>
      <c r="P509" s="202">
        <f t="shared" si="217"/>
        <v>0.20982000000000001</v>
      </c>
      <c r="Q509" s="202">
        <f t="shared" si="217"/>
        <v>0.21366000000000002</v>
      </c>
      <c r="R509" s="202">
        <f t="shared" si="217"/>
        <v>0.21072000000000002</v>
      </c>
      <c r="S509" s="202">
        <f t="shared" si="217"/>
        <v>0.20108999999999999</v>
      </c>
      <c r="T509" s="202">
        <f t="shared" si="217"/>
        <v>0.20159999999999997</v>
      </c>
      <c r="U509" s="202">
        <f t="shared" si="217"/>
        <v>0.21009000000000003</v>
      </c>
      <c r="V509" s="203">
        <f t="shared" si="217"/>
        <v>0.21068999999999999</v>
      </c>
      <c r="W509" s="202">
        <f t="shared" si="217"/>
        <v>0.20979</v>
      </c>
      <c r="X509" s="202">
        <f t="shared" si="217"/>
        <v>0.21315000000000001</v>
      </c>
      <c r="Y509" s="202">
        <f t="shared" si="217"/>
        <v>0.20906999999999998</v>
      </c>
      <c r="Z509" s="202">
        <f t="shared" si="217"/>
        <v>0.20937</v>
      </c>
      <c r="AA509" s="202">
        <f t="shared" si="217"/>
        <v>0.21045</v>
      </c>
      <c r="AB509" s="202">
        <f t="shared" si="217"/>
        <v>0.20849999999999999</v>
      </c>
      <c r="AC509" s="202">
        <f t="shared" si="217"/>
        <v>5.1609300000000005</v>
      </c>
    </row>
    <row r="510" spans="1:30" s="128" customFormat="1" ht="10.5" customHeight="1" x14ac:dyDescent="0.2">
      <c r="A510" s="1030" t="s">
        <v>247</v>
      </c>
      <c r="B510" s="1031"/>
      <c r="C510" s="223" t="s">
        <v>152</v>
      </c>
      <c r="D510" s="223"/>
      <c r="E510" s="145">
        <f t="shared" ref="E510:AC510" si="218">E484-E508</f>
        <v>-6.3000000000001943E-4</v>
      </c>
      <c r="F510" s="145">
        <f t="shared" si="218"/>
        <v>-8.1000000000000516E-4</v>
      </c>
      <c r="G510" s="145">
        <f t="shared" si="218"/>
        <v>-7.5000000000000067E-4</v>
      </c>
      <c r="H510" s="216">
        <f t="shared" si="218"/>
        <v>-5.1000000000001044E-4</v>
      </c>
      <c r="I510" s="145">
        <f t="shared" si="218"/>
        <v>-7.1999999999999842E-4</v>
      </c>
      <c r="J510" s="145">
        <f t="shared" si="218"/>
        <v>-9.8999999999999089E-4</v>
      </c>
      <c r="K510" s="145">
        <f t="shared" si="218"/>
        <v>-1.0199999999999654E-3</v>
      </c>
      <c r="L510" s="145">
        <f t="shared" si="218"/>
        <v>-1.3800000000000479E-3</v>
      </c>
      <c r="M510" s="145">
        <f t="shared" si="218"/>
        <v>-1.2299999999999534E-3</v>
      </c>
      <c r="N510" s="216">
        <f t="shared" si="218"/>
        <v>-1.2900000000000134E-3</v>
      </c>
      <c r="O510" s="145">
        <f t="shared" si="218"/>
        <v>-1.3199999999999878E-3</v>
      </c>
      <c r="P510" s="145">
        <f t="shared" si="218"/>
        <v>-8.1000000000000516E-4</v>
      </c>
      <c r="Q510" s="145">
        <f t="shared" si="218"/>
        <v>-1.1099999999999721E-3</v>
      </c>
      <c r="R510" s="145">
        <f t="shared" si="218"/>
        <v>-5.7000000000001494E-4</v>
      </c>
      <c r="S510" s="145">
        <f t="shared" si="218"/>
        <v>-8.699999999999819E-4</v>
      </c>
      <c r="T510" s="145">
        <f t="shared" si="218"/>
        <v>-6.6000000000002168E-4</v>
      </c>
      <c r="U510" s="145">
        <f t="shared" si="218"/>
        <v>-9.3000000000001415E-4</v>
      </c>
      <c r="V510" s="216">
        <f t="shared" si="218"/>
        <v>-9.5999999999998864E-4</v>
      </c>
      <c r="W510" s="145">
        <f t="shared" si="218"/>
        <v>-8.9999999999998415E-4</v>
      </c>
      <c r="X510" s="145">
        <f t="shared" si="218"/>
        <v>-1.1700000000000044E-3</v>
      </c>
      <c r="Y510" s="145">
        <f t="shared" si="218"/>
        <v>-1.1399999999999744E-3</v>
      </c>
      <c r="Z510" s="145">
        <f t="shared" si="218"/>
        <v>-1.2899999999999578E-3</v>
      </c>
      <c r="AA510" s="145">
        <f t="shared" si="218"/>
        <v>-1.0799999999999976E-3</v>
      </c>
      <c r="AB510" s="145">
        <f t="shared" si="218"/>
        <v>-9.2999999999998639E-4</v>
      </c>
      <c r="AC510" s="145">
        <f t="shared" si="218"/>
        <v>-2.307000000000059E-2</v>
      </c>
    </row>
    <row r="511" spans="1:30" s="128" customFormat="1" ht="10.5" customHeight="1" x14ac:dyDescent="0.2">
      <c r="A511" s="1028"/>
      <c r="B511" s="1029"/>
      <c r="C511" s="220" t="s">
        <v>154</v>
      </c>
      <c r="D511" s="260"/>
      <c r="E511" s="202">
        <f t="shared" ref="E511:AC511" si="219">E485-E509</f>
        <v>-1.5000000000001124E-4</v>
      </c>
      <c r="F511" s="202">
        <f t="shared" si="219"/>
        <v>-5.7000000000001494E-4</v>
      </c>
      <c r="G511" s="202">
        <f t="shared" si="219"/>
        <v>-4.5000000000000595E-4</v>
      </c>
      <c r="H511" s="203">
        <f t="shared" si="219"/>
        <v>-2.9999999999999472E-4</v>
      </c>
      <c r="I511" s="202">
        <f t="shared" si="219"/>
        <v>-2.3999999999999022E-4</v>
      </c>
      <c r="J511" s="202">
        <f t="shared" si="219"/>
        <v>-9.3000000000001415E-4</v>
      </c>
      <c r="K511" s="202">
        <f t="shared" si="219"/>
        <v>-5.0999999999998269E-4</v>
      </c>
      <c r="L511" s="202">
        <f t="shared" si="219"/>
        <v>-8.9999999999998415E-4</v>
      </c>
      <c r="M511" s="202">
        <f t="shared" si="219"/>
        <v>-6.0000000000001719E-4</v>
      </c>
      <c r="N511" s="203">
        <f t="shared" si="219"/>
        <v>-8.4000000000000741E-4</v>
      </c>
      <c r="O511" s="202">
        <f t="shared" si="219"/>
        <v>-7.1999999999997066E-4</v>
      </c>
      <c r="P511" s="202">
        <f t="shared" si="219"/>
        <v>-5.4000000000001269E-4</v>
      </c>
      <c r="Q511" s="202">
        <f t="shared" si="219"/>
        <v>-7.8000000000000291E-4</v>
      </c>
      <c r="R511" s="202">
        <f t="shared" si="219"/>
        <v>-4.800000000000082E-4</v>
      </c>
      <c r="S511" s="202">
        <f t="shared" si="219"/>
        <v>-2.0999999999998797E-4</v>
      </c>
      <c r="T511" s="202">
        <f t="shared" si="219"/>
        <v>-7.1999999999997066E-4</v>
      </c>
      <c r="U511" s="202">
        <f t="shared" si="219"/>
        <v>-3.3000000000002472E-4</v>
      </c>
      <c r="V511" s="203">
        <f t="shared" si="219"/>
        <v>-4.499999999999782E-4</v>
      </c>
      <c r="W511" s="202">
        <f t="shared" si="219"/>
        <v>-5.1000000000001044E-4</v>
      </c>
      <c r="X511" s="202">
        <f t="shared" si="219"/>
        <v>-7.5000000000000067E-4</v>
      </c>
      <c r="Y511" s="202">
        <f t="shared" si="219"/>
        <v>-7.4999999999997291E-4</v>
      </c>
      <c r="Z511" s="202">
        <f t="shared" si="219"/>
        <v>-8.1000000000000516E-4</v>
      </c>
      <c r="AA511" s="202">
        <f t="shared" si="219"/>
        <v>-4.5000000000000595E-4</v>
      </c>
      <c r="AB511" s="202">
        <f t="shared" si="219"/>
        <v>-4.200000000000037E-4</v>
      </c>
      <c r="AC511" s="202">
        <f t="shared" si="219"/>
        <v>-1.3409999999999478E-2</v>
      </c>
    </row>
    <row r="512" spans="1:30" s="137" customFormat="1" ht="10.5" customHeight="1" x14ac:dyDescent="0.2">
      <c r="A512" s="1079" t="s">
        <v>325</v>
      </c>
      <c r="B512" s="1080"/>
      <c r="C512" s="338" t="s">
        <v>152</v>
      </c>
      <c r="D512" s="338"/>
      <c r="E512" s="295"/>
      <c r="F512" s="295"/>
      <c r="G512" s="295"/>
      <c r="H512" s="295"/>
      <c r="I512" s="295"/>
      <c r="J512" s="295"/>
      <c r="K512" s="295"/>
      <c r="L512" s="295"/>
      <c r="M512" s="295"/>
      <c r="N512" s="295"/>
      <c r="O512" s="295"/>
      <c r="P512" s="295"/>
      <c r="Q512" s="295"/>
      <c r="R512" s="295"/>
      <c r="S512" s="295"/>
      <c r="T512" s="295"/>
      <c r="U512" s="295"/>
      <c r="V512" s="295"/>
      <c r="W512" s="295"/>
      <c r="X512" s="295"/>
      <c r="Y512" s="295"/>
      <c r="Z512" s="295"/>
      <c r="AA512" s="295"/>
      <c r="AB512" s="295"/>
      <c r="AC512" s="339"/>
    </row>
    <row r="513" spans="1:31" s="137" customFormat="1" ht="10.5" customHeight="1" x14ac:dyDescent="0.2">
      <c r="A513" s="1081"/>
      <c r="B513" s="1082"/>
      <c r="C513" s="342" t="s">
        <v>154</v>
      </c>
      <c r="D513" s="342"/>
      <c r="E513" s="343"/>
      <c r="F513" s="343"/>
      <c r="G513" s="343"/>
      <c r="H513" s="343"/>
      <c r="I513" s="343"/>
      <c r="J513" s="343"/>
      <c r="K513" s="343"/>
      <c r="L513" s="343"/>
      <c r="M513" s="343"/>
      <c r="N513" s="343"/>
      <c r="O513" s="343"/>
      <c r="P513" s="343"/>
      <c r="Q513" s="343"/>
      <c r="R513" s="343"/>
      <c r="S513" s="343"/>
      <c r="T513" s="343"/>
      <c r="U513" s="343"/>
      <c r="V513" s="343"/>
      <c r="W513" s="343"/>
      <c r="X513" s="343"/>
      <c r="Y513" s="343"/>
      <c r="Z513" s="343"/>
      <c r="AA513" s="343"/>
      <c r="AB513" s="343"/>
      <c r="AC513" s="344"/>
    </row>
    <row r="514" spans="1:31" ht="30" customHeight="1" x14ac:dyDescent="0.2">
      <c r="A514" s="345"/>
      <c r="C514" s="346" t="s">
        <v>216</v>
      </c>
      <c r="H514" s="347">
        <f>H491+H495+H499</f>
        <v>0.17907000000000001</v>
      </c>
      <c r="N514" s="347">
        <f>N491+N495+N499</f>
        <v>0.26624999999999999</v>
      </c>
      <c r="V514" s="347">
        <f>V491+V495+V499</f>
        <v>0.20423999999999998</v>
      </c>
      <c r="Y514" s="347">
        <f>Y491+Y495+Y499</f>
        <v>0.24017999999999998</v>
      </c>
    </row>
    <row r="515" spans="1:31" s="137" customFormat="1" ht="10.5" customHeight="1" x14ac:dyDescent="0.2">
      <c r="A515" s="1081"/>
      <c r="B515" s="1082"/>
      <c r="C515" s="342" t="s">
        <v>154</v>
      </c>
      <c r="D515" s="342"/>
      <c r="E515" s="343"/>
      <c r="F515" s="343"/>
      <c r="G515" s="343"/>
      <c r="H515" s="343"/>
      <c r="I515" s="343"/>
      <c r="J515" s="343"/>
      <c r="K515" s="343"/>
      <c r="L515" s="343"/>
      <c r="M515" s="343"/>
      <c r="N515" s="343"/>
      <c r="O515" s="343"/>
      <c r="P515" s="343"/>
      <c r="Q515" s="343"/>
      <c r="R515" s="343"/>
      <c r="S515" s="343"/>
      <c r="T515" s="343"/>
      <c r="U515" s="343"/>
      <c r="V515" s="343"/>
      <c r="W515" s="343"/>
      <c r="X515" s="343"/>
      <c r="Y515" s="343"/>
      <c r="Z515" s="343"/>
      <c r="AA515" s="343"/>
      <c r="AB515" s="343"/>
      <c r="AC515" s="344"/>
    </row>
    <row r="516" spans="1:31" ht="30" customHeight="1" x14ac:dyDescent="0.2">
      <c r="A516" s="345"/>
      <c r="C516" s="346"/>
      <c r="H516" s="347"/>
      <c r="N516" s="347"/>
      <c r="V516" s="347"/>
      <c r="Y516" s="420"/>
    </row>
    <row r="517" spans="1:31" s="128" customFormat="1" ht="28.5" customHeight="1" x14ac:dyDescent="0.2">
      <c r="A517" s="133" t="s">
        <v>143</v>
      </c>
      <c r="B517" s="134" t="s">
        <v>144</v>
      </c>
      <c r="C517" s="135" t="s">
        <v>145</v>
      </c>
      <c r="D517" s="348" t="s">
        <v>146</v>
      </c>
      <c r="E517" s="1326" t="s">
        <v>147</v>
      </c>
      <c r="F517" s="1326"/>
      <c r="G517" s="1326"/>
      <c r="H517" s="1326"/>
      <c r="I517" s="1326"/>
      <c r="J517" s="1326"/>
      <c r="K517" s="1326"/>
      <c r="L517" s="1326"/>
      <c r="M517" s="1326"/>
      <c r="N517" s="1326"/>
      <c r="O517" s="1326"/>
      <c r="P517" s="1326"/>
      <c r="Q517" s="1326"/>
      <c r="R517" s="1326"/>
      <c r="S517" s="1326"/>
      <c r="T517" s="1326"/>
      <c r="U517" s="1326"/>
      <c r="V517" s="1326"/>
      <c r="W517" s="1326"/>
      <c r="X517" s="1326"/>
      <c r="Y517" s="1326"/>
      <c r="Z517" s="1326"/>
      <c r="AA517" s="1326"/>
      <c r="AB517" s="1326"/>
      <c r="AC517" s="1015" t="s">
        <v>148</v>
      </c>
      <c r="AD517" s="1300"/>
      <c r="AE517" s="1300"/>
    </row>
    <row r="518" spans="1:31" s="137" customFormat="1" ht="12.75" customHeight="1" x14ac:dyDescent="0.2">
      <c r="A518" s="1492" t="s">
        <v>380</v>
      </c>
      <c r="B518" s="1493"/>
      <c r="C518" s="1403"/>
      <c r="D518" s="1403"/>
      <c r="E518" s="1327">
        <v>1</v>
      </c>
      <c r="F518" s="1327">
        <v>2</v>
      </c>
      <c r="G518" s="1327">
        <v>3</v>
      </c>
      <c r="H518" s="1327">
        <v>4</v>
      </c>
      <c r="I518" s="1327">
        <v>5</v>
      </c>
      <c r="J518" s="1327">
        <v>6</v>
      </c>
      <c r="K518" s="1327">
        <v>7</v>
      </c>
      <c r="L518" s="1327">
        <v>8</v>
      </c>
      <c r="M518" s="1327">
        <v>9</v>
      </c>
      <c r="N518" s="1327">
        <v>10</v>
      </c>
      <c r="O518" s="1327">
        <v>11</v>
      </c>
      <c r="P518" s="1327">
        <v>12</v>
      </c>
      <c r="Q518" s="1327">
        <v>13</v>
      </c>
      <c r="R518" s="1327">
        <v>14</v>
      </c>
      <c r="S518" s="1327">
        <v>15</v>
      </c>
      <c r="T518" s="1327">
        <v>16</v>
      </c>
      <c r="U518" s="1327">
        <v>17</v>
      </c>
      <c r="V518" s="1327">
        <v>18</v>
      </c>
      <c r="W518" s="1327">
        <v>19</v>
      </c>
      <c r="X518" s="1327">
        <v>20</v>
      </c>
      <c r="Y518" s="1327">
        <v>21</v>
      </c>
      <c r="Z518" s="1327">
        <v>22</v>
      </c>
      <c r="AA518" s="1327">
        <v>23</v>
      </c>
      <c r="AB518" s="1327">
        <v>24</v>
      </c>
      <c r="AC518" s="1016"/>
      <c r="AD518" s="1407"/>
      <c r="AE518" s="1407"/>
    </row>
    <row r="519" spans="1:31" s="137" customFormat="1" ht="12.75" customHeight="1" x14ac:dyDescent="0.2">
      <c r="A519" s="921" t="s">
        <v>339</v>
      </c>
      <c r="B519" s="1298"/>
      <c r="C519" s="1402"/>
      <c r="D519" s="1408"/>
      <c r="E519" s="1298">
        <v>1</v>
      </c>
      <c r="F519" s="1298">
        <v>1</v>
      </c>
      <c r="G519" s="1298">
        <v>1</v>
      </c>
      <c r="H519" s="1298">
        <v>1</v>
      </c>
      <c r="I519" s="1298">
        <v>1</v>
      </c>
      <c r="J519" s="1298">
        <v>1</v>
      </c>
      <c r="K519" s="1298">
        <v>1</v>
      </c>
      <c r="L519" s="1298">
        <v>1</v>
      </c>
      <c r="M519" s="1298">
        <v>1</v>
      </c>
      <c r="N519" s="1298">
        <v>1</v>
      </c>
      <c r="O519" s="1298">
        <v>1</v>
      </c>
      <c r="P519" s="1298">
        <v>1</v>
      </c>
      <c r="Q519" s="1298">
        <v>1</v>
      </c>
      <c r="R519" s="1298">
        <v>1</v>
      </c>
      <c r="S519" s="1298">
        <v>1</v>
      </c>
      <c r="T519" s="1298">
        <v>1</v>
      </c>
      <c r="U519" s="1298">
        <v>1</v>
      </c>
      <c r="V519" s="1298">
        <v>1</v>
      </c>
      <c r="W519" s="1298">
        <v>1</v>
      </c>
      <c r="X519" s="1298">
        <v>1</v>
      </c>
      <c r="Y519" s="1298">
        <v>1</v>
      </c>
      <c r="Z519" s="1298">
        <v>1</v>
      </c>
      <c r="AA519" s="1298">
        <v>1</v>
      </c>
      <c r="AB519" s="1298">
        <v>1</v>
      </c>
      <c r="AC519" s="1676"/>
      <c r="AD519" s="1407"/>
      <c r="AE519" s="1407"/>
    </row>
    <row r="520" spans="1:31" s="137" customFormat="1" ht="12.75" customHeight="1" x14ac:dyDescent="0.2">
      <c r="A520" s="1410" t="s">
        <v>279</v>
      </c>
      <c r="B520" s="1328"/>
      <c r="C520" s="1411"/>
      <c r="D520" s="1412"/>
      <c r="E520" s="1328">
        <v>1</v>
      </c>
      <c r="F520" s="1328">
        <v>1</v>
      </c>
      <c r="G520" s="1328">
        <v>1</v>
      </c>
      <c r="H520" s="1328">
        <v>1</v>
      </c>
      <c r="I520" s="1328">
        <v>1</v>
      </c>
      <c r="J520" s="1328">
        <v>1</v>
      </c>
      <c r="K520" s="1328">
        <v>1</v>
      </c>
      <c r="L520" s="1328">
        <v>1</v>
      </c>
      <c r="M520" s="1328">
        <v>1</v>
      </c>
      <c r="N520" s="1328">
        <v>1</v>
      </c>
      <c r="O520" s="1328">
        <v>1</v>
      </c>
      <c r="P520" s="1328">
        <v>1</v>
      </c>
      <c r="Q520" s="1328">
        <v>1</v>
      </c>
      <c r="R520" s="1328">
        <v>1</v>
      </c>
      <c r="S520" s="1328">
        <v>1</v>
      </c>
      <c r="T520" s="1328">
        <v>1</v>
      </c>
      <c r="U520" s="1328">
        <v>1</v>
      </c>
      <c r="V520" s="1328">
        <v>1</v>
      </c>
      <c r="W520" s="1328">
        <v>1</v>
      </c>
      <c r="X520" s="1328">
        <v>1</v>
      </c>
      <c r="Y520" s="1328">
        <v>1</v>
      </c>
      <c r="Z520" s="1328">
        <v>1</v>
      </c>
      <c r="AA520" s="1328">
        <v>1</v>
      </c>
      <c r="AB520" s="1328">
        <v>1</v>
      </c>
      <c r="AC520" s="1677"/>
      <c r="AD520" s="1407"/>
      <c r="AE520" s="1407"/>
    </row>
    <row r="521" spans="1:31" s="128" customFormat="1" ht="11.25" x14ac:dyDescent="0.2">
      <c r="A521" s="1011" t="s">
        <v>170</v>
      </c>
      <c r="B521" s="1048" t="s">
        <v>281</v>
      </c>
      <c r="C521" s="905" t="s">
        <v>152</v>
      </c>
      <c r="D521" s="1313" t="s">
        <v>174</v>
      </c>
      <c r="E521" s="421">
        <f t="shared" ref="E521:AB521" si="220">1.73*E523*E537*0.9/1000</f>
        <v>0.55018151501083379</v>
      </c>
      <c r="F521" s="421">
        <f t="shared" si="220"/>
        <v>0.542925913066864</v>
      </c>
      <c r="G521" s="421">
        <f t="shared" si="220"/>
        <v>0.52318315259170523</v>
      </c>
      <c r="H521" s="421">
        <f t="shared" si="220"/>
        <v>0.50582258091259014</v>
      </c>
      <c r="I521" s="421">
        <f t="shared" si="220"/>
        <v>0.48446054272413253</v>
      </c>
      <c r="J521" s="421">
        <f t="shared" si="220"/>
        <v>0.49590449109077456</v>
      </c>
      <c r="K521" s="421">
        <f t="shared" si="220"/>
        <v>0.56983085483264928</v>
      </c>
      <c r="L521" s="421">
        <f t="shared" si="220"/>
        <v>0.5403568450999261</v>
      </c>
      <c r="M521" s="421">
        <f t="shared" si="220"/>
        <v>0.38255491158199312</v>
      </c>
      <c r="N521" s="421">
        <f t="shared" si="220"/>
        <v>0.39298679643630985</v>
      </c>
      <c r="O521" s="421">
        <f t="shared" si="220"/>
        <v>0.37333745661449425</v>
      </c>
      <c r="P521" s="421">
        <f t="shared" si="220"/>
        <v>0.36293671098804475</v>
      </c>
      <c r="Q521" s="421">
        <f t="shared" si="220"/>
        <v>0.39298679643630985</v>
      </c>
      <c r="R521" s="421">
        <f t="shared" si="220"/>
        <v>0.36351278670358667</v>
      </c>
      <c r="S521" s="421">
        <f t="shared" si="220"/>
        <v>0.41067433372020717</v>
      </c>
      <c r="T521" s="421">
        <f t="shared" si="220"/>
        <v>0.38376937042379383</v>
      </c>
      <c r="U521" s="421">
        <f t="shared" si="220"/>
        <v>0.52070750527811049</v>
      </c>
      <c r="V521" s="421">
        <f t="shared" si="220"/>
        <v>0.46102771395778658</v>
      </c>
      <c r="W521" s="421">
        <f t="shared" si="220"/>
        <v>0.51988231573963162</v>
      </c>
      <c r="X521" s="421">
        <f t="shared" si="220"/>
        <v>0.52153273416566859</v>
      </c>
      <c r="Y521" s="421">
        <f t="shared" si="220"/>
        <v>0.50845393698692321</v>
      </c>
      <c r="Z521" s="421">
        <f t="shared" si="220"/>
        <v>0.47233153282928464</v>
      </c>
      <c r="AA521" s="421">
        <f t="shared" si="220"/>
        <v>0.52153273416566859</v>
      </c>
      <c r="AB521" s="421">
        <f t="shared" si="220"/>
        <v>0.542925913066864</v>
      </c>
      <c r="AC521" s="1266">
        <f>SUM(E521:AB521)</f>
        <v>11.343819444424152</v>
      </c>
      <c r="AD521" s="1300"/>
      <c r="AE521" s="1300"/>
    </row>
    <row r="522" spans="1:31" s="128" customFormat="1" ht="11.25" x14ac:dyDescent="0.2">
      <c r="A522" s="1012"/>
      <c r="B522" s="1049"/>
      <c r="C522" s="906" t="s">
        <v>154</v>
      </c>
      <c r="D522" s="1314" t="s">
        <v>174</v>
      </c>
      <c r="E522" s="421">
        <f t="shared" ref="E522:AB522" si="221">0.4*E521</f>
        <v>0.22007260600433354</v>
      </c>
      <c r="F522" s="421">
        <f t="shared" si="221"/>
        <v>0.2171703652267456</v>
      </c>
      <c r="G522" s="421">
        <f t="shared" si="221"/>
        <v>0.20927326103668209</v>
      </c>
      <c r="H522" s="421">
        <f t="shared" si="221"/>
        <v>0.20232903236503608</v>
      </c>
      <c r="I522" s="421">
        <f t="shared" si="221"/>
        <v>0.19378421708965302</v>
      </c>
      <c r="J522" s="421">
        <f t="shared" si="221"/>
        <v>0.19836179643630983</v>
      </c>
      <c r="K522" s="421">
        <f t="shared" si="221"/>
        <v>0.22793234193305972</v>
      </c>
      <c r="L522" s="421">
        <f t="shared" si="221"/>
        <v>0.21614273803997044</v>
      </c>
      <c r="M522" s="421">
        <f t="shared" si="221"/>
        <v>0.15302196463279727</v>
      </c>
      <c r="N522" s="421">
        <f t="shared" si="221"/>
        <v>0.15719471857452394</v>
      </c>
      <c r="O522" s="421">
        <f t="shared" si="221"/>
        <v>0.1493349826457977</v>
      </c>
      <c r="P522" s="421">
        <f t="shared" si="221"/>
        <v>0.14517468439521791</v>
      </c>
      <c r="Q522" s="421">
        <f t="shared" si="221"/>
        <v>0.15719471857452394</v>
      </c>
      <c r="R522" s="421">
        <f t="shared" si="221"/>
        <v>0.14540511468143466</v>
      </c>
      <c r="S522" s="421">
        <f t="shared" si="221"/>
        <v>0.16426973348808288</v>
      </c>
      <c r="T522" s="421">
        <f t="shared" si="221"/>
        <v>0.15350774816951754</v>
      </c>
      <c r="U522" s="421">
        <f t="shared" si="221"/>
        <v>0.2082830021112442</v>
      </c>
      <c r="V522" s="421">
        <f t="shared" si="221"/>
        <v>0.18441108558311464</v>
      </c>
      <c r="W522" s="421">
        <f t="shared" si="221"/>
        <v>0.20795292629585266</v>
      </c>
      <c r="X522" s="421">
        <f t="shared" si="221"/>
        <v>0.20861309366626746</v>
      </c>
      <c r="Y522" s="421">
        <f t="shared" si="221"/>
        <v>0.20338157479476929</v>
      </c>
      <c r="Z522" s="421">
        <f t="shared" si="221"/>
        <v>0.18893261313171386</v>
      </c>
      <c r="AA522" s="421">
        <f t="shared" si="221"/>
        <v>0.20861309366626746</v>
      </c>
      <c r="AB522" s="421">
        <f t="shared" si="221"/>
        <v>0.2171703652267456</v>
      </c>
      <c r="AC522" s="1266">
        <f>SUM(E522:AB522)</f>
        <v>4.537527777769661</v>
      </c>
      <c r="AD522" s="1300"/>
      <c r="AE522" s="1300"/>
    </row>
    <row r="523" spans="1:31" s="128" customFormat="1" ht="12" x14ac:dyDescent="0.2">
      <c r="A523" s="1012"/>
      <c r="B523" s="1049"/>
      <c r="C523" s="906" t="s">
        <v>155</v>
      </c>
      <c r="D523" s="1304" t="s">
        <v>156</v>
      </c>
      <c r="E523" s="895">
        <v>56</v>
      </c>
      <c r="F523" s="895">
        <v>55</v>
      </c>
      <c r="G523" s="895">
        <v>53</v>
      </c>
      <c r="H523" s="895">
        <v>51</v>
      </c>
      <c r="I523" s="895">
        <v>49</v>
      </c>
      <c r="J523" s="895">
        <v>50</v>
      </c>
      <c r="K523" s="895">
        <v>58</v>
      </c>
      <c r="L523" s="895">
        <v>55</v>
      </c>
      <c r="M523" s="895">
        <v>39</v>
      </c>
      <c r="N523" s="895">
        <v>40</v>
      </c>
      <c r="O523" s="895">
        <v>38</v>
      </c>
      <c r="P523" s="895">
        <v>37</v>
      </c>
      <c r="Q523" s="895">
        <v>40</v>
      </c>
      <c r="R523" s="895">
        <v>37</v>
      </c>
      <c r="S523" s="895">
        <v>42</v>
      </c>
      <c r="T523" s="895">
        <v>39</v>
      </c>
      <c r="U523" s="895">
        <v>53</v>
      </c>
      <c r="V523" s="895">
        <v>47</v>
      </c>
      <c r="W523" s="895">
        <v>53</v>
      </c>
      <c r="X523" s="895">
        <v>53</v>
      </c>
      <c r="Y523" s="895">
        <v>52</v>
      </c>
      <c r="Z523" s="895">
        <v>48</v>
      </c>
      <c r="AA523" s="895">
        <v>53</v>
      </c>
      <c r="AB523" s="895">
        <v>55</v>
      </c>
      <c r="AC523" s="1266"/>
      <c r="AD523" s="1301">
        <f>MAX(E523:AB523)</f>
        <v>58</v>
      </c>
      <c r="AE523" s="1300"/>
    </row>
    <row r="524" spans="1:31" s="128" customFormat="1" ht="12" thickBot="1" x14ac:dyDescent="0.25">
      <c r="A524" s="1012"/>
      <c r="B524" s="1049"/>
      <c r="C524" s="906" t="s">
        <v>157</v>
      </c>
      <c r="D524" s="1314"/>
      <c r="E524" s="272">
        <f t="shared" ref="E524:AC524" si="222">E522/E521</f>
        <v>0.4</v>
      </c>
      <c r="F524" s="272">
        <f t="shared" si="222"/>
        <v>0.4</v>
      </c>
      <c r="G524" s="272">
        <f t="shared" si="222"/>
        <v>0.4</v>
      </c>
      <c r="H524" s="610">
        <f t="shared" si="222"/>
        <v>0.4</v>
      </c>
      <c r="I524" s="272">
        <f t="shared" si="222"/>
        <v>0.4</v>
      </c>
      <c r="J524" s="272">
        <f t="shared" si="222"/>
        <v>0.4</v>
      </c>
      <c r="K524" s="272">
        <f t="shared" si="222"/>
        <v>0.4</v>
      </c>
      <c r="L524" s="272">
        <f t="shared" si="222"/>
        <v>0.4</v>
      </c>
      <c r="M524" s="272">
        <f t="shared" si="222"/>
        <v>0.40000000000000008</v>
      </c>
      <c r="N524" s="610">
        <f t="shared" si="222"/>
        <v>0.4</v>
      </c>
      <c r="O524" s="272">
        <f t="shared" si="222"/>
        <v>0.4</v>
      </c>
      <c r="P524" s="272">
        <f t="shared" si="222"/>
        <v>0.4</v>
      </c>
      <c r="Q524" s="272">
        <f t="shared" si="222"/>
        <v>0.4</v>
      </c>
      <c r="R524" s="272">
        <f t="shared" si="222"/>
        <v>0.39999999999999997</v>
      </c>
      <c r="S524" s="272">
        <f t="shared" si="222"/>
        <v>0.4</v>
      </c>
      <c r="T524" s="272">
        <f t="shared" si="222"/>
        <v>0.4</v>
      </c>
      <c r="U524" s="272">
        <f t="shared" si="222"/>
        <v>0.4</v>
      </c>
      <c r="V524" s="610">
        <f t="shared" si="222"/>
        <v>0.4</v>
      </c>
      <c r="W524" s="272">
        <f t="shared" si="222"/>
        <v>0.4</v>
      </c>
      <c r="X524" s="272">
        <f t="shared" si="222"/>
        <v>0.4</v>
      </c>
      <c r="Y524" s="272">
        <f t="shared" si="222"/>
        <v>0.4</v>
      </c>
      <c r="Z524" s="272">
        <f t="shared" si="222"/>
        <v>0.4</v>
      </c>
      <c r="AA524" s="272">
        <f t="shared" si="222"/>
        <v>0.4</v>
      </c>
      <c r="AB524" s="272">
        <f t="shared" si="222"/>
        <v>0.4</v>
      </c>
      <c r="AC524" s="1266">
        <f t="shared" si="222"/>
        <v>0.4</v>
      </c>
      <c r="AD524" s="1300"/>
      <c r="AE524" s="1300"/>
    </row>
    <row r="525" spans="1:31" s="128" customFormat="1" ht="11.25" x14ac:dyDescent="0.2">
      <c r="A525" s="1011" t="s">
        <v>230</v>
      </c>
      <c r="B525" s="1048" t="s">
        <v>381</v>
      </c>
      <c r="C525" s="905" t="s">
        <v>152</v>
      </c>
      <c r="D525" s="1313" t="s">
        <v>174</v>
      </c>
      <c r="E525" s="421">
        <f t="shared" ref="E525:AB525" si="223">1.73*E527*E538*0.9/1000</f>
        <v>5.8107238039970394E-2</v>
      </c>
      <c r="F525" s="421">
        <f t="shared" si="223"/>
        <v>5.8294077861785885E-2</v>
      </c>
      <c r="G525" s="421">
        <f t="shared" si="223"/>
        <v>5.8294077861785885E-2</v>
      </c>
      <c r="H525" s="421">
        <f t="shared" si="223"/>
        <v>5.8480922138214105E-2</v>
      </c>
      <c r="I525" s="421">
        <f t="shared" si="223"/>
        <v>5.8200660178184503E-2</v>
      </c>
      <c r="J525" s="421">
        <f t="shared" si="223"/>
        <v>5.8480922138214105E-2</v>
      </c>
      <c r="K525" s="421">
        <f t="shared" si="223"/>
        <v>5.8107238039970394E-2</v>
      </c>
      <c r="L525" s="421">
        <f t="shared" si="223"/>
        <v>4.8500550148487101E-2</v>
      </c>
      <c r="M525" s="421">
        <f t="shared" si="223"/>
        <v>5.7826980534553526E-2</v>
      </c>
      <c r="N525" s="421">
        <f t="shared" si="223"/>
        <v>6.7682790415763847E-2</v>
      </c>
      <c r="O525" s="421">
        <f t="shared" si="223"/>
        <v>5.7826980534553526E-2</v>
      </c>
      <c r="P525" s="421">
        <f t="shared" si="223"/>
        <v>4.811129866361618E-2</v>
      </c>
      <c r="Q525" s="421">
        <f t="shared" si="223"/>
        <v>5.7826980534553526E-2</v>
      </c>
      <c r="R525" s="421">
        <f t="shared" si="223"/>
        <v>6.7464810623645788E-2</v>
      </c>
      <c r="S525" s="421">
        <f t="shared" si="223"/>
        <v>5.7733558396339403E-2</v>
      </c>
      <c r="T525" s="421">
        <f t="shared" si="223"/>
        <v>6.7573797921180734E-2</v>
      </c>
      <c r="U525" s="421">
        <f t="shared" si="223"/>
        <v>6.7573797921180734E-2</v>
      </c>
      <c r="V525" s="421">
        <f t="shared" si="223"/>
        <v>4.8266998515129098E-2</v>
      </c>
      <c r="W525" s="421">
        <f t="shared" si="223"/>
        <v>4.834485029697419E-2</v>
      </c>
      <c r="X525" s="421">
        <f t="shared" si="223"/>
        <v>6.7900770207881919E-2</v>
      </c>
      <c r="Y525" s="421">
        <f t="shared" si="223"/>
        <v>5.7733558396339403E-2</v>
      </c>
      <c r="Z525" s="421">
        <f t="shared" si="223"/>
        <v>6.7682790415763847E-2</v>
      </c>
      <c r="AA525" s="421">
        <f t="shared" si="223"/>
        <v>6.7791777713298793E-2</v>
      </c>
      <c r="AB525" s="421">
        <f t="shared" si="223"/>
        <v>5.8294077861785885E-2</v>
      </c>
      <c r="AC525" s="1266">
        <f>SUM(E525:AB525)</f>
        <v>1.4221015053591728</v>
      </c>
      <c r="AD525" s="1300"/>
      <c r="AE525" s="1300"/>
    </row>
    <row r="526" spans="1:31" s="128" customFormat="1" ht="11.25" x14ac:dyDescent="0.2">
      <c r="A526" s="1678"/>
      <c r="B526" s="1679"/>
      <c r="C526" s="906" t="s">
        <v>154</v>
      </c>
      <c r="D526" s="1314" t="s">
        <v>174</v>
      </c>
      <c r="E526" s="421">
        <f t="shared" ref="E526:AB526" si="224">0.4*E525</f>
        <v>2.3242895215988157E-2</v>
      </c>
      <c r="F526" s="421">
        <f t="shared" si="224"/>
        <v>2.3317631144714357E-2</v>
      </c>
      <c r="G526" s="421">
        <f t="shared" si="224"/>
        <v>2.3317631144714357E-2</v>
      </c>
      <c r="H526" s="421">
        <f t="shared" si="224"/>
        <v>2.3392368855285645E-2</v>
      </c>
      <c r="I526" s="421">
        <f t="shared" si="224"/>
        <v>2.3280264071273801E-2</v>
      </c>
      <c r="J526" s="421">
        <f t="shared" si="224"/>
        <v>2.3392368855285645E-2</v>
      </c>
      <c r="K526" s="421">
        <f t="shared" si="224"/>
        <v>2.3242895215988157E-2</v>
      </c>
      <c r="L526" s="421">
        <f t="shared" si="224"/>
        <v>1.9400220059394842E-2</v>
      </c>
      <c r="M526" s="421">
        <f t="shared" si="224"/>
        <v>2.3130792213821413E-2</v>
      </c>
      <c r="N526" s="421">
        <f t="shared" si="224"/>
        <v>2.707311616630554E-2</v>
      </c>
      <c r="O526" s="421">
        <f t="shared" si="224"/>
        <v>2.3130792213821413E-2</v>
      </c>
      <c r="P526" s="421">
        <f t="shared" si="224"/>
        <v>1.9244519465446475E-2</v>
      </c>
      <c r="Q526" s="421">
        <f t="shared" si="224"/>
        <v>2.3130792213821413E-2</v>
      </c>
      <c r="R526" s="421">
        <f t="shared" si="224"/>
        <v>2.6985924249458317E-2</v>
      </c>
      <c r="S526" s="421">
        <f t="shared" si="224"/>
        <v>2.3093423358535762E-2</v>
      </c>
      <c r="T526" s="421">
        <f t="shared" si="224"/>
        <v>2.7029519168472294E-2</v>
      </c>
      <c r="U526" s="421">
        <f t="shared" si="224"/>
        <v>2.7029519168472294E-2</v>
      </c>
      <c r="V526" s="421">
        <f t="shared" si="224"/>
        <v>1.930679940605164E-2</v>
      </c>
      <c r="W526" s="421">
        <f t="shared" si="224"/>
        <v>1.9337940118789677E-2</v>
      </c>
      <c r="X526" s="421">
        <f t="shared" si="224"/>
        <v>2.716030808315277E-2</v>
      </c>
      <c r="Y526" s="421">
        <f t="shared" si="224"/>
        <v>2.3093423358535762E-2</v>
      </c>
      <c r="Z526" s="421">
        <f t="shared" si="224"/>
        <v>2.707311616630554E-2</v>
      </c>
      <c r="AA526" s="421">
        <f t="shared" si="224"/>
        <v>2.7116711085319517E-2</v>
      </c>
      <c r="AB526" s="421">
        <f t="shared" si="224"/>
        <v>2.3317631144714357E-2</v>
      </c>
      <c r="AC526" s="1266">
        <f>SUM(E526:AB526)</f>
        <v>0.56884060214366916</v>
      </c>
      <c r="AD526" s="1300"/>
      <c r="AE526" s="1300"/>
    </row>
    <row r="527" spans="1:31" s="128" customFormat="1" ht="12" x14ac:dyDescent="0.2">
      <c r="A527" s="1678"/>
      <c r="B527" s="1679"/>
      <c r="C527" s="906" t="s">
        <v>155</v>
      </c>
      <c r="D527" s="1304" t="s">
        <v>156</v>
      </c>
      <c r="E527" s="895">
        <v>6</v>
      </c>
      <c r="F527" s="895">
        <v>6</v>
      </c>
      <c r="G527" s="895">
        <v>6</v>
      </c>
      <c r="H527" s="895">
        <v>6</v>
      </c>
      <c r="I527" s="895">
        <v>6</v>
      </c>
      <c r="J527" s="895">
        <v>6</v>
      </c>
      <c r="K527" s="895">
        <v>6</v>
      </c>
      <c r="L527" s="895">
        <v>5</v>
      </c>
      <c r="M527" s="895">
        <v>6</v>
      </c>
      <c r="N527" s="895">
        <v>7</v>
      </c>
      <c r="O527" s="895">
        <v>6</v>
      </c>
      <c r="P527" s="895">
        <v>5</v>
      </c>
      <c r="Q527" s="895">
        <v>6</v>
      </c>
      <c r="R527" s="895">
        <v>7</v>
      </c>
      <c r="S527" s="895">
        <v>6</v>
      </c>
      <c r="T527" s="895">
        <v>7</v>
      </c>
      <c r="U527" s="895">
        <v>7</v>
      </c>
      <c r="V527" s="895">
        <v>5</v>
      </c>
      <c r="W527" s="895">
        <v>5</v>
      </c>
      <c r="X527" s="895">
        <v>7</v>
      </c>
      <c r="Y527" s="895">
        <v>6</v>
      </c>
      <c r="Z527" s="895">
        <v>7</v>
      </c>
      <c r="AA527" s="895">
        <v>7</v>
      </c>
      <c r="AB527" s="895">
        <v>6</v>
      </c>
      <c r="AC527" s="1266"/>
      <c r="AD527" s="1301">
        <f>MAX(E527:AB527)</f>
        <v>7</v>
      </c>
      <c r="AE527" s="1300"/>
    </row>
    <row r="528" spans="1:31" s="128" customFormat="1" ht="12" thickBot="1" x14ac:dyDescent="0.25">
      <c r="A528" s="1678"/>
      <c r="B528" s="1679"/>
      <c r="C528" s="906" t="s">
        <v>157</v>
      </c>
      <c r="D528" s="906"/>
      <c r="E528" s="272">
        <f t="shared" ref="E528:AC528" si="225">E526/E525</f>
        <v>0.4</v>
      </c>
      <c r="F528" s="272">
        <f t="shared" si="225"/>
        <v>0.4</v>
      </c>
      <c r="G528" s="272">
        <f t="shared" si="225"/>
        <v>0.4</v>
      </c>
      <c r="H528" s="610">
        <f t="shared" si="225"/>
        <v>0.4</v>
      </c>
      <c r="I528" s="272">
        <f t="shared" si="225"/>
        <v>0.4</v>
      </c>
      <c r="J528" s="272">
        <f t="shared" si="225"/>
        <v>0.4</v>
      </c>
      <c r="K528" s="272">
        <f t="shared" si="225"/>
        <v>0.4</v>
      </c>
      <c r="L528" s="272">
        <f t="shared" si="225"/>
        <v>0.4</v>
      </c>
      <c r="M528" s="272">
        <f t="shared" si="225"/>
        <v>0.4</v>
      </c>
      <c r="N528" s="610">
        <f t="shared" si="225"/>
        <v>0.4</v>
      </c>
      <c r="O528" s="272">
        <f t="shared" si="225"/>
        <v>0.4</v>
      </c>
      <c r="P528" s="272">
        <f t="shared" si="225"/>
        <v>0.40000000000000008</v>
      </c>
      <c r="Q528" s="272">
        <f t="shared" si="225"/>
        <v>0.4</v>
      </c>
      <c r="R528" s="272">
        <f t="shared" si="225"/>
        <v>0.4</v>
      </c>
      <c r="S528" s="272">
        <f t="shared" si="225"/>
        <v>0.4</v>
      </c>
      <c r="T528" s="272">
        <f t="shared" si="225"/>
        <v>0.4</v>
      </c>
      <c r="U528" s="272">
        <f t="shared" si="225"/>
        <v>0.4</v>
      </c>
      <c r="V528" s="610">
        <f t="shared" si="225"/>
        <v>0.4</v>
      </c>
      <c r="W528" s="272">
        <f t="shared" si="225"/>
        <v>0.4</v>
      </c>
      <c r="X528" s="272">
        <f t="shared" si="225"/>
        <v>0.4</v>
      </c>
      <c r="Y528" s="272">
        <f t="shared" si="225"/>
        <v>0.4</v>
      </c>
      <c r="Z528" s="272">
        <f t="shared" si="225"/>
        <v>0.4</v>
      </c>
      <c r="AA528" s="272">
        <f t="shared" si="225"/>
        <v>0.4</v>
      </c>
      <c r="AB528" s="272">
        <f t="shared" si="225"/>
        <v>0.4</v>
      </c>
      <c r="AC528" s="1266">
        <f t="shared" si="225"/>
        <v>0.4</v>
      </c>
      <c r="AD528" s="1300"/>
      <c r="AE528" s="1300"/>
    </row>
    <row r="529" spans="1:32" s="128" customFormat="1" ht="11.25" x14ac:dyDescent="0.2">
      <c r="A529" s="1011" t="s">
        <v>178</v>
      </c>
      <c r="B529" s="1048" t="s">
        <v>286</v>
      </c>
      <c r="C529" s="905" t="s">
        <v>152</v>
      </c>
      <c r="D529" s="1313" t="s">
        <v>174</v>
      </c>
      <c r="E529" s="421">
        <f t="shared" ref="E529:AB529" si="226">1.73*E531*E582*0.9/1000</f>
        <v>0.47929132472991948</v>
      </c>
      <c r="F529" s="421">
        <f t="shared" si="226"/>
        <v>0.49574879049682613</v>
      </c>
      <c r="G529" s="421">
        <f t="shared" si="226"/>
        <v>0.49574879049682613</v>
      </c>
      <c r="H529" s="421">
        <f t="shared" si="226"/>
        <v>0.48363536209487923</v>
      </c>
      <c r="I529" s="421">
        <f t="shared" si="226"/>
        <v>0.46616577861785885</v>
      </c>
      <c r="J529" s="421">
        <f t="shared" si="226"/>
        <v>0.48363536209487923</v>
      </c>
      <c r="K529" s="421">
        <f t="shared" si="226"/>
        <v>0.47880864368247988</v>
      </c>
      <c r="L529" s="421">
        <f t="shared" si="226"/>
        <v>0.47929132472991948</v>
      </c>
      <c r="M529" s="421">
        <f t="shared" si="226"/>
        <v>0.30953158693313598</v>
      </c>
      <c r="N529" s="421">
        <f t="shared" si="226"/>
        <v>0.32533514376354211</v>
      </c>
      <c r="O529" s="421">
        <f t="shared" si="226"/>
        <v>0.30922020950317386</v>
      </c>
      <c r="P529" s="421">
        <f t="shared" si="226"/>
        <v>0.30922020950317386</v>
      </c>
      <c r="Q529" s="421">
        <f t="shared" si="226"/>
        <v>0.32500816627979279</v>
      </c>
      <c r="R529" s="421">
        <f t="shared" si="226"/>
        <v>0.34048474562644965</v>
      </c>
      <c r="S529" s="421">
        <f t="shared" si="226"/>
        <v>0.30890880237579349</v>
      </c>
      <c r="T529" s="421">
        <f t="shared" si="226"/>
        <v>0.34116984130668648</v>
      </c>
      <c r="U529" s="421">
        <f t="shared" si="226"/>
        <v>0.4778432815876007</v>
      </c>
      <c r="V529" s="421">
        <f t="shared" si="226"/>
        <v>0.46336320356369021</v>
      </c>
      <c r="W529" s="421">
        <f t="shared" si="226"/>
        <v>0.46289609287261957</v>
      </c>
      <c r="X529" s="421">
        <f t="shared" si="226"/>
        <v>0.44791776344490059</v>
      </c>
      <c r="Y529" s="421">
        <f t="shared" si="226"/>
        <v>0.4619619160366058</v>
      </c>
      <c r="Z529" s="421">
        <f t="shared" si="226"/>
        <v>0.41786764235973356</v>
      </c>
      <c r="AA529" s="421">
        <f t="shared" si="226"/>
        <v>0.47929132472991948</v>
      </c>
      <c r="AB529" s="421">
        <f t="shared" si="226"/>
        <v>0.48073932184123996</v>
      </c>
      <c r="AC529" s="1264">
        <f>SUM(E529:AB529)</f>
        <v>10.123084628671643</v>
      </c>
      <c r="AD529" s="1416">
        <f>MAX(E529:AB529)</f>
        <v>0.49574879049682613</v>
      </c>
      <c r="AE529" s="1416">
        <f>MIN(E529:AB529)</f>
        <v>0.30890880237579349</v>
      </c>
    </row>
    <row r="530" spans="1:32" s="128" customFormat="1" ht="11.25" x14ac:dyDescent="0.2">
      <c r="A530" s="1678"/>
      <c r="B530" s="1679"/>
      <c r="C530" s="906" t="s">
        <v>154</v>
      </c>
      <c r="D530" s="1314" t="s">
        <v>174</v>
      </c>
      <c r="E530" s="421">
        <f>0.4*E529</f>
        <v>0.1917165298919678</v>
      </c>
      <c r="F530" s="421">
        <f t="shared" ref="F530:AB530" si="227">0.4*F529</f>
        <v>0.19829951619873046</v>
      </c>
      <c r="G530" s="421">
        <f t="shared" si="227"/>
        <v>0.19829951619873046</v>
      </c>
      <c r="H530" s="421">
        <f t="shared" si="227"/>
        <v>0.1934541448379517</v>
      </c>
      <c r="I530" s="421">
        <f t="shared" si="227"/>
        <v>0.18646631144714354</v>
      </c>
      <c r="J530" s="421">
        <f t="shared" si="227"/>
        <v>0.1934541448379517</v>
      </c>
      <c r="K530" s="421">
        <f t="shared" si="227"/>
        <v>0.19152345747299196</v>
      </c>
      <c r="L530" s="421">
        <f t="shared" si="227"/>
        <v>0.1917165298919678</v>
      </c>
      <c r="M530" s="421">
        <f t="shared" si="227"/>
        <v>0.1238126347732544</v>
      </c>
      <c r="N530" s="421">
        <f t="shared" si="227"/>
        <v>0.13013405750541684</v>
      </c>
      <c r="O530" s="421">
        <f t="shared" si="227"/>
        <v>0.12368808380126955</v>
      </c>
      <c r="P530" s="421">
        <f t="shared" si="227"/>
        <v>0.12368808380126955</v>
      </c>
      <c r="Q530" s="421">
        <f t="shared" si="227"/>
        <v>0.13000326651191713</v>
      </c>
      <c r="R530" s="421">
        <f t="shared" si="227"/>
        <v>0.13619389825057987</v>
      </c>
      <c r="S530" s="421">
        <f t="shared" si="227"/>
        <v>0.1235635209503174</v>
      </c>
      <c r="T530" s="421">
        <f t="shared" si="227"/>
        <v>0.13646793652267461</v>
      </c>
      <c r="U530" s="421">
        <f t="shared" si="227"/>
        <v>0.1911373126350403</v>
      </c>
      <c r="V530" s="421">
        <f t="shared" si="227"/>
        <v>0.1853452814254761</v>
      </c>
      <c r="W530" s="421">
        <f t="shared" si="227"/>
        <v>0.18515843714904784</v>
      </c>
      <c r="X530" s="421">
        <f t="shared" si="227"/>
        <v>0.17916710537796024</v>
      </c>
      <c r="Y530" s="421">
        <f t="shared" si="227"/>
        <v>0.18478476641464234</v>
      </c>
      <c r="Z530" s="421">
        <f t="shared" si="227"/>
        <v>0.16714705694389342</v>
      </c>
      <c r="AA530" s="421">
        <f t="shared" si="227"/>
        <v>0.1917165298919678</v>
      </c>
      <c r="AB530" s="421">
        <f t="shared" si="227"/>
        <v>0.192295728736496</v>
      </c>
      <c r="AC530" s="1267">
        <f>SUM(E530:AB530)</f>
        <v>4.0492338514686592</v>
      </c>
      <c r="AD530" s="1416"/>
      <c r="AE530" s="1416"/>
    </row>
    <row r="531" spans="1:32" s="128" customFormat="1" ht="12" x14ac:dyDescent="0.2">
      <c r="A531" s="1678"/>
      <c r="B531" s="1679"/>
      <c r="C531" s="906" t="s">
        <v>155</v>
      </c>
      <c r="D531" s="1304" t="s">
        <v>156</v>
      </c>
      <c r="E531" s="895">
        <v>31</v>
      </c>
      <c r="F531" s="895">
        <v>32</v>
      </c>
      <c r="G531" s="895">
        <v>32</v>
      </c>
      <c r="H531" s="895">
        <v>31</v>
      </c>
      <c r="I531" s="895">
        <v>30</v>
      </c>
      <c r="J531" s="895">
        <v>31</v>
      </c>
      <c r="K531" s="895">
        <v>31</v>
      </c>
      <c r="L531" s="895">
        <v>31</v>
      </c>
      <c r="M531" s="895">
        <v>20</v>
      </c>
      <c r="N531" s="895">
        <v>21</v>
      </c>
      <c r="O531" s="895">
        <v>20</v>
      </c>
      <c r="P531" s="895">
        <v>20</v>
      </c>
      <c r="Q531" s="895">
        <v>21</v>
      </c>
      <c r="R531" s="895">
        <v>22</v>
      </c>
      <c r="S531" s="895">
        <v>20</v>
      </c>
      <c r="T531" s="895">
        <v>22</v>
      </c>
      <c r="U531" s="895">
        <v>31</v>
      </c>
      <c r="V531" s="895">
        <v>30</v>
      </c>
      <c r="W531" s="895">
        <v>30</v>
      </c>
      <c r="X531" s="895">
        <v>29</v>
      </c>
      <c r="Y531" s="895">
        <v>30</v>
      </c>
      <c r="Z531" s="895">
        <v>27</v>
      </c>
      <c r="AA531" s="895">
        <v>31</v>
      </c>
      <c r="AB531" s="895">
        <v>31</v>
      </c>
      <c r="AC531" s="1266"/>
      <c r="AD531" s="1300"/>
      <c r="AE531" s="1300"/>
    </row>
    <row r="532" spans="1:32" s="128" customFormat="1" ht="12" thickBot="1" x14ac:dyDescent="0.25">
      <c r="A532" s="1680"/>
      <c r="B532" s="1681"/>
      <c r="C532" s="907" t="s">
        <v>157</v>
      </c>
      <c r="D532" s="907"/>
      <c r="E532" s="606">
        <f t="shared" ref="E532:AC532" si="228">E530/E529</f>
        <v>0.4</v>
      </c>
      <c r="F532" s="606">
        <f t="shared" si="228"/>
        <v>0.4</v>
      </c>
      <c r="G532" s="606">
        <f t="shared" si="228"/>
        <v>0.4</v>
      </c>
      <c r="H532" s="607">
        <f t="shared" si="228"/>
        <v>0.4</v>
      </c>
      <c r="I532" s="606">
        <f t="shared" si="228"/>
        <v>0.4</v>
      </c>
      <c r="J532" s="606">
        <f t="shared" si="228"/>
        <v>0.4</v>
      </c>
      <c r="K532" s="606">
        <f t="shared" si="228"/>
        <v>0.4</v>
      </c>
      <c r="L532" s="606">
        <f t="shared" si="228"/>
        <v>0.4</v>
      </c>
      <c r="M532" s="606">
        <f t="shared" si="228"/>
        <v>0.4</v>
      </c>
      <c r="N532" s="607">
        <f t="shared" si="228"/>
        <v>0.4</v>
      </c>
      <c r="O532" s="606">
        <f t="shared" si="228"/>
        <v>0.4</v>
      </c>
      <c r="P532" s="606">
        <f t="shared" si="228"/>
        <v>0.4</v>
      </c>
      <c r="Q532" s="606">
        <f t="shared" si="228"/>
        <v>0.4</v>
      </c>
      <c r="R532" s="606">
        <f t="shared" si="228"/>
        <v>0.4</v>
      </c>
      <c r="S532" s="606">
        <f t="shared" si="228"/>
        <v>0.4</v>
      </c>
      <c r="T532" s="606">
        <f t="shared" si="228"/>
        <v>0.4</v>
      </c>
      <c r="U532" s="606">
        <f t="shared" si="228"/>
        <v>0.4</v>
      </c>
      <c r="V532" s="607">
        <f t="shared" si="228"/>
        <v>0.4</v>
      </c>
      <c r="W532" s="606">
        <f t="shared" si="228"/>
        <v>0.4</v>
      </c>
      <c r="X532" s="606">
        <f t="shared" si="228"/>
        <v>0.4</v>
      </c>
      <c r="Y532" s="606">
        <f t="shared" si="228"/>
        <v>0.4</v>
      </c>
      <c r="Z532" s="606">
        <f t="shared" si="228"/>
        <v>0.4</v>
      </c>
      <c r="AA532" s="606">
        <f t="shared" si="228"/>
        <v>0.4</v>
      </c>
      <c r="AB532" s="606">
        <f t="shared" si="228"/>
        <v>0.4</v>
      </c>
      <c r="AC532" s="1278">
        <f t="shared" si="228"/>
        <v>0.40000000000000019</v>
      </c>
      <c r="AD532" s="1300"/>
      <c r="AE532" s="1300"/>
    </row>
    <row r="533" spans="1:32" s="128" customFormat="1" x14ac:dyDescent="0.2">
      <c r="A533" s="1100" t="s">
        <v>382</v>
      </c>
      <c r="B533" s="1682"/>
      <c r="C533" s="161"/>
      <c r="D533" s="1683"/>
      <c r="E533" s="163">
        <f t="shared" ref="E533:AB533" si="229">E521+E525</f>
        <v>0.60828875305080421</v>
      </c>
      <c r="F533" s="163">
        <f t="shared" si="229"/>
        <v>0.60121999092864986</v>
      </c>
      <c r="G533" s="163">
        <f t="shared" si="229"/>
        <v>0.58147723045349109</v>
      </c>
      <c r="H533" s="163">
        <f t="shared" si="229"/>
        <v>0.56430350305080423</v>
      </c>
      <c r="I533" s="163">
        <f t="shared" si="229"/>
        <v>0.54266120290231701</v>
      </c>
      <c r="J533" s="163">
        <f t="shared" si="229"/>
        <v>0.55438541322898871</v>
      </c>
      <c r="K533" s="163">
        <f t="shared" si="229"/>
        <v>0.6279380928726197</v>
      </c>
      <c r="L533" s="163">
        <f t="shared" si="229"/>
        <v>0.58885739524841318</v>
      </c>
      <c r="M533" s="163">
        <f t="shared" si="229"/>
        <v>0.44038189211654666</v>
      </c>
      <c r="N533" s="163">
        <f t="shared" si="229"/>
        <v>0.46066958685207371</v>
      </c>
      <c r="O533" s="163">
        <f t="shared" si="229"/>
        <v>0.43116443714904779</v>
      </c>
      <c r="P533" s="163">
        <f t="shared" si="229"/>
        <v>0.41104800965166094</v>
      </c>
      <c r="Q533" s="163">
        <f t="shared" si="229"/>
        <v>0.45081377697086339</v>
      </c>
      <c r="R533" s="163">
        <f t="shared" si="229"/>
        <v>0.43097759732723245</v>
      </c>
      <c r="S533" s="163">
        <f t="shared" si="229"/>
        <v>0.4684078921165466</v>
      </c>
      <c r="T533" s="163">
        <f t="shared" si="229"/>
        <v>0.45134316834497457</v>
      </c>
      <c r="U533" s="163">
        <f t="shared" si="229"/>
        <v>0.58828130319929128</v>
      </c>
      <c r="V533" s="163">
        <f t="shared" si="229"/>
        <v>0.50929471247291569</v>
      </c>
      <c r="W533" s="163">
        <f t="shared" si="229"/>
        <v>0.56822716603660584</v>
      </c>
      <c r="X533" s="163">
        <f t="shared" si="229"/>
        <v>0.58943350437355047</v>
      </c>
      <c r="Y533" s="163">
        <f t="shared" si="229"/>
        <v>0.56618749538326263</v>
      </c>
      <c r="Z533" s="163">
        <f t="shared" si="229"/>
        <v>0.5400143232450485</v>
      </c>
      <c r="AA533" s="163">
        <f t="shared" si="229"/>
        <v>0.58932451187896739</v>
      </c>
      <c r="AB533" s="163">
        <f t="shared" si="229"/>
        <v>0.60121999092864986</v>
      </c>
      <c r="AC533" s="1684"/>
      <c r="AD533" s="1300"/>
      <c r="AE533" s="1300"/>
    </row>
    <row r="534" spans="1:32" s="128" customFormat="1" x14ac:dyDescent="0.2">
      <c r="A534" s="1101" t="s">
        <v>383</v>
      </c>
      <c r="B534" s="1685"/>
      <c r="C534" s="166"/>
      <c r="D534" s="1686"/>
      <c r="E534" s="229">
        <f t="shared" ref="E534:AB534" si="230">E522+E526</f>
        <v>0.24331550122032169</v>
      </c>
      <c r="F534" s="229">
        <f t="shared" si="230"/>
        <v>0.24048799637145996</v>
      </c>
      <c r="G534" s="229">
        <f t="shared" si="230"/>
        <v>0.23259089218139645</v>
      </c>
      <c r="H534" s="229">
        <f t="shared" si="230"/>
        <v>0.22572140122032172</v>
      </c>
      <c r="I534" s="229">
        <f t="shared" si="230"/>
        <v>0.2170644811609268</v>
      </c>
      <c r="J534" s="229">
        <f t="shared" si="230"/>
        <v>0.22175416529159547</v>
      </c>
      <c r="K534" s="229">
        <f t="shared" si="230"/>
        <v>0.25117523714904788</v>
      </c>
      <c r="L534" s="229">
        <f t="shared" si="230"/>
        <v>0.23554295809936529</v>
      </c>
      <c r="M534" s="229">
        <f t="shared" si="230"/>
        <v>0.17615275684661869</v>
      </c>
      <c r="N534" s="229">
        <f t="shared" si="230"/>
        <v>0.18426783474082947</v>
      </c>
      <c r="O534" s="229">
        <f t="shared" si="230"/>
        <v>0.17246577485961911</v>
      </c>
      <c r="P534" s="229">
        <f t="shared" si="230"/>
        <v>0.16441920386066439</v>
      </c>
      <c r="Q534" s="168">
        <f t="shared" si="230"/>
        <v>0.18032551078834536</v>
      </c>
      <c r="R534" s="168">
        <f t="shared" si="230"/>
        <v>0.17239103893089297</v>
      </c>
      <c r="S534" s="229">
        <f t="shared" si="230"/>
        <v>0.18736315684661864</v>
      </c>
      <c r="T534" s="229">
        <f t="shared" si="230"/>
        <v>0.18053726733798983</v>
      </c>
      <c r="U534" s="229">
        <f t="shared" si="230"/>
        <v>0.2353125212797165</v>
      </c>
      <c r="V534" s="229">
        <f t="shared" si="230"/>
        <v>0.20371788498916629</v>
      </c>
      <c r="W534" s="229">
        <f t="shared" si="230"/>
        <v>0.22729086641464233</v>
      </c>
      <c r="X534" s="229">
        <f t="shared" si="230"/>
        <v>0.23577340174942024</v>
      </c>
      <c r="Y534" s="229">
        <f t="shared" si="230"/>
        <v>0.22647499815330505</v>
      </c>
      <c r="Z534" s="229">
        <f t="shared" si="230"/>
        <v>0.21600572929801939</v>
      </c>
      <c r="AA534" s="229">
        <f t="shared" si="230"/>
        <v>0.23572980475158697</v>
      </c>
      <c r="AB534" s="229">
        <f t="shared" si="230"/>
        <v>0.24048799637145996</v>
      </c>
      <c r="AC534" s="1687"/>
      <c r="AD534" s="1300"/>
      <c r="AE534" s="1300"/>
    </row>
    <row r="535" spans="1:32" s="128" customFormat="1" x14ac:dyDescent="0.2">
      <c r="A535" s="1102" t="s">
        <v>384</v>
      </c>
      <c r="B535" s="1103"/>
      <c r="C535" s="171"/>
      <c r="D535" s="173"/>
      <c r="E535" s="311">
        <f t="shared" ref="E535:AB535" si="231">SQRT(E533*E533+E534*E534)</f>
        <v>0.65514703710098443</v>
      </c>
      <c r="F535" s="311">
        <f t="shared" si="231"/>
        <v>0.6475337472989382</v>
      </c>
      <c r="G535" s="311">
        <f t="shared" si="231"/>
        <v>0.62627014351763599</v>
      </c>
      <c r="H535" s="311">
        <f t="shared" si="231"/>
        <v>0.60777347303438189</v>
      </c>
      <c r="I535" s="311">
        <f t="shared" si="231"/>
        <v>0.58446400241336682</v>
      </c>
      <c r="J535" s="311">
        <f t="shared" si="231"/>
        <v>0.59709136338189384</v>
      </c>
      <c r="K535" s="311">
        <f t="shared" si="231"/>
        <v>0.67631002375935789</v>
      </c>
      <c r="L535" s="311">
        <f t="shared" si="231"/>
        <v>0.63421882426252951</v>
      </c>
      <c r="M535" s="311">
        <f t="shared" si="231"/>
        <v>0.47430581342506622</v>
      </c>
      <c r="N535" s="311">
        <f t="shared" si="231"/>
        <v>0.49615632936659582</v>
      </c>
      <c r="O535" s="311">
        <f t="shared" si="231"/>
        <v>0.46437831060460177</v>
      </c>
      <c r="P535" s="311">
        <f t="shared" si="231"/>
        <v>0.44271225512376172</v>
      </c>
      <c r="Q535" s="173">
        <f t="shared" si="231"/>
        <v>0.4855412972629754</v>
      </c>
      <c r="R535" s="311">
        <f t="shared" si="231"/>
        <v>0.46417707795799951</v>
      </c>
      <c r="S535" s="311">
        <f t="shared" si="231"/>
        <v>0.50449073920201648</v>
      </c>
      <c r="T535" s="311">
        <f t="shared" si="231"/>
        <v>0.48611146922238818</v>
      </c>
      <c r="U535" s="311">
        <f t="shared" si="231"/>
        <v>0.63359835413680921</v>
      </c>
      <c r="V535" s="311">
        <f t="shared" si="231"/>
        <v>0.54852719241376635</v>
      </c>
      <c r="W535" s="311">
        <f t="shared" si="231"/>
        <v>0.6119993873996209</v>
      </c>
      <c r="X535" s="311">
        <f t="shared" si="231"/>
        <v>0.6348393127796812</v>
      </c>
      <c r="Y535" s="311">
        <f t="shared" si="231"/>
        <v>0.60980259487551514</v>
      </c>
      <c r="Z535" s="311">
        <f t="shared" si="231"/>
        <v>0.58161322577755825</v>
      </c>
      <c r="AA535" s="311">
        <f t="shared" si="231"/>
        <v>0.63472192427046703</v>
      </c>
      <c r="AB535" s="311">
        <f t="shared" si="231"/>
        <v>0.6475337472989382</v>
      </c>
      <c r="AC535" s="1688"/>
      <c r="AD535" s="1416">
        <f>MAX(E535:AB535)</f>
        <v>0.67631002375935789</v>
      </c>
      <c r="AE535" s="1300"/>
    </row>
    <row r="536" spans="1:32" s="137" customFormat="1" ht="14.25" customHeight="1" thickBot="1" x14ac:dyDescent="0.25">
      <c r="A536" s="175" t="s">
        <v>235</v>
      </c>
      <c r="B536" s="176"/>
      <c r="C536" s="1497"/>
      <c r="D536" s="315"/>
      <c r="E536" s="1689">
        <v>1</v>
      </c>
      <c r="F536" s="1689">
        <v>2</v>
      </c>
      <c r="G536" s="1689">
        <v>3</v>
      </c>
      <c r="H536" s="1689">
        <v>4</v>
      </c>
      <c r="I536" s="1689">
        <v>5</v>
      </c>
      <c r="J536" s="1689">
        <v>6</v>
      </c>
      <c r="K536" s="1689">
        <v>7</v>
      </c>
      <c r="L536" s="1689">
        <v>8</v>
      </c>
      <c r="M536" s="1689">
        <v>9</v>
      </c>
      <c r="N536" s="1689">
        <v>10</v>
      </c>
      <c r="O536" s="1689">
        <v>11</v>
      </c>
      <c r="P536" s="1689">
        <v>12</v>
      </c>
      <c r="Q536" s="1689">
        <v>13</v>
      </c>
      <c r="R536" s="1689">
        <v>14</v>
      </c>
      <c r="S536" s="1689">
        <v>15</v>
      </c>
      <c r="T536" s="1689">
        <v>16</v>
      </c>
      <c r="U536" s="1689">
        <v>17</v>
      </c>
      <c r="V536" s="1689">
        <v>18</v>
      </c>
      <c r="W536" s="1689">
        <v>19</v>
      </c>
      <c r="X536" s="1689">
        <v>20</v>
      </c>
      <c r="Y536" s="1689">
        <v>21</v>
      </c>
      <c r="Z536" s="1689">
        <v>22</v>
      </c>
      <c r="AA536" s="1689">
        <v>23</v>
      </c>
      <c r="AB536" s="1689">
        <v>24</v>
      </c>
      <c r="AC536" s="1690"/>
      <c r="AD536" s="1407"/>
      <c r="AE536" s="1407"/>
    </row>
    <row r="537" spans="1:32" s="137" customFormat="1" ht="14.25" customHeight="1" x14ac:dyDescent="0.2">
      <c r="A537" s="1426" t="s">
        <v>236</v>
      </c>
      <c r="B537" s="1427"/>
      <c r="C537" s="1376" t="s">
        <v>160</v>
      </c>
      <c r="D537" s="1377" t="s">
        <v>156</v>
      </c>
      <c r="E537" s="875">
        <v>6.309999942779541</v>
      </c>
      <c r="F537" s="875">
        <v>6.3400001525878906</v>
      </c>
      <c r="G537" s="875">
        <v>6.3400001525878906</v>
      </c>
      <c r="H537" s="875">
        <v>6.369999885559082</v>
      </c>
      <c r="I537" s="875">
        <v>6.3499999046325684</v>
      </c>
      <c r="J537" s="875">
        <v>6.369999885559082</v>
      </c>
      <c r="K537" s="875">
        <v>6.309999942779541</v>
      </c>
      <c r="L537" s="875">
        <v>6.309999942779541</v>
      </c>
      <c r="M537" s="875">
        <v>6.3000001907348633</v>
      </c>
      <c r="N537" s="875">
        <v>6.309999942779541</v>
      </c>
      <c r="O537" s="875">
        <v>6.309999942779541</v>
      </c>
      <c r="P537" s="875">
        <v>6.3000001907348633</v>
      </c>
      <c r="Q537" s="875">
        <v>6.309999942779541</v>
      </c>
      <c r="R537" s="875">
        <v>6.309999942779541</v>
      </c>
      <c r="S537" s="875">
        <v>6.2800002098083496</v>
      </c>
      <c r="T537" s="875">
        <v>6.320000171661377</v>
      </c>
      <c r="U537" s="875">
        <v>6.309999942779541</v>
      </c>
      <c r="V537" s="875">
        <v>6.3000001907348633</v>
      </c>
      <c r="W537" s="875">
        <v>6.3000001907348633</v>
      </c>
      <c r="X537" s="875">
        <v>6.320000171661377</v>
      </c>
      <c r="Y537" s="875">
        <v>6.2800002098083496</v>
      </c>
      <c r="Z537" s="875">
        <v>6.320000171661377</v>
      </c>
      <c r="AA537" s="875">
        <v>6.320000171661377</v>
      </c>
      <c r="AB537" s="875">
        <v>6.3400001525878906</v>
      </c>
      <c r="AC537" s="1262"/>
      <c r="AD537" s="1407"/>
      <c r="AE537" s="1407"/>
    </row>
    <row r="538" spans="1:32" s="137" customFormat="1" ht="14.25" customHeight="1" thickBot="1" x14ac:dyDescent="0.25">
      <c r="A538" s="1429" t="s">
        <v>237</v>
      </c>
      <c r="B538" s="1430"/>
      <c r="C538" s="1378" t="s">
        <v>160</v>
      </c>
      <c r="D538" s="1691" t="s">
        <v>156</v>
      </c>
      <c r="E538" s="875">
        <v>6.2199997901916504</v>
      </c>
      <c r="F538" s="875">
        <v>6.2399997711181641</v>
      </c>
      <c r="G538" s="875">
        <v>6.2399997711181641</v>
      </c>
      <c r="H538" s="875">
        <v>6.2600002288818359</v>
      </c>
      <c r="I538" s="875">
        <v>6.2300000190734863</v>
      </c>
      <c r="J538" s="875">
        <v>6.2600002288818359</v>
      </c>
      <c r="K538" s="875">
        <v>6.2199997901916504</v>
      </c>
      <c r="L538" s="875">
        <v>6.2300000190734863</v>
      </c>
      <c r="M538" s="875">
        <v>6.190000057220459</v>
      </c>
      <c r="N538" s="875">
        <v>6.2100000381469727</v>
      </c>
      <c r="O538" s="875">
        <v>6.190000057220459</v>
      </c>
      <c r="P538" s="875">
        <v>6.179999828338623</v>
      </c>
      <c r="Q538" s="875">
        <v>6.190000057220459</v>
      </c>
      <c r="R538" s="875">
        <v>6.190000057220459</v>
      </c>
      <c r="S538" s="875">
        <v>6.179999828338623</v>
      </c>
      <c r="T538" s="875">
        <v>6.1999998092651367</v>
      </c>
      <c r="U538" s="875">
        <v>6.1999998092651367</v>
      </c>
      <c r="V538" s="875">
        <v>6.1999998092651367</v>
      </c>
      <c r="W538" s="875">
        <v>6.2100000381469727</v>
      </c>
      <c r="X538" s="875">
        <v>6.2300000190734863</v>
      </c>
      <c r="Y538" s="875">
        <v>6.179999828338623</v>
      </c>
      <c r="Z538" s="875">
        <v>6.2100000381469727</v>
      </c>
      <c r="AA538" s="875">
        <v>6.2199997901916504</v>
      </c>
      <c r="AB538" s="875">
        <v>6.2399997711181641</v>
      </c>
      <c r="AC538" s="1263"/>
      <c r="AD538" s="1407"/>
      <c r="AE538" s="1407"/>
    </row>
    <row r="539" spans="1:32" s="128" customFormat="1" ht="11.25" x14ac:dyDescent="0.2">
      <c r="A539" s="1011" t="s">
        <v>172</v>
      </c>
      <c r="B539" s="1108" t="s">
        <v>385</v>
      </c>
      <c r="C539" s="902" t="s">
        <v>152</v>
      </c>
      <c r="D539" s="1313" t="s">
        <v>174</v>
      </c>
      <c r="E539" s="421">
        <f t="shared" ref="E539:AB539" si="232">1.73*E541*E537*0.9/1000</f>
        <v>0.48140882563447951</v>
      </c>
      <c r="F539" s="421">
        <f t="shared" si="232"/>
        <v>0.50344039211654668</v>
      </c>
      <c r="G539" s="421">
        <f t="shared" si="232"/>
        <v>0.49356901187896729</v>
      </c>
      <c r="H539" s="421">
        <f t="shared" si="232"/>
        <v>0.49590449109077456</v>
      </c>
      <c r="I539" s="421">
        <f t="shared" si="232"/>
        <v>0.47457359287261958</v>
      </c>
      <c r="J539" s="421">
        <f t="shared" si="232"/>
        <v>0.49590449109077456</v>
      </c>
      <c r="K539" s="421">
        <f t="shared" si="232"/>
        <v>0.48140882563447951</v>
      </c>
      <c r="L539" s="421">
        <f t="shared" si="232"/>
        <v>0.48140882563447951</v>
      </c>
      <c r="M539" s="421">
        <f t="shared" si="232"/>
        <v>0.31389120950317384</v>
      </c>
      <c r="N539" s="421">
        <f t="shared" si="232"/>
        <v>0.34386344688177106</v>
      </c>
      <c r="O539" s="421">
        <f t="shared" si="232"/>
        <v>0.31438943714904782</v>
      </c>
      <c r="P539" s="421">
        <f t="shared" si="232"/>
        <v>0.33350941009712221</v>
      </c>
      <c r="Q539" s="421">
        <f t="shared" si="232"/>
        <v>0.34386344688177106</v>
      </c>
      <c r="R539" s="421">
        <f t="shared" si="232"/>
        <v>0.35368811679267886</v>
      </c>
      <c r="S539" s="421">
        <f t="shared" si="232"/>
        <v>0.3128947304534912</v>
      </c>
      <c r="T539" s="421">
        <f t="shared" si="232"/>
        <v>0.33456816908740999</v>
      </c>
      <c r="U539" s="421">
        <f t="shared" si="232"/>
        <v>0.49123349554538726</v>
      </c>
      <c r="V539" s="421">
        <f t="shared" si="232"/>
        <v>0.4708368142547607</v>
      </c>
      <c r="W539" s="421">
        <f t="shared" si="232"/>
        <v>0.48064591455173483</v>
      </c>
      <c r="X539" s="421">
        <f t="shared" si="232"/>
        <v>0.44281081202745437</v>
      </c>
      <c r="Y539" s="421">
        <f t="shared" si="232"/>
        <v>0.45956413535356522</v>
      </c>
      <c r="Z539" s="421">
        <f t="shared" si="232"/>
        <v>0.40344985095834734</v>
      </c>
      <c r="AA539" s="421">
        <f t="shared" si="232"/>
        <v>0.48217177309656145</v>
      </c>
      <c r="AB539" s="421">
        <f t="shared" si="232"/>
        <v>0.4639548711662293</v>
      </c>
      <c r="AC539" s="1264">
        <f>SUM(E539:AB539)</f>
        <v>10.252954089753631</v>
      </c>
      <c r="AD539" s="1416">
        <f>MAX(E539:AB539)</f>
        <v>0.50344039211654668</v>
      </c>
      <c r="AE539" s="1416">
        <f>MIN(E539:AB539)</f>
        <v>0.3128947304534912</v>
      </c>
      <c r="AF539" s="268"/>
    </row>
    <row r="540" spans="1:32" s="128" customFormat="1" ht="11.25" x14ac:dyDescent="0.2">
      <c r="A540" s="1036"/>
      <c r="B540" s="1109"/>
      <c r="C540" s="903" t="s">
        <v>154</v>
      </c>
      <c r="D540" s="1314" t="s">
        <v>174</v>
      </c>
      <c r="E540" s="421">
        <f t="shared" ref="E540:AB540" si="233">0.4*E539</f>
        <v>0.1925635302537918</v>
      </c>
      <c r="F540" s="421">
        <f t="shared" si="233"/>
        <v>0.20137615684661869</v>
      </c>
      <c r="G540" s="421">
        <f t="shared" si="233"/>
        <v>0.19742760475158694</v>
      </c>
      <c r="H540" s="421">
        <f t="shared" si="233"/>
        <v>0.19836179643630983</v>
      </c>
      <c r="I540" s="421">
        <f t="shared" si="233"/>
        <v>0.18982943714904785</v>
      </c>
      <c r="J540" s="421">
        <f t="shared" si="233"/>
        <v>0.19836179643630983</v>
      </c>
      <c r="K540" s="421">
        <f t="shared" si="233"/>
        <v>0.1925635302537918</v>
      </c>
      <c r="L540" s="421">
        <f t="shared" si="233"/>
        <v>0.1925635302537918</v>
      </c>
      <c r="M540" s="421">
        <f t="shared" si="233"/>
        <v>0.12555648380126955</v>
      </c>
      <c r="N540" s="421">
        <f t="shared" si="233"/>
        <v>0.13754537875270842</v>
      </c>
      <c r="O540" s="421">
        <f t="shared" si="233"/>
        <v>0.12575577485961914</v>
      </c>
      <c r="P540" s="421">
        <f t="shared" si="233"/>
        <v>0.13340376403884888</v>
      </c>
      <c r="Q540" s="421">
        <f t="shared" si="233"/>
        <v>0.13754537875270842</v>
      </c>
      <c r="R540" s="421">
        <f t="shared" si="233"/>
        <v>0.14147524671707154</v>
      </c>
      <c r="S540" s="421">
        <f t="shared" si="233"/>
        <v>0.12515789218139647</v>
      </c>
      <c r="T540" s="421">
        <f t="shared" si="233"/>
        <v>0.133827267634964</v>
      </c>
      <c r="U540" s="421">
        <f t="shared" si="233"/>
        <v>0.19649339821815492</v>
      </c>
      <c r="V540" s="421">
        <f t="shared" si="233"/>
        <v>0.18833472570190429</v>
      </c>
      <c r="W540" s="421">
        <f t="shared" si="233"/>
        <v>0.19225836582069394</v>
      </c>
      <c r="X540" s="421">
        <f t="shared" si="233"/>
        <v>0.17712432481098175</v>
      </c>
      <c r="Y540" s="421">
        <f t="shared" si="233"/>
        <v>0.1838256541414261</v>
      </c>
      <c r="Z540" s="421">
        <f t="shared" si="233"/>
        <v>0.16137994038333894</v>
      </c>
      <c r="AA540" s="421">
        <f t="shared" si="233"/>
        <v>0.19286870923862459</v>
      </c>
      <c r="AB540" s="421">
        <f t="shared" si="233"/>
        <v>0.18558194846649173</v>
      </c>
      <c r="AC540" s="1267">
        <f>SUM(E540:AB540)</f>
        <v>4.101181635901451</v>
      </c>
      <c r="AD540" s="1416"/>
      <c r="AE540" s="1416"/>
      <c r="AF540" s="268"/>
    </row>
    <row r="541" spans="1:32" s="128" customFormat="1" ht="12" x14ac:dyDescent="0.2">
      <c r="A541" s="1678"/>
      <c r="B541" s="1679"/>
      <c r="C541" s="906" t="s">
        <v>155</v>
      </c>
      <c r="D541" s="1304" t="s">
        <v>156</v>
      </c>
      <c r="E541" s="895">
        <v>49</v>
      </c>
      <c r="F541" s="895">
        <v>51</v>
      </c>
      <c r="G541" s="895">
        <v>50</v>
      </c>
      <c r="H541" s="895">
        <v>50</v>
      </c>
      <c r="I541" s="895">
        <v>48</v>
      </c>
      <c r="J541" s="895">
        <v>50</v>
      </c>
      <c r="K541" s="895">
        <v>49</v>
      </c>
      <c r="L541" s="895">
        <v>49</v>
      </c>
      <c r="M541" s="895">
        <v>32</v>
      </c>
      <c r="N541" s="895">
        <v>35</v>
      </c>
      <c r="O541" s="895">
        <v>32</v>
      </c>
      <c r="P541" s="895">
        <v>34</v>
      </c>
      <c r="Q541" s="895">
        <v>35</v>
      </c>
      <c r="R541" s="895">
        <v>36</v>
      </c>
      <c r="S541" s="895">
        <v>32</v>
      </c>
      <c r="T541" s="895">
        <v>34</v>
      </c>
      <c r="U541" s="895">
        <v>50</v>
      </c>
      <c r="V541" s="895">
        <v>48</v>
      </c>
      <c r="W541" s="895">
        <v>49</v>
      </c>
      <c r="X541" s="895">
        <v>45</v>
      </c>
      <c r="Y541" s="895">
        <v>47</v>
      </c>
      <c r="Z541" s="895">
        <v>41</v>
      </c>
      <c r="AA541" s="895">
        <v>49</v>
      </c>
      <c r="AB541" s="895">
        <v>47</v>
      </c>
      <c r="AC541" s="1266"/>
      <c r="AD541" s="1300"/>
      <c r="AE541" s="1300"/>
    </row>
    <row r="542" spans="1:32" s="128" customFormat="1" ht="12" thickBot="1" x14ac:dyDescent="0.25">
      <c r="A542" s="1680"/>
      <c r="B542" s="1681"/>
      <c r="C542" s="907" t="s">
        <v>157</v>
      </c>
      <c r="D542" s="907"/>
      <c r="E542" s="272">
        <f t="shared" ref="E542:AC542" si="234">E540/E539</f>
        <v>0.4</v>
      </c>
      <c r="F542" s="272">
        <f t="shared" si="234"/>
        <v>0.4</v>
      </c>
      <c r="G542" s="272">
        <f t="shared" si="234"/>
        <v>0.4</v>
      </c>
      <c r="H542" s="272">
        <f t="shared" si="234"/>
        <v>0.4</v>
      </c>
      <c r="I542" s="272">
        <f t="shared" si="234"/>
        <v>0.4</v>
      </c>
      <c r="J542" s="272">
        <f t="shared" si="234"/>
        <v>0.4</v>
      </c>
      <c r="K542" s="272">
        <f t="shared" si="234"/>
        <v>0.4</v>
      </c>
      <c r="L542" s="272">
        <f t="shared" si="234"/>
        <v>0.4</v>
      </c>
      <c r="M542" s="272">
        <f t="shared" si="234"/>
        <v>0.4</v>
      </c>
      <c r="N542" s="272">
        <f t="shared" si="234"/>
        <v>0.39999999999999997</v>
      </c>
      <c r="O542" s="272">
        <f t="shared" si="234"/>
        <v>0.4</v>
      </c>
      <c r="P542" s="272">
        <f t="shared" si="234"/>
        <v>0.39999999999999997</v>
      </c>
      <c r="Q542" s="272">
        <f t="shared" si="234"/>
        <v>0.39999999999999997</v>
      </c>
      <c r="R542" s="272">
        <f t="shared" si="234"/>
        <v>0.39999999999999997</v>
      </c>
      <c r="S542" s="272">
        <f t="shared" si="234"/>
        <v>0.39999999999999997</v>
      </c>
      <c r="T542" s="272">
        <f t="shared" si="234"/>
        <v>0.4</v>
      </c>
      <c r="U542" s="272">
        <f t="shared" si="234"/>
        <v>0.4</v>
      </c>
      <c r="V542" s="272">
        <f t="shared" si="234"/>
        <v>0.4</v>
      </c>
      <c r="W542" s="272">
        <f t="shared" si="234"/>
        <v>0.4</v>
      </c>
      <c r="X542" s="272">
        <f t="shared" si="234"/>
        <v>0.4</v>
      </c>
      <c r="Y542" s="272">
        <f t="shared" si="234"/>
        <v>0.4</v>
      </c>
      <c r="Z542" s="272">
        <f t="shared" si="234"/>
        <v>0.4</v>
      </c>
      <c r="AA542" s="272">
        <f t="shared" si="234"/>
        <v>0.4</v>
      </c>
      <c r="AB542" s="272">
        <f t="shared" si="234"/>
        <v>0.4</v>
      </c>
      <c r="AC542" s="272">
        <f t="shared" si="234"/>
        <v>0.39999999999999986</v>
      </c>
      <c r="AD542" s="1300"/>
      <c r="AE542" s="1300"/>
    </row>
    <row r="543" spans="1:32" s="128" customFormat="1" ht="11.25" x14ac:dyDescent="0.2">
      <c r="A543" s="1011" t="s">
        <v>194</v>
      </c>
      <c r="B543" s="1048" t="s">
        <v>386</v>
      </c>
      <c r="C543" s="905" t="s">
        <v>152</v>
      </c>
      <c r="D543" s="1313" t="s">
        <v>174</v>
      </c>
      <c r="E543" s="421">
        <v>6.4350000000000004E-2</v>
      </c>
      <c r="F543" s="421">
        <v>6.4079999999999998E-2</v>
      </c>
      <c r="G543" s="421">
        <v>6.3960000000000003E-2</v>
      </c>
      <c r="H543" s="421">
        <v>6.3960000000000003E-2</v>
      </c>
      <c r="I543" s="421">
        <v>6.3899999999999998E-2</v>
      </c>
      <c r="J543" s="421">
        <v>6.3750000000000001E-2</v>
      </c>
      <c r="K543" s="421">
        <v>6.3869999999999996E-2</v>
      </c>
      <c r="L543" s="421">
        <v>6.3780000000000003E-2</v>
      </c>
      <c r="M543" s="421">
        <v>6.3659999999999994E-2</v>
      </c>
      <c r="N543" s="421">
        <v>6.3479999999999995E-2</v>
      </c>
      <c r="O543" s="421">
        <v>6.3659999999999994E-2</v>
      </c>
      <c r="P543" s="421">
        <v>6.3750000000000001E-2</v>
      </c>
      <c r="Q543" s="421">
        <v>6.3810000000000006E-2</v>
      </c>
      <c r="R543" s="421">
        <v>6.3839999999999994E-2</v>
      </c>
      <c r="S543" s="421">
        <v>6.3630000000000006E-2</v>
      </c>
      <c r="T543" s="421">
        <v>6.3509999999999997E-2</v>
      </c>
      <c r="U543" s="421">
        <v>6.3539999999999999E-2</v>
      </c>
      <c r="V543" s="421">
        <v>6.3570000000000002E-2</v>
      </c>
      <c r="W543" s="421">
        <v>6.3659999999999994E-2</v>
      </c>
      <c r="X543" s="421">
        <v>6.3600000000000004E-2</v>
      </c>
      <c r="Y543" s="421">
        <v>6.3839999999999994E-2</v>
      </c>
      <c r="Z543" s="421">
        <v>6.3839999999999994E-2</v>
      </c>
      <c r="AA543" s="421">
        <v>6.3750000000000001E-2</v>
      </c>
      <c r="AB543" s="421">
        <v>6.3960000000000003E-2</v>
      </c>
      <c r="AC543" s="1266">
        <f>SUM(E543:AB543)</f>
        <v>1.5307499999999998</v>
      </c>
      <c r="AD543" s="1300"/>
      <c r="AE543" s="1300"/>
    </row>
    <row r="544" spans="1:32" s="128" customFormat="1" ht="11.25" x14ac:dyDescent="0.2">
      <c r="A544" s="1678"/>
      <c r="B544" s="1679"/>
      <c r="C544" s="906" t="s">
        <v>154</v>
      </c>
      <c r="D544" s="1314" t="s">
        <v>174</v>
      </c>
      <c r="E544" s="421">
        <v>8.2290000000000002E-2</v>
      </c>
      <c r="F544" s="421">
        <v>8.1540000000000001E-2</v>
      </c>
      <c r="G544" s="421">
        <v>8.022E-2</v>
      </c>
      <c r="H544" s="421">
        <v>8.0790000000000001E-2</v>
      </c>
      <c r="I544" s="421">
        <v>8.0369999999999997E-2</v>
      </c>
      <c r="J544" s="421">
        <v>8.0430000000000001E-2</v>
      </c>
      <c r="K544" s="421">
        <v>8.1629999999999994E-2</v>
      </c>
      <c r="L544" s="421">
        <v>8.1180000000000002E-2</v>
      </c>
      <c r="M544" s="421">
        <v>7.8990000000000005E-2</v>
      </c>
      <c r="N544" s="421">
        <v>7.8420000000000004E-2</v>
      </c>
      <c r="O544" s="421">
        <v>7.8509999999999996E-2</v>
      </c>
      <c r="P544" s="421">
        <v>7.9289999999999999E-2</v>
      </c>
      <c r="Q544" s="421">
        <v>8.1240000000000007E-2</v>
      </c>
      <c r="R544" s="421">
        <v>8.0790000000000001E-2</v>
      </c>
      <c r="S544" s="421">
        <v>7.911E-2</v>
      </c>
      <c r="T544" s="421">
        <v>7.7969999999999998E-2</v>
      </c>
      <c r="U544" s="421">
        <v>7.8630000000000005E-2</v>
      </c>
      <c r="V544" s="421">
        <v>7.8659999999999994E-2</v>
      </c>
      <c r="W544" s="421">
        <v>7.9170000000000004E-2</v>
      </c>
      <c r="X544" s="421">
        <v>7.8750000000000001E-2</v>
      </c>
      <c r="Y544" s="421">
        <v>8.0699999999999994E-2</v>
      </c>
      <c r="Z544" s="421">
        <v>8.1180000000000002E-2</v>
      </c>
      <c r="AA544" s="421">
        <v>8.0250000000000002E-2</v>
      </c>
      <c r="AB544" s="421">
        <v>8.0339999999999995E-2</v>
      </c>
      <c r="AC544" s="1266">
        <f>SUM(E544:AB544)</f>
        <v>1.9204500000000002</v>
      </c>
      <c r="AD544" s="1300"/>
      <c r="AE544" s="1300"/>
    </row>
    <row r="545" spans="1:31" s="128" customFormat="1" ht="12" x14ac:dyDescent="0.2">
      <c r="A545" s="1678"/>
      <c r="B545" s="1679"/>
      <c r="C545" s="906" t="s">
        <v>155</v>
      </c>
      <c r="D545" s="1304" t="s">
        <v>156</v>
      </c>
      <c r="E545" s="895">
        <v>4</v>
      </c>
      <c r="F545" s="895">
        <v>4</v>
      </c>
      <c r="G545" s="895">
        <v>4</v>
      </c>
      <c r="H545" s="895">
        <v>4</v>
      </c>
      <c r="I545" s="895">
        <v>4</v>
      </c>
      <c r="J545" s="895">
        <v>4</v>
      </c>
      <c r="K545" s="895">
        <v>4</v>
      </c>
      <c r="L545" s="895">
        <v>4</v>
      </c>
      <c r="M545" s="895">
        <v>4</v>
      </c>
      <c r="N545" s="895">
        <v>4</v>
      </c>
      <c r="O545" s="895">
        <v>4</v>
      </c>
      <c r="P545" s="895">
        <v>4</v>
      </c>
      <c r="Q545" s="895">
        <v>4</v>
      </c>
      <c r="R545" s="895">
        <v>4</v>
      </c>
      <c r="S545" s="895">
        <v>4</v>
      </c>
      <c r="T545" s="895">
        <v>4</v>
      </c>
      <c r="U545" s="895">
        <v>4</v>
      </c>
      <c r="V545" s="895">
        <v>4</v>
      </c>
      <c r="W545" s="895">
        <v>4</v>
      </c>
      <c r="X545" s="895">
        <v>4</v>
      </c>
      <c r="Y545" s="895">
        <v>4</v>
      </c>
      <c r="Z545" s="895">
        <v>4</v>
      </c>
      <c r="AA545" s="895">
        <v>4</v>
      </c>
      <c r="AB545" s="895">
        <v>4</v>
      </c>
      <c r="AC545" s="1266"/>
      <c r="AD545" s="1300"/>
      <c r="AE545" s="1300"/>
    </row>
    <row r="546" spans="1:31" s="128" customFormat="1" ht="12" thickBot="1" x14ac:dyDescent="0.25">
      <c r="A546" s="1680"/>
      <c r="B546" s="1681"/>
      <c r="C546" s="907" t="s">
        <v>157</v>
      </c>
      <c r="D546" s="907"/>
      <c r="E546" s="272">
        <f t="shared" ref="E546:AC546" si="235">E544/E543</f>
        <v>1.2787878787878788</v>
      </c>
      <c r="F546" s="272">
        <f t="shared" si="235"/>
        <v>1.2724719101123596</v>
      </c>
      <c r="G546" s="272">
        <f t="shared" si="235"/>
        <v>1.2542213883677298</v>
      </c>
      <c r="H546" s="607">
        <f t="shared" si="235"/>
        <v>1.2631332082551594</v>
      </c>
      <c r="I546" s="272">
        <f t="shared" si="235"/>
        <v>1.2577464788732393</v>
      </c>
      <c r="J546" s="272">
        <f t="shared" si="235"/>
        <v>1.2616470588235293</v>
      </c>
      <c r="K546" s="272">
        <f t="shared" si="235"/>
        <v>1.2780648191639268</v>
      </c>
      <c r="L546" s="272">
        <f t="shared" si="235"/>
        <v>1.2728127939793039</v>
      </c>
      <c r="M546" s="272">
        <f t="shared" si="235"/>
        <v>1.2408105560791707</v>
      </c>
      <c r="N546" s="607">
        <f t="shared" si="235"/>
        <v>1.2353497164461249</v>
      </c>
      <c r="O546" s="272">
        <f t="shared" si="235"/>
        <v>1.2332704995287465</v>
      </c>
      <c r="P546" s="272">
        <f t="shared" si="235"/>
        <v>1.2437647058823529</v>
      </c>
      <c r="Q546" s="272">
        <f t="shared" si="235"/>
        <v>1.2731546779501646</v>
      </c>
      <c r="R546" s="272">
        <f t="shared" si="235"/>
        <v>1.2655075187969926</v>
      </c>
      <c r="S546" s="272">
        <f t="shared" si="235"/>
        <v>1.2432814710042432</v>
      </c>
      <c r="T546" s="272">
        <f t="shared" si="235"/>
        <v>1.2276806802078413</v>
      </c>
      <c r="U546" s="272">
        <f t="shared" si="235"/>
        <v>1.2374881964117093</v>
      </c>
      <c r="V546" s="607">
        <f t="shared" si="235"/>
        <v>1.2373761208117036</v>
      </c>
      <c r="W546" s="272">
        <f t="shared" si="235"/>
        <v>1.2436380772855797</v>
      </c>
      <c r="X546" s="272">
        <f t="shared" si="235"/>
        <v>1.2382075471698113</v>
      </c>
      <c r="Y546" s="272">
        <f t="shared" si="235"/>
        <v>1.2640977443609023</v>
      </c>
      <c r="Z546" s="272">
        <f t="shared" si="235"/>
        <v>1.2716165413533835</v>
      </c>
      <c r="AA546" s="272">
        <f t="shared" si="235"/>
        <v>1.2588235294117647</v>
      </c>
      <c r="AB546" s="272">
        <f t="shared" si="235"/>
        <v>1.2560975609756095</v>
      </c>
      <c r="AC546" s="601">
        <f t="shared" si="235"/>
        <v>1.2545810877021071</v>
      </c>
      <c r="AD546" s="1300"/>
      <c r="AE546" s="1300"/>
    </row>
    <row r="547" spans="1:31" s="128" customFormat="1" ht="11.25" x14ac:dyDescent="0.2">
      <c r="A547" s="1011" t="s">
        <v>252</v>
      </c>
      <c r="B547" s="1048" t="s">
        <v>387</v>
      </c>
      <c r="C547" s="905" t="s">
        <v>152</v>
      </c>
      <c r="D547" s="1313" t="s">
        <v>174</v>
      </c>
      <c r="E547" s="421">
        <v>4.1250000000000002E-2</v>
      </c>
      <c r="F547" s="421">
        <v>5.289E-2</v>
      </c>
      <c r="G547" s="421">
        <v>8.838E-2</v>
      </c>
      <c r="H547" s="421">
        <v>9.0120000000000006E-2</v>
      </c>
      <c r="I547" s="421">
        <v>8.9609999999999995E-2</v>
      </c>
      <c r="J547" s="421">
        <v>8.9219999999999994E-2</v>
      </c>
      <c r="K547" s="421">
        <v>3.8219999999999997E-2</v>
      </c>
      <c r="L547" s="421">
        <v>3.8249999999999999E-2</v>
      </c>
      <c r="M547" s="421">
        <v>8.2320000000000004E-2</v>
      </c>
      <c r="N547" s="421">
        <v>8.6430000000000007E-2</v>
      </c>
      <c r="O547" s="421">
        <v>8.6370000000000002E-2</v>
      </c>
      <c r="P547" s="421">
        <v>8.5919999999999996E-2</v>
      </c>
      <c r="Q547" s="421">
        <v>5.0939999999999999E-2</v>
      </c>
      <c r="R547" s="421">
        <v>4.2630000000000001E-2</v>
      </c>
      <c r="S547" s="421">
        <v>5.6640000000000003E-2</v>
      </c>
      <c r="T547" s="421">
        <v>9.8549999999999999E-2</v>
      </c>
      <c r="U547" s="421">
        <v>9.7919999999999993E-2</v>
      </c>
      <c r="V547" s="421">
        <v>9.2910000000000006E-2</v>
      </c>
      <c r="W547" s="421">
        <v>7.1099999999999997E-2</v>
      </c>
      <c r="X547" s="421">
        <v>9.1590000000000005E-2</v>
      </c>
      <c r="Y547" s="421">
        <v>3.8580000000000003E-2</v>
      </c>
      <c r="Z547" s="421">
        <v>5.7149999999999999E-2</v>
      </c>
      <c r="AA547" s="421">
        <v>9.2249999999999999E-2</v>
      </c>
      <c r="AB547" s="421">
        <v>9.3090000000000006E-2</v>
      </c>
      <c r="AC547" s="1266">
        <f>SUM(E547:AB547)</f>
        <v>1.7523299999999997</v>
      </c>
      <c r="AD547" s="1300"/>
      <c r="AE547" s="1300"/>
    </row>
    <row r="548" spans="1:31" s="128" customFormat="1" ht="11.25" x14ac:dyDescent="0.2">
      <c r="A548" s="1678"/>
      <c r="B548" s="1679"/>
      <c r="C548" s="906" t="s">
        <v>154</v>
      </c>
      <c r="D548" s="1314" t="s">
        <v>174</v>
      </c>
      <c r="E548" s="421">
        <v>4.854E-2</v>
      </c>
      <c r="F548" s="421">
        <v>7.1970000000000006E-2</v>
      </c>
      <c r="G548" s="421">
        <v>0.12917999999999999</v>
      </c>
      <c r="H548" s="421">
        <v>0.13008</v>
      </c>
      <c r="I548" s="421">
        <v>0.12927</v>
      </c>
      <c r="J548" s="421">
        <v>0.12870000000000001</v>
      </c>
      <c r="K548" s="421">
        <v>4.3290000000000002E-2</v>
      </c>
      <c r="L548" s="421">
        <v>4.2930000000000003E-2</v>
      </c>
      <c r="M548" s="421">
        <v>0.1182</v>
      </c>
      <c r="N548" s="421">
        <v>0.12180000000000001</v>
      </c>
      <c r="O548" s="421">
        <v>0.12189</v>
      </c>
      <c r="P548" s="421">
        <v>0.12273000000000001</v>
      </c>
      <c r="Q548" s="421">
        <v>5.457E-2</v>
      </c>
      <c r="R548" s="421">
        <v>3.7740000000000003E-2</v>
      </c>
      <c r="S548" s="421">
        <v>6.1170000000000002E-2</v>
      </c>
      <c r="T548" s="421">
        <v>0.12587999999999999</v>
      </c>
      <c r="U548" s="421">
        <v>0.13125000000000001</v>
      </c>
      <c r="V548" s="421">
        <v>0.12773999999999999</v>
      </c>
      <c r="W548" s="421">
        <v>9.3990000000000004E-2</v>
      </c>
      <c r="X548" s="421">
        <v>0.12528</v>
      </c>
      <c r="Y548" s="421">
        <v>4.2720000000000001E-2</v>
      </c>
      <c r="Z548" s="421">
        <v>7.5389999999999999E-2</v>
      </c>
      <c r="AA548" s="421">
        <v>0.13025999999999999</v>
      </c>
      <c r="AB548" s="421">
        <v>0.13053000000000001</v>
      </c>
      <c r="AC548" s="1266">
        <f>SUM(E548:AB548)</f>
        <v>2.3451</v>
      </c>
      <c r="AD548" s="1300"/>
      <c r="AE548" s="1300"/>
    </row>
    <row r="549" spans="1:31" s="128" customFormat="1" ht="12" x14ac:dyDescent="0.2">
      <c r="A549" s="1678"/>
      <c r="B549" s="1679"/>
      <c r="C549" s="906" t="s">
        <v>155</v>
      </c>
      <c r="D549" s="1304" t="s">
        <v>156</v>
      </c>
      <c r="E549" s="895">
        <v>13</v>
      </c>
      <c r="F549" s="895">
        <v>4</v>
      </c>
      <c r="G549" s="895">
        <v>4</v>
      </c>
      <c r="H549" s="895">
        <v>5</v>
      </c>
      <c r="I549" s="895">
        <v>5</v>
      </c>
      <c r="J549" s="895">
        <v>4</v>
      </c>
      <c r="K549" s="895">
        <v>13</v>
      </c>
      <c r="L549" s="895">
        <v>13</v>
      </c>
      <c r="M549" s="895">
        <v>5</v>
      </c>
      <c r="N549" s="895">
        <v>4</v>
      </c>
      <c r="O549" s="895">
        <v>4</v>
      </c>
      <c r="P549" s="895">
        <v>4</v>
      </c>
      <c r="Q549" s="895">
        <v>5</v>
      </c>
      <c r="R549" s="895">
        <v>4</v>
      </c>
      <c r="S549" s="895">
        <v>13</v>
      </c>
      <c r="T549" s="895">
        <v>5</v>
      </c>
      <c r="U549" s="895">
        <v>4</v>
      </c>
      <c r="V549" s="895">
        <v>4</v>
      </c>
      <c r="W549" s="895">
        <v>4</v>
      </c>
      <c r="X549" s="895">
        <v>5</v>
      </c>
      <c r="Y549" s="895">
        <v>13</v>
      </c>
      <c r="Z549" s="895">
        <v>4</v>
      </c>
      <c r="AA549" s="895">
        <v>4</v>
      </c>
      <c r="AB549" s="895">
        <v>4</v>
      </c>
      <c r="AC549" s="1266"/>
      <c r="AD549" s="1300"/>
      <c r="AE549" s="1300"/>
    </row>
    <row r="550" spans="1:31" s="128" customFormat="1" ht="12" thickBot="1" x14ac:dyDescent="0.25">
      <c r="A550" s="1680"/>
      <c r="B550" s="1681"/>
      <c r="C550" s="907" t="s">
        <v>157</v>
      </c>
      <c r="D550" s="907"/>
      <c r="E550" s="272">
        <f t="shared" ref="E550:AC550" si="236">E548/E547</f>
        <v>1.1767272727272726</v>
      </c>
      <c r="F550" s="272">
        <f t="shared" si="236"/>
        <v>1.3607487237663076</v>
      </c>
      <c r="G550" s="272">
        <f t="shared" si="236"/>
        <v>1.4616429056347588</v>
      </c>
      <c r="H550" s="607">
        <f t="shared" si="236"/>
        <v>1.4434087882822901</v>
      </c>
      <c r="I550" s="272">
        <f t="shared" si="236"/>
        <v>1.4425845329762303</v>
      </c>
      <c r="J550" s="272">
        <f t="shared" si="236"/>
        <v>1.442501681237391</v>
      </c>
      <c r="K550" s="272">
        <f t="shared" si="236"/>
        <v>1.1326530612244898</v>
      </c>
      <c r="L550" s="272">
        <f t="shared" si="236"/>
        <v>1.1223529411764708</v>
      </c>
      <c r="M550" s="272">
        <f t="shared" si="236"/>
        <v>1.4358600583090377</v>
      </c>
      <c r="N550" s="607">
        <f t="shared" si="236"/>
        <v>1.4092329052412356</v>
      </c>
      <c r="O550" s="272">
        <f t="shared" si="236"/>
        <v>1.4112539076068078</v>
      </c>
      <c r="P550" s="272">
        <f t="shared" si="236"/>
        <v>1.4284217877094973</v>
      </c>
      <c r="Q550" s="272">
        <f t="shared" si="236"/>
        <v>1.0712603062426385</v>
      </c>
      <c r="R550" s="272">
        <f t="shared" si="236"/>
        <v>0.88529204785362425</v>
      </c>
      <c r="S550" s="272">
        <f t="shared" si="236"/>
        <v>1.079978813559322</v>
      </c>
      <c r="T550" s="272">
        <f t="shared" si="236"/>
        <v>1.2773211567732115</v>
      </c>
      <c r="U550" s="272">
        <f t="shared" si="236"/>
        <v>1.3403799019607845</v>
      </c>
      <c r="V550" s="607">
        <f t="shared" si="236"/>
        <v>1.3748789150791085</v>
      </c>
      <c r="W550" s="272">
        <f t="shared" si="236"/>
        <v>1.3219409282700423</v>
      </c>
      <c r="X550" s="272">
        <f t="shared" si="236"/>
        <v>1.3678349164755976</v>
      </c>
      <c r="Y550" s="272">
        <f t="shared" si="236"/>
        <v>1.1073094867807154</v>
      </c>
      <c r="Z550" s="272">
        <f t="shared" si="236"/>
        <v>1.3191601049868766</v>
      </c>
      <c r="AA550" s="272">
        <f t="shared" si="236"/>
        <v>1.4120325203252031</v>
      </c>
      <c r="AB550" s="272">
        <f t="shared" si="236"/>
        <v>1.4021914276506606</v>
      </c>
      <c r="AC550" s="601">
        <f t="shared" si="236"/>
        <v>1.3382753248531956</v>
      </c>
      <c r="AD550" s="1300"/>
      <c r="AE550" s="1300"/>
    </row>
    <row r="551" spans="1:31" s="128" customFormat="1" ht="11.25" x14ac:dyDescent="0.2">
      <c r="A551" s="1011" t="s">
        <v>167</v>
      </c>
      <c r="B551" s="1048" t="s">
        <v>300</v>
      </c>
      <c r="C551" s="905" t="s">
        <v>152</v>
      </c>
      <c r="D551" s="905"/>
      <c r="E551" s="1269"/>
      <c r="F551" s="1269"/>
      <c r="G551" s="1269"/>
      <c r="H551" s="1270"/>
      <c r="I551" s="1269"/>
      <c r="J551" s="1269"/>
      <c r="K551" s="1269"/>
      <c r="L551" s="1269"/>
      <c r="M551" s="1269"/>
      <c r="N551" s="1270"/>
      <c r="O551" s="1269"/>
      <c r="P551" s="1269"/>
      <c r="Q551" s="1269"/>
      <c r="R551" s="1269"/>
      <c r="S551" s="1269"/>
      <c r="T551" s="1269"/>
      <c r="U551" s="1269"/>
      <c r="V551" s="1270"/>
      <c r="W551" s="1269"/>
      <c r="X551" s="1269"/>
      <c r="Y551" s="1269"/>
      <c r="Z551" s="1269"/>
      <c r="AA551" s="1269"/>
      <c r="AB551" s="1269"/>
      <c r="AC551" s="1274"/>
      <c r="AD551" s="1300"/>
      <c r="AE551" s="1300"/>
    </row>
    <row r="552" spans="1:31" s="128" customFormat="1" ht="11.25" x14ac:dyDescent="0.2">
      <c r="A552" s="1678"/>
      <c r="B552" s="1679"/>
      <c r="C552" s="906" t="s">
        <v>154</v>
      </c>
      <c r="D552" s="906"/>
      <c r="E552" s="1272"/>
      <c r="F552" s="1272"/>
      <c r="G552" s="1272"/>
      <c r="H552" s="1273"/>
      <c r="I552" s="1272"/>
      <c r="J552" s="1272"/>
      <c r="K552" s="1272"/>
      <c r="L552" s="1272"/>
      <c r="M552" s="1272"/>
      <c r="N552" s="1273"/>
      <c r="O552" s="1272"/>
      <c r="P552" s="1272"/>
      <c r="Q552" s="1272"/>
      <c r="R552" s="1272"/>
      <c r="S552" s="1272"/>
      <c r="T552" s="1272"/>
      <c r="U552" s="1272"/>
      <c r="V552" s="1273"/>
      <c r="W552" s="1272"/>
      <c r="X552" s="1272"/>
      <c r="Y552" s="1272"/>
      <c r="Z552" s="1272"/>
      <c r="AA552" s="1272"/>
      <c r="AB552" s="1272"/>
      <c r="AC552" s="1275"/>
      <c r="AD552" s="1300"/>
      <c r="AE552" s="1300"/>
    </row>
    <row r="553" spans="1:31" s="128" customFormat="1" ht="11.25" x14ac:dyDescent="0.2">
      <c r="A553" s="1678"/>
      <c r="B553" s="1679"/>
      <c r="C553" s="906" t="s">
        <v>155</v>
      </c>
      <c r="D553" s="906"/>
      <c r="E553" s="1272"/>
      <c r="F553" s="1272"/>
      <c r="G553" s="1272"/>
      <c r="H553" s="1273"/>
      <c r="I553" s="1272"/>
      <c r="J553" s="1272"/>
      <c r="K553" s="1272"/>
      <c r="L553" s="1272"/>
      <c r="M553" s="1272"/>
      <c r="N553" s="1273"/>
      <c r="O553" s="1272"/>
      <c r="P553" s="1272"/>
      <c r="Q553" s="1272"/>
      <c r="R553" s="1272"/>
      <c r="S553" s="1272"/>
      <c r="T553" s="1272"/>
      <c r="U553" s="1272"/>
      <c r="V553" s="1273"/>
      <c r="W553" s="1272"/>
      <c r="X553" s="1272"/>
      <c r="Y553" s="1272"/>
      <c r="Z553" s="1272"/>
      <c r="AA553" s="1272"/>
      <c r="AB553" s="1272"/>
      <c r="AC553" s="1275"/>
      <c r="AD553" s="1300"/>
      <c r="AE553" s="1300"/>
    </row>
    <row r="554" spans="1:31" s="128" customFormat="1" ht="11.25" x14ac:dyDescent="0.2">
      <c r="A554" s="1680"/>
      <c r="B554" s="1681"/>
      <c r="C554" s="907" t="s">
        <v>157</v>
      </c>
      <c r="D554" s="907"/>
      <c r="E554" s="1294"/>
      <c r="F554" s="1294"/>
      <c r="G554" s="1294"/>
      <c r="H554" s="1295"/>
      <c r="I554" s="1294"/>
      <c r="J554" s="1294"/>
      <c r="K554" s="1294"/>
      <c r="L554" s="1294"/>
      <c r="M554" s="1294"/>
      <c r="N554" s="1295"/>
      <c r="O554" s="1294"/>
      <c r="P554" s="1294"/>
      <c r="Q554" s="1294"/>
      <c r="R554" s="1294"/>
      <c r="S554" s="1294"/>
      <c r="T554" s="1294"/>
      <c r="U554" s="1294"/>
      <c r="V554" s="1295"/>
      <c r="W554" s="1294"/>
      <c r="X554" s="1294"/>
      <c r="Y554" s="1294"/>
      <c r="Z554" s="1294"/>
      <c r="AA554" s="1294"/>
      <c r="AB554" s="1294"/>
      <c r="AC554" s="1692"/>
      <c r="AD554" s="1300"/>
      <c r="AE554" s="1300"/>
    </row>
    <row r="555" spans="1:31" s="128" customFormat="1" ht="11.25" x14ac:dyDescent="0.2">
      <c r="A555" s="1011" t="s">
        <v>225</v>
      </c>
      <c r="B555" s="1048" t="s">
        <v>300</v>
      </c>
      <c r="C555" s="905" t="s">
        <v>152</v>
      </c>
      <c r="D555" s="905"/>
      <c r="E555" s="1269"/>
      <c r="F555" s="1269"/>
      <c r="G555" s="1269"/>
      <c r="H555" s="1270"/>
      <c r="I555" s="1269"/>
      <c r="J555" s="1269"/>
      <c r="K555" s="1269"/>
      <c r="L555" s="1269"/>
      <c r="M555" s="1269"/>
      <c r="N555" s="1270"/>
      <c r="O555" s="1269"/>
      <c r="P555" s="1269"/>
      <c r="Q555" s="1269"/>
      <c r="R555" s="1269"/>
      <c r="S555" s="1269"/>
      <c r="T555" s="1269"/>
      <c r="U555" s="1269"/>
      <c r="V555" s="1270"/>
      <c r="W555" s="1269"/>
      <c r="X555" s="1269"/>
      <c r="Y555" s="1269"/>
      <c r="Z555" s="1269"/>
      <c r="AA555" s="1269"/>
      <c r="AB555" s="1269"/>
      <c r="AC555" s="1274"/>
      <c r="AD555" s="1300"/>
      <c r="AE555" s="1300"/>
    </row>
    <row r="556" spans="1:31" s="128" customFormat="1" ht="11.25" x14ac:dyDescent="0.2">
      <c r="A556" s="1678"/>
      <c r="B556" s="1679"/>
      <c r="C556" s="906" t="s">
        <v>154</v>
      </c>
      <c r="D556" s="906"/>
      <c r="E556" s="1272"/>
      <c r="F556" s="1272"/>
      <c r="G556" s="1272"/>
      <c r="H556" s="1273"/>
      <c r="I556" s="1272"/>
      <c r="J556" s="1272"/>
      <c r="K556" s="1272"/>
      <c r="L556" s="1272"/>
      <c r="M556" s="1272"/>
      <c r="N556" s="1273"/>
      <c r="O556" s="1272"/>
      <c r="P556" s="1272"/>
      <c r="Q556" s="1272"/>
      <c r="R556" s="1272"/>
      <c r="S556" s="1272"/>
      <c r="T556" s="1272"/>
      <c r="U556" s="1272"/>
      <c r="V556" s="1273"/>
      <c r="W556" s="1272"/>
      <c r="X556" s="1272"/>
      <c r="Y556" s="1272"/>
      <c r="Z556" s="1272"/>
      <c r="AA556" s="1272"/>
      <c r="AB556" s="1272"/>
      <c r="AC556" s="1275"/>
      <c r="AD556" s="1300"/>
      <c r="AE556" s="1300"/>
    </row>
    <row r="557" spans="1:31" s="128" customFormat="1" ht="11.25" x14ac:dyDescent="0.2">
      <c r="A557" s="1678"/>
      <c r="B557" s="1679"/>
      <c r="C557" s="906" t="s">
        <v>155</v>
      </c>
      <c r="D557" s="906"/>
      <c r="E557" s="1272"/>
      <c r="F557" s="1272"/>
      <c r="G557" s="1272"/>
      <c r="H557" s="1273"/>
      <c r="I557" s="1272"/>
      <c r="J557" s="1272"/>
      <c r="K557" s="1272"/>
      <c r="L557" s="1272"/>
      <c r="M557" s="1272"/>
      <c r="N557" s="1273"/>
      <c r="O557" s="1272"/>
      <c r="P557" s="1272"/>
      <c r="Q557" s="1272"/>
      <c r="R557" s="1272"/>
      <c r="S557" s="1272"/>
      <c r="T557" s="1272"/>
      <c r="U557" s="1272"/>
      <c r="V557" s="1273"/>
      <c r="W557" s="1272"/>
      <c r="X557" s="1272"/>
      <c r="Y557" s="1272"/>
      <c r="Z557" s="1272"/>
      <c r="AA557" s="1272"/>
      <c r="AB557" s="1272"/>
      <c r="AC557" s="1275"/>
      <c r="AD557" s="1300"/>
      <c r="AE557" s="1300"/>
    </row>
    <row r="558" spans="1:31" s="128" customFormat="1" ht="11.25" x14ac:dyDescent="0.2">
      <c r="A558" s="1680"/>
      <c r="B558" s="1681"/>
      <c r="C558" s="907" t="s">
        <v>157</v>
      </c>
      <c r="D558" s="907"/>
      <c r="E558" s="1294"/>
      <c r="F558" s="1294"/>
      <c r="G558" s="1294"/>
      <c r="H558" s="1295"/>
      <c r="I558" s="1294"/>
      <c r="J558" s="1294"/>
      <c r="K558" s="1294"/>
      <c r="L558" s="1294"/>
      <c r="M558" s="1294"/>
      <c r="N558" s="1295"/>
      <c r="O558" s="1294"/>
      <c r="P558" s="1294"/>
      <c r="Q558" s="1294"/>
      <c r="R558" s="1294"/>
      <c r="S558" s="1294"/>
      <c r="T558" s="1294"/>
      <c r="U558" s="1294"/>
      <c r="V558" s="1295"/>
      <c r="W558" s="1294"/>
      <c r="X558" s="1294"/>
      <c r="Y558" s="1294"/>
      <c r="Z558" s="1294"/>
      <c r="AA558" s="1294"/>
      <c r="AB558" s="1294"/>
      <c r="AC558" s="1693"/>
      <c r="AD558" s="1300"/>
      <c r="AE558" s="1300"/>
    </row>
    <row r="559" spans="1:31" s="128" customFormat="1" ht="11.25" x14ac:dyDescent="0.2">
      <c r="A559" s="1011" t="s">
        <v>195</v>
      </c>
      <c r="B559" s="1048" t="s">
        <v>388</v>
      </c>
      <c r="C559" s="905" t="s">
        <v>152</v>
      </c>
      <c r="D559" s="1313" t="s">
        <v>174</v>
      </c>
      <c r="E559" s="421">
        <f t="shared" ref="E559:AB559" si="237">1.73*E561*E538*0.9/1000</f>
        <v>5.8107238039970394E-2</v>
      </c>
      <c r="F559" s="421">
        <f t="shared" si="237"/>
        <v>5.8294077861785885E-2</v>
      </c>
      <c r="G559" s="421">
        <f t="shared" si="237"/>
        <v>5.8294077861785885E-2</v>
      </c>
      <c r="H559" s="421">
        <f t="shared" si="237"/>
        <v>6.8227742494583132E-2</v>
      </c>
      <c r="I559" s="421">
        <f t="shared" si="237"/>
        <v>5.8200660178184503E-2</v>
      </c>
      <c r="J559" s="421">
        <f t="shared" si="237"/>
        <v>5.8480922138214105E-2</v>
      </c>
      <c r="K559" s="421">
        <f t="shared" si="237"/>
        <v>5.8107238039970394E-2</v>
      </c>
      <c r="L559" s="421">
        <f t="shared" si="237"/>
        <v>5.8200660178184503E-2</v>
      </c>
      <c r="M559" s="421">
        <f t="shared" si="237"/>
        <v>5.7826980534553526E-2</v>
      </c>
      <c r="N559" s="421">
        <f t="shared" si="237"/>
        <v>6.7682790415763847E-2</v>
      </c>
      <c r="O559" s="421">
        <f t="shared" si="237"/>
        <v>6.7464810623645788E-2</v>
      </c>
      <c r="P559" s="421">
        <f t="shared" si="237"/>
        <v>5.7733558396339403E-2</v>
      </c>
      <c r="Q559" s="421">
        <f t="shared" si="237"/>
        <v>5.7826980534553526E-2</v>
      </c>
      <c r="R559" s="421">
        <f t="shared" si="237"/>
        <v>6.7464810623645788E-2</v>
      </c>
      <c r="S559" s="421">
        <f t="shared" si="237"/>
        <v>5.7733558396339403E-2</v>
      </c>
      <c r="T559" s="421">
        <f t="shared" si="237"/>
        <v>5.7920398218154902E-2</v>
      </c>
      <c r="U559" s="421">
        <f t="shared" si="237"/>
        <v>5.7920398218154902E-2</v>
      </c>
      <c r="V559" s="421">
        <f t="shared" si="237"/>
        <v>5.7920398218154902E-2</v>
      </c>
      <c r="W559" s="421">
        <f t="shared" si="237"/>
        <v>5.8013820356369018E-2</v>
      </c>
      <c r="X559" s="421">
        <f t="shared" si="237"/>
        <v>6.7900770207881919E-2</v>
      </c>
      <c r="Y559" s="421">
        <f t="shared" si="237"/>
        <v>5.7733558396339403E-2</v>
      </c>
      <c r="Z559" s="421">
        <f t="shared" si="237"/>
        <v>5.8013820356369018E-2</v>
      </c>
      <c r="AA559" s="421">
        <f t="shared" si="237"/>
        <v>6.7791777713298793E-2</v>
      </c>
      <c r="AB559" s="421">
        <f t="shared" si="237"/>
        <v>5.8294077861785885E-2</v>
      </c>
      <c r="AC559" s="1266">
        <f>SUM(E559:AB559)</f>
        <v>1.4511551258640287</v>
      </c>
      <c r="AD559" s="1300"/>
      <c r="AE559" s="1300"/>
    </row>
    <row r="560" spans="1:31" s="128" customFormat="1" ht="11.25" x14ac:dyDescent="0.2">
      <c r="A560" s="1678"/>
      <c r="B560" s="1679"/>
      <c r="C560" s="906" t="s">
        <v>154</v>
      </c>
      <c r="D560" s="1314" t="s">
        <v>174</v>
      </c>
      <c r="E560" s="421">
        <f t="shared" ref="E560:AB560" si="238">0.4*E559</f>
        <v>2.3242895215988157E-2</v>
      </c>
      <c r="F560" s="421">
        <f t="shared" si="238"/>
        <v>2.3317631144714357E-2</v>
      </c>
      <c r="G560" s="421">
        <f t="shared" si="238"/>
        <v>2.3317631144714357E-2</v>
      </c>
      <c r="H560" s="421">
        <f t="shared" si="238"/>
        <v>2.7291096997833254E-2</v>
      </c>
      <c r="I560" s="421">
        <f t="shared" si="238"/>
        <v>2.3280264071273801E-2</v>
      </c>
      <c r="J560" s="421">
        <f t="shared" si="238"/>
        <v>2.3392368855285645E-2</v>
      </c>
      <c r="K560" s="421">
        <f t="shared" si="238"/>
        <v>2.3242895215988157E-2</v>
      </c>
      <c r="L560" s="421">
        <f t="shared" si="238"/>
        <v>2.3280264071273801E-2</v>
      </c>
      <c r="M560" s="421">
        <f t="shared" si="238"/>
        <v>2.3130792213821413E-2</v>
      </c>
      <c r="N560" s="421">
        <f t="shared" si="238"/>
        <v>2.707311616630554E-2</v>
      </c>
      <c r="O560" s="421">
        <f t="shared" si="238"/>
        <v>2.6985924249458317E-2</v>
      </c>
      <c r="P560" s="421">
        <f t="shared" si="238"/>
        <v>2.3093423358535762E-2</v>
      </c>
      <c r="Q560" s="421">
        <f t="shared" si="238"/>
        <v>2.3130792213821413E-2</v>
      </c>
      <c r="R560" s="421">
        <f t="shared" si="238"/>
        <v>2.6985924249458317E-2</v>
      </c>
      <c r="S560" s="421">
        <f t="shared" si="238"/>
        <v>2.3093423358535762E-2</v>
      </c>
      <c r="T560" s="421">
        <f t="shared" si="238"/>
        <v>2.3168159287261961E-2</v>
      </c>
      <c r="U560" s="421">
        <f t="shared" si="238"/>
        <v>2.3168159287261961E-2</v>
      </c>
      <c r="V560" s="421">
        <f t="shared" si="238"/>
        <v>2.3168159287261961E-2</v>
      </c>
      <c r="W560" s="421">
        <f t="shared" si="238"/>
        <v>2.3205528142547609E-2</v>
      </c>
      <c r="X560" s="421">
        <f t="shared" si="238"/>
        <v>2.716030808315277E-2</v>
      </c>
      <c r="Y560" s="421">
        <f t="shared" si="238"/>
        <v>2.3093423358535762E-2</v>
      </c>
      <c r="Z560" s="421">
        <f t="shared" si="238"/>
        <v>2.3205528142547609E-2</v>
      </c>
      <c r="AA560" s="421">
        <f t="shared" si="238"/>
        <v>2.7116711085319517E-2</v>
      </c>
      <c r="AB560" s="421">
        <f t="shared" si="238"/>
        <v>2.3317631144714357E-2</v>
      </c>
      <c r="AC560" s="1266">
        <f>SUM(E560:AB560)</f>
        <v>0.58046205034561171</v>
      </c>
      <c r="AD560" s="1300"/>
      <c r="AE560" s="1300"/>
    </row>
    <row r="561" spans="1:31" s="128" customFormat="1" ht="12" x14ac:dyDescent="0.2">
      <c r="A561" s="1678"/>
      <c r="B561" s="1679"/>
      <c r="C561" s="906" t="s">
        <v>155</v>
      </c>
      <c r="D561" s="1304" t="s">
        <v>156</v>
      </c>
      <c r="E561" s="895">
        <v>6</v>
      </c>
      <c r="F561" s="895">
        <v>6</v>
      </c>
      <c r="G561" s="895">
        <v>6</v>
      </c>
      <c r="H561" s="895">
        <v>7</v>
      </c>
      <c r="I561" s="895">
        <v>6</v>
      </c>
      <c r="J561" s="895">
        <v>6</v>
      </c>
      <c r="K561" s="895">
        <v>6</v>
      </c>
      <c r="L561" s="895">
        <v>6</v>
      </c>
      <c r="M561" s="895">
        <v>6</v>
      </c>
      <c r="N561" s="895">
        <v>7</v>
      </c>
      <c r="O561" s="895">
        <v>7</v>
      </c>
      <c r="P561" s="895">
        <v>6</v>
      </c>
      <c r="Q561" s="895">
        <v>6</v>
      </c>
      <c r="R561" s="895">
        <v>7</v>
      </c>
      <c r="S561" s="895">
        <v>6</v>
      </c>
      <c r="T561" s="895">
        <v>6</v>
      </c>
      <c r="U561" s="895">
        <v>6</v>
      </c>
      <c r="V561" s="895">
        <v>6</v>
      </c>
      <c r="W561" s="895">
        <v>6</v>
      </c>
      <c r="X561" s="895">
        <v>7</v>
      </c>
      <c r="Y561" s="895">
        <v>6</v>
      </c>
      <c r="Z561" s="895">
        <v>6</v>
      </c>
      <c r="AA561" s="895">
        <v>7</v>
      </c>
      <c r="AB561" s="895">
        <v>6</v>
      </c>
      <c r="AC561" s="1266"/>
      <c r="AD561" s="1300"/>
      <c r="AE561" s="1300"/>
    </row>
    <row r="562" spans="1:31" s="128" customFormat="1" ht="12" thickBot="1" x14ac:dyDescent="0.25">
      <c r="A562" s="1680"/>
      <c r="B562" s="1681"/>
      <c r="C562" s="907" t="s">
        <v>157</v>
      </c>
      <c r="D562" s="907"/>
      <c r="E562" s="272">
        <f t="shared" ref="E562:AC562" si="239">E560/E559</f>
        <v>0.4</v>
      </c>
      <c r="F562" s="272">
        <f t="shared" si="239"/>
        <v>0.4</v>
      </c>
      <c r="G562" s="272">
        <f t="shared" si="239"/>
        <v>0.4</v>
      </c>
      <c r="H562" s="1295">
        <f t="shared" si="239"/>
        <v>0.4</v>
      </c>
      <c r="I562" s="272">
        <f t="shared" si="239"/>
        <v>0.4</v>
      </c>
      <c r="J562" s="272">
        <f t="shared" si="239"/>
        <v>0.4</v>
      </c>
      <c r="K562" s="272">
        <f t="shared" si="239"/>
        <v>0.4</v>
      </c>
      <c r="L562" s="272">
        <f t="shared" si="239"/>
        <v>0.4</v>
      </c>
      <c r="M562" s="272">
        <f t="shared" si="239"/>
        <v>0.4</v>
      </c>
      <c r="N562" s="1295">
        <f t="shared" si="239"/>
        <v>0.4</v>
      </c>
      <c r="O562" s="272">
        <f t="shared" si="239"/>
        <v>0.4</v>
      </c>
      <c r="P562" s="272">
        <f t="shared" si="239"/>
        <v>0.4</v>
      </c>
      <c r="Q562" s="272">
        <f t="shared" si="239"/>
        <v>0.4</v>
      </c>
      <c r="R562" s="272">
        <f t="shared" si="239"/>
        <v>0.4</v>
      </c>
      <c r="S562" s="272">
        <f t="shared" si="239"/>
        <v>0.4</v>
      </c>
      <c r="T562" s="272">
        <f t="shared" si="239"/>
        <v>0.4</v>
      </c>
      <c r="U562" s="272">
        <f t="shared" si="239"/>
        <v>0.4</v>
      </c>
      <c r="V562" s="1295">
        <f t="shared" si="239"/>
        <v>0.4</v>
      </c>
      <c r="W562" s="272">
        <f t="shared" si="239"/>
        <v>0.4</v>
      </c>
      <c r="X562" s="272">
        <f t="shared" si="239"/>
        <v>0.4</v>
      </c>
      <c r="Y562" s="272">
        <f t="shared" si="239"/>
        <v>0.4</v>
      </c>
      <c r="Z562" s="272">
        <f t="shared" si="239"/>
        <v>0.4</v>
      </c>
      <c r="AA562" s="272">
        <f t="shared" si="239"/>
        <v>0.4</v>
      </c>
      <c r="AB562" s="272">
        <f t="shared" si="239"/>
        <v>0.4</v>
      </c>
      <c r="AC562" s="601">
        <f t="shared" si="239"/>
        <v>0.40000000000000013</v>
      </c>
      <c r="AD562" s="1300"/>
      <c r="AE562" s="1300"/>
    </row>
    <row r="563" spans="1:31" s="128" customFormat="1" ht="11.25" x14ac:dyDescent="0.2">
      <c r="A563" s="1011" t="s">
        <v>204</v>
      </c>
      <c r="B563" s="1048" t="s">
        <v>300</v>
      </c>
      <c r="C563" s="905" t="s">
        <v>152</v>
      </c>
      <c r="D563" s="905"/>
      <c r="E563" s="1269"/>
      <c r="F563" s="1269"/>
      <c r="G563" s="1269"/>
      <c r="H563" s="1270"/>
      <c r="I563" s="1269"/>
      <c r="J563" s="1269"/>
      <c r="K563" s="1269"/>
      <c r="L563" s="1269"/>
      <c r="M563" s="1269"/>
      <c r="N563" s="1270"/>
      <c r="O563" s="1269"/>
      <c r="P563" s="1269"/>
      <c r="Q563" s="1269"/>
      <c r="R563" s="1269"/>
      <c r="S563" s="1269"/>
      <c r="T563" s="1269"/>
      <c r="U563" s="1269"/>
      <c r="V563" s="1270"/>
      <c r="W563" s="1269"/>
      <c r="X563" s="1269"/>
      <c r="Y563" s="1269"/>
      <c r="Z563" s="1269"/>
      <c r="AA563" s="1269"/>
      <c r="AB563" s="1269"/>
      <c r="AC563" s="1274"/>
      <c r="AD563" s="1300"/>
      <c r="AE563" s="1300"/>
    </row>
    <row r="564" spans="1:31" s="128" customFormat="1" ht="11.25" x14ac:dyDescent="0.2">
      <c r="A564" s="1678"/>
      <c r="B564" s="1679"/>
      <c r="C564" s="906" t="s">
        <v>154</v>
      </c>
      <c r="D564" s="906"/>
      <c r="E564" s="1272"/>
      <c r="F564" s="1272"/>
      <c r="G564" s="1272"/>
      <c r="H564" s="1273"/>
      <c r="I564" s="1272"/>
      <c r="J564" s="1272"/>
      <c r="K564" s="1272"/>
      <c r="L564" s="1272"/>
      <c r="M564" s="1272"/>
      <c r="N564" s="1273"/>
      <c r="O564" s="1272"/>
      <c r="P564" s="1272"/>
      <c r="Q564" s="1272"/>
      <c r="R564" s="1272"/>
      <c r="S564" s="1272"/>
      <c r="T564" s="1272"/>
      <c r="U564" s="1272"/>
      <c r="V564" s="1273"/>
      <c r="W564" s="1272"/>
      <c r="X564" s="1272"/>
      <c r="Y564" s="1272"/>
      <c r="Z564" s="1272"/>
      <c r="AA564" s="1272"/>
      <c r="AB564" s="1272"/>
      <c r="AC564" s="1275"/>
      <c r="AD564" s="1300"/>
      <c r="AE564" s="1300"/>
    </row>
    <row r="565" spans="1:31" s="128" customFormat="1" ht="11.25" x14ac:dyDescent="0.2">
      <c r="A565" s="1678"/>
      <c r="B565" s="1679"/>
      <c r="C565" s="906" t="s">
        <v>155</v>
      </c>
      <c r="D565" s="906"/>
      <c r="E565" s="1272"/>
      <c r="F565" s="1272"/>
      <c r="G565" s="1272"/>
      <c r="H565" s="1273"/>
      <c r="I565" s="1272"/>
      <c r="J565" s="1272"/>
      <c r="K565" s="1272"/>
      <c r="L565" s="1272"/>
      <c r="M565" s="1272"/>
      <c r="N565" s="1273"/>
      <c r="O565" s="1272"/>
      <c r="P565" s="1272"/>
      <c r="Q565" s="1272"/>
      <c r="R565" s="1272"/>
      <c r="S565" s="1272"/>
      <c r="T565" s="1272"/>
      <c r="U565" s="1272"/>
      <c r="V565" s="1273"/>
      <c r="W565" s="1272"/>
      <c r="X565" s="1272"/>
      <c r="Y565" s="1272"/>
      <c r="Z565" s="1272"/>
      <c r="AA565" s="1272"/>
      <c r="AB565" s="1272"/>
      <c r="AC565" s="1275"/>
      <c r="AD565" s="1300"/>
      <c r="AE565" s="1300"/>
    </row>
    <row r="566" spans="1:31" s="128" customFormat="1" ht="11.25" x14ac:dyDescent="0.2">
      <c r="A566" s="1680"/>
      <c r="B566" s="1681"/>
      <c r="C566" s="907" t="s">
        <v>157</v>
      </c>
      <c r="D566" s="907"/>
      <c r="E566" s="1294"/>
      <c r="F566" s="1294"/>
      <c r="G566" s="1294"/>
      <c r="H566" s="1295"/>
      <c r="I566" s="1294"/>
      <c r="J566" s="1294"/>
      <c r="K566" s="1294"/>
      <c r="L566" s="1294"/>
      <c r="M566" s="1294"/>
      <c r="N566" s="1295"/>
      <c r="O566" s="1294"/>
      <c r="P566" s="1294"/>
      <c r="Q566" s="1294"/>
      <c r="R566" s="1294"/>
      <c r="S566" s="1294"/>
      <c r="T566" s="1294"/>
      <c r="U566" s="1294"/>
      <c r="V566" s="1295"/>
      <c r="W566" s="1294"/>
      <c r="X566" s="1294"/>
      <c r="Y566" s="1294"/>
      <c r="Z566" s="1294"/>
      <c r="AA566" s="1294"/>
      <c r="AB566" s="1294"/>
      <c r="AC566" s="1692"/>
      <c r="AD566" s="1300"/>
      <c r="AE566" s="1300"/>
    </row>
    <row r="567" spans="1:31" s="128" customFormat="1" ht="11.25" x14ac:dyDescent="0.2">
      <c r="A567" s="1011" t="s">
        <v>207</v>
      </c>
      <c r="B567" s="1048" t="s">
        <v>300</v>
      </c>
      <c r="C567" s="905" t="s">
        <v>152</v>
      </c>
      <c r="D567" s="905"/>
      <c r="E567" s="1269"/>
      <c r="F567" s="1269"/>
      <c r="G567" s="1269"/>
      <c r="H567" s="1270"/>
      <c r="I567" s="1269"/>
      <c r="J567" s="1269"/>
      <c r="K567" s="1269"/>
      <c r="L567" s="1269"/>
      <c r="M567" s="1269"/>
      <c r="N567" s="1270"/>
      <c r="O567" s="1269"/>
      <c r="P567" s="1269"/>
      <c r="Q567" s="1269"/>
      <c r="R567" s="1269"/>
      <c r="S567" s="1269"/>
      <c r="T567" s="1269"/>
      <c r="U567" s="1269"/>
      <c r="V567" s="1270"/>
      <c r="W567" s="1269"/>
      <c r="X567" s="1269"/>
      <c r="Y567" s="1269"/>
      <c r="Z567" s="1269"/>
      <c r="AA567" s="1269"/>
      <c r="AB567" s="1269"/>
      <c r="AC567" s="1274"/>
      <c r="AD567" s="1300"/>
      <c r="AE567" s="1300"/>
    </row>
    <row r="568" spans="1:31" s="128" customFormat="1" ht="11.25" x14ac:dyDescent="0.2">
      <c r="A568" s="1678"/>
      <c r="B568" s="1679"/>
      <c r="C568" s="906" t="s">
        <v>154</v>
      </c>
      <c r="D568" s="906"/>
      <c r="E568" s="1272"/>
      <c r="F568" s="1272"/>
      <c r="G568" s="1272"/>
      <c r="H568" s="1273"/>
      <c r="I568" s="1272"/>
      <c r="J568" s="1272"/>
      <c r="K568" s="1272"/>
      <c r="L568" s="1272"/>
      <c r="M568" s="1272"/>
      <c r="N568" s="1273"/>
      <c r="O568" s="1272"/>
      <c r="P568" s="1272"/>
      <c r="Q568" s="1272"/>
      <c r="R568" s="1272"/>
      <c r="S568" s="1272"/>
      <c r="T568" s="1272"/>
      <c r="U568" s="1272"/>
      <c r="V568" s="1273"/>
      <c r="W568" s="1272"/>
      <c r="X568" s="1272"/>
      <c r="Y568" s="1272"/>
      <c r="Z568" s="1272"/>
      <c r="AA568" s="1272"/>
      <c r="AB568" s="1272"/>
      <c r="AC568" s="1275"/>
      <c r="AD568" s="1300"/>
      <c r="AE568" s="1300"/>
    </row>
    <row r="569" spans="1:31" s="128" customFormat="1" ht="11.25" x14ac:dyDescent="0.2">
      <c r="A569" s="1678"/>
      <c r="B569" s="1679"/>
      <c r="C569" s="906" t="s">
        <v>155</v>
      </c>
      <c r="D569" s="906"/>
      <c r="E569" s="1272"/>
      <c r="F569" s="1272"/>
      <c r="G569" s="1272"/>
      <c r="H569" s="1273"/>
      <c r="I569" s="1272"/>
      <c r="J569" s="1272"/>
      <c r="K569" s="1272"/>
      <c r="L569" s="1272"/>
      <c r="M569" s="1272"/>
      <c r="N569" s="1273"/>
      <c r="O569" s="1272"/>
      <c r="P569" s="1272"/>
      <c r="Q569" s="1272"/>
      <c r="R569" s="1272"/>
      <c r="S569" s="1272"/>
      <c r="T569" s="1272"/>
      <c r="U569" s="1272"/>
      <c r="V569" s="1273"/>
      <c r="W569" s="1272"/>
      <c r="X569" s="1272"/>
      <c r="Y569" s="1272"/>
      <c r="Z569" s="1272"/>
      <c r="AA569" s="1272"/>
      <c r="AB569" s="1272"/>
      <c r="AC569" s="1275"/>
      <c r="AD569" s="1300"/>
      <c r="AE569" s="1300"/>
    </row>
    <row r="570" spans="1:31" s="128" customFormat="1" ht="11.25" x14ac:dyDescent="0.2">
      <c r="A570" s="1680"/>
      <c r="B570" s="1681"/>
      <c r="C570" s="907" t="s">
        <v>157</v>
      </c>
      <c r="D570" s="907"/>
      <c r="E570" s="1294"/>
      <c r="F570" s="1294"/>
      <c r="G570" s="1294"/>
      <c r="H570" s="1295"/>
      <c r="I570" s="1294"/>
      <c r="J570" s="1294"/>
      <c r="K570" s="1294"/>
      <c r="L570" s="1294"/>
      <c r="M570" s="1294"/>
      <c r="N570" s="1295"/>
      <c r="O570" s="1294"/>
      <c r="P570" s="1294"/>
      <c r="Q570" s="1294"/>
      <c r="R570" s="1294"/>
      <c r="S570" s="1294"/>
      <c r="T570" s="1294"/>
      <c r="U570" s="1294"/>
      <c r="V570" s="1295"/>
      <c r="W570" s="1294"/>
      <c r="X570" s="1294"/>
      <c r="Y570" s="1294"/>
      <c r="Z570" s="1294"/>
      <c r="AA570" s="1294"/>
      <c r="AB570" s="1294"/>
      <c r="AC570" s="1693"/>
      <c r="AD570" s="1300"/>
      <c r="AE570" s="1300"/>
    </row>
    <row r="571" spans="1:31" s="128" customFormat="1" ht="12" x14ac:dyDescent="0.2">
      <c r="A571" s="1011" t="s">
        <v>181</v>
      </c>
      <c r="B571" s="1048" t="s">
        <v>387</v>
      </c>
      <c r="C571" s="905" t="s">
        <v>152</v>
      </c>
      <c r="D571" s="1313" t="s">
        <v>174</v>
      </c>
      <c r="E571" s="1694">
        <v>0</v>
      </c>
      <c r="F571" s="1694">
        <v>0</v>
      </c>
      <c r="G571" s="1694">
        <v>0</v>
      </c>
      <c r="H571" s="1694">
        <v>0</v>
      </c>
      <c r="I571" s="1694">
        <v>0</v>
      </c>
      <c r="J571" s="1694">
        <v>0</v>
      </c>
      <c r="K571" s="1694">
        <v>0</v>
      </c>
      <c r="L571" s="1694">
        <v>0</v>
      </c>
      <c r="M571" s="1694">
        <v>0</v>
      </c>
      <c r="N571" s="1694">
        <v>0</v>
      </c>
      <c r="O571" s="1694">
        <v>1.2600000000000001E-3</v>
      </c>
      <c r="P571" s="1694">
        <v>3.705E-2</v>
      </c>
      <c r="Q571" s="1694">
        <v>6.8669999999999995E-2</v>
      </c>
      <c r="R571" s="1694">
        <v>5.8259999999999999E-2</v>
      </c>
      <c r="S571" s="1694">
        <v>8.3700000000000007E-3</v>
      </c>
      <c r="T571" s="1694">
        <v>8.4899999999999993E-3</v>
      </c>
      <c r="U571" s="1694">
        <v>8.6099999999999996E-3</v>
      </c>
      <c r="V571" s="1694">
        <v>8.6400000000000001E-3</v>
      </c>
      <c r="W571" s="1694">
        <v>1.3050000000000001E-2</v>
      </c>
      <c r="X571" s="1694">
        <v>1.341E-2</v>
      </c>
      <c r="Y571" s="1694">
        <v>1.3469999999999999E-2</v>
      </c>
      <c r="Z571" s="1694">
        <v>1.35E-2</v>
      </c>
      <c r="AA571" s="1694">
        <v>1.35E-2</v>
      </c>
      <c r="AB571" s="1694">
        <v>1.575E-2</v>
      </c>
      <c r="AC571" s="1266">
        <f>SUM(E571:AB571)</f>
        <v>0.28203</v>
      </c>
      <c r="AD571" s="1300"/>
      <c r="AE571" s="1300"/>
    </row>
    <row r="572" spans="1:31" s="128" customFormat="1" ht="12" x14ac:dyDescent="0.2">
      <c r="A572" s="1678"/>
      <c r="B572" s="1679"/>
      <c r="C572" s="906" t="s">
        <v>154</v>
      </c>
      <c r="D572" s="1314" t="s">
        <v>174</v>
      </c>
      <c r="E572" s="1694">
        <v>0</v>
      </c>
      <c r="F572" s="1694">
        <v>0</v>
      </c>
      <c r="G572" s="1694">
        <v>0</v>
      </c>
      <c r="H572" s="1694">
        <v>0</v>
      </c>
      <c r="I572" s="1694">
        <v>0</v>
      </c>
      <c r="J572" s="1694">
        <v>0</v>
      </c>
      <c r="K572" s="1694">
        <v>0</v>
      </c>
      <c r="L572" s="1694">
        <v>0</v>
      </c>
      <c r="M572" s="1694">
        <v>0</v>
      </c>
      <c r="N572" s="1694">
        <v>0</v>
      </c>
      <c r="O572" s="1694">
        <v>4.4099999999999999E-3</v>
      </c>
      <c r="P572" s="1694">
        <v>6.9540000000000005E-2</v>
      </c>
      <c r="Q572" s="1694">
        <v>0.10868999999999999</v>
      </c>
      <c r="R572" s="1694">
        <v>9.597E-2</v>
      </c>
      <c r="S572" s="1694">
        <v>3.261E-2</v>
      </c>
      <c r="T572" s="1694">
        <v>3.288E-2</v>
      </c>
      <c r="U572" s="1694">
        <v>3.3000000000000002E-2</v>
      </c>
      <c r="V572" s="1694">
        <v>3.3239999999999999E-2</v>
      </c>
      <c r="W572" s="1694">
        <v>3.3180000000000001E-2</v>
      </c>
      <c r="X572" s="1694">
        <v>3.3239999999999999E-2</v>
      </c>
      <c r="Y572" s="1694">
        <v>3.3149999999999999E-2</v>
      </c>
      <c r="Z572" s="1694">
        <v>3.3090000000000001E-2</v>
      </c>
      <c r="AA572" s="1694">
        <v>3.2009999999999997E-2</v>
      </c>
      <c r="AB572" s="1694">
        <v>3.4709999999999998E-2</v>
      </c>
      <c r="AC572" s="1266">
        <f>SUM(E572:AB572)</f>
        <v>0.60972000000000004</v>
      </c>
      <c r="AD572" s="1300"/>
      <c r="AE572" s="1300"/>
    </row>
    <row r="573" spans="1:31" s="128" customFormat="1" ht="11.25" x14ac:dyDescent="0.2">
      <c r="A573" s="1678"/>
      <c r="B573" s="1679"/>
      <c r="C573" s="906" t="s">
        <v>155</v>
      </c>
      <c r="D573" s="1304" t="s">
        <v>156</v>
      </c>
      <c r="E573" s="1288">
        <f t="shared" ref="E573:AB573" si="240">SQRT(E571*E571+E572*E572)*1000/(1.732*E538)</f>
        <v>0</v>
      </c>
      <c r="F573" s="1288">
        <f t="shared" si="240"/>
        <v>0</v>
      </c>
      <c r="G573" s="1288">
        <f t="shared" si="240"/>
        <v>0</v>
      </c>
      <c r="H573" s="1288">
        <f t="shared" si="240"/>
        <v>0</v>
      </c>
      <c r="I573" s="1288">
        <f t="shared" si="240"/>
        <v>0</v>
      </c>
      <c r="J573" s="1288">
        <f t="shared" si="240"/>
        <v>0</v>
      </c>
      <c r="K573" s="1288">
        <f t="shared" si="240"/>
        <v>0</v>
      </c>
      <c r="L573" s="1288">
        <f t="shared" si="240"/>
        <v>0</v>
      </c>
      <c r="M573" s="1288">
        <f t="shared" si="240"/>
        <v>0</v>
      </c>
      <c r="N573" s="1288">
        <f t="shared" si="240"/>
        <v>0</v>
      </c>
      <c r="O573" s="1288">
        <f t="shared" si="240"/>
        <v>0.42779917581524735</v>
      </c>
      <c r="P573" s="1288">
        <f t="shared" si="240"/>
        <v>7.3613503077081521</v>
      </c>
      <c r="Q573" s="1288">
        <f t="shared" si="240"/>
        <v>11.991841116759275</v>
      </c>
      <c r="R573" s="1288">
        <f t="shared" si="240"/>
        <v>10.471857600351136</v>
      </c>
      <c r="S573" s="1288">
        <f t="shared" si="240"/>
        <v>3.14534633496329</v>
      </c>
      <c r="T573" s="1288">
        <f t="shared" si="240"/>
        <v>3.1623355577136394</v>
      </c>
      <c r="U573" s="1288">
        <f t="shared" si="240"/>
        <v>3.1759595094308248</v>
      </c>
      <c r="V573" s="1288">
        <f t="shared" si="240"/>
        <v>3.1982919000970687</v>
      </c>
      <c r="W573" s="1288">
        <f t="shared" si="240"/>
        <v>3.3148966807335949</v>
      </c>
      <c r="X573" s="1288">
        <f t="shared" si="240"/>
        <v>3.3217677955376059</v>
      </c>
      <c r="Y573" s="1288">
        <f t="shared" si="240"/>
        <v>3.3429530317284444</v>
      </c>
      <c r="Z573" s="1288">
        <f t="shared" si="240"/>
        <v>3.3226885996607849</v>
      </c>
      <c r="AA573" s="1288">
        <f t="shared" si="240"/>
        <v>3.2247466828789282</v>
      </c>
      <c r="AB573" s="1288">
        <f t="shared" si="240"/>
        <v>3.5267722850662686</v>
      </c>
      <c r="AC573" s="1266"/>
      <c r="AD573" s="1300"/>
      <c r="AE573" s="1300"/>
    </row>
    <row r="574" spans="1:31" s="128" customFormat="1" ht="11.25" x14ac:dyDescent="0.2">
      <c r="A574" s="1680"/>
      <c r="B574" s="1681"/>
      <c r="C574" s="907" t="s">
        <v>157</v>
      </c>
      <c r="D574" s="1318"/>
      <c r="E574" s="272" t="e">
        <f t="shared" ref="E574:AC574" si="241">E572/E571</f>
        <v>#DIV/0!</v>
      </c>
      <c r="F574" s="272" t="e">
        <f t="shared" si="241"/>
        <v>#DIV/0!</v>
      </c>
      <c r="G574" s="272" t="e">
        <f t="shared" si="241"/>
        <v>#DIV/0!</v>
      </c>
      <c r="H574" s="610" t="e">
        <f t="shared" si="241"/>
        <v>#DIV/0!</v>
      </c>
      <c r="I574" s="272" t="e">
        <f t="shared" si="241"/>
        <v>#DIV/0!</v>
      </c>
      <c r="J574" s="272" t="e">
        <f t="shared" si="241"/>
        <v>#DIV/0!</v>
      </c>
      <c r="K574" s="272" t="e">
        <f t="shared" si="241"/>
        <v>#DIV/0!</v>
      </c>
      <c r="L574" s="272" t="e">
        <f t="shared" si="241"/>
        <v>#DIV/0!</v>
      </c>
      <c r="M574" s="272" t="e">
        <f t="shared" si="241"/>
        <v>#DIV/0!</v>
      </c>
      <c r="N574" s="610" t="e">
        <f t="shared" si="241"/>
        <v>#DIV/0!</v>
      </c>
      <c r="O574" s="272">
        <f t="shared" si="241"/>
        <v>3.4999999999999996</v>
      </c>
      <c r="P574" s="272">
        <f t="shared" si="241"/>
        <v>1.8769230769230771</v>
      </c>
      <c r="Q574" s="272">
        <f t="shared" si="241"/>
        <v>1.5827872433377022</v>
      </c>
      <c r="R574" s="272">
        <f t="shared" si="241"/>
        <v>1.6472708547888775</v>
      </c>
      <c r="S574" s="272">
        <f t="shared" si="241"/>
        <v>3.8960573476702507</v>
      </c>
      <c r="T574" s="272">
        <f t="shared" si="241"/>
        <v>3.8727915194346294</v>
      </c>
      <c r="U574" s="272">
        <f t="shared" si="241"/>
        <v>3.8327526132404186</v>
      </c>
      <c r="V574" s="610">
        <f t="shared" si="241"/>
        <v>3.8472222222222219</v>
      </c>
      <c r="W574" s="272">
        <f t="shared" si="241"/>
        <v>2.542528735632184</v>
      </c>
      <c r="X574" s="272">
        <f t="shared" si="241"/>
        <v>2.478747203579418</v>
      </c>
      <c r="Y574" s="272">
        <f t="shared" si="241"/>
        <v>2.4610244988864145</v>
      </c>
      <c r="Z574" s="272">
        <f t="shared" si="241"/>
        <v>2.451111111111111</v>
      </c>
      <c r="AA574" s="272">
        <f t="shared" si="241"/>
        <v>2.3711111111111109</v>
      </c>
      <c r="AB574" s="272">
        <f t="shared" si="241"/>
        <v>2.2038095238095234</v>
      </c>
      <c r="AC574" s="601">
        <f t="shared" si="241"/>
        <v>2.1618976704605894</v>
      </c>
      <c r="AD574" s="1300"/>
      <c r="AE574" s="1300"/>
    </row>
    <row r="575" spans="1:31" s="128" customFormat="1" ht="11.25" x14ac:dyDescent="0.2">
      <c r="A575" s="1481"/>
      <c r="B575" s="1588" t="s">
        <v>189</v>
      </c>
      <c r="C575" s="905" t="s">
        <v>152</v>
      </c>
      <c r="D575" s="1408" t="s">
        <v>169</v>
      </c>
      <c r="E575" s="1290">
        <v>0.01</v>
      </c>
      <c r="F575" s="1290">
        <v>0.01</v>
      </c>
      <c r="G575" s="1290">
        <v>8.9999999999999993E-3</v>
      </c>
      <c r="H575" s="1290">
        <v>8.9999999999999993E-3</v>
      </c>
      <c r="I575" s="1290">
        <v>8.9999999999999993E-3</v>
      </c>
      <c r="J575" s="1290">
        <v>8.9999999999999993E-3</v>
      </c>
      <c r="K575" s="1290">
        <v>8.9999999999999993E-3</v>
      </c>
      <c r="L575" s="1290">
        <v>8.9999999999999993E-3</v>
      </c>
      <c r="M575" s="1290">
        <v>8.9999999999999993E-3</v>
      </c>
      <c r="N575" s="1290">
        <v>0.01</v>
      </c>
      <c r="O575" s="1290">
        <v>0.01</v>
      </c>
      <c r="P575" s="1290">
        <v>0.01</v>
      </c>
      <c r="Q575" s="1290">
        <v>0.01</v>
      </c>
      <c r="R575" s="1290">
        <v>0.01</v>
      </c>
      <c r="S575" s="1290">
        <v>0.01</v>
      </c>
      <c r="T575" s="1290">
        <v>0.01</v>
      </c>
      <c r="U575" s="1290">
        <v>0.01</v>
      </c>
      <c r="V575" s="1290">
        <v>0.01</v>
      </c>
      <c r="W575" s="1290">
        <v>0.01</v>
      </c>
      <c r="X575" s="1290">
        <v>0.01</v>
      </c>
      <c r="Y575" s="1290">
        <v>8.0000000000000002E-3</v>
      </c>
      <c r="Z575" s="1290">
        <v>8.0000000000000002E-3</v>
      </c>
      <c r="AA575" s="1290">
        <v>8.0000000000000002E-3</v>
      </c>
      <c r="AB575" s="1290">
        <v>8.0000000000000002E-3</v>
      </c>
      <c r="AC575" s="1266">
        <f>SUM(E575:AB575)</f>
        <v>0.22500000000000006</v>
      </c>
      <c r="AD575" s="1438">
        <f>MAX(E575:AB575)</f>
        <v>0.01</v>
      </c>
      <c r="AE575" s="1300"/>
    </row>
    <row r="576" spans="1:31" s="128" customFormat="1" ht="11.25" x14ac:dyDescent="0.2">
      <c r="A576" s="1466" t="s">
        <v>209</v>
      </c>
      <c r="B576" s="1589" t="s">
        <v>190</v>
      </c>
      <c r="C576" s="918" t="s">
        <v>152</v>
      </c>
      <c r="D576" s="918"/>
      <c r="E576" s="572"/>
      <c r="F576" s="572"/>
      <c r="G576" s="572"/>
      <c r="H576" s="1268"/>
      <c r="I576" s="572"/>
      <c r="J576" s="572"/>
      <c r="K576" s="572"/>
      <c r="L576" s="572"/>
      <c r="M576" s="572"/>
      <c r="N576" s="1268"/>
      <c r="O576" s="572"/>
      <c r="P576" s="572"/>
      <c r="Q576" s="572"/>
      <c r="R576" s="572"/>
      <c r="S576" s="572"/>
      <c r="T576" s="572"/>
      <c r="U576" s="572"/>
      <c r="V576" s="1268"/>
      <c r="W576" s="572"/>
      <c r="X576" s="572"/>
      <c r="Y576" s="572"/>
      <c r="Z576" s="572"/>
      <c r="AA576" s="572"/>
      <c r="AB576" s="572"/>
      <c r="AC576" s="601">
        <f>SUM(E576:AB576)</f>
        <v>0</v>
      </c>
      <c r="AD576" s="1300"/>
      <c r="AE576" s="1300"/>
    </row>
    <row r="577" spans="1:31" s="128" customFormat="1" ht="10.5" customHeight="1" x14ac:dyDescent="0.2">
      <c r="A577" s="1026" t="s">
        <v>246</v>
      </c>
      <c r="B577" s="1167"/>
      <c r="C577" s="1307" t="s">
        <v>152</v>
      </c>
      <c r="D577" s="1307"/>
      <c r="E577" s="602">
        <f t="shared" ref="E577:AC577" si="242">E539+E543+E547+E551+E555+E559+E563+E567+E571</f>
        <v>0.64511606367444996</v>
      </c>
      <c r="F577" s="602">
        <f t="shared" si="242"/>
        <v>0.67870446997833256</v>
      </c>
      <c r="G577" s="602">
        <f t="shared" si="242"/>
        <v>0.70420308974075319</v>
      </c>
      <c r="H577" s="603">
        <f t="shared" si="242"/>
        <v>0.71821223358535757</v>
      </c>
      <c r="I577" s="602">
        <f t="shared" si="242"/>
        <v>0.68628425305080398</v>
      </c>
      <c r="J577" s="602">
        <f t="shared" si="242"/>
        <v>0.70735541322898865</v>
      </c>
      <c r="K577" s="602">
        <f t="shared" si="242"/>
        <v>0.64160606367444994</v>
      </c>
      <c r="L577" s="602">
        <f t="shared" si="242"/>
        <v>0.64163948581266395</v>
      </c>
      <c r="M577" s="602">
        <f t="shared" si="242"/>
        <v>0.51769819003772732</v>
      </c>
      <c r="N577" s="603">
        <f t="shared" si="242"/>
        <v>0.56145623729753491</v>
      </c>
      <c r="O577" s="602">
        <f t="shared" si="242"/>
        <v>0.53314424777269365</v>
      </c>
      <c r="P577" s="602">
        <f t="shared" si="242"/>
        <v>0.57796296849346163</v>
      </c>
      <c r="Q577" s="602">
        <f t="shared" si="242"/>
        <v>0.58511042741632457</v>
      </c>
      <c r="R577" s="602">
        <f t="shared" si="242"/>
        <v>0.58588292741632464</v>
      </c>
      <c r="S577" s="602">
        <f t="shared" si="242"/>
        <v>0.49926828884983065</v>
      </c>
      <c r="T577" s="602">
        <f t="shared" si="242"/>
        <v>0.5630385673055649</v>
      </c>
      <c r="U577" s="602">
        <f t="shared" si="242"/>
        <v>0.71922389376354212</v>
      </c>
      <c r="V577" s="603">
        <f t="shared" si="242"/>
        <v>0.69387721247291556</v>
      </c>
      <c r="W577" s="602">
        <f t="shared" si="242"/>
        <v>0.68646973490810381</v>
      </c>
      <c r="X577" s="602">
        <f t="shared" si="242"/>
        <v>0.67931158223533639</v>
      </c>
      <c r="Y577" s="602">
        <f t="shared" si="242"/>
        <v>0.63318769374990469</v>
      </c>
      <c r="Z577" s="602">
        <f t="shared" si="242"/>
        <v>0.59595367131471633</v>
      </c>
      <c r="AA577" s="602">
        <f t="shared" si="242"/>
        <v>0.71946355080986024</v>
      </c>
      <c r="AB577" s="602">
        <f t="shared" si="242"/>
        <v>0.69504894902801517</v>
      </c>
      <c r="AC577" s="602">
        <f t="shared" si="242"/>
        <v>15.26921921561766</v>
      </c>
      <c r="AD577" s="1300"/>
      <c r="AE577" s="1300"/>
    </row>
    <row r="578" spans="1:31" s="128" customFormat="1" ht="10.5" customHeight="1" x14ac:dyDescent="0.2">
      <c r="A578" s="1431"/>
      <c r="B578" s="1242"/>
      <c r="C578" s="1317" t="s">
        <v>154</v>
      </c>
      <c r="D578" s="1441"/>
      <c r="E578" s="602">
        <f t="shared" ref="E578:AC578" si="243">E540+E544+E548+E552+E556+E560+E564+E568+E572</f>
        <v>0.34663642546977996</v>
      </c>
      <c r="F578" s="602">
        <f t="shared" si="243"/>
        <v>0.37820378799133308</v>
      </c>
      <c r="G578" s="602">
        <f t="shared" si="243"/>
        <v>0.43014523589630133</v>
      </c>
      <c r="H578" s="602">
        <f t="shared" si="243"/>
        <v>0.43652289343414308</v>
      </c>
      <c r="I578" s="602">
        <f t="shared" si="243"/>
        <v>0.42274970122032163</v>
      </c>
      <c r="J578" s="602">
        <f t="shared" si="243"/>
        <v>0.43088416529159546</v>
      </c>
      <c r="K578" s="602">
        <f t="shared" si="243"/>
        <v>0.34072642546977994</v>
      </c>
      <c r="L578" s="602">
        <f t="shared" si="243"/>
        <v>0.33995379432506567</v>
      </c>
      <c r="M578" s="602">
        <f t="shared" si="243"/>
        <v>0.345877276015091</v>
      </c>
      <c r="N578" s="602">
        <f t="shared" si="243"/>
        <v>0.36483849491901399</v>
      </c>
      <c r="O578" s="602">
        <f t="shared" si="243"/>
        <v>0.35755169910907747</v>
      </c>
      <c r="P578" s="602">
        <f t="shared" si="243"/>
        <v>0.42805718739738463</v>
      </c>
      <c r="Q578" s="602">
        <f t="shared" si="243"/>
        <v>0.40517617096652986</v>
      </c>
      <c r="R578" s="602">
        <f t="shared" si="243"/>
        <v>0.38296117096652987</v>
      </c>
      <c r="S578" s="602">
        <f t="shared" si="243"/>
        <v>0.32114131553993219</v>
      </c>
      <c r="T578" s="602">
        <f t="shared" si="243"/>
        <v>0.39372542692222595</v>
      </c>
      <c r="U578" s="602">
        <f t="shared" si="243"/>
        <v>0.46254155750541681</v>
      </c>
      <c r="V578" s="602">
        <f t="shared" si="243"/>
        <v>0.45114288498916622</v>
      </c>
      <c r="W578" s="602">
        <f t="shared" si="243"/>
        <v>0.42180389396324158</v>
      </c>
      <c r="X578" s="602">
        <f t="shared" si="243"/>
        <v>0.44155463289413455</v>
      </c>
      <c r="Y578" s="602">
        <f t="shared" si="243"/>
        <v>0.36348907749996184</v>
      </c>
      <c r="Z578" s="602">
        <f t="shared" si="243"/>
        <v>0.37424546852588658</v>
      </c>
      <c r="AA578" s="602">
        <f t="shared" si="243"/>
        <v>0.46250542032394404</v>
      </c>
      <c r="AB578" s="602">
        <f t="shared" si="243"/>
        <v>0.45447957961120616</v>
      </c>
      <c r="AC578" s="602">
        <f t="shared" si="243"/>
        <v>9.5569136862470625</v>
      </c>
      <c r="AD578" s="1300"/>
      <c r="AE578" s="1300"/>
    </row>
    <row r="579" spans="1:31" s="128" customFormat="1" ht="10.5" customHeight="1" x14ac:dyDescent="0.2">
      <c r="A579" s="1030" t="s">
        <v>247</v>
      </c>
      <c r="B579" s="1166"/>
      <c r="C579" s="1316" t="s">
        <v>152</v>
      </c>
      <c r="D579" s="1316"/>
      <c r="E579" s="604">
        <f t="shared" ref="E579:AC579" si="244">E521+E525-E577</f>
        <v>-3.6827310623645748E-2</v>
      </c>
      <c r="F579" s="604">
        <f t="shared" si="244"/>
        <v>-7.7484479049682697E-2</v>
      </c>
      <c r="G579" s="604">
        <f t="shared" si="244"/>
        <v>-0.1227258592872621</v>
      </c>
      <c r="H579" s="609">
        <f t="shared" si="244"/>
        <v>-0.15390873053455334</v>
      </c>
      <c r="I579" s="604">
        <f t="shared" si="244"/>
        <v>-0.14362305014848697</v>
      </c>
      <c r="J579" s="604">
        <f t="shared" si="244"/>
        <v>-0.15296999999999994</v>
      </c>
      <c r="K579" s="604">
        <f t="shared" si="244"/>
        <v>-1.3667970801830243E-2</v>
      </c>
      <c r="L579" s="604">
        <f t="shared" si="244"/>
        <v>-5.2782090564250761E-2</v>
      </c>
      <c r="M579" s="604">
        <f t="shared" si="244"/>
        <v>-7.7316297921180666E-2</v>
      </c>
      <c r="N579" s="609">
        <f t="shared" si="244"/>
        <v>-0.1007866504454612</v>
      </c>
      <c r="O579" s="604">
        <f t="shared" si="244"/>
        <v>-0.10197981062364586</v>
      </c>
      <c r="P579" s="604">
        <f t="shared" si="244"/>
        <v>-0.16691495884180069</v>
      </c>
      <c r="Q579" s="604">
        <f t="shared" si="244"/>
        <v>-0.13429665044546119</v>
      </c>
      <c r="R579" s="604">
        <f t="shared" si="244"/>
        <v>-0.15490533008909219</v>
      </c>
      <c r="S579" s="604">
        <f t="shared" si="244"/>
        <v>-3.0860396733284057E-2</v>
      </c>
      <c r="T579" s="604">
        <f t="shared" si="244"/>
        <v>-0.11169539896059033</v>
      </c>
      <c r="U579" s="604">
        <f t="shared" si="244"/>
        <v>-0.13094259056425084</v>
      </c>
      <c r="V579" s="609">
        <f t="shared" si="244"/>
        <v>-0.18458249999999987</v>
      </c>
      <c r="W579" s="604">
        <f t="shared" si="244"/>
        <v>-0.11824256887149798</v>
      </c>
      <c r="X579" s="604">
        <f t="shared" si="244"/>
        <v>-8.9878077861785921E-2</v>
      </c>
      <c r="Y579" s="604">
        <f t="shared" si="244"/>
        <v>-6.7000198366642061E-2</v>
      </c>
      <c r="Z579" s="604">
        <f t="shared" si="244"/>
        <v>-5.5939348069667827E-2</v>
      </c>
      <c r="AA579" s="604">
        <f t="shared" si="244"/>
        <v>-0.13013903893089285</v>
      </c>
      <c r="AB579" s="604">
        <f t="shared" si="244"/>
        <v>-9.3828958099365312E-2</v>
      </c>
      <c r="AC579" s="604">
        <f t="shared" si="244"/>
        <v>-2.503298265834335</v>
      </c>
      <c r="AD579" s="1300"/>
      <c r="AE579" s="1300"/>
    </row>
    <row r="580" spans="1:31" s="128" customFormat="1" ht="10.5" customHeight="1" x14ac:dyDescent="0.2">
      <c r="A580" s="1431"/>
      <c r="B580" s="1242"/>
      <c r="C580" s="1317" t="s">
        <v>154</v>
      </c>
      <c r="D580" s="1695"/>
      <c r="E580" s="571">
        <f t="shared" ref="E580:AC580" si="245">E522+E526-E578</f>
        <v>-0.10332092424945827</v>
      </c>
      <c r="F580" s="571">
        <f t="shared" si="245"/>
        <v>-0.13771579161987313</v>
      </c>
      <c r="G580" s="571">
        <f t="shared" si="245"/>
        <v>-0.19755434371490488</v>
      </c>
      <c r="H580" s="613">
        <f t="shared" si="245"/>
        <v>-0.21080149221382136</v>
      </c>
      <c r="I580" s="571">
        <f t="shared" si="245"/>
        <v>-0.20568522005939482</v>
      </c>
      <c r="J580" s="571">
        <f t="shared" si="245"/>
        <v>-0.20912999999999998</v>
      </c>
      <c r="K580" s="571">
        <f t="shared" si="245"/>
        <v>-8.9551188320732056E-2</v>
      </c>
      <c r="L580" s="571">
        <f t="shared" si="245"/>
        <v>-0.10441083622570038</v>
      </c>
      <c r="M580" s="571">
        <f t="shared" si="245"/>
        <v>-0.16972451916847231</v>
      </c>
      <c r="N580" s="613">
        <f t="shared" si="245"/>
        <v>-0.18057066017818452</v>
      </c>
      <c r="O580" s="571">
        <f t="shared" si="245"/>
        <v>-0.18508592424945836</v>
      </c>
      <c r="P580" s="571">
        <f t="shared" si="245"/>
        <v>-0.26363798353672024</v>
      </c>
      <c r="Q580" s="571">
        <f t="shared" si="245"/>
        <v>-0.2248506601781845</v>
      </c>
      <c r="R580" s="571">
        <f t="shared" si="245"/>
        <v>-0.2105701320356369</v>
      </c>
      <c r="S580" s="571">
        <f t="shared" si="245"/>
        <v>-0.13377815869331355</v>
      </c>
      <c r="T580" s="571">
        <f t="shared" si="245"/>
        <v>-0.21318815958423612</v>
      </c>
      <c r="U580" s="571">
        <f t="shared" si="245"/>
        <v>-0.22722903622570031</v>
      </c>
      <c r="V580" s="613">
        <f t="shared" si="245"/>
        <v>-0.24742499999999992</v>
      </c>
      <c r="W580" s="571">
        <f t="shared" si="245"/>
        <v>-0.19451302754859925</v>
      </c>
      <c r="X580" s="571">
        <f t="shared" si="245"/>
        <v>-0.2057812311447143</v>
      </c>
      <c r="Y580" s="571">
        <f t="shared" si="245"/>
        <v>-0.1370140793466568</v>
      </c>
      <c r="Z580" s="571">
        <f t="shared" si="245"/>
        <v>-0.15823973922786719</v>
      </c>
      <c r="AA580" s="571">
        <f t="shared" si="245"/>
        <v>-0.22677561557235706</v>
      </c>
      <c r="AB580" s="571">
        <f t="shared" si="245"/>
        <v>-0.21399158323974621</v>
      </c>
      <c r="AC580" s="571">
        <f t="shared" si="245"/>
        <v>-4.4505453063337326</v>
      </c>
      <c r="AD580" s="1300"/>
      <c r="AE580" s="1300"/>
    </row>
    <row r="581" spans="1:31" s="137" customFormat="1" ht="14.25" customHeight="1" thickBot="1" x14ac:dyDescent="0.25">
      <c r="A581" s="175" t="s">
        <v>164</v>
      </c>
      <c r="B581" s="176"/>
      <c r="C581" s="1497"/>
      <c r="D581" s="1696"/>
      <c r="E581" s="1293">
        <v>1</v>
      </c>
      <c r="F581" s="1293">
        <v>2</v>
      </c>
      <c r="G581" s="1293">
        <v>3</v>
      </c>
      <c r="H581" s="1293">
        <v>4</v>
      </c>
      <c r="I581" s="1293">
        <v>5</v>
      </c>
      <c r="J581" s="1293">
        <v>6</v>
      </c>
      <c r="K581" s="1293">
        <v>7</v>
      </c>
      <c r="L581" s="1293">
        <v>8</v>
      </c>
      <c r="M581" s="1293">
        <v>9</v>
      </c>
      <c r="N581" s="1293">
        <v>10</v>
      </c>
      <c r="O581" s="1293">
        <v>11</v>
      </c>
      <c r="P581" s="1293">
        <v>12</v>
      </c>
      <c r="Q581" s="1293">
        <v>13</v>
      </c>
      <c r="R581" s="1293">
        <v>14</v>
      </c>
      <c r="S581" s="1293">
        <v>15</v>
      </c>
      <c r="T581" s="1293">
        <v>16</v>
      </c>
      <c r="U581" s="1293">
        <v>17</v>
      </c>
      <c r="V581" s="1293">
        <v>18</v>
      </c>
      <c r="W581" s="1293">
        <v>19</v>
      </c>
      <c r="X581" s="1293">
        <v>20</v>
      </c>
      <c r="Y581" s="1293">
        <v>21</v>
      </c>
      <c r="Z581" s="1293">
        <v>22</v>
      </c>
      <c r="AA581" s="1293">
        <v>23</v>
      </c>
      <c r="AB581" s="1293">
        <v>24</v>
      </c>
      <c r="AC581" s="1697"/>
      <c r="AD581" s="1407"/>
      <c r="AE581" s="1407"/>
    </row>
    <row r="582" spans="1:31" s="137" customFormat="1" ht="14.25" customHeight="1" thickBot="1" x14ac:dyDescent="0.25">
      <c r="A582" s="1429" t="s">
        <v>165</v>
      </c>
      <c r="B582" s="1430"/>
      <c r="C582" s="1378" t="s">
        <v>160</v>
      </c>
      <c r="D582" s="1691" t="s">
        <v>156</v>
      </c>
      <c r="E582" s="875">
        <v>9.9300003051757813</v>
      </c>
      <c r="F582" s="875">
        <v>9.9499998092651367</v>
      </c>
      <c r="G582" s="875">
        <v>9.9499998092651367</v>
      </c>
      <c r="H582" s="875">
        <v>10.020000457763672</v>
      </c>
      <c r="I582" s="875">
        <v>9.9799995422363281</v>
      </c>
      <c r="J582" s="875">
        <v>10.020000457763672</v>
      </c>
      <c r="K582" s="875">
        <v>9.9200000762939453</v>
      </c>
      <c r="L582" s="875">
        <v>9.9300003051757813</v>
      </c>
      <c r="M582" s="875">
        <v>9.9399995803833008</v>
      </c>
      <c r="N582" s="875">
        <v>9.9499998092651367</v>
      </c>
      <c r="O582" s="875">
        <v>9.9300003051757813</v>
      </c>
      <c r="P582" s="875">
        <v>9.9300003051757813</v>
      </c>
      <c r="Q582" s="875">
        <v>9.9399995803833008</v>
      </c>
      <c r="R582" s="875">
        <v>9.9399995803833008</v>
      </c>
      <c r="S582" s="875">
        <v>9.9200000762939453</v>
      </c>
      <c r="T582" s="875">
        <v>9.9600000381469727</v>
      </c>
      <c r="U582" s="875">
        <v>9.8999996185302734</v>
      </c>
      <c r="V582" s="875">
        <v>9.9200000762939453</v>
      </c>
      <c r="W582" s="875">
        <v>9.9099998474121094</v>
      </c>
      <c r="X582" s="875">
        <v>9.9200000762939453</v>
      </c>
      <c r="Y582" s="875">
        <v>9.8900003433227539</v>
      </c>
      <c r="Z582" s="875">
        <v>9.9399995803833008</v>
      </c>
      <c r="AA582" s="875">
        <v>9.9300003051757813</v>
      </c>
      <c r="AB582" s="875">
        <v>9.9600000381469727</v>
      </c>
      <c r="AC582" s="1262"/>
      <c r="AD582" s="1407"/>
      <c r="AE582" s="1407"/>
    </row>
    <row r="583" spans="1:31" s="128" customFormat="1" ht="11.25" x14ac:dyDescent="0.2">
      <c r="A583" s="1011" t="s">
        <v>178</v>
      </c>
      <c r="B583" s="1008" t="s">
        <v>389</v>
      </c>
      <c r="C583" s="905" t="s">
        <v>152</v>
      </c>
      <c r="D583" s="1313" t="s">
        <v>174</v>
      </c>
      <c r="E583" s="421">
        <f t="shared" ref="E583:AB583" si="246">1.73*E585*E582*0.9/1000</f>
        <v>0.47929132472991948</v>
      </c>
      <c r="F583" s="421">
        <f t="shared" si="246"/>
        <v>0.49574879049682613</v>
      </c>
      <c r="G583" s="421">
        <f t="shared" si="246"/>
        <v>0.49574879049682613</v>
      </c>
      <c r="H583" s="421">
        <f t="shared" si="246"/>
        <v>0.48363536209487923</v>
      </c>
      <c r="I583" s="421">
        <f t="shared" si="246"/>
        <v>0.46616577861785885</v>
      </c>
      <c r="J583" s="421">
        <f t="shared" si="246"/>
        <v>0.48363536209487923</v>
      </c>
      <c r="K583" s="421">
        <f t="shared" si="246"/>
        <v>0.47880864368247988</v>
      </c>
      <c r="L583" s="421">
        <f t="shared" si="246"/>
        <v>0.47929132472991948</v>
      </c>
      <c r="M583" s="421">
        <f t="shared" si="246"/>
        <v>0.30953158693313598</v>
      </c>
      <c r="N583" s="421">
        <f t="shared" si="246"/>
        <v>0.32533514376354211</v>
      </c>
      <c r="O583" s="421">
        <f t="shared" si="246"/>
        <v>0.30922020950317386</v>
      </c>
      <c r="P583" s="421">
        <f t="shared" si="246"/>
        <v>0.30922020950317386</v>
      </c>
      <c r="Q583" s="421">
        <f t="shared" si="246"/>
        <v>0.32500816627979279</v>
      </c>
      <c r="R583" s="421">
        <f t="shared" si="246"/>
        <v>0.34048474562644965</v>
      </c>
      <c r="S583" s="421">
        <f t="shared" si="246"/>
        <v>0.30890880237579349</v>
      </c>
      <c r="T583" s="421">
        <f t="shared" si="246"/>
        <v>0.34116984130668648</v>
      </c>
      <c r="U583" s="421">
        <f t="shared" si="246"/>
        <v>0.4778432815876007</v>
      </c>
      <c r="V583" s="421">
        <f t="shared" si="246"/>
        <v>0.46336320356369021</v>
      </c>
      <c r="W583" s="421">
        <f t="shared" si="246"/>
        <v>0.46289609287261957</v>
      </c>
      <c r="X583" s="421">
        <f t="shared" si="246"/>
        <v>0.44791776344490059</v>
      </c>
      <c r="Y583" s="421">
        <f t="shared" si="246"/>
        <v>0.4619619160366058</v>
      </c>
      <c r="Z583" s="421">
        <f t="shared" si="246"/>
        <v>0.41786764235973356</v>
      </c>
      <c r="AA583" s="421">
        <f t="shared" si="246"/>
        <v>0.47929132472991948</v>
      </c>
      <c r="AB583" s="421">
        <f t="shared" si="246"/>
        <v>0.48073932184123996</v>
      </c>
      <c r="AC583" s="1264">
        <f>SUM(E583:AB583)</f>
        <v>10.123084628671643</v>
      </c>
      <c r="AD583" s="1416">
        <f>MAX(E583:AB583)</f>
        <v>0.49574879049682613</v>
      </c>
      <c r="AE583" s="1416">
        <f>MIN(E583:AB583)</f>
        <v>0.30890880237579349</v>
      </c>
    </row>
    <row r="584" spans="1:31" s="128" customFormat="1" ht="11.25" x14ac:dyDescent="0.2">
      <c r="A584" s="1678"/>
      <c r="B584" s="1698"/>
      <c r="C584" s="906" t="s">
        <v>154</v>
      </c>
      <c r="D584" s="1314" t="s">
        <v>174</v>
      </c>
      <c r="E584" s="421">
        <f t="shared" ref="E584:AB584" si="247">0.4*E583</f>
        <v>0.1917165298919678</v>
      </c>
      <c r="F584" s="421">
        <f t="shared" si="247"/>
        <v>0.19829951619873046</v>
      </c>
      <c r="G584" s="421">
        <f t="shared" si="247"/>
        <v>0.19829951619873046</v>
      </c>
      <c r="H584" s="421">
        <f t="shared" si="247"/>
        <v>0.1934541448379517</v>
      </c>
      <c r="I584" s="421">
        <f t="shared" si="247"/>
        <v>0.18646631144714354</v>
      </c>
      <c r="J584" s="421">
        <f t="shared" si="247"/>
        <v>0.1934541448379517</v>
      </c>
      <c r="K584" s="421">
        <f t="shared" si="247"/>
        <v>0.19152345747299196</v>
      </c>
      <c r="L584" s="421">
        <f t="shared" si="247"/>
        <v>0.1917165298919678</v>
      </c>
      <c r="M584" s="421">
        <f t="shared" si="247"/>
        <v>0.1238126347732544</v>
      </c>
      <c r="N584" s="421">
        <f t="shared" si="247"/>
        <v>0.13013405750541684</v>
      </c>
      <c r="O584" s="421">
        <f t="shared" si="247"/>
        <v>0.12368808380126955</v>
      </c>
      <c r="P584" s="421">
        <f t="shared" si="247"/>
        <v>0.12368808380126955</v>
      </c>
      <c r="Q584" s="421">
        <f t="shared" si="247"/>
        <v>0.13000326651191713</v>
      </c>
      <c r="R584" s="421">
        <f t="shared" si="247"/>
        <v>0.13619389825057987</v>
      </c>
      <c r="S584" s="421">
        <f t="shared" si="247"/>
        <v>0.1235635209503174</v>
      </c>
      <c r="T584" s="421">
        <f t="shared" si="247"/>
        <v>0.13646793652267461</v>
      </c>
      <c r="U584" s="421">
        <f t="shared" si="247"/>
        <v>0.1911373126350403</v>
      </c>
      <c r="V584" s="421">
        <f t="shared" si="247"/>
        <v>0.1853452814254761</v>
      </c>
      <c r="W584" s="421">
        <f t="shared" si="247"/>
        <v>0.18515843714904784</v>
      </c>
      <c r="X584" s="421">
        <f t="shared" si="247"/>
        <v>0.17916710537796024</v>
      </c>
      <c r="Y584" s="421">
        <f t="shared" si="247"/>
        <v>0.18478476641464234</v>
      </c>
      <c r="Z584" s="421">
        <f t="shared" si="247"/>
        <v>0.16714705694389342</v>
      </c>
      <c r="AA584" s="421">
        <f t="shared" si="247"/>
        <v>0.1917165298919678</v>
      </c>
      <c r="AB584" s="421">
        <f t="shared" si="247"/>
        <v>0.192295728736496</v>
      </c>
      <c r="AC584" s="1267">
        <f>SUM(E584:AB584)</f>
        <v>4.0492338514686592</v>
      </c>
      <c r="AD584" s="1416"/>
      <c r="AE584" s="1416"/>
    </row>
    <row r="585" spans="1:31" s="128" customFormat="1" ht="12" x14ac:dyDescent="0.2">
      <c r="A585" s="1678"/>
      <c r="B585" s="1698"/>
      <c r="C585" s="906" t="s">
        <v>155</v>
      </c>
      <c r="D585" s="1304" t="s">
        <v>156</v>
      </c>
      <c r="E585" s="895">
        <v>31</v>
      </c>
      <c r="F585" s="895">
        <v>32</v>
      </c>
      <c r="G585" s="895">
        <v>32</v>
      </c>
      <c r="H585" s="895">
        <v>31</v>
      </c>
      <c r="I585" s="895">
        <v>30</v>
      </c>
      <c r="J585" s="895">
        <v>31</v>
      </c>
      <c r="K585" s="895">
        <v>31</v>
      </c>
      <c r="L585" s="895">
        <v>31</v>
      </c>
      <c r="M585" s="895">
        <v>20</v>
      </c>
      <c r="N585" s="895">
        <v>21</v>
      </c>
      <c r="O585" s="895">
        <v>20</v>
      </c>
      <c r="P585" s="895">
        <v>20</v>
      </c>
      <c r="Q585" s="895">
        <v>21</v>
      </c>
      <c r="R585" s="895">
        <v>22</v>
      </c>
      <c r="S585" s="895">
        <v>20</v>
      </c>
      <c r="T585" s="895">
        <v>22</v>
      </c>
      <c r="U585" s="895">
        <v>31</v>
      </c>
      <c r="V585" s="895">
        <v>30</v>
      </c>
      <c r="W585" s="895">
        <v>30</v>
      </c>
      <c r="X585" s="895">
        <v>29</v>
      </c>
      <c r="Y585" s="895">
        <v>30</v>
      </c>
      <c r="Z585" s="895">
        <v>27</v>
      </c>
      <c r="AA585" s="895">
        <v>31</v>
      </c>
      <c r="AB585" s="895">
        <v>31</v>
      </c>
      <c r="AC585" s="1266"/>
      <c r="AD585" s="1300"/>
      <c r="AE585" s="1300"/>
    </row>
    <row r="586" spans="1:31" s="128" customFormat="1" ht="11.25" x14ac:dyDescent="0.2">
      <c r="A586" s="1699"/>
      <c r="B586" s="1700"/>
      <c r="C586" s="918" t="s">
        <v>157</v>
      </c>
      <c r="D586" s="918"/>
      <c r="E586" s="599">
        <f t="shared" ref="E586:AC586" si="248">E584/E583</f>
        <v>0.4</v>
      </c>
      <c r="F586" s="599">
        <f t="shared" si="248"/>
        <v>0.4</v>
      </c>
      <c r="G586" s="599">
        <f t="shared" si="248"/>
        <v>0.4</v>
      </c>
      <c r="H586" s="600">
        <f t="shared" si="248"/>
        <v>0.4</v>
      </c>
      <c r="I586" s="599">
        <f t="shared" si="248"/>
        <v>0.4</v>
      </c>
      <c r="J586" s="599">
        <f t="shared" si="248"/>
        <v>0.4</v>
      </c>
      <c r="K586" s="599">
        <f t="shared" si="248"/>
        <v>0.4</v>
      </c>
      <c r="L586" s="599">
        <f t="shared" si="248"/>
        <v>0.4</v>
      </c>
      <c r="M586" s="599">
        <f t="shared" si="248"/>
        <v>0.4</v>
      </c>
      <c r="N586" s="600">
        <f t="shared" si="248"/>
        <v>0.4</v>
      </c>
      <c r="O586" s="599">
        <f t="shared" si="248"/>
        <v>0.4</v>
      </c>
      <c r="P586" s="599">
        <f t="shared" si="248"/>
        <v>0.4</v>
      </c>
      <c r="Q586" s="599">
        <f t="shared" si="248"/>
        <v>0.4</v>
      </c>
      <c r="R586" s="599">
        <f t="shared" si="248"/>
        <v>0.4</v>
      </c>
      <c r="S586" s="599">
        <f t="shared" si="248"/>
        <v>0.4</v>
      </c>
      <c r="T586" s="599">
        <f t="shared" si="248"/>
        <v>0.4</v>
      </c>
      <c r="U586" s="599">
        <f t="shared" si="248"/>
        <v>0.4</v>
      </c>
      <c r="V586" s="600">
        <f t="shared" si="248"/>
        <v>0.4</v>
      </c>
      <c r="W586" s="599">
        <f t="shared" si="248"/>
        <v>0.4</v>
      </c>
      <c r="X586" s="599">
        <f t="shared" si="248"/>
        <v>0.4</v>
      </c>
      <c r="Y586" s="599">
        <f t="shared" si="248"/>
        <v>0.4</v>
      </c>
      <c r="Z586" s="599">
        <f t="shared" si="248"/>
        <v>0.4</v>
      </c>
      <c r="AA586" s="599">
        <f t="shared" si="248"/>
        <v>0.4</v>
      </c>
      <c r="AB586" s="599">
        <f t="shared" si="248"/>
        <v>0.4</v>
      </c>
      <c r="AC586" s="601">
        <f t="shared" si="248"/>
        <v>0.40000000000000019</v>
      </c>
      <c r="AD586" s="1300"/>
      <c r="AE586" s="1300"/>
    </row>
    <row r="587" spans="1:31" s="137" customFormat="1" ht="10.5" customHeight="1" x14ac:dyDescent="0.2">
      <c r="A587" s="1106" t="s">
        <v>325</v>
      </c>
      <c r="B587" s="1107"/>
      <c r="C587" s="926" t="s">
        <v>152</v>
      </c>
      <c r="D587" s="926"/>
      <c r="E587" s="1640"/>
      <c r="F587" s="1640"/>
      <c r="G587" s="1640"/>
      <c r="H587" s="1640"/>
      <c r="I587" s="1640"/>
      <c r="J587" s="1640"/>
      <c r="K587" s="1640"/>
      <c r="L587" s="1640"/>
      <c r="M587" s="1640"/>
      <c r="N587" s="1640"/>
      <c r="O587" s="1640"/>
      <c r="P587" s="1640"/>
      <c r="Q587" s="1640"/>
      <c r="R587" s="1640"/>
      <c r="S587" s="1640"/>
      <c r="T587" s="1640"/>
      <c r="U587" s="1640"/>
      <c r="V587" s="1640"/>
      <c r="W587" s="1640"/>
      <c r="X587" s="1640"/>
      <c r="Y587" s="1640"/>
      <c r="Z587" s="1640"/>
      <c r="AA587" s="1640"/>
      <c r="AB587" s="1640"/>
      <c r="AC587" s="1701"/>
      <c r="AD587" s="1407"/>
      <c r="AE587" s="1407"/>
    </row>
    <row r="588" spans="1:31" s="137" customFormat="1" ht="10.5" customHeight="1" x14ac:dyDescent="0.2">
      <c r="A588" s="1081"/>
      <c r="B588" s="1082"/>
      <c r="C588" s="924" t="s">
        <v>154</v>
      </c>
      <c r="D588" s="924"/>
      <c r="E588" s="1299"/>
      <c r="F588" s="1299"/>
      <c r="G588" s="1299"/>
      <c r="H588" s="1299"/>
      <c r="I588" s="1299"/>
      <c r="J588" s="1299"/>
      <c r="K588" s="1299"/>
      <c r="L588" s="1299"/>
      <c r="M588" s="1299"/>
      <c r="N588" s="1299"/>
      <c r="O588" s="1299"/>
      <c r="P588" s="1299"/>
      <c r="Q588" s="1299"/>
      <c r="R588" s="1299"/>
      <c r="S588" s="1299"/>
      <c r="T588" s="1299"/>
      <c r="U588" s="1299"/>
      <c r="V588" s="1299"/>
      <c r="W588" s="1299"/>
      <c r="X588" s="1299"/>
      <c r="Y588" s="1299"/>
      <c r="Z588" s="1299"/>
      <c r="AA588" s="1299"/>
      <c r="AB588" s="1299"/>
      <c r="AC588" s="1702"/>
      <c r="AD588" s="1407"/>
      <c r="AE588" s="1407"/>
    </row>
    <row r="589" spans="1:31" s="128" customFormat="1" ht="30" customHeight="1" x14ac:dyDescent="0.2">
      <c r="A589" s="1300"/>
      <c r="B589" s="919"/>
      <c r="C589" s="1300"/>
      <c r="D589" s="1300"/>
      <c r="E589" s="1393"/>
      <c r="F589" s="1393"/>
      <c r="G589" s="1393"/>
      <c r="H589" s="1393"/>
      <c r="I589" s="1393"/>
      <c r="J589" s="1393"/>
      <c r="K589" s="1393"/>
      <c r="L589" s="1393"/>
      <c r="M589" s="1393"/>
      <c r="N589" s="1393"/>
      <c r="O589" s="1393"/>
      <c r="P589" s="1393"/>
      <c r="Q589" s="1393"/>
      <c r="R589" s="1393"/>
      <c r="S589" s="1393"/>
      <c r="T589" s="1393"/>
      <c r="U589" s="1393"/>
      <c r="V589" s="1393"/>
      <c r="W589" s="1393"/>
      <c r="X589" s="1393"/>
      <c r="Y589" s="1393"/>
      <c r="Z589" s="1393"/>
      <c r="AA589" s="1393"/>
      <c r="AB589" s="1393"/>
      <c r="AC589" s="1393"/>
      <c r="AD589" s="1300"/>
      <c r="AE589" s="1300"/>
    </row>
    <row r="590" spans="1:31" s="128" customFormat="1" ht="28.5" customHeight="1" x14ac:dyDescent="0.2">
      <c r="A590" s="133" t="s">
        <v>143</v>
      </c>
      <c r="B590" s="134" t="s">
        <v>144</v>
      </c>
      <c r="C590" s="135" t="s">
        <v>145</v>
      </c>
      <c r="D590" s="348" t="s">
        <v>146</v>
      </c>
      <c r="E590" s="1326" t="s">
        <v>147</v>
      </c>
      <c r="F590" s="1326"/>
      <c r="G590" s="1326"/>
      <c r="H590" s="1326"/>
      <c r="I590" s="1326"/>
      <c r="J590" s="1326"/>
      <c r="K590" s="1326"/>
      <c r="L590" s="1326"/>
      <c r="M590" s="1326"/>
      <c r="N590" s="1326"/>
      <c r="O590" s="1326"/>
      <c r="P590" s="1326"/>
      <c r="Q590" s="1326"/>
      <c r="R590" s="1326"/>
      <c r="S590" s="1326"/>
      <c r="T590" s="1326"/>
      <c r="U590" s="1326"/>
      <c r="V590" s="1326"/>
      <c r="W590" s="1326"/>
      <c r="X590" s="1326"/>
      <c r="Y590" s="1326"/>
      <c r="Z590" s="1326"/>
      <c r="AA590" s="1326"/>
      <c r="AB590" s="1326"/>
      <c r="AC590" s="1015" t="s">
        <v>148</v>
      </c>
      <c r="AD590" s="1300"/>
      <c r="AE590" s="1300"/>
    </row>
    <row r="591" spans="1:31" s="137" customFormat="1" ht="12.75" customHeight="1" x14ac:dyDescent="0.2">
      <c r="A591" s="1492" t="s">
        <v>390</v>
      </c>
      <c r="B591" s="1493"/>
      <c r="C591" s="1403"/>
      <c r="D591" s="1403"/>
      <c r="E591" s="1327">
        <v>1</v>
      </c>
      <c r="F591" s="1327">
        <v>2</v>
      </c>
      <c r="G591" s="1327">
        <v>3</v>
      </c>
      <c r="H591" s="1327">
        <v>4</v>
      </c>
      <c r="I591" s="1327">
        <v>5</v>
      </c>
      <c r="J591" s="1327">
        <v>6</v>
      </c>
      <c r="K591" s="1327">
        <v>7</v>
      </c>
      <c r="L591" s="1327">
        <v>8</v>
      </c>
      <c r="M591" s="1327">
        <v>9</v>
      </c>
      <c r="N591" s="1327">
        <v>10</v>
      </c>
      <c r="O591" s="1327">
        <v>11</v>
      </c>
      <c r="P591" s="1327">
        <v>12</v>
      </c>
      <c r="Q591" s="1327">
        <v>13</v>
      </c>
      <c r="R591" s="1327">
        <v>14</v>
      </c>
      <c r="S591" s="1327">
        <v>15</v>
      </c>
      <c r="T591" s="1327">
        <v>16</v>
      </c>
      <c r="U591" s="1327">
        <v>17</v>
      </c>
      <c r="V591" s="1327">
        <v>18</v>
      </c>
      <c r="W591" s="1327">
        <v>19</v>
      </c>
      <c r="X591" s="1327">
        <v>20</v>
      </c>
      <c r="Y591" s="1327">
        <v>21</v>
      </c>
      <c r="Z591" s="1327">
        <v>22</v>
      </c>
      <c r="AA591" s="1327">
        <v>23</v>
      </c>
      <c r="AB591" s="1327">
        <v>24</v>
      </c>
      <c r="AC591" s="1016"/>
      <c r="AD591" s="1407"/>
      <c r="AE591" s="1407"/>
    </row>
    <row r="592" spans="1:31" s="137" customFormat="1" ht="12.75" customHeight="1" x14ac:dyDescent="0.2">
      <c r="A592" s="921" t="s">
        <v>278</v>
      </c>
      <c r="B592" s="1298"/>
      <c r="C592" s="1402"/>
      <c r="D592" s="1402"/>
      <c r="E592" s="1298">
        <v>1</v>
      </c>
      <c r="F592" s="1298">
        <v>1</v>
      </c>
      <c r="G592" s="1298">
        <v>1</v>
      </c>
      <c r="H592" s="1298">
        <v>1</v>
      </c>
      <c r="I592" s="1298">
        <v>1</v>
      </c>
      <c r="J592" s="1298">
        <v>1</v>
      </c>
      <c r="K592" s="1298">
        <v>1</v>
      </c>
      <c r="L592" s="1298">
        <v>1</v>
      </c>
      <c r="M592" s="1298">
        <v>1</v>
      </c>
      <c r="N592" s="1298">
        <v>1</v>
      </c>
      <c r="O592" s="1298">
        <v>1</v>
      </c>
      <c r="P592" s="1298">
        <v>1</v>
      </c>
      <c r="Q592" s="1298">
        <v>1</v>
      </c>
      <c r="R592" s="1298">
        <v>1</v>
      </c>
      <c r="S592" s="1298">
        <v>1</v>
      </c>
      <c r="T592" s="1298">
        <v>1</v>
      </c>
      <c r="U592" s="1298">
        <v>1</v>
      </c>
      <c r="V592" s="1298">
        <v>1</v>
      </c>
      <c r="W592" s="1298">
        <v>1</v>
      </c>
      <c r="X592" s="1298">
        <v>1</v>
      </c>
      <c r="Y592" s="1298">
        <v>1</v>
      </c>
      <c r="Z592" s="1298">
        <v>1</v>
      </c>
      <c r="AA592" s="1298">
        <v>1</v>
      </c>
      <c r="AB592" s="1298">
        <v>1</v>
      </c>
      <c r="AC592" s="1298">
        <v>1</v>
      </c>
      <c r="AD592" s="1407"/>
      <c r="AE592" s="1407"/>
    </row>
    <row r="593" spans="1:31" s="137" customFormat="1" ht="12.75" customHeight="1" x14ac:dyDescent="0.2">
      <c r="A593" s="1410" t="s">
        <v>279</v>
      </c>
      <c r="B593" s="1328"/>
      <c r="C593" s="1411"/>
      <c r="D593" s="1411"/>
      <c r="E593" s="1328">
        <v>1</v>
      </c>
      <c r="F593" s="1328">
        <v>1</v>
      </c>
      <c r="G593" s="1328">
        <v>1</v>
      </c>
      <c r="H593" s="1328">
        <v>1</v>
      </c>
      <c r="I593" s="1328">
        <v>1</v>
      </c>
      <c r="J593" s="1328">
        <v>1</v>
      </c>
      <c r="K593" s="1328">
        <v>1</v>
      </c>
      <c r="L593" s="1328">
        <v>1</v>
      </c>
      <c r="M593" s="1328">
        <v>1</v>
      </c>
      <c r="N593" s="1328">
        <v>1</v>
      </c>
      <c r="O593" s="1328">
        <v>1</v>
      </c>
      <c r="P593" s="1328">
        <v>1</v>
      </c>
      <c r="Q593" s="1328">
        <v>1</v>
      </c>
      <c r="R593" s="1328">
        <v>1</v>
      </c>
      <c r="S593" s="1328">
        <v>1</v>
      </c>
      <c r="T593" s="1328">
        <v>1</v>
      </c>
      <c r="U593" s="1328">
        <v>1</v>
      </c>
      <c r="V593" s="1328">
        <v>1</v>
      </c>
      <c r="W593" s="1328">
        <v>1</v>
      </c>
      <c r="X593" s="1328">
        <v>1</v>
      </c>
      <c r="Y593" s="1328">
        <v>1</v>
      </c>
      <c r="Z593" s="1328">
        <v>1</v>
      </c>
      <c r="AA593" s="1328">
        <v>1</v>
      </c>
      <c r="AB593" s="1328">
        <v>1</v>
      </c>
      <c r="AC593" s="1328">
        <v>1</v>
      </c>
      <c r="AD593" s="1407"/>
      <c r="AE593" s="1407"/>
    </row>
    <row r="594" spans="1:31" s="425" customFormat="1" ht="11.25" x14ac:dyDescent="0.2">
      <c r="A594" s="1011" t="s">
        <v>175</v>
      </c>
      <c r="B594" s="1008" t="s">
        <v>281</v>
      </c>
      <c r="C594" s="1703" t="s">
        <v>152</v>
      </c>
      <c r="D594" s="1704" t="s">
        <v>174</v>
      </c>
      <c r="E594" s="1705">
        <v>0.59760000000000002</v>
      </c>
      <c r="F594" s="1705">
        <v>0.81599999999999995</v>
      </c>
      <c r="G594" s="1705">
        <v>1.1621999999999999</v>
      </c>
      <c r="H594" s="1705">
        <v>1.2150000000000001</v>
      </c>
      <c r="I594" s="1705">
        <v>1.1843999999999999</v>
      </c>
      <c r="J594" s="1705">
        <v>1.1106</v>
      </c>
      <c r="K594" s="1705">
        <v>1.1334</v>
      </c>
      <c r="L594" s="1705">
        <v>0.71640000000000004</v>
      </c>
      <c r="M594" s="1705">
        <v>0.89939999999999998</v>
      </c>
      <c r="N594" s="1705">
        <v>1.4676</v>
      </c>
      <c r="O594" s="1705">
        <v>1.5047999999999999</v>
      </c>
      <c r="P594" s="1705">
        <v>1.5815999999999999</v>
      </c>
      <c r="Q594" s="1705">
        <v>1.4705999999999999</v>
      </c>
      <c r="R594" s="1705">
        <v>1.2672000000000001</v>
      </c>
      <c r="S594" s="1705">
        <v>1.0242</v>
      </c>
      <c r="T594" s="1705">
        <v>0.5736</v>
      </c>
      <c r="U594" s="1705">
        <v>0.57540000000000002</v>
      </c>
      <c r="V594" s="1705">
        <v>0.93420000000000003</v>
      </c>
      <c r="W594" s="1705">
        <v>1.1879999999999999</v>
      </c>
      <c r="X594" s="1705">
        <v>1.2396</v>
      </c>
      <c r="Y594" s="1705">
        <v>1.1838</v>
      </c>
      <c r="Z594" s="1705">
        <v>1.2336</v>
      </c>
      <c r="AA594" s="1705">
        <v>1.095</v>
      </c>
      <c r="AB594" s="1705">
        <v>0.67800000000000005</v>
      </c>
      <c r="AC594" s="1480">
        <f>SUM(E594:AB594)</f>
        <v>25.852199999999996</v>
      </c>
      <c r="AD594" s="1706"/>
      <c r="AE594" s="1706"/>
    </row>
    <row r="595" spans="1:31" s="425" customFormat="1" ht="11.25" x14ac:dyDescent="0.2">
      <c r="A595" s="1012"/>
      <c r="B595" s="1009"/>
      <c r="C595" s="1707" t="s">
        <v>154</v>
      </c>
      <c r="D595" s="1708" t="s">
        <v>174</v>
      </c>
      <c r="E595" s="1705">
        <v>0.42599999999999999</v>
      </c>
      <c r="F595" s="1705">
        <v>0.56820000000000004</v>
      </c>
      <c r="G595" s="1705">
        <v>0.77400000000000002</v>
      </c>
      <c r="H595" s="1705">
        <v>0.79859999999999998</v>
      </c>
      <c r="I595" s="1705">
        <v>0.80579999999999996</v>
      </c>
      <c r="J595" s="1705">
        <v>0.80220000000000002</v>
      </c>
      <c r="K595" s="1705">
        <v>0.82199999999999995</v>
      </c>
      <c r="L595" s="1705">
        <v>0.47339999999999999</v>
      </c>
      <c r="M595" s="1705">
        <v>0.6</v>
      </c>
      <c r="N595" s="1705">
        <v>0.94440000000000002</v>
      </c>
      <c r="O595" s="1705">
        <v>0.95699999999999996</v>
      </c>
      <c r="P595" s="1705">
        <v>1.0229999999999999</v>
      </c>
      <c r="Q595" s="1705">
        <v>0.93479999999999996</v>
      </c>
      <c r="R595" s="1705">
        <v>0.88019999999999998</v>
      </c>
      <c r="S595" s="1705">
        <v>0.74219999999999997</v>
      </c>
      <c r="T595" s="1705">
        <v>0.45419999999999999</v>
      </c>
      <c r="U595" s="1705">
        <v>0.4446</v>
      </c>
      <c r="V595" s="1705">
        <v>0.67020000000000002</v>
      </c>
      <c r="W595" s="1705">
        <v>0.77639999999999998</v>
      </c>
      <c r="X595" s="1705">
        <v>0.8034</v>
      </c>
      <c r="Y595" s="1705">
        <v>0.74580000000000002</v>
      </c>
      <c r="Z595" s="1705">
        <v>0.8034</v>
      </c>
      <c r="AA595" s="1705">
        <v>0.73799999999999999</v>
      </c>
      <c r="AB595" s="1705">
        <v>0.49199999999999999</v>
      </c>
      <c r="AC595" s="1709">
        <f>SUM(E595:AB595)</f>
        <v>17.479799999999997</v>
      </c>
      <c r="AD595" s="1706"/>
      <c r="AE595" s="1706"/>
    </row>
    <row r="596" spans="1:31" s="128" customFormat="1" x14ac:dyDescent="0.2">
      <c r="A596" s="1012"/>
      <c r="B596" s="1009"/>
      <c r="C596" s="906" t="s">
        <v>155</v>
      </c>
      <c r="D596" s="1314" t="s">
        <v>153</v>
      </c>
      <c r="E596" s="1288">
        <f t="shared" ref="E596:AB596" si="249">SQRT(E594*E594+E595*E595)*1000/(1.732*E606)</f>
        <v>68.343042199868364</v>
      </c>
      <c r="F596" s="1288">
        <f t="shared" si="249"/>
        <v>92.59643788164675</v>
      </c>
      <c r="G596" s="1288">
        <f t="shared" si="249"/>
        <v>130.03305544713541</v>
      </c>
      <c r="H596" s="612">
        <f t="shared" si="249"/>
        <v>135.39778972496433</v>
      </c>
      <c r="I596" s="1288">
        <f t="shared" si="249"/>
        <v>133.40173620199931</v>
      </c>
      <c r="J596" s="1288">
        <f t="shared" si="249"/>
        <v>127.58147170466351</v>
      </c>
      <c r="K596" s="1288">
        <f t="shared" si="249"/>
        <v>130.38253737029572</v>
      </c>
      <c r="L596" s="1288">
        <f t="shared" si="249"/>
        <v>79.963776247366937</v>
      </c>
      <c r="M596" s="1288">
        <f t="shared" si="249"/>
        <v>100.68224350828159</v>
      </c>
      <c r="N596" s="612">
        <f t="shared" si="249"/>
        <v>162.52003835900922</v>
      </c>
      <c r="O596" s="1288">
        <f t="shared" si="249"/>
        <v>166.07052490220761</v>
      </c>
      <c r="P596" s="1288">
        <f t="shared" si="249"/>
        <v>175.40883616823112</v>
      </c>
      <c r="Q596" s="1288">
        <f t="shared" si="249"/>
        <v>162.27371054475014</v>
      </c>
      <c r="R596" s="1288">
        <f t="shared" si="249"/>
        <v>143.68084824221398</v>
      </c>
      <c r="S596" s="1288">
        <f t="shared" si="249"/>
        <v>117.78760136550352</v>
      </c>
      <c r="T596" s="1288">
        <f t="shared" si="249"/>
        <v>68.134169563721059</v>
      </c>
      <c r="U596" s="1288">
        <f t="shared" si="249"/>
        <v>67.715390477126121</v>
      </c>
      <c r="V596" s="612">
        <f t="shared" si="249"/>
        <v>107.06791439272612</v>
      </c>
      <c r="W596" s="1288">
        <f t="shared" si="249"/>
        <v>132.16162002410681</v>
      </c>
      <c r="X596" s="1288">
        <f t="shared" si="249"/>
        <v>137.56049789077812</v>
      </c>
      <c r="Y596" s="1288">
        <f t="shared" si="249"/>
        <v>130.29339782279979</v>
      </c>
      <c r="Z596" s="1288">
        <f t="shared" si="249"/>
        <v>137.09195662197683</v>
      </c>
      <c r="AA596" s="1288">
        <f t="shared" si="249"/>
        <v>122.96809527762059</v>
      </c>
      <c r="AB596" s="1288">
        <f t="shared" si="249"/>
        <v>78.010132329225414</v>
      </c>
      <c r="AC596" s="1710"/>
      <c r="AD596" s="1300"/>
      <c r="AE596" s="1300"/>
    </row>
    <row r="597" spans="1:31" s="128" customFormat="1" ht="11.25" x14ac:dyDescent="0.2">
      <c r="A597" s="1013"/>
      <c r="B597" s="1010"/>
      <c r="C597" s="907" t="s">
        <v>157</v>
      </c>
      <c r="D597" s="1318"/>
      <c r="E597" s="606">
        <f t="shared" ref="E597:AC597" si="250">E595/E594</f>
        <v>0.71285140562248994</v>
      </c>
      <c r="F597" s="606">
        <f t="shared" si="250"/>
        <v>0.69632352941176479</v>
      </c>
      <c r="G597" s="606">
        <f t="shared" si="250"/>
        <v>0.66597831698502852</v>
      </c>
      <c r="H597" s="607">
        <f t="shared" si="250"/>
        <v>0.65728395061728384</v>
      </c>
      <c r="I597" s="606">
        <f t="shared" si="250"/>
        <v>0.68034447821681865</v>
      </c>
      <c r="J597" s="606">
        <f t="shared" si="250"/>
        <v>0.72231226364127499</v>
      </c>
      <c r="K597" s="606">
        <f t="shared" si="250"/>
        <v>0.72525145579671779</v>
      </c>
      <c r="L597" s="606">
        <f t="shared" si="250"/>
        <v>0.66080402010050243</v>
      </c>
      <c r="M597" s="606">
        <f t="shared" si="250"/>
        <v>0.66711140760507004</v>
      </c>
      <c r="N597" s="607">
        <f t="shared" si="250"/>
        <v>0.64349959116925592</v>
      </c>
      <c r="O597" s="606">
        <f t="shared" si="250"/>
        <v>0.63596491228070173</v>
      </c>
      <c r="P597" s="606">
        <f t="shared" si="250"/>
        <v>0.64681335356600911</v>
      </c>
      <c r="Q597" s="606">
        <f t="shared" si="250"/>
        <v>0.63565891472868219</v>
      </c>
      <c r="R597" s="606">
        <f t="shared" si="250"/>
        <v>0.69460227272727271</v>
      </c>
      <c r="S597" s="606">
        <f t="shared" si="250"/>
        <v>0.72466315172817808</v>
      </c>
      <c r="T597" s="606">
        <f t="shared" si="250"/>
        <v>0.79184100418410042</v>
      </c>
      <c r="U597" s="606">
        <f t="shared" si="250"/>
        <v>0.77267987486965584</v>
      </c>
      <c r="V597" s="607">
        <f t="shared" si="250"/>
        <v>0.71740526653821446</v>
      </c>
      <c r="W597" s="606">
        <f t="shared" si="250"/>
        <v>0.65353535353535352</v>
      </c>
      <c r="X597" s="606">
        <f t="shared" si="250"/>
        <v>0.64811229428848016</v>
      </c>
      <c r="Y597" s="606">
        <f t="shared" si="250"/>
        <v>0.63000506842372028</v>
      </c>
      <c r="Z597" s="606">
        <f t="shared" si="250"/>
        <v>0.65126459143968873</v>
      </c>
      <c r="AA597" s="606">
        <f t="shared" si="250"/>
        <v>0.67397260273972603</v>
      </c>
      <c r="AB597" s="606">
        <f t="shared" si="250"/>
        <v>0.7256637168141592</v>
      </c>
      <c r="AC597" s="608">
        <f t="shared" si="250"/>
        <v>0.67614361640401976</v>
      </c>
      <c r="AD597" s="1300"/>
      <c r="AE597" s="1300"/>
    </row>
    <row r="598" spans="1:31" s="128" customFormat="1" ht="11.25" x14ac:dyDescent="0.2">
      <c r="A598" s="1011" t="s">
        <v>186</v>
      </c>
      <c r="B598" s="1008" t="s">
        <v>381</v>
      </c>
      <c r="C598" s="905" t="s">
        <v>152</v>
      </c>
      <c r="D598" s="1313" t="s">
        <v>174</v>
      </c>
      <c r="E598" s="1705">
        <v>2.7875999999999999</v>
      </c>
      <c r="F598" s="1705">
        <v>3.0017999999999998</v>
      </c>
      <c r="G598" s="1705">
        <v>3.1080000000000001</v>
      </c>
      <c r="H598" s="1705">
        <v>3.0047999999999999</v>
      </c>
      <c r="I598" s="1705">
        <v>2.9489999999999998</v>
      </c>
      <c r="J598" s="1705">
        <v>2.8967999999999998</v>
      </c>
      <c r="K598" s="1705">
        <v>2.9136000000000002</v>
      </c>
      <c r="L598" s="1705">
        <v>2.802</v>
      </c>
      <c r="M598" s="1705">
        <v>2.8332000000000002</v>
      </c>
      <c r="N598" s="1705">
        <v>2.9238</v>
      </c>
      <c r="O598" s="1705">
        <v>2.8704000000000001</v>
      </c>
      <c r="P598" s="1705">
        <v>2.8193999999999999</v>
      </c>
      <c r="Q598" s="1705">
        <v>2.8433999999999999</v>
      </c>
      <c r="R598" s="1705">
        <v>2.8914</v>
      </c>
      <c r="S598" s="1705">
        <v>2.9849999999999999</v>
      </c>
      <c r="T598" s="1705">
        <v>2.7138</v>
      </c>
      <c r="U598" s="1705">
        <v>2.6621999999999999</v>
      </c>
      <c r="V598" s="1705">
        <v>2.871</v>
      </c>
      <c r="W598" s="1705">
        <v>2.8140000000000001</v>
      </c>
      <c r="X598" s="1705">
        <v>2.8241999999999998</v>
      </c>
      <c r="Y598" s="1705">
        <v>2.7551999999999999</v>
      </c>
      <c r="Z598" s="1705">
        <v>2.6945999999999999</v>
      </c>
      <c r="AA598" s="1705">
        <v>2.6880000000000002</v>
      </c>
      <c r="AB598" s="1705">
        <v>2.5097999999999998</v>
      </c>
      <c r="AC598" s="1264">
        <f>SUM(E598:AB598)</f>
        <v>68.162999999999997</v>
      </c>
      <c r="AD598" s="1300"/>
      <c r="AE598" s="1300"/>
    </row>
    <row r="599" spans="1:31" s="128" customFormat="1" ht="11.25" x14ac:dyDescent="0.2">
      <c r="A599" s="1678"/>
      <c r="B599" s="1698"/>
      <c r="C599" s="906" t="s">
        <v>154</v>
      </c>
      <c r="D599" s="1314" t="s">
        <v>174</v>
      </c>
      <c r="E599" s="1705">
        <v>0.95760000000000001</v>
      </c>
      <c r="F599" s="1705">
        <v>1.1466000000000001</v>
      </c>
      <c r="G599" s="1705">
        <v>1.2245999999999999</v>
      </c>
      <c r="H599" s="1705">
        <v>1.2444</v>
      </c>
      <c r="I599" s="1705">
        <v>1.2156</v>
      </c>
      <c r="J599" s="1705">
        <v>1.1477999999999999</v>
      </c>
      <c r="K599" s="1705">
        <v>1.1568000000000001</v>
      </c>
      <c r="L599" s="1705">
        <v>0.99</v>
      </c>
      <c r="M599" s="1705">
        <v>1.1046</v>
      </c>
      <c r="N599" s="1705">
        <v>1.1910000000000001</v>
      </c>
      <c r="O599" s="1705">
        <v>1.1202000000000001</v>
      </c>
      <c r="P599" s="1705">
        <v>1.1214</v>
      </c>
      <c r="Q599" s="1705">
        <v>1.1459999999999999</v>
      </c>
      <c r="R599" s="1705">
        <v>1.167</v>
      </c>
      <c r="S599" s="1705">
        <v>1.2954000000000001</v>
      </c>
      <c r="T599" s="1705">
        <v>0.98880000000000001</v>
      </c>
      <c r="U599" s="1705">
        <v>0.95579999999999998</v>
      </c>
      <c r="V599" s="1705">
        <v>1.1304000000000001</v>
      </c>
      <c r="W599" s="1705">
        <v>1.0811999999999999</v>
      </c>
      <c r="X599" s="1705">
        <v>1.1435999999999999</v>
      </c>
      <c r="Y599" s="1705">
        <v>1.0596000000000001</v>
      </c>
      <c r="Z599" s="1705">
        <v>0.9264</v>
      </c>
      <c r="AA599" s="1705">
        <v>0.89039999999999997</v>
      </c>
      <c r="AB599" s="1705">
        <v>0.74760000000000004</v>
      </c>
      <c r="AC599" s="1267">
        <f>SUM(E599:AB599)</f>
        <v>26.152799999999999</v>
      </c>
      <c r="AD599" s="1300"/>
      <c r="AE599" s="1300"/>
    </row>
    <row r="600" spans="1:31" s="128" customFormat="1" x14ac:dyDescent="0.2">
      <c r="A600" s="1678"/>
      <c r="B600" s="1698"/>
      <c r="C600" s="906" t="s">
        <v>155</v>
      </c>
      <c r="D600" s="1314" t="s">
        <v>153</v>
      </c>
      <c r="E600" s="1288">
        <f t="shared" ref="E600:AB600" si="251">SQRT(E598*E598+E599*E599)*1000/(1.732*E607)</f>
        <v>274.48152538590233</v>
      </c>
      <c r="F600" s="1288">
        <f t="shared" si="251"/>
        <v>299.23739060720123</v>
      </c>
      <c r="G600" s="1288">
        <f t="shared" si="251"/>
        <v>311.08500496586157</v>
      </c>
      <c r="H600" s="612">
        <f t="shared" si="251"/>
        <v>302.86490439928275</v>
      </c>
      <c r="I600" s="1288">
        <f t="shared" si="251"/>
        <v>297.03823700297971</v>
      </c>
      <c r="J600" s="1288">
        <f t="shared" si="251"/>
        <v>290.16520080100838</v>
      </c>
      <c r="K600" s="1288">
        <f t="shared" si="251"/>
        <v>291.92847027004899</v>
      </c>
      <c r="L600" s="1288">
        <f t="shared" si="251"/>
        <v>276.740575783201</v>
      </c>
      <c r="M600" s="1288">
        <f t="shared" si="251"/>
        <v>283.1813766692236</v>
      </c>
      <c r="N600" s="612">
        <f t="shared" si="251"/>
        <v>293.99812249287527</v>
      </c>
      <c r="O600" s="1288">
        <f t="shared" si="251"/>
        <v>286.9366657667353</v>
      </c>
      <c r="P600" s="1288">
        <f t="shared" si="251"/>
        <v>282.55889451971058</v>
      </c>
      <c r="Q600" s="1288">
        <f t="shared" si="251"/>
        <v>285.48525234669853</v>
      </c>
      <c r="R600" s="1288">
        <f t="shared" si="251"/>
        <v>290.36220392190353</v>
      </c>
      <c r="S600" s="1288">
        <f t="shared" si="251"/>
        <v>303.02137034147086</v>
      </c>
      <c r="T600" s="1288">
        <f t="shared" si="251"/>
        <v>268.97186945721381</v>
      </c>
      <c r="U600" s="1288">
        <f t="shared" si="251"/>
        <v>263.40791803259521</v>
      </c>
      <c r="V600" s="612">
        <f t="shared" si="251"/>
        <v>287.33534435832217</v>
      </c>
      <c r="W600" s="1288">
        <f t="shared" si="251"/>
        <v>280.72737965506087</v>
      </c>
      <c r="X600" s="1288">
        <f t="shared" si="251"/>
        <v>283.74372895260547</v>
      </c>
      <c r="Y600" s="1288">
        <f t="shared" si="251"/>
        <v>274.89458838408018</v>
      </c>
      <c r="Z600" s="1288">
        <f t="shared" si="251"/>
        <v>265.34688694208853</v>
      </c>
      <c r="AA600" s="1288">
        <f t="shared" si="251"/>
        <v>263.69243944339161</v>
      </c>
      <c r="AB600" s="1288">
        <f t="shared" si="251"/>
        <v>243.87047277127866</v>
      </c>
      <c r="AC600" s="1710"/>
      <c r="AD600" s="1300"/>
      <c r="AE600" s="1300"/>
    </row>
    <row r="601" spans="1:31" s="128" customFormat="1" ht="11.25" x14ac:dyDescent="0.2">
      <c r="A601" s="1699"/>
      <c r="B601" s="1700"/>
      <c r="C601" s="918" t="s">
        <v>157</v>
      </c>
      <c r="D601" s="918"/>
      <c r="E601" s="599">
        <f t="shared" ref="E601:AC601" si="252">E599/E598</f>
        <v>0.34352130865260438</v>
      </c>
      <c r="F601" s="599">
        <f t="shared" si="252"/>
        <v>0.38197081750949435</v>
      </c>
      <c r="G601" s="599">
        <f t="shared" si="252"/>
        <v>0.39401544401544397</v>
      </c>
      <c r="H601" s="600">
        <f t="shared" si="252"/>
        <v>0.41413738019169327</v>
      </c>
      <c r="I601" s="599">
        <f t="shared" si="252"/>
        <v>0.41220752797558496</v>
      </c>
      <c r="J601" s="599">
        <f t="shared" si="252"/>
        <v>0.39623032311516154</v>
      </c>
      <c r="K601" s="599">
        <f t="shared" si="252"/>
        <v>0.39703459637561778</v>
      </c>
      <c r="L601" s="599">
        <f t="shared" si="252"/>
        <v>0.35331905781584583</v>
      </c>
      <c r="M601" s="599">
        <f t="shared" si="252"/>
        <v>0.38987717069038541</v>
      </c>
      <c r="N601" s="600">
        <f t="shared" si="252"/>
        <v>0.40734660373486559</v>
      </c>
      <c r="O601" s="599">
        <f t="shared" si="252"/>
        <v>0.39025919732441472</v>
      </c>
      <c r="P601" s="599">
        <f t="shared" si="252"/>
        <v>0.39774420089380719</v>
      </c>
      <c r="Q601" s="599">
        <f t="shared" si="252"/>
        <v>0.40303861574171762</v>
      </c>
      <c r="R601" s="599">
        <f t="shared" si="252"/>
        <v>0.4036107076156879</v>
      </c>
      <c r="S601" s="599">
        <f t="shared" si="252"/>
        <v>0.43396984924623122</v>
      </c>
      <c r="T601" s="599">
        <f t="shared" si="252"/>
        <v>0.36435993809418527</v>
      </c>
      <c r="U601" s="599">
        <f t="shared" si="252"/>
        <v>0.35902636916835701</v>
      </c>
      <c r="V601" s="600">
        <f t="shared" si="252"/>
        <v>0.39373040752351102</v>
      </c>
      <c r="W601" s="599">
        <f t="shared" si="252"/>
        <v>0.38422174840085282</v>
      </c>
      <c r="X601" s="599">
        <f t="shared" si="252"/>
        <v>0.40492882940301678</v>
      </c>
      <c r="Y601" s="599">
        <f t="shared" si="252"/>
        <v>0.38458188153310108</v>
      </c>
      <c r="Z601" s="599">
        <f t="shared" si="252"/>
        <v>0.34379870852816746</v>
      </c>
      <c r="AA601" s="599">
        <f t="shared" si="252"/>
        <v>0.33124999999999999</v>
      </c>
      <c r="AB601" s="599">
        <f t="shared" si="252"/>
        <v>0.29787234042553196</v>
      </c>
      <c r="AC601" s="601">
        <f t="shared" si="252"/>
        <v>0.38368029576163021</v>
      </c>
      <c r="AD601" s="1300"/>
      <c r="AE601" s="1300"/>
    </row>
    <row r="602" spans="1:31" s="128" customFormat="1" ht="11.25" x14ac:dyDescent="0.2">
      <c r="A602" s="367" t="s">
        <v>287</v>
      </c>
      <c r="B602" s="368"/>
      <c r="C602" s="368"/>
      <c r="D602" s="168"/>
      <c r="E602" s="168">
        <f t="shared" ref="E602:AB602" si="253">E594+E598</f>
        <v>3.3851999999999998</v>
      </c>
      <c r="F602" s="168">
        <f t="shared" si="253"/>
        <v>3.8177999999999996</v>
      </c>
      <c r="G602" s="168">
        <f t="shared" si="253"/>
        <v>4.2702</v>
      </c>
      <c r="H602" s="168">
        <f t="shared" si="253"/>
        <v>4.2198000000000002</v>
      </c>
      <c r="I602" s="168">
        <f t="shared" si="253"/>
        <v>4.1334</v>
      </c>
      <c r="J602" s="168">
        <f t="shared" si="253"/>
        <v>4.0073999999999996</v>
      </c>
      <c r="K602" s="168">
        <f t="shared" si="253"/>
        <v>4.0470000000000006</v>
      </c>
      <c r="L602" s="168">
        <f t="shared" si="253"/>
        <v>3.5184000000000002</v>
      </c>
      <c r="M602" s="168">
        <f t="shared" si="253"/>
        <v>3.7326000000000001</v>
      </c>
      <c r="N602" s="168">
        <f t="shared" si="253"/>
        <v>4.3914</v>
      </c>
      <c r="O602" s="168">
        <f t="shared" si="253"/>
        <v>4.3751999999999995</v>
      </c>
      <c r="P602" s="168">
        <f t="shared" si="253"/>
        <v>4.4009999999999998</v>
      </c>
      <c r="Q602" s="168">
        <f t="shared" si="253"/>
        <v>4.3140000000000001</v>
      </c>
      <c r="R602" s="168">
        <f t="shared" si="253"/>
        <v>4.1585999999999999</v>
      </c>
      <c r="S602" s="168">
        <f t="shared" si="253"/>
        <v>4.0091999999999999</v>
      </c>
      <c r="T602" s="168">
        <f t="shared" si="253"/>
        <v>3.2873999999999999</v>
      </c>
      <c r="U602" s="168">
        <f t="shared" si="253"/>
        <v>3.2376</v>
      </c>
      <c r="V602" s="168">
        <f t="shared" si="253"/>
        <v>3.8052000000000001</v>
      </c>
      <c r="W602" s="168">
        <f t="shared" si="253"/>
        <v>4.0019999999999998</v>
      </c>
      <c r="X602" s="168">
        <f t="shared" si="253"/>
        <v>4.0637999999999996</v>
      </c>
      <c r="Y602" s="168">
        <f t="shared" si="253"/>
        <v>3.9390000000000001</v>
      </c>
      <c r="Z602" s="168">
        <f t="shared" si="253"/>
        <v>3.9281999999999999</v>
      </c>
      <c r="AA602" s="168">
        <f t="shared" si="253"/>
        <v>3.7830000000000004</v>
      </c>
      <c r="AB602" s="168">
        <f t="shared" si="253"/>
        <v>3.1877999999999997</v>
      </c>
      <c r="AC602" s="168"/>
      <c r="AD602" s="1300"/>
      <c r="AE602" s="1300"/>
    </row>
    <row r="603" spans="1:31" s="128" customFormat="1" ht="11.25" x14ac:dyDescent="0.2">
      <c r="A603" s="928" t="s">
        <v>288</v>
      </c>
      <c r="B603" s="166"/>
      <c r="C603" s="166"/>
      <c r="D603" s="229"/>
      <c r="E603" s="168">
        <f t="shared" ref="E603:AB603" si="254">E595+E599</f>
        <v>1.3835999999999999</v>
      </c>
      <c r="F603" s="168">
        <f t="shared" si="254"/>
        <v>1.7148000000000001</v>
      </c>
      <c r="G603" s="168">
        <f t="shared" si="254"/>
        <v>1.9985999999999999</v>
      </c>
      <c r="H603" s="168">
        <f t="shared" si="254"/>
        <v>2.0430000000000001</v>
      </c>
      <c r="I603" s="168">
        <f t="shared" si="254"/>
        <v>2.0213999999999999</v>
      </c>
      <c r="J603" s="168">
        <f t="shared" si="254"/>
        <v>1.95</v>
      </c>
      <c r="K603" s="168">
        <f t="shared" si="254"/>
        <v>1.9788000000000001</v>
      </c>
      <c r="L603" s="168">
        <f t="shared" si="254"/>
        <v>1.4634</v>
      </c>
      <c r="M603" s="168">
        <f t="shared" si="254"/>
        <v>1.7046000000000001</v>
      </c>
      <c r="N603" s="168">
        <f t="shared" si="254"/>
        <v>2.1354000000000002</v>
      </c>
      <c r="O603" s="168">
        <f t="shared" si="254"/>
        <v>2.0771999999999999</v>
      </c>
      <c r="P603" s="168">
        <f t="shared" si="254"/>
        <v>2.1444000000000001</v>
      </c>
      <c r="Q603" s="168">
        <f t="shared" si="254"/>
        <v>2.0808</v>
      </c>
      <c r="R603" s="168">
        <f t="shared" si="254"/>
        <v>2.0472000000000001</v>
      </c>
      <c r="S603" s="168">
        <f t="shared" si="254"/>
        <v>2.0376000000000003</v>
      </c>
      <c r="T603" s="168">
        <f t="shared" si="254"/>
        <v>1.4430000000000001</v>
      </c>
      <c r="U603" s="168">
        <f t="shared" si="254"/>
        <v>1.4003999999999999</v>
      </c>
      <c r="V603" s="168">
        <f t="shared" si="254"/>
        <v>1.8006000000000002</v>
      </c>
      <c r="W603" s="168">
        <f t="shared" si="254"/>
        <v>1.8575999999999999</v>
      </c>
      <c r="X603" s="168">
        <f t="shared" si="254"/>
        <v>1.9470000000000001</v>
      </c>
      <c r="Y603" s="168">
        <f t="shared" si="254"/>
        <v>1.8054000000000001</v>
      </c>
      <c r="Z603" s="168">
        <f t="shared" si="254"/>
        <v>1.7298</v>
      </c>
      <c r="AA603" s="168">
        <f t="shared" si="254"/>
        <v>1.6284000000000001</v>
      </c>
      <c r="AB603" s="168">
        <f t="shared" si="254"/>
        <v>1.2396</v>
      </c>
      <c r="AC603" s="168"/>
      <c r="AD603" s="1300"/>
      <c r="AE603" s="1300"/>
    </row>
    <row r="604" spans="1:31" s="128" customFormat="1" ht="11.25" x14ac:dyDescent="0.2">
      <c r="A604" s="929" t="s">
        <v>289</v>
      </c>
      <c r="B604" s="171"/>
      <c r="C604" s="171"/>
      <c r="D604" s="173"/>
      <c r="E604" s="173">
        <f t="shared" ref="E604:AB604" si="255">SQRT(E602*E602+E603*E603)</f>
        <v>3.6570381458223808</v>
      </c>
      <c r="F604" s="173">
        <f t="shared" si="255"/>
        <v>4.1852282948484421</v>
      </c>
      <c r="G604" s="173">
        <f t="shared" si="255"/>
        <v>4.7147651054957134</v>
      </c>
      <c r="H604" s="173">
        <f t="shared" si="255"/>
        <v>4.688343101779135</v>
      </c>
      <c r="I604" s="173">
        <f t="shared" si="255"/>
        <v>4.6012013127008471</v>
      </c>
      <c r="J604" s="173">
        <f t="shared" si="255"/>
        <v>4.4566528650995467</v>
      </c>
      <c r="K604" s="173">
        <f t="shared" si="255"/>
        <v>4.504870524221535</v>
      </c>
      <c r="L604" s="173">
        <f t="shared" si="255"/>
        <v>3.8106007557864157</v>
      </c>
      <c r="M604" s="173">
        <f t="shared" si="255"/>
        <v>4.1034088170690479</v>
      </c>
      <c r="N604" s="173">
        <f t="shared" si="255"/>
        <v>4.8830653405417381</v>
      </c>
      <c r="O604" s="173">
        <f t="shared" si="255"/>
        <v>4.8432566399066648</v>
      </c>
      <c r="P604" s="173">
        <f t="shared" si="255"/>
        <v>4.8956360526493388</v>
      </c>
      <c r="Q604" s="173">
        <f t="shared" si="255"/>
        <v>4.7896058961046055</v>
      </c>
      <c r="R604" s="173">
        <f t="shared" si="255"/>
        <v>4.6351895106888561</v>
      </c>
      <c r="S604" s="173">
        <f t="shared" si="255"/>
        <v>4.4972767760056751</v>
      </c>
      <c r="T604" s="173">
        <f t="shared" si="255"/>
        <v>3.5901598515943549</v>
      </c>
      <c r="U604" s="173">
        <f t="shared" si="255"/>
        <v>3.5274883302429223</v>
      </c>
      <c r="V604" s="173">
        <f t="shared" si="255"/>
        <v>4.2097158336400815</v>
      </c>
      <c r="W604" s="173">
        <f t="shared" si="255"/>
        <v>4.4121062725188294</v>
      </c>
      <c r="X604" s="389">
        <f t="shared" si="255"/>
        <v>4.5061379739195733</v>
      </c>
      <c r="Y604" s="173">
        <f t="shared" si="255"/>
        <v>4.3330347517646342</v>
      </c>
      <c r="Z604" s="173">
        <f t="shared" si="255"/>
        <v>4.2921979544284765</v>
      </c>
      <c r="AA604" s="173">
        <f t="shared" si="255"/>
        <v>4.1185890253823585</v>
      </c>
      <c r="AB604" s="173">
        <f t="shared" si="255"/>
        <v>3.4203328785368243</v>
      </c>
      <c r="AC604" s="1425"/>
      <c r="AD604" s="1416">
        <f>MAX(E604:AB604)</f>
        <v>4.8956360526493388</v>
      </c>
      <c r="AE604" s="1300"/>
    </row>
    <row r="605" spans="1:31" s="137" customFormat="1" ht="14.25" customHeight="1" x14ac:dyDescent="0.2">
      <c r="A605" s="175" t="s">
        <v>235</v>
      </c>
      <c r="B605" s="176"/>
      <c r="C605" s="1497"/>
      <c r="D605" s="1497"/>
      <c r="E605" s="605">
        <v>1</v>
      </c>
      <c r="F605" s="605">
        <v>2</v>
      </c>
      <c r="G605" s="605">
        <v>3</v>
      </c>
      <c r="H605" s="605">
        <v>4</v>
      </c>
      <c r="I605" s="605">
        <v>5</v>
      </c>
      <c r="J605" s="605">
        <v>6</v>
      </c>
      <c r="K605" s="605">
        <v>7</v>
      </c>
      <c r="L605" s="605">
        <v>8</v>
      </c>
      <c r="M605" s="605">
        <v>9</v>
      </c>
      <c r="N605" s="605">
        <v>10</v>
      </c>
      <c r="O605" s="605">
        <v>11</v>
      </c>
      <c r="P605" s="605">
        <v>12</v>
      </c>
      <c r="Q605" s="605">
        <v>13</v>
      </c>
      <c r="R605" s="605">
        <v>14</v>
      </c>
      <c r="S605" s="605">
        <v>15</v>
      </c>
      <c r="T605" s="605">
        <v>16</v>
      </c>
      <c r="U605" s="605">
        <v>17</v>
      </c>
      <c r="V605" s="605">
        <v>18</v>
      </c>
      <c r="W605" s="605">
        <v>19</v>
      </c>
      <c r="X605" s="605">
        <v>20</v>
      </c>
      <c r="Y605" s="605">
        <v>21</v>
      </c>
      <c r="Z605" s="605">
        <v>22</v>
      </c>
      <c r="AA605" s="605">
        <v>23</v>
      </c>
      <c r="AB605" s="605">
        <v>24</v>
      </c>
      <c r="AC605" s="1711"/>
      <c r="AD605" s="1407"/>
      <c r="AE605" s="1407"/>
    </row>
    <row r="606" spans="1:31" s="137" customFormat="1" ht="14.25" customHeight="1" x14ac:dyDescent="0.2">
      <c r="A606" s="1426" t="s">
        <v>236</v>
      </c>
      <c r="B606" s="1427"/>
      <c r="C606" s="1376" t="s">
        <v>160</v>
      </c>
      <c r="D606" s="1377" t="s">
        <v>272</v>
      </c>
      <c r="E606" s="427">
        <v>6.2</v>
      </c>
      <c r="F606" s="427">
        <v>6.2</v>
      </c>
      <c r="G606" s="427">
        <v>6.2</v>
      </c>
      <c r="H606" s="427">
        <v>6.2</v>
      </c>
      <c r="I606" s="427">
        <v>6.2</v>
      </c>
      <c r="J606" s="427">
        <v>6.2</v>
      </c>
      <c r="K606" s="427">
        <v>6.2</v>
      </c>
      <c r="L606" s="427">
        <v>6.2</v>
      </c>
      <c r="M606" s="427">
        <v>6.2</v>
      </c>
      <c r="N606" s="427">
        <v>6.2</v>
      </c>
      <c r="O606" s="427">
        <v>6.2</v>
      </c>
      <c r="P606" s="427">
        <v>6.2</v>
      </c>
      <c r="Q606" s="427">
        <v>6.2</v>
      </c>
      <c r="R606" s="427">
        <v>6.2</v>
      </c>
      <c r="S606" s="427">
        <v>6.2</v>
      </c>
      <c r="T606" s="427">
        <v>6.2</v>
      </c>
      <c r="U606" s="427">
        <v>6.2</v>
      </c>
      <c r="V606" s="427">
        <v>6.2</v>
      </c>
      <c r="W606" s="427">
        <v>6.2</v>
      </c>
      <c r="X606" s="427">
        <v>6.2</v>
      </c>
      <c r="Y606" s="427">
        <v>6.2</v>
      </c>
      <c r="Z606" s="427">
        <v>6.2</v>
      </c>
      <c r="AA606" s="427">
        <v>6.2</v>
      </c>
      <c r="AB606" s="427">
        <v>6.2</v>
      </c>
      <c r="AC606" s="1262"/>
      <c r="AD606" s="1407"/>
      <c r="AE606" s="1407"/>
    </row>
    <row r="607" spans="1:31" s="137" customFormat="1" ht="14.25" customHeight="1" x14ac:dyDescent="0.2">
      <c r="A607" s="1429" t="s">
        <v>237</v>
      </c>
      <c r="B607" s="1430"/>
      <c r="C607" s="1378" t="s">
        <v>160</v>
      </c>
      <c r="D607" s="1691" t="s">
        <v>272</v>
      </c>
      <c r="E607" s="428">
        <v>6.2</v>
      </c>
      <c r="F607" s="428">
        <v>6.2</v>
      </c>
      <c r="G607" s="428">
        <v>6.2</v>
      </c>
      <c r="H607" s="428">
        <v>6.2</v>
      </c>
      <c r="I607" s="428">
        <v>6.2</v>
      </c>
      <c r="J607" s="428">
        <v>6.2</v>
      </c>
      <c r="K607" s="428">
        <v>6.2</v>
      </c>
      <c r="L607" s="428">
        <v>6.2</v>
      </c>
      <c r="M607" s="428">
        <v>6.2</v>
      </c>
      <c r="N607" s="428">
        <v>6.2</v>
      </c>
      <c r="O607" s="428">
        <v>6.2</v>
      </c>
      <c r="P607" s="428">
        <v>6.2</v>
      </c>
      <c r="Q607" s="428">
        <v>6.2</v>
      </c>
      <c r="R607" s="428">
        <v>6.2</v>
      </c>
      <c r="S607" s="428">
        <v>6.2</v>
      </c>
      <c r="T607" s="428">
        <v>6.2</v>
      </c>
      <c r="U607" s="428">
        <v>6.2</v>
      </c>
      <c r="V607" s="428">
        <v>6.2</v>
      </c>
      <c r="W607" s="428">
        <v>6.2</v>
      </c>
      <c r="X607" s="428">
        <v>6.2</v>
      </c>
      <c r="Y607" s="428">
        <v>6.2</v>
      </c>
      <c r="Z607" s="428">
        <v>6.2</v>
      </c>
      <c r="AA607" s="428">
        <v>6.2</v>
      </c>
      <c r="AB607" s="428">
        <v>6.2</v>
      </c>
      <c r="AC607" s="1263"/>
      <c r="AD607" s="1407"/>
      <c r="AE607" s="1407"/>
    </row>
    <row r="608" spans="1:31" x14ac:dyDescent="0.2">
      <c r="A608" s="1011" t="s">
        <v>167</v>
      </c>
      <c r="B608" s="1048" t="s">
        <v>300</v>
      </c>
      <c r="C608" s="905" t="s">
        <v>152</v>
      </c>
      <c r="D608" s="905"/>
      <c r="E608" s="1712"/>
      <c r="F608" s="1712"/>
      <c r="G608" s="1712"/>
      <c r="H608" s="1713"/>
      <c r="I608" s="1712"/>
      <c r="J608" s="1712"/>
      <c r="K608" s="1712"/>
      <c r="L608" s="1712"/>
      <c r="M608" s="1712"/>
      <c r="N608" s="1713"/>
      <c r="O608" s="1712"/>
      <c r="P608" s="1712"/>
      <c r="Q608" s="1712"/>
      <c r="R608" s="1712"/>
      <c r="S608" s="1712"/>
      <c r="T608" s="1712"/>
      <c r="U608" s="1712"/>
      <c r="V608" s="1713"/>
      <c r="W608" s="1712"/>
      <c r="X608" s="1712"/>
      <c r="Y608" s="1712"/>
      <c r="Z608" s="1712"/>
      <c r="AA608" s="1712"/>
      <c r="AB608" s="1712"/>
      <c r="AC608" s="1714"/>
      <c r="AD608" s="1383"/>
      <c r="AE608" s="1383"/>
    </row>
    <row r="609" spans="1:31" x14ac:dyDescent="0.2">
      <c r="A609" s="1678"/>
      <c r="B609" s="1679"/>
      <c r="C609" s="906" t="s">
        <v>154</v>
      </c>
      <c r="D609" s="906"/>
      <c r="E609" s="1715"/>
      <c r="F609" s="1715"/>
      <c r="G609" s="1715"/>
      <c r="H609" s="1716"/>
      <c r="I609" s="1715"/>
      <c r="J609" s="1715"/>
      <c r="K609" s="1715"/>
      <c r="L609" s="1715"/>
      <c r="M609" s="1715"/>
      <c r="N609" s="1716"/>
      <c r="O609" s="1715"/>
      <c r="P609" s="1715"/>
      <c r="Q609" s="1715"/>
      <c r="R609" s="1715"/>
      <c r="S609" s="1715"/>
      <c r="T609" s="1715"/>
      <c r="U609" s="1715"/>
      <c r="V609" s="1716"/>
      <c r="W609" s="1715"/>
      <c r="X609" s="1715"/>
      <c r="Y609" s="1715"/>
      <c r="Z609" s="1715"/>
      <c r="AA609" s="1715"/>
      <c r="AB609" s="1715"/>
      <c r="AC609" s="1710"/>
      <c r="AD609" s="1383"/>
      <c r="AE609" s="1383"/>
    </row>
    <row r="610" spans="1:31" x14ac:dyDescent="0.2">
      <c r="A610" s="1678"/>
      <c r="B610" s="1679"/>
      <c r="C610" s="906" t="s">
        <v>155</v>
      </c>
      <c r="D610" s="906"/>
      <c r="E610" s="1288"/>
      <c r="F610" s="1715"/>
      <c r="G610" s="1715"/>
      <c r="H610" s="1716"/>
      <c r="I610" s="1715"/>
      <c r="J610" s="1715"/>
      <c r="K610" s="1715"/>
      <c r="L610" s="1715"/>
      <c r="M610" s="1715"/>
      <c r="N610" s="1716"/>
      <c r="O610" s="1715"/>
      <c r="P610" s="1715"/>
      <c r="Q610" s="1715"/>
      <c r="R610" s="1715"/>
      <c r="S610" s="1715"/>
      <c r="T610" s="1715"/>
      <c r="U610" s="1715"/>
      <c r="V610" s="1716"/>
      <c r="W610" s="1715"/>
      <c r="X610" s="1715"/>
      <c r="Y610" s="1715"/>
      <c r="Z610" s="1715"/>
      <c r="AA610" s="1715"/>
      <c r="AB610" s="1715"/>
      <c r="AC610" s="1710"/>
      <c r="AD610" s="1383"/>
      <c r="AE610" s="1383"/>
    </row>
    <row r="611" spans="1:31" x14ac:dyDescent="0.2">
      <c r="A611" s="1680"/>
      <c r="B611" s="1681"/>
      <c r="C611" s="907" t="s">
        <v>157</v>
      </c>
      <c r="D611" s="907"/>
      <c r="E611" s="272"/>
      <c r="F611" s="1717"/>
      <c r="G611" s="1717"/>
      <c r="H611" s="1718"/>
      <c r="I611" s="1717"/>
      <c r="J611" s="1717"/>
      <c r="K611" s="1717"/>
      <c r="L611" s="1717"/>
      <c r="M611" s="1717"/>
      <c r="N611" s="1718"/>
      <c r="O611" s="1717"/>
      <c r="P611" s="1717"/>
      <c r="Q611" s="1717"/>
      <c r="R611" s="1717"/>
      <c r="S611" s="1717"/>
      <c r="T611" s="1717"/>
      <c r="U611" s="1717"/>
      <c r="V611" s="1718"/>
      <c r="W611" s="1717"/>
      <c r="X611" s="1717"/>
      <c r="Y611" s="1717"/>
      <c r="Z611" s="1717"/>
      <c r="AA611" s="1717"/>
      <c r="AB611" s="1717"/>
      <c r="AC611" s="1719"/>
      <c r="AD611" s="1383"/>
      <c r="AE611" s="1383"/>
    </row>
    <row r="612" spans="1:31" x14ac:dyDescent="0.2">
      <c r="A612" s="1011" t="s">
        <v>170</v>
      </c>
      <c r="B612" s="1048" t="s">
        <v>391</v>
      </c>
      <c r="C612" s="905" t="s">
        <v>152</v>
      </c>
      <c r="D612" s="905"/>
      <c r="E612" s="1712"/>
      <c r="F612" s="1712"/>
      <c r="G612" s="1712"/>
      <c r="H612" s="1713"/>
      <c r="I612" s="1712"/>
      <c r="J612" s="1712"/>
      <c r="K612" s="1712"/>
      <c r="L612" s="1712"/>
      <c r="M612" s="1712"/>
      <c r="N612" s="1713"/>
      <c r="O612" s="1712"/>
      <c r="P612" s="1712"/>
      <c r="Q612" s="1712"/>
      <c r="R612" s="1712"/>
      <c r="S612" s="1712"/>
      <c r="T612" s="1712"/>
      <c r="U612" s="1712"/>
      <c r="V612" s="1713"/>
      <c r="W612" s="1712"/>
      <c r="X612" s="1712"/>
      <c r="Y612" s="1712"/>
      <c r="Z612" s="1712"/>
      <c r="AA612" s="1712"/>
      <c r="AB612" s="1712"/>
      <c r="AC612" s="1266">
        <f>SUM(E612:AB612)</f>
        <v>0</v>
      </c>
      <c r="AD612" s="1383"/>
      <c r="AE612" s="1383"/>
    </row>
    <row r="613" spans="1:31" x14ac:dyDescent="0.2">
      <c r="A613" s="1678"/>
      <c r="B613" s="1679"/>
      <c r="C613" s="906" t="s">
        <v>154</v>
      </c>
      <c r="D613" s="906"/>
      <c r="E613" s="1715"/>
      <c r="F613" s="1715"/>
      <c r="G613" s="1715"/>
      <c r="H613" s="1716"/>
      <c r="I613" s="1715"/>
      <c r="J613" s="1715"/>
      <c r="K613" s="1715"/>
      <c r="L613" s="1715"/>
      <c r="M613" s="1715"/>
      <c r="N613" s="1716"/>
      <c r="O613" s="1715"/>
      <c r="P613" s="1715"/>
      <c r="Q613" s="1715"/>
      <c r="R613" s="1715"/>
      <c r="S613" s="1715"/>
      <c r="T613" s="1715"/>
      <c r="U613" s="1715"/>
      <c r="V613" s="1716"/>
      <c r="W613" s="1715"/>
      <c r="X613" s="1715"/>
      <c r="Y613" s="1715"/>
      <c r="Z613" s="1715"/>
      <c r="AA613" s="1715"/>
      <c r="AB613" s="1715"/>
      <c r="AC613" s="1266">
        <f>SUM(E613:AB613)</f>
        <v>0</v>
      </c>
      <c r="AD613" s="1383"/>
      <c r="AE613" s="1383"/>
    </row>
    <row r="614" spans="1:31" x14ac:dyDescent="0.2">
      <c r="A614" s="1678"/>
      <c r="B614" s="1679"/>
      <c r="C614" s="906" t="s">
        <v>155</v>
      </c>
      <c r="D614" s="906"/>
      <c r="E614" s="1288"/>
      <c r="F614" s="1288">
        <f t="shared" ref="F614:AB614" si="256">F612*100</f>
        <v>0</v>
      </c>
      <c r="G614" s="1288">
        <f t="shared" si="256"/>
        <v>0</v>
      </c>
      <c r="H614" s="612">
        <f t="shared" si="256"/>
        <v>0</v>
      </c>
      <c r="I614" s="1288">
        <f t="shared" si="256"/>
        <v>0</v>
      </c>
      <c r="J614" s="1288">
        <f t="shared" si="256"/>
        <v>0</v>
      </c>
      <c r="K614" s="1288">
        <f t="shared" si="256"/>
        <v>0</v>
      </c>
      <c r="L614" s="1288">
        <f t="shared" si="256"/>
        <v>0</v>
      </c>
      <c r="M614" s="1288">
        <f t="shared" si="256"/>
        <v>0</v>
      </c>
      <c r="N614" s="612">
        <f t="shared" si="256"/>
        <v>0</v>
      </c>
      <c r="O614" s="1288">
        <f t="shared" si="256"/>
        <v>0</v>
      </c>
      <c r="P614" s="1288">
        <f t="shared" si="256"/>
        <v>0</v>
      </c>
      <c r="Q614" s="1288">
        <f t="shared" si="256"/>
        <v>0</v>
      </c>
      <c r="R614" s="1288">
        <f t="shared" si="256"/>
        <v>0</v>
      </c>
      <c r="S614" s="1288">
        <f t="shared" si="256"/>
        <v>0</v>
      </c>
      <c r="T614" s="1288">
        <f t="shared" si="256"/>
        <v>0</v>
      </c>
      <c r="U614" s="1288">
        <f t="shared" si="256"/>
        <v>0</v>
      </c>
      <c r="V614" s="612">
        <f t="shared" si="256"/>
        <v>0</v>
      </c>
      <c r="W614" s="1288">
        <f t="shared" si="256"/>
        <v>0</v>
      </c>
      <c r="X614" s="1288">
        <f t="shared" si="256"/>
        <v>0</v>
      </c>
      <c r="Y614" s="1288">
        <f t="shared" si="256"/>
        <v>0</v>
      </c>
      <c r="Z614" s="1288">
        <f t="shared" si="256"/>
        <v>0</v>
      </c>
      <c r="AA614" s="1288">
        <f t="shared" si="256"/>
        <v>0</v>
      </c>
      <c r="AB614" s="1288">
        <f t="shared" si="256"/>
        <v>0</v>
      </c>
      <c r="AC614" s="1288"/>
      <c r="AD614" s="1383" t="s">
        <v>392</v>
      </c>
      <c r="AE614" s="1383"/>
    </row>
    <row r="615" spans="1:31" x14ac:dyDescent="0.2">
      <c r="A615" s="1680"/>
      <c r="B615" s="1681"/>
      <c r="C615" s="907" t="s">
        <v>157</v>
      </c>
      <c r="D615" s="907"/>
      <c r="E615" s="272" t="e">
        <f t="shared" ref="E615:AC615" si="257">E613/E612</f>
        <v>#DIV/0!</v>
      </c>
      <c r="F615" s="272" t="e">
        <f t="shared" si="257"/>
        <v>#DIV/0!</v>
      </c>
      <c r="G615" s="272" t="e">
        <f t="shared" si="257"/>
        <v>#DIV/0!</v>
      </c>
      <c r="H615" s="610" t="e">
        <f t="shared" si="257"/>
        <v>#DIV/0!</v>
      </c>
      <c r="I615" s="272" t="e">
        <f t="shared" si="257"/>
        <v>#DIV/0!</v>
      </c>
      <c r="J615" s="272" t="e">
        <f t="shared" si="257"/>
        <v>#DIV/0!</v>
      </c>
      <c r="K615" s="272" t="e">
        <f t="shared" si="257"/>
        <v>#DIV/0!</v>
      </c>
      <c r="L615" s="272" t="e">
        <f t="shared" si="257"/>
        <v>#DIV/0!</v>
      </c>
      <c r="M615" s="272" t="e">
        <f t="shared" si="257"/>
        <v>#DIV/0!</v>
      </c>
      <c r="N615" s="610" t="e">
        <f t="shared" si="257"/>
        <v>#DIV/0!</v>
      </c>
      <c r="O615" s="272" t="e">
        <f t="shared" si="257"/>
        <v>#DIV/0!</v>
      </c>
      <c r="P615" s="272" t="e">
        <f t="shared" si="257"/>
        <v>#DIV/0!</v>
      </c>
      <c r="Q615" s="272" t="e">
        <f t="shared" si="257"/>
        <v>#DIV/0!</v>
      </c>
      <c r="R615" s="272" t="e">
        <f t="shared" si="257"/>
        <v>#DIV/0!</v>
      </c>
      <c r="S615" s="272" t="e">
        <f t="shared" si="257"/>
        <v>#DIV/0!</v>
      </c>
      <c r="T615" s="272" t="e">
        <f t="shared" si="257"/>
        <v>#DIV/0!</v>
      </c>
      <c r="U615" s="272" t="e">
        <f t="shared" si="257"/>
        <v>#DIV/0!</v>
      </c>
      <c r="V615" s="610" t="e">
        <f t="shared" si="257"/>
        <v>#DIV/0!</v>
      </c>
      <c r="W615" s="272" t="e">
        <f t="shared" si="257"/>
        <v>#DIV/0!</v>
      </c>
      <c r="X615" s="272" t="e">
        <f t="shared" si="257"/>
        <v>#DIV/0!</v>
      </c>
      <c r="Y615" s="272" t="e">
        <f t="shared" si="257"/>
        <v>#DIV/0!</v>
      </c>
      <c r="Z615" s="272" t="e">
        <f t="shared" si="257"/>
        <v>#DIV/0!</v>
      </c>
      <c r="AA615" s="272" t="e">
        <f t="shared" si="257"/>
        <v>#DIV/0!</v>
      </c>
      <c r="AB615" s="272" t="e">
        <f t="shared" si="257"/>
        <v>#DIV/0!</v>
      </c>
      <c r="AC615" s="599" t="e">
        <f t="shared" si="257"/>
        <v>#DIV/0!</v>
      </c>
      <c r="AD615" s="1383"/>
      <c r="AE615" s="1383"/>
    </row>
    <row r="616" spans="1:31" x14ac:dyDescent="0.2">
      <c r="A616" s="1011" t="s">
        <v>198</v>
      </c>
      <c r="B616" s="1048" t="s">
        <v>393</v>
      </c>
      <c r="C616" s="905" t="s">
        <v>152</v>
      </c>
      <c r="D616" s="905"/>
      <c r="E616" s="1712"/>
      <c r="F616" s="1712"/>
      <c r="G616" s="1712"/>
      <c r="H616" s="1713"/>
      <c r="I616" s="1712"/>
      <c r="J616" s="1712"/>
      <c r="K616" s="1712"/>
      <c r="L616" s="1712"/>
      <c r="M616" s="1712"/>
      <c r="N616" s="1713"/>
      <c r="O616" s="1712"/>
      <c r="P616" s="1712"/>
      <c r="Q616" s="1712"/>
      <c r="R616" s="1712"/>
      <c r="S616" s="1712"/>
      <c r="T616" s="1712"/>
      <c r="U616" s="1712"/>
      <c r="V616" s="1713"/>
      <c r="W616" s="1712"/>
      <c r="X616" s="1712"/>
      <c r="Y616" s="1712"/>
      <c r="Z616" s="1712"/>
      <c r="AA616" s="1712"/>
      <c r="AB616" s="1712"/>
      <c r="AC616" s="1266">
        <f>SUM(E616:AB616)</f>
        <v>0</v>
      </c>
      <c r="AD616" s="1383"/>
      <c r="AE616" s="1383"/>
    </row>
    <row r="617" spans="1:31" x14ac:dyDescent="0.2">
      <c r="A617" s="1678"/>
      <c r="B617" s="1679"/>
      <c r="C617" s="906" t="s">
        <v>154</v>
      </c>
      <c r="D617" s="906"/>
      <c r="E617" s="1715"/>
      <c r="F617" s="1715"/>
      <c r="G617" s="1715"/>
      <c r="H617" s="1716"/>
      <c r="I617" s="1715"/>
      <c r="J617" s="1715"/>
      <c r="K617" s="1715"/>
      <c r="L617" s="1715"/>
      <c r="M617" s="1715"/>
      <c r="N617" s="1716"/>
      <c r="O617" s="1715"/>
      <c r="P617" s="1715"/>
      <c r="Q617" s="1715"/>
      <c r="R617" s="1715"/>
      <c r="S617" s="1715"/>
      <c r="T617" s="1715"/>
      <c r="U617" s="1715"/>
      <c r="V617" s="1716"/>
      <c r="W617" s="1715"/>
      <c r="X617" s="1715"/>
      <c r="Y617" s="1715"/>
      <c r="Z617" s="1715"/>
      <c r="AA617" s="1715"/>
      <c r="AB617" s="1715"/>
      <c r="AC617" s="1266">
        <f>SUM(E617:AB617)</f>
        <v>0</v>
      </c>
      <c r="AD617" s="1383"/>
      <c r="AE617" s="1383"/>
    </row>
    <row r="618" spans="1:31" x14ac:dyDescent="0.2">
      <c r="A618" s="1678"/>
      <c r="B618" s="1679"/>
      <c r="C618" s="906" t="s">
        <v>155</v>
      </c>
      <c r="D618" s="906"/>
      <c r="E618" s="1288"/>
      <c r="F618" s="1288">
        <f t="shared" ref="F618:AB618" si="258">F616*100</f>
        <v>0</v>
      </c>
      <c r="G618" s="1288">
        <f t="shared" si="258"/>
        <v>0</v>
      </c>
      <c r="H618" s="612">
        <f t="shared" si="258"/>
        <v>0</v>
      </c>
      <c r="I618" s="1288">
        <f t="shared" si="258"/>
        <v>0</v>
      </c>
      <c r="J618" s="1288">
        <f t="shared" si="258"/>
        <v>0</v>
      </c>
      <c r="K618" s="1288">
        <f t="shared" si="258"/>
        <v>0</v>
      </c>
      <c r="L618" s="1288">
        <f t="shared" si="258"/>
        <v>0</v>
      </c>
      <c r="M618" s="1288">
        <f t="shared" si="258"/>
        <v>0</v>
      </c>
      <c r="N618" s="612">
        <f t="shared" si="258"/>
        <v>0</v>
      </c>
      <c r="O618" s="1288">
        <f t="shared" si="258"/>
        <v>0</v>
      </c>
      <c r="P618" s="1288">
        <f t="shared" si="258"/>
        <v>0</v>
      </c>
      <c r="Q618" s="1288">
        <f t="shared" si="258"/>
        <v>0</v>
      </c>
      <c r="R618" s="1288">
        <f t="shared" si="258"/>
        <v>0</v>
      </c>
      <c r="S618" s="1288">
        <f t="shared" si="258"/>
        <v>0</v>
      </c>
      <c r="T618" s="1288">
        <f t="shared" si="258"/>
        <v>0</v>
      </c>
      <c r="U618" s="1288">
        <f t="shared" si="258"/>
        <v>0</v>
      </c>
      <c r="V618" s="612">
        <f t="shared" si="258"/>
        <v>0</v>
      </c>
      <c r="W618" s="1288">
        <f t="shared" si="258"/>
        <v>0</v>
      </c>
      <c r="X618" s="1288">
        <f t="shared" si="258"/>
        <v>0</v>
      </c>
      <c r="Y618" s="1288">
        <f t="shared" si="258"/>
        <v>0</v>
      </c>
      <c r="Z618" s="1288">
        <f t="shared" si="258"/>
        <v>0</v>
      </c>
      <c r="AA618" s="1288">
        <f t="shared" si="258"/>
        <v>0</v>
      </c>
      <c r="AB618" s="1288">
        <f t="shared" si="258"/>
        <v>0</v>
      </c>
      <c r="AC618" s="1288"/>
      <c r="AD618" s="1383" t="s">
        <v>392</v>
      </c>
      <c r="AE618" s="1383"/>
    </row>
    <row r="619" spans="1:31" x14ac:dyDescent="0.2">
      <c r="A619" s="1680"/>
      <c r="B619" s="1681"/>
      <c r="C619" s="907" t="s">
        <v>157</v>
      </c>
      <c r="D619" s="907"/>
      <c r="E619" s="272" t="e">
        <f t="shared" ref="E619:AC619" si="259">E617/E616</f>
        <v>#DIV/0!</v>
      </c>
      <c r="F619" s="272" t="e">
        <f t="shared" si="259"/>
        <v>#DIV/0!</v>
      </c>
      <c r="G619" s="272" t="e">
        <f t="shared" si="259"/>
        <v>#DIV/0!</v>
      </c>
      <c r="H619" s="610" t="e">
        <f t="shared" si="259"/>
        <v>#DIV/0!</v>
      </c>
      <c r="I619" s="272" t="e">
        <f t="shared" si="259"/>
        <v>#DIV/0!</v>
      </c>
      <c r="J619" s="272" t="e">
        <f t="shared" si="259"/>
        <v>#DIV/0!</v>
      </c>
      <c r="K619" s="272" t="e">
        <f t="shared" si="259"/>
        <v>#DIV/0!</v>
      </c>
      <c r="L619" s="272" t="e">
        <f t="shared" si="259"/>
        <v>#DIV/0!</v>
      </c>
      <c r="M619" s="272" t="e">
        <f t="shared" si="259"/>
        <v>#DIV/0!</v>
      </c>
      <c r="N619" s="610" t="e">
        <f t="shared" si="259"/>
        <v>#DIV/0!</v>
      </c>
      <c r="O619" s="272" t="e">
        <f t="shared" si="259"/>
        <v>#DIV/0!</v>
      </c>
      <c r="P619" s="272" t="e">
        <f t="shared" si="259"/>
        <v>#DIV/0!</v>
      </c>
      <c r="Q619" s="272" t="e">
        <f t="shared" si="259"/>
        <v>#DIV/0!</v>
      </c>
      <c r="R619" s="272" t="e">
        <f t="shared" si="259"/>
        <v>#DIV/0!</v>
      </c>
      <c r="S619" s="272" t="e">
        <f t="shared" si="259"/>
        <v>#DIV/0!</v>
      </c>
      <c r="T619" s="272" t="e">
        <f t="shared" si="259"/>
        <v>#DIV/0!</v>
      </c>
      <c r="U619" s="272" t="e">
        <f t="shared" si="259"/>
        <v>#DIV/0!</v>
      </c>
      <c r="V619" s="610" t="e">
        <f t="shared" si="259"/>
        <v>#DIV/0!</v>
      </c>
      <c r="W619" s="272" t="e">
        <f t="shared" si="259"/>
        <v>#DIV/0!</v>
      </c>
      <c r="X619" s="272" t="e">
        <f t="shared" si="259"/>
        <v>#DIV/0!</v>
      </c>
      <c r="Y619" s="272" t="e">
        <f t="shared" si="259"/>
        <v>#DIV/0!</v>
      </c>
      <c r="Z619" s="272" t="e">
        <f t="shared" si="259"/>
        <v>#DIV/0!</v>
      </c>
      <c r="AA619" s="272" t="e">
        <f t="shared" si="259"/>
        <v>#DIV/0!</v>
      </c>
      <c r="AB619" s="272" t="e">
        <f t="shared" si="259"/>
        <v>#DIV/0!</v>
      </c>
      <c r="AC619" s="599" t="e">
        <f t="shared" si="259"/>
        <v>#DIV/0!</v>
      </c>
      <c r="AD619" s="1383"/>
      <c r="AE619" s="1383"/>
    </row>
    <row r="620" spans="1:31" x14ac:dyDescent="0.2">
      <c r="A620" s="1011" t="s">
        <v>225</v>
      </c>
      <c r="B620" s="1048" t="s">
        <v>394</v>
      </c>
      <c r="C620" s="905" t="s">
        <v>152</v>
      </c>
      <c r="D620" s="905"/>
      <c r="E620" s="1712"/>
      <c r="F620" s="1290"/>
      <c r="G620" s="1290"/>
      <c r="H620" s="1285"/>
      <c r="I620" s="1290"/>
      <c r="J620" s="1290"/>
      <c r="K620" s="1290"/>
      <c r="L620" s="1290"/>
      <c r="M620" s="1290"/>
      <c r="N620" s="1285"/>
      <c r="O620" s="1290"/>
      <c r="P620" s="1290"/>
      <c r="Q620" s="1290"/>
      <c r="R620" s="1290"/>
      <c r="S620" s="1290"/>
      <c r="T620" s="1290"/>
      <c r="U620" s="1290"/>
      <c r="V620" s="1285"/>
      <c r="W620" s="1290"/>
      <c r="X620" s="1290"/>
      <c r="Y620" s="1290"/>
      <c r="Z620" s="1290"/>
      <c r="AA620" s="1290"/>
      <c r="AB620" s="1290"/>
      <c r="AC620" s="1266">
        <f>SUM(E620:AB620)</f>
        <v>0</v>
      </c>
      <c r="AD620" s="1383"/>
      <c r="AE620" s="1383"/>
    </row>
    <row r="621" spans="1:31" x14ac:dyDescent="0.2">
      <c r="A621" s="1678"/>
      <c r="B621" s="1679"/>
      <c r="C621" s="906" t="s">
        <v>154</v>
      </c>
      <c r="D621" s="906"/>
      <c r="E621" s="1715"/>
      <c r="F621" s="1715"/>
      <c r="G621" s="1715"/>
      <c r="H621" s="1716"/>
      <c r="I621" s="1715"/>
      <c r="J621" s="1715"/>
      <c r="K621" s="1715"/>
      <c r="L621" s="1715"/>
      <c r="M621" s="1715"/>
      <c r="N621" s="1716"/>
      <c r="O621" s="1715"/>
      <c r="P621" s="1715"/>
      <c r="Q621" s="1715"/>
      <c r="R621" s="1715"/>
      <c r="S621" s="1715"/>
      <c r="T621" s="1715"/>
      <c r="U621" s="1715"/>
      <c r="V621" s="1716"/>
      <c r="W621" s="1715"/>
      <c r="X621" s="1715"/>
      <c r="Y621" s="1715"/>
      <c r="Z621" s="1715"/>
      <c r="AA621" s="1715"/>
      <c r="AB621" s="1715"/>
      <c r="AC621" s="1266">
        <f>SUM(E621:AB621)</f>
        <v>0</v>
      </c>
      <c r="AD621" s="1383"/>
      <c r="AE621" s="1383"/>
    </row>
    <row r="622" spans="1:31" x14ac:dyDescent="0.2">
      <c r="A622" s="1678"/>
      <c r="B622" s="1679"/>
      <c r="C622" s="906" t="s">
        <v>155</v>
      </c>
      <c r="D622" s="906"/>
      <c r="E622" s="1288"/>
      <c r="F622" s="1288">
        <f t="shared" ref="F622:AB622" si="260">F620*100</f>
        <v>0</v>
      </c>
      <c r="G622" s="1288">
        <f t="shared" si="260"/>
        <v>0</v>
      </c>
      <c r="H622" s="612">
        <f t="shared" si="260"/>
        <v>0</v>
      </c>
      <c r="I622" s="1288">
        <f t="shared" si="260"/>
        <v>0</v>
      </c>
      <c r="J622" s="1288">
        <f t="shared" si="260"/>
        <v>0</v>
      </c>
      <c r="K622" s="1288">
        <f t="shared" si="260"/>
        <v>0</v>
      </c>
      <c r="L622" s="1288">
        <f t="shared" si="260"/>
        <v>0</v>
      </c>
      <c r="M622" s="1288">
        <f t="shared" si="260"/>
        <v>0</v>
      </c>
      <c r="N622" s="612">
        <f t="shared" si="260"/>
        <v>0</v>
      </c>
      <c r="O622" s="1288">
        <f t="shared" si="260"/>
        <v>0</v>
      </c>
      <c r="P622" s="1288">
        <f t="shared" si="260"/>
        <v>0</v>
      </c>
      <c r="Q622" s="1288">
        <f t="shared" si="260"/>
        <v>0</v>
      </c>
      <c r="R622" s="1288">
        <f t="shared" si="260"/>
        <v>0</v>
      </c>
      <c r="S622" s="1288">
        <f t="shared" si="260"/>
        <v>0</v>
      </c>
      <c r="T622" s="1288">
        <f t="shared" si="260"/>
        <v>0</v>
      </c>
      <c r="U622" s="1288">
        <f t="shared" si="260"/>
        <v>0</v>
      </c>
      <c r="V622" s="612">
        <f t="shared" si="260"/>
        <v>0</v>
      </c>
      <c r="W622" s="1288">
        <f t="shared" si="260"/>
        <v>0</v>
      </c>
      <c r="X622" s="1288">
        <f t="shared" si="260"/>
        <v>0</v>
      </c>
      <c r="Y622" s="1288">
        <f t="shared" si="260"/>
        <v>0</v>
      </c>
      <c r="Z622" s="1288">
        <f t="shared" si="260"/>
        <v>0</v>
      </c>
      <c r="AA622" s="1288">
        <f t="shared" si="260"/>
        <v>0</v>
      </c>
      <c r="AB622" s="1288">
        <f t="shared" si="260"/>
        <v>0</v>
      </c>
      <c r="AC622" s="1288"/>
      <c r="AD622" s="1383" t="s">
        <v>392</v>
      </c>
      <c r="AE622" s="1383"/>
    </row>
    <row r="623" spans="1:31" x14ac:dyDescent="0.2">
      <c r="A623" s="1680"/>
      <c r="B623" s="1681"/>
      <c r="C623" s="907" t="s">
        <v>157</v>
      </c>
      <c r="D623" s="907"/>
      <c r="E623" s="272" t="e">
        <f t="shared" ref="E623:AC623" si="261">E621/E620</f>
        <v>#DIV/0!</v>
      </c>
      <c r="F623" s="272" t="e">
        <f t="shared" si="261"/>
        <v>#DIV/0!</v>
      </c>
      <c r="G623" s="272" t="e">
        <f t="shared" si="261"/>
        <v>#DIV/0!</v>
      </c>
      <c r="H623" s="610" t="e">
        <f t="shared" si="261"/>
        <v>#DIV/0!</v>
      </c>
      <c r="I623" s="272" t="e">
        <f t="shared" si="261"/>
        <v>#DIV/0!</v>
      </c>
      <c r="J623" s="272" t="e">
        <f t="shared" si="261"/>
        <v>#DIV/0!</v>
      </c>
      <c r="K623" s="272" t="e">
        <f t="shared" si="261"/>
        <v>#DIV/0!</v>
      </c>
      <c r="L623" s="272" t="e">
        <f t="shared" si="261"/>
        <v>#DIV/0!</v>
      </c>
      <c r="M623" s="272" t="e">
        <f t="shared" si="261"/>
        <v>#DIV/0!</v>
      </c>
      <c r="N623" s="610" t="e">
        <f t="shared" si="261"/>
        <v>#DIV/0!</v>
      </c>
      <c r="O623" s="272" t="e">
        <f t="shared" si="261"/>
        <v>#DIV/0!</v>
      </c>
      <c r="P623" s="272" t="e">
        <f t="shared" si="261"/>
        <v>#DIV/0!</v>
      </c>
      <c r="Q623" s="272" t="e">
        <f t="shared" si="261"/>
        <v>#DIV/0!</v>
      </c>
      <c r="R623" s="272" t="e">
        <f t="shared" si="261"/>
        <v>#DIV/0!</v>
      </c>
      <c r="S623" s="272" t="e">
        <f t="shared" si="261"/>
        <v>#DIV/0!</v>
      </c>
      <c r="T623" s="272" t="e">
        <f t="shared" si="261"/>
        <v>#DIV/0!</v>
      </c>
      <c r="U623" s="272" t="e">
        <f t="shared" si="261"/>
        <v>#DIV/0!</v>
      </c>
      <c r="V623" s="610" t="e">
        <f t="shared" si="261"/>
        <v>#DIV/0!</v>
      </c>
      <c r="W623" s="272" t="e">
        <f t="shared" si="261"/>
        <v>#DIV/0!</v>
      </c>
      <c r="X623" s="272" t="e">
        <f t="shared" si="261"/>
        <v>#DIV/0!</v>
      </c>
      <c r="Y623" s="272" t="e">
        <f t="shared" si="261"/>
        <v>#DIV/0!</v>
      </c>
      <c r="Z623" s="272" t="e">
        <f t="shared" si="261"/>
        <v>#DIV/0!</v>
      </c>
      <c r="AA623" s="272" t="e">
        <f t="shared" si="261"/>
        <v>#DIV/0!</v>
      </c>
      <c r="AB623" s="272" t="e">
        <f t="shared" si="261"/>
        <v>#DIV/0!</v>
      </c>
      <c r="AC623" s="599" t="e">
        <f t="shared" si="261"/>
        <v>#DIV/0!</v>
      </c>
      <c r="AD623" s="1383"/>
      <c r="AE623" s="1383"/>
    </row>
    <row r="624" spans="1:31" x14ac:dyDescent="0.2">
      <c r="A624" s="1011" t="s">
        <v>228</v>
      </c>
      <c r="B624" s="1048" t="s">
        <v>395</v>
      </c>
      <c r="C624" s="905" t="s">
        <v>152</v>
      </c>
      <c r="D624" s="905"/>
      <c r="E624" s="1712"/>
      <c r="F624" s="1712"/>
      <c r="G624" s="1712"/>
      <c r="H624" s="1713"/>
      <c r="I624" s="1712"/>
      <c r="J624" s="1712"/>
      <c r="K624" s="1712"/>
      <c r="L624" s="1712"/>
      <c r="M624" s="1712"/>
      <c r="N624" s="1713"/>
      <c r="O624" s="1712"/>
      <c r="P624" s="1712"/>
      <c r="Q624" s="1712"/>
      <c r="R624" s="1712"/>
      <c r="S624" s="1712"/>
      <c r="T624" s="1712"/>
      <c r="U624" s="1712"/>
      <c r="V624" s="1713"/>
      <c r="W624" s="1712"/>
      <c r="X624" s="1712"/>
      <c r="Y624" s="1712"/>
      <c r="Z624" s="1712"/>
      <c r="AA624" s="1712"/>
      <c r="AB624" s="1712"/>
      <c r="AC624" s="1266">
        <f>SUM(E624:AB624)</f>
        <v>0</v>
      </c>
      <c r="AD624" s="1383"/>
      <c r="AE624" s="1383"/>
    </row>
    <row r="625" spans="1:31" x14ac:dyDescent="0.2">
      <c r="A625" s="1678"/>
      <c r="B625" s="1679"/>
      <c r="C625" s="906" t="s">
        <v>154</v>
      </c>
      <c r="D625" s="906"/>
      <c r="E625" s="1715"/>
      <c r="F625" s="1715"/>
      <c r="G625" s="1715"/>
      <c r="H625" s="1716"/>
      <c r="I625" s="1715"/>
      <c r="J625" s="1715"/>
      <c r="K625" s="1715"/>
      <c r="L625" s="1715"/>
      <c r="M625" s="1715"/>
      <c r="N625" s="1716"/>
      <c r="O625" s="1715"/>
      <c r="P625" s="1715"/>
      <c r="Q625" s="1715"/>
      <c r="R625" s="1715"/>
      <c r="S625" s="1715"/>
      <c r="T625" s="1715"/>
      <c r="U625" s="1715"/>
      <c r="V625" s="1716"/>
      <c r="W625" s="1715"/>
      <c r="X625" s="1715"/>
      <c r="Y625" s="1715"/>
      <c r="Z625" s="1715"/>
      <c r="AA625" s="1715"/>
      <c r="AB625" s="1715"/>
      <c r="AC625" s="1266">
        <f>SUM(E625:AB625)</f>
        <v>0</v>
      </c>
      <c r="AD625" s="1383"/>
      <c r="AE625" s="1383"/>
    </row>
    <row r="626" spans="1:31" x14ac:dyDescent="0.2">
      <c r="A626" s="1678"/>
      <c r="B626" s="1679"/>
      <c r="C626" s="906" t="s">
        <v>155</v>
      </c>
      <c r="D626" s="906"/>
      <c r="E626" s="1288"/>
      <c r="F626" s="1288">
        <f t="shared" ref="F626:AB626" si="262">F624*100</f>
        <v>0</v>
      </c>
      <c r="G626" s="1288">
        <f t="shared" si="262"/>
        <v>0</v>
      </c>
      <c r="H626" s="612">
        <f t="shared" si="262"/>
        <v>0</v>
      </c>
      <c r="I626" s="1288">
        <f t="shared" si="262"/>
        <v>0</v>
      </c>
      <c r="J626" s="1288">
        <f t="shared" si="262"/>
        <v>0</v>
      </c>
      <c r="K626" s="1288">
        <f t="shared" si="262"/>
        <v>0</v>
      </c>
      <c r="L626" s="1288">
        <f t="shared" si="262"/>
        <v>0</v>
      </c>
      <c r="M626" s="1288">
        <f t="shared" si="262"/>
        <v>0</v>
      </c>
      <c r="N626" s="612">
        <f t="shared" si="262"/>
        <v>0</v>
      </c>
      <c r="O626" s="1288">
        <f t="shared" si="262"/>
        <v>0</v>
      </c>
      <c r="P626" s="1288">
        <f t="shared" si="262"/>
        <v>0</v>
      </c>
      <c r="Q626" s="1288">
        <f t="shared" si="262"/>
        <v>0</v>
      </c>
      <c r="R626" s="1288">
        <f t="shared" si="262"/>
        <v>0</v>
      </c>
      <c r="S626" s="1288">
        <f t="shared" si="262"/>
        <v>0</v>
      </c>
      <c r="T626" s="1288">
        <f t="shared" si="262"/>
        <v>0</v>
      </c>
      <c r="U626" s="1288">
        <f t="shared" si="262"/>
        <v>0</v>
      </c>
      <c r="V626" s="612">
        <f t="shared" si="262"/>
        <v>0</v>
      </c>
      <c r="W626" s="1288">
        <f t="shared" si="262"/>
        <v>0</v>
      </c>
      <c r="X626" s="1288">
        <f t="shared" si="262"/>
        <v>0</v>
      </c>
      <c r="Y626" s="1288">
        <f t="shared" si="262"/>
        <v>0</v>
      </c>
      <c r="Z626" s="1288">
        <f t="shared" si="262"/>
        <v>0</v>
      </c>
      <c r="AA626" s="1288">
        <f t="shared" si="262"/>
        <v>0</v>
      </c>
      <c r="AB626" s="1288">
        <f t="shared" si="262"/>
        <v>0</v>
      </c>
      <c r="AC626" s="1288"/>
      <c r="AD626" s="1383" t="s">
        <v>392</v>
      </c>
      <c r="AE626" s="1383"/>
    </row>
    <row r="627" spans="1:31" x14ac:dyDescent="0.2">
      <c r="A627" s="1680"/>
      <c r="B627" s="1681"/>
      <c r="C627" s="907" t="s">
        <v>157</v>
      </c>
      <c r="D627" s="907"/>
      <c r="E627" s="272" t="e">
        <f t="shared" ref="E627:AC627" si="263">E625/E624</f>
        <v>#DIV/0!</v>
      </c>
      <c r="F627" s="272" t="e">
        <f t="shared" si="263"/>
        <v>#DIV/0!</v>
      </c>
      <c r="G627" s="272" t="e">
        <f t="shared" si="263"/>
        <v>#DIV/0!</v>
      </c>
      <c r="H627" s="610" t="e">
        <f t="shared" si="263"/>
        <v>#DIV/0!</v>
      </c>
      <c r="I627" s="272" t="e">
        <f t="shared" si="263"/>
        <v>#DIV/0!</v>
      </c>
      <c r="J627" s="272" t="e">
        <f t="shared" si="263"/>
        <v>#DIV/0!</v>
      </c>
      <c r="K627" s="272" t="e">
        <f t="shared" si="263"/>
        <v>#DIV/0!</v>
      </c>
      <c r="L627" s="272" t="e">
        <f t="shared" si="263"/>
        <v>#DIV/0!</v>
      </c>
      <c r="M627" s="272" t="e">
        <f t="shared" si="263"/>
        <v>#DIV/0!</v>
      </c>
      <c r="N627" s="610" t="e">
        <f t="shared" si="263"/>
        <v>#DIV/0!</v>
      </c>
      <c r="O627" s="272" t="e">
        <f t="shared" si="263"/>
        <v>#DIV/0!</v>
      </c>
      <c r="P627" s="272" t="e">
        <f t="shared" si="263"/>
        <v>#DIV/0!</v>
      </c>
      <c r="Q627" s="272" t="e">
        <f t="shared" si="263"/>
        <v>#DIV/0!</v>
      </c>
      <c r="R627" s="272" t="e">
        <f t="shared" si="263"/>
        <v>#DIV/0!</v>
      </c>
      <c r="S627" s="272" t="e">
        <f t="shared" si="263"/>
        <v>#DIV/0!</v>
      </c>
      <c r="T627" s="272" t="e">
        <f t="shared" si="263"/>
        <v>#DIV/0!</v>
      </c>
      <c r="U627" s="272" t="e">
        <f t="shared" si="263"/>
        <v>#DIV/0!</v>
      </c>
      <c r="V627" s="610" t="e">
        <f t="shared" si="263"/>
        <v>#DIV/0!</v>
      </c>
      <c r="W627" s="272" t="e">
        <f t="shared" si="263"/>
        <v>#DIV/0!</v>
      </c>
      <c r="X627" s="272" t="e">
        <f t="shared" si="263"/>
        <v>#DIV/0!</v>
      </c>
      <c r="Y627" s="272" t="e">
        <f t="shared" si="263"/>
        <v>#DIV/0!</v>
      </c>
      <c r="Z627" s="272" t="e">
        <f t="shared" si="263"/>
        <v>#DIV/0!</v>
      </c>
      <c r="AA627" s="272" t="e">
        <f t="shared" si="263"/>
        <v>#DIV/0!</v>
      </c>
      <c r="AB627" s="272" t="e">
        <f t="shared" si="263"/>
        <v>#DIV/0!</v>
      </c>
      <c r="AC627" s="599" t="e">
        <f t="shared" si="263"/>
        <v>#DIV/0!</v>
      </c>
      <c r="AD627" s="1383"/>
      <c r="AE627" s="1383"/>
    </row>
    <row r="628" spans="1:31" x14ac:dyDescent="0.2">
      <c r="A628" s="1011" t="s">
        <v>172</v>
      </c>
      <c r="B628" s="1048" t="s">
        <v>396</v>
      </c>
      <c r="C628" s="905" t="s">
        <v>152</v>
      </c>
      <c r="D628" s="905"/>
      <c r="E628" s="1712"/>
      <c r="F628" s="1712"/>
      <c r="G628" s="1712"/>
      <c r="H628" s="1713"/>
      <c r="I628" s="1712"/>
      <c r="J628" s="1712"/>
      <c r="K628" s="1712"/>
      <c r="L628" s="1712"/>
      <c r="M628" s="1712"/>
      <c r="N628" s="1713"/>
      <c r="O628" s="1712"/>
      <c r="P628" s="1712"/>
      <c r="Q628" s="1712"/>
      <c r="R628" s="1712"/>
      <c r="S628" s="1712"/>
      <c r="T628" s="1712"/>
      <c r="U628" s="1712"/>
      <c r="V628" s="1713"/>
      <c r="W628" s="1712"/>
      <c r="X628" s="1712"/>
      <c r="Y628" s="1712"/>
      <c r="Z628" s="1712"/>
      <c r="AA628" s="1712"/>
      <c r="AB628" s="1712"/>
      <c r="AC628" s="1266">
        <f>SUM(E628:AB628)</f>
        <v>0</v>
      </c>
      <c r="AD628" s="1383"/>
      <c r="AE628" s="1383"/>
    </row>
    <row r="629" spans="1:31" x14ac:dyDescent="0.2">
      <c r="A629" s="1678"/>
      <c r="B629" s="1679"/>
      <c r="C629" s="906" t="s">
        <v>154</v>
      </c>
      <c r="D629" s="906"/>
      <c r="E629" s="1715"/>
      <c r="F629" s="1715"/>
      <c r="G629" s="1715"/>
      <c r="H629" s="1716"/>
      <c r="I629" s="1715"/>
      <c r="J629" s="1715"/>
      <c r="K629" s="1715"/>
      <c r="L629" s="1715"/>
      <c r="M629" s="1715"/>
      <c r="N629" s="1716"/>
      <c r="O629" s="1715"/>
      <c r="P629" s="1715"/>
      <c r="Q629" s="1715"/>
      <c r="R629" s="1715"/>
      <c r="S629" s="1715"/>
      <c r="T629" s="1715"/>
      <c r="U629" s="1715"/>
      <c r="V629" s="1716"/>
      <c r="W629" s="1715"/>
      <c r="X629" s="1715"/>
      <c r="Y629" s="1715"/>
      <c r="Z629" s="1715"/>
      <c r="AA629" s="1715"/>
      <c r="AB629" s="1715"/>
      <c r="AC629" s="1266">
        <f>SUM(E629:AB629)</f>
        <v>0</v>
      </c>
      <c r="AD629" s="1383"/>
      <c r="AE629" s="1383"/>
    </row>
    <row r="630" spans="1:31" x14ac:dyDescent="0.2">
      <c r="A630" s="1678"/>
      <c r="B630" s="1679"/>
      <c r="C630" s="906" t="s">
        <v>155</v>
      </c>
      <c r="D630" s="906"/>
      <c r="E630" s="1288"/>
      <c r="F630" s="1288">
        <f t="shared" ref="F630:AB630" si="264">F628*100</f>
        <v>0</v>
      </c>
      <c r="G630" s="1288">
        <f t="shared" si="264"/>
        <v>0</v>
      </c>
      <c r="H630" s="612">
        <f t="shared" si="264"/>
        <v>0</v>
      </c>
      <c r="I630" s="1288">
        <f t="shared" si="264"/>
        <v>0</v>
      </c>
      <c r="J630" s="1288">
        <f t="shared" si="264"/>
        <v>0</v>
      </c>
      <c r="K630" s="1288">
        <f t="shared" si="264"/>
        <v>0</v>
      </c>
      <c r="L630" s="1288">
        <f t="shared" si="264"/>
        <v>0</v>
      </c>
      <c r="M630" s="1288">
        <f t="shared" si="264"/>
        <v>0</v>
      </c>
      <c r="N630" s="612">
        <f t="shared" si="264"/>
        <v>0</v>
      </c>
      <c r="O630" s="1288">
        <f t="shared" si="264"/>
        <v>0</v>
      </c>
      <c r="P630" s="1288">
        <f t="shared" si="264"/>
        <v>0</v>
      </c>
      <c r="Q630" s="1288">
        <f t="shared" si="264"/>
        <v>0</v>
      </c>
      <c r="R630" s="1288">
        <f t="shared" si="264"/>
        <v>0</v>
      </c>
      <c r="S630" s="1288">
        <f t="shared" si="264"/>
        <v>0</v>
      </c>
      <c r="T630" s="1288">
        <f t="shared" si="264"/>
        <v>0</v>
      </c>
      <c r="U630" s="1288">
        <f t="shared" si="264"/>
        <v>0</v>
      </c>
      <c r="V630" s="612">
        <f t="shared" si="264"/>
        <v>0</v>
      </c>
      <c r="W630" s="1288">
        <f t="shared" si="264"/>
        <v>0</v>
      </c>
      <c r="X630" s="1288">
        <f t="shared" si="264"/>
        <v>0</v>
      </c>
      <c r="Y630" s="1288">
        <f t="shared" si="264"/>
        <v>0</v>
      </c>
      <c r="Z630" s="1288">
        <f t="shared" si="264"/>
        <v>0</v>
      </c>
      <c r="AA630" s="1288">
        <f t="shared" si="264"/>
        <v>0</v>
      </c>
      <c r="AB630" s="1288">
        <f t="shared" si="264"/>
        <v>0</v>
      </c>
      <c r="AC630" s="1288"/>
      <c r="AD630" s="1383" t="s">
        <v>392</v>
      </c>
      <c r="AE630" s="1383"/>
    </row>
    <row r="631" spans="1:31" x14ac:dyDescent="0.2">
      <c r="A631" s="1680"/>
      <c r="B631" s="1681"/>
      <c r="C631" s="907" t="s">
        <v>157</v>
      </c>
      <c r="D631" s="907"/>
      <c r="E631" s="272" t="e">
        <f t="shared" ref="E631:AC631" si="265">E629/E628</f>
        <v>#DIV/0!</v>
      </c>
      <c r="F631" s="272" t="e">
        <f t="shared" si="265"/>
        <v>#DIV/0!</v>
      </c>
      <c r="G631" s="272" t="e">
        <f t="shared" si="265"/>
        <v>#DIV/0!</v>
      </c>
      <c r="H631" s="610" t="e">
        <f t="shared" si="265"/>
        <v>#DIV/0!</v>
      </c>
      <c r="I631" s="272" t="e">
        <f t="shared" si="265"/>
        <v>#DIV/0!</v>
      </c>
      <c r="J631" s="272" t="e">
        <f t="shared" si="265"/>
        <v>#DIV/0!</v>
      </c>
      <c r="K631" s="272" t="e">
        <f t="shared" si="265"/>
        <v>#DIV/0!</v>
      </c>
      <c r="L631" s="272" t="e">
        <f t="shared" si="265"/>
        <v>#DIV/0!</v>
      </c>
      <c r="M631" s="272" t="e">
        <f t="shared" si="265"/>
        <v>#DIV/0!</v>
      </c>
      <c r="N631" s="610" t="e">
        <f t="shared" si="265"/>
        <v>#DIV/0!</v>
      </c>
      <c r="O631" s="272" t="e">
        <f t="shared" si="265"/>
        <v>#DIV/0!</v>
      </c>
      <c r="P631" s="272" t="e">
        <f t="shared" si="265"/>
        <v>#DIV/0!</v>
      </c>
      <c r="Q631" s="272" t="e">
        <f t="shared" si="265"/>
        <v>#DIV/0!</v>
      </c>
      <c r="R631" s="272" t="e">
        <f t="shared" si="265"/>
        <v>#DIV/0!</v>
      </c>
      <c r="S631" s="272" t="e">
        <f t="shared" si="265"/>
        <v>#DIV/0!</v>
      </c>
      <c r="T631" s="272" t="e">
        <f t="shared" si="265"/>
        <v>#DIV/0!</v>
      </c>
      <c r="U631" s="272" t="e">
        <f t="shared" si="265"/>
        <v>#DIV/0!</v>
      </c>
      <c r="V631" s="610" t="e">
        <f t="shared" si="265"/>
        <v>#DIV/0!</v>
      </c>
      <c r="W631" s="272" t="e">
        <f t="shared" si="265"/>
        <v>#DIV/0!</v>
      </c>
      <c r="X631" s="272" t="e">
        <f t="shared" si="265"/>
        <v>#DIV/0!</v>
      </c>
      <c r="Y631" s="272" t="e">
        <f t="shared" si="265"/>
        <v>#DIV/0!</v>
      </c>
      <c r="Z631" s="272" t="e">
        <f t="shared" si="265"/>
        <v>#DIV/0!</v>
      </c>
      <c r="AA631" s="272" t="e">
        <f t="shared" si="265"/>
        <v>#DIV/0!</v>
      </c>
      <c r="AB631" s="272" t="e">
        <f t="shared" si="265"/>
        <v>#DIV/0!</v>
      </c>
      <c r="AC631" s="599" t="e">
        <f t="shared" si="265"/>
        <v>#DIV/0!</v>
      </c>
      <c r="AD631" s="1383"/>
      <c r="AE631" s="1383"/>
    </row>
    <row r="632" spans="1:31" x14ac:dyDescent="0.2">
      <c r="A632" s="1011" t="s">
        <v>294</v>
      </c>
      <c r="B632" s="1048" t="s">
        <v>397</v>
      </c>
      <c r="C632" s="905" t="s">
        <v>152</v>
      </c>
      <c r="D632" s="905"/>
      <c r="E632" s="1712"/>
      <c r="F632" s="1712"/>
      <c r="G632" s="1712"/>
      <c r="H632" s="1713"/>
      <c r="I632" s="1712"/>
      <c r="J632" s="1712"/>
      <c r="K632" s="1712"/>
      <c r="L632" s="1712"/>
      <c r="M632" s="1712"/>
      <c r="N632" s="1713"/>
      <c r="O632" s="1712"/>
      <c r="P632" s="1712"/>
      <c r="Q632" s="1712"/>
      <c r="R632" s="1712"/>
      <c r="S632" s="1712"/>
      <c r="T632" s="1712"/>
      <c r="U632" s="1712"/>
      <c r="V632" s="1713"/>
      <c r="W632" s="1712"/>
      <c r="X632" s="1712"/>
      <c r="Y632" s="1712"/>
      <c r="Z632" s="1712"/>
      <c r="AA632" s="1712"/>
      <c r="AB632" s="1712"/>
      <c r="AC632" s="1266">
        <f>SUM(E632:AB632)</f>
        <v>0</v>
      </c>
      <c r="AD632" s="1383"/>
      <c r="AE632" s="1383"/>
    </row>
    <row r="633" spans="1:31" x14ac:dyDescent="0.2">
      <c r="A633" s="1678"/>
      <c r="B633" s="1679"/>
      <c r="C633" s="906" t="s">
        <v>154</v>
      </c>
      <c r="D633" s="906"/>
      <c r="E633" s="1715"/>
      <c r="F633" s="1715"/>
      <c r="G633" s="1715"/>
      <c r="H633" s="1716"/>
      <c r="I633" s="1715"/>
      <c r="J633" s="1715"/>
      <c r="K633" s="1715"/>
      <c r="L633" s="1715"/>
      <c r="M633" s="1715"/>
      <c r="N633" s="1716"/>
      <c r="O633" s="1715"/>
      <c r="P633" s="1715"/>
      <c r="Q633" s="1715"/>
      <c r="R633" s="1715"/>
      <c r="S633" s="1715"/>
      <c r="T633" s="1715"/>
      <c r="U633" s="1715"/>
      <c r="V633" s="1716"/>
      <c r="W633" s="1715"/>
      <c r="X633" s="1715"/>
      <c r="Y633" s="1715"/>
      <c r="Z633" s="1715"/>
      <c r="AA633" s="1715"/>
      <c r="AB633" s="1715"/>
      <c r="AC633" s="1266">
        <f>SUM(E633:AB633)</f>
        <v>0</v>
      </c>
      <c r="AD633" s="1383"/>
      <c r="AE633" s="1383"/>
    </row>
    <row r="634" spans="1:31" x14ac:dyDescent="0.2">
      <c r="A634" s="1678"/>
      <c r="B634" s="1679"/>
      <c r="C634" s="906" t="s">
        <v>155</v>
      </c>
      <c r="D634" s="906"/>
      <c r="E634" s="1288"/>
      <c r="F634" s="1288">
        <f t="shared" ref="F634:AB634" si="266">F632*100</f>
        <v>0</v>
      </c>
      <c r="G634" s="1288">
        <f t="shared" si="266"/>
        <v>0</v>
      </c>
      <c r="H634" s="612">
        <f t="shared" si="266"/>
        <v>0</v>
      </c>
      <c r="I634" s="1288">
        <f t="shared" si="266"/>
        <v>0</v>
      </c>
      <c r="J634" s="1288">
        <f t="shared" si="266"/>
        <v>0</v>
      </c>
      <c r="K634" s="1288">
        <f t="shared" si="266"/>
        <v>0</v>
      </c>
      <c r="L634" s="1288">
        <f t="shared" si="266"/>
        <v>0</v>
      </c>
      <c r="M634" s="1288">
        <f t="shared" si="266"/>
        <v>0</v>
      </c>
      <c r="N634" s="612">
        <f t="shared" si="266"/>
        <v>0</v>
      </c>
      <c r="O634" s="1288">
        <f t="shared" si="266"/>
        <v>0</v>
      </c>
      <c r="P634" s="1288">
        <f t="shared" si="266"/>
        <v>0</v>
      </c>
      <c r="Q634" s="1288">
        <f t="shared" si="266"/>
        <v>0</v>
      </c>
      <c r="R634" s="1288">
        <f t="shared" si="266"/>
        <v>0</v>
      </c>
      <c r="S634" s="1288">
        <f t="shared" si="266"/>
        <v>0</v>
      </c>
      <c r="T634" s="1288">
        <f t="shared" si="266"/>
        <v>0</v>
      </c>
      <c r="U634" s="1288">
        <f t="shared" si="266"/>
        <v>0</v>
      </c>
      <c r="V634" s="612">
        <f t="shared" si="266"/>
        <v>0</v>
      </c>
      <c r="W634" s="1288">
        <f t="shared" si="266"/>
        <v>0</v>
      </c>
      <c r="X634" s="1288">
        <f t="shared" si="266"/>
        <v>0</v>
      </c>
      <c r="Y634" s="1288">
        <f t="shared" si="266"/>
        <v>0</v>
      </c>
      <c r="Z634" s="1288">
        <f t="shared" si="266"/>
        <v>0</v>
      </c>
      <c r="AA634" s="1288">
        <f t="shared" si="266"/>
        <v>0</v>
      </c>
      <c r="AB634" s="1288">
        <f t="shared" si="266"/>
        <v>0</v>
      </c>
      <c r="AC634" s="1288"/>
      <c r="AD634" s="1383" t="s">
        <v>392</v>
      </c>
      <c r="AE634" s="1383"/>
    </row>
    <row r="635" spans="1:31" x14ac:dyDescent="0.2">
      <c r="A635" s="1680"/>
      <c r="B635" s="1681"/>
      <c r="C635" s="907" t="s">
        <v>157</v>
      </c>
      <c r="D635" s="907"/>
      <c r="E635" s="606" t="e">
        <f t="shared" ref="E635:AC635" si="267">E633/E632</f>
        <v>#DIV/0!</v>
      </c>
      <c r="F635" s="606" t="e">
        <f t="shared" si="267"/>
        <v>#DIV/0!</v>
      </c>
      <c r="G635" s="606" t="e">
        <f t="shared" si="267"/>
        <v>#DIV/0!</v>
      </c>
      <c r="H635" s="607" t="e">
        <f t="shared" si="267"/>
        <v>#DIV/0!</v>
      </c>
      <c r="I635" s="606" t="e">
        <f t="shared" si="267"/>
        <v>#DIV/0!</v>
      </c>
      <c r="J635" s="606" t="e">
        <f t="shared" si="267"/>
        <v>#DIV/0!</v>
      </c>
      <c r="K635" s="606" t="e">
        <f t="shared" si="267"/>
        <v>#DIV/0!</v>
      </c>
      <c r="L635" s="606" t="e">
        <f t="shared" si="267"/>
        <v>#DIV/0!</v>
      </c>
      <c r="M635" s="606" t="e">
        <f t="shared" si="267"/>
        <v>#DIV/0!</v>
      </c>
      <c r="N635" s="607" t="e">
        <f t="shared" si="267"/>
        <v>#DIV/0!</v>
      </c>
      <c r="O635" s="606" t="e">
        <f t="shared" si="267"/>
        <v>#DIV/0!</v>
      </c>
      <c r="P635" s="606" t="e">
        <f t="shared" si="267"/>
        <v>#DIV/0!</v>
      </c>
      <c r="Q635" s="606" t="e">
        <f t="shared" si="267"/>
        <v>#DIV/0!</v>
      </c>
      <c r="R635" s="606" t="e">
        <f t="shared" si="267"/>
        <v>#DIV/0!</v>
      </c>
      <c r="S635" s="606" t="e">
        <f t="shared" si="267"/>
        <v>#DIV/0!</v>
      </c>
      <c r="T635" s="606" t="e">
        <f t="shared" si="267"/>
        <v>#DIV/0!</v>
      </c>
      <c r="U635" s="606" t="e">
        <f t="shared" si="267"/>
        <v>#DIV/0!</v>
      </c>
      <c r="V635" s="607" t="e">
        <f t="shared" si="267"/>
        <v>#DIV/0!</v>
      </c>
      <c r="W635" s="606" t="e">
        <f t="shared" si="267"/>
        <v>#DIV/0!</v>
      </c>
      <c r="X635" s="606" t="e">
        <f t="shared" si="267"/>
        <v>#DIV/0!</v>
      </c>
      <c r="Y635" s="606" t="e">
        <f t="shared" si="267"/>
        <v>#DIV/0!</v>
      </c>
      <c r="Z635" s="606" t="e">
        <f t="shared" si="267"/>
        <v>#DIV/0!</v>
      </c>
      <c r="AA635" s="606" t="e">
        <f t="shared" si="267"/>
        <v>#DIV/0!</v>
      </c>
      <c r="AB635" s="606" t="e">
        <f t="shared" si="267"/>
        <v>#DIV/0!</v>
      </c>
      <c r="AC635" s="606" t="e">
        <f t="shared" si="267"/>
        <v>#DIV/0!</v>
      </c>
      <c r="AD635" s="1383"/>
      <c r="AE635" s="1383"/>
    </row>
    <row r="636" spans="1:31" x14ac:dyDescent="0.2">
      <c r="A636" s="1011" t="s">
        <v>398</v>
      </c>
      <c r="B636" s="1008" t="s">
        <v>399</v>
      </c>
      <c r="C636" s="905" t="s">
        <v>152</v>
      </c>
      <c r="D636" s="1313" t="s">
        <v>174</v>
      </c>
      <c r="E636" s="1705">
        <v>5.0700000000000002E-2</v>
      </c>
      <c r="F636" s="1705">
        <v>4.9439999999999998E-2</v>
      </c>
      <c r="G636" s="1705">
        <v>4.8719999999999999E-2</v>
      </c>
      <c r="H636" s="1705">
        <v>6.0479999999999999E-2</v>
      </c>
      <c r="I636" s="1705">
        <v>4.7219999999999998E-2</v>
      </c>
      <c r="J636" s="1705">
        <v>4.9020000000000001E-2</v>
      </c>
      <c r="K636" s="1705">
        <v>5.1720000000000002E-2</v>
      </c>
      <c r="L636" s="1705">
        <v>5.6219999999999999E-2</v>
      </c>
      <c r="M636" s="1705">
        <v>5.9520000000000003E-2</v>
      </c>
      <c r="N636" s="1705">
        <v>5.7540000000000001E-2</v>
      </c>
      <c r="O636" s="1705">
        <v>5.6399999999999999E-2</v>
      </c>
      <c r="P636" s="1705">
        <v>5.67E-2</v>
      </c>
      <c r="Q636" s="1705">
        <v>5.4899999999999997E-2</v>
      </c>
      <c r="R636" s="1705">
        <v>5.6160000000000002E-2</v>
      </c>
      <c r="S636" s="1705">
        <v>6.1679999999999999E-2</v>
      </c>
      <c r="T636" s="1705">
        <v>5.8500000000000003E-2</v>
      </c>
      <c r="U636" s="1705">
        <v>5.8979999999999998E-2</v>
      </c>
      <c r="V636" s="1705">
        <v>5.6820000000000002E-2</v>
      </c>
      <c r="W636" s="1705">
        <v>5.5739999999999998E-2</v>
      </c>
      <c r="X636" s="1705">
        <v>5.7660000000000003E-2</v>
      </c>
      <c r="Y636" s="1705">
        <v>5.7779999999999998E-2</v>
      </c>
      <c r="Z636" s="1705">
        <v>5.7360000000000001E-2</v>
      </c>
      <c r="AA636" s="1705">
        <v>5.3220000000000003E-2</v>
      </c>
      <c r="AB636" s="1705">
        <v>5.3100000000000001E-2</v>
      </c>
      <c r="AC636" s="1264">
        <f>SUM(E636:AB636)</f>
        <v>1.32558</v>
      </c>
      <c r="AD636" s="1383"/>
      <c r="AE636" s="1383"/>
    </row>
    <row r="637" spans="1:31" x14ac:dyDescent="0.2">
      <c r="A637" s="1678"/>
      <c r="B637" s="1698"/>
      <c r="C637" s="906" t="s">
        <v>154</v>
      </c>
      <c r="D637" s="1314" t="s">
        <v>174</v>
      </c>
      <c r="E637" s="1705">
        <v>2.3279999999999999E-2</v>
      </c>
      <c r="F637" s="1705">
        <v>2.2440000000000002E-2</v>
      </c>
      <c r="G637" s="1705">
        <v>2.1659999999999999E-2</v>
      </c>
      <c r="H637" s="1705">
        <v>3.3000000000000002E-2</v>
      </c>
      <c r="I637" s="1705">
        <v>2.2259999999999999E-2</v>
      </c>
      <c r="J637" s="1705">
        <v>2.1780000000000001E-2</v>
      </c>
      <c r="K637" s="1705">
        <v>2.2200000000000001E-2</v>
      </c>
      <c r="L637" s="1705">
        <v>2.3640000000000001E-2</v>
      </c>
      <c r="M637" s="1705">
        <v>2.3220000000000001E-2</v>
      </c>
      <c r="N637" s="1705">
        <v>2.1659999999999999E-2</v>
      </c>
      <c r="O637" s="1705">
        <v>2.1479999999999999E-2</v>
      </c>
      <c r="P637" s="1705">
        <v>2.1299999999999999E-2</v>
      </c>
      <c r="Q637" s="1705">
        <v>2.1899999999999999E-2</v>
      </c>
      <c r="R637" s="1705">
        <v>2.2859999999999998E-2</v>
      </c>
      <c r="S637" s="1705">
        <v>2.9100000000000001E-2</v>
      </c>
      <c r="T637" s="1705">
        <v>2.4240000000000001E-2</v>
      </c>
      <c r="U637" s="1705">
        <v>2.5559999999999999E-2</v>
      </c>
      <c r="V637" s="1705">
        <v>2.2620000000000001E-2</v>
      </c>
      <c r="W637" s="1705">
        <v>2.2499999999999999E-2</v>
      </c>
      <c r="X637" s="1705">
        <v>2.2679999999999999E-2</v>
      </c>
      <c r="Y637" s="1705">
        <v>2.298E-2</v>
      </c>
      <c r="Z637" s="1705">
        <v>2.3400000000000001E-2</v>
      </c>
      <c r="AA637" s="1705">
        <v>2.298E-2</v>
      </c>
      <c r="AB637" s="1705">
        <v>2.4119999999999999E-2</v>
      </c>
      <c r="AC637" s="1267">
        <f>SUM(E637:AB637)</f>
        <v>0.56285999999999992</v>
      </c>
      <c r="AD637" s="1383"/>
      <c r="AE637" s="1383"/>
    </row>
    <row r="638" spans="1:31" x14ac:dyDescent="0.2">
      <c r="A638" s="1678"/>
      <c r="B638" s="1698"/>
      <c r="C638" s="906" t="s">
        <v>155</v>
      </c>
      <c r="D638" s="906" t="s">
        <v>153</v>
      </c>
      <c r="E638" s="1288">
        <f t="shared" ref="E638:AB638" si="268">SQRT(E636*E636+E637*E637)*1000/(1.732*E606)</f>
        <v>5.1953104334797544</v>
      </c>
      <c r="F638" s="1288">
        <f t="shared" si="268"/>
        <v>5.0560851607783297</v>
      </c>
      <c r="G638" s="1288">
        <f t="shared" si="268"/>
        <v>4.9651585125843454</v>
      </c>
      <c r="H638" s="612">
        <f t="shared" si="268"/>
        <v>6.4159693462664809</v>
      </c>
      <c r="I638" s="1288">
        <f t="shared" si="268"/>
        <v>4.861412590855779</v>
      </c>
      <c r="J638" s="1288">
        <f t="shared" si="268"/>
        <v>4.9952263139716599</v>
      </c>
      <c r="K638" s="1288">
        <f t="shared" si="268"/>
        <v>5.2413020751109567</v>
      </c>
      <c r="L638" s="1288">
        <f t="shared" si="268"/>
        <v>5.6794322446645857</v>
      </c>
      <c r="M638" s="1288">
        <f t="shared" si="268"/>
        <v>5.9495787819632771</v>
      </c>
      <c r="N638" s="612">
        <f t="shared" si="268"/>
        <v>5.725411900258333</v>
      </c>
      <c r="O638" s="1288">
        <f t="shared" si="268"/>
        <v>5.620193708830735</v>
      </c>
      <c r="P638" s="1288">
        <f t="shared" si="268"/>
        <v>5.6403937133546682</v>
      </c>
      <c r="Q638" s="1288">
        <f t="shared" si="268"/>
        <v>5.5042513218566178</v>
      </c>
      <c r="R638" s="1288">
        <f t="shared" si="268"/>
        <v>5.6464982304216118</v>
      </c>
      <c r="S638" s="1288">
        <f t="shared" si="268"/>
        <v>6.3510340722549135</v>
      </c>
      <c r="T638" s="1288">
        <f t="shared" si="268"/>
        <v>5.8968933491150404</v>
      </c>
      <c r="U638" s="1288">
        <f t="shared" si="268"/>
        <v>5.9860199762447808</v>
      </c>
      <c r="V638" s="612">
        <f t="shared" si="268"/>
        <v>5.6951673324860019</v>
      </c>
      <c r="W638" s="1288">
        <f t="shared" si="268"/>
        <v>5.5976569496077664</v>
      </c>
      <c r="X638" s="1288">
        <f t="shared" si="268"/>
        <v>5.7699594300180701</v>
      </c>
      <c r="Y638" s="1288">
        <f t="shared" si="268"/>
        <v>5.7906263244069054</v>
      </c>
      <c r="Z638" s="1288">
        <f t="shared" si="268"/>
        <v>5.7689610760897247</v>
      </c>
      <c r="AA638" s="1288">
        <f t="shared" si="268"/>
        <v>5.3983254603368849</v>
      </c>
      <c r="AB638" s="1288">
        <f t="shared" si="268"/>
        <v>5.4311060188064424</v>
      </c>
      <c r="AC638" s="1649"/>
      <c r="AD638" s="1383"/>
      <c r="AE638" s="1383"/>
    </row>
    <row r="639" spans="1:31" x14ac:dyDescent="0.2">
      <c r="A639" s="1699"/>
      <c r="B639" s="1700"/>
      <c r="C639" s="918" t="s">
        <v>157</v>
      </c>
      <c r="D639" s="918"/>
      <c r="E639" s="599">
        <f t="shared" ref="E639:AC639" si="269">E637/E636</f>
        <v>0.45917159763313603</v>
      </c>
      <c r="F639" s="599">
        <f t="shared" si="269"/>
        <v>0.45388349514563114</v>
      </c>
      <c r="G639" s="599">
        <f t="shared" si="269"/>
        <v>0.44458128078817732</v>
      </c>
      <c r="H639" s="600">
        <f t="shared" si="269"/>
        <v>0.54563492063492069</v>
      </c>
      <c r="I639" s="599">
        <f t="shared" si="269"/>
        <v>0.47141041931385003</v>
      </c>
      <c r="J639" s="599">
        <f t="shared" si="269"/>
        <v>0.44430844553243576</v>
      </c>
      <c r="K639" s="599">
        <f t="shared" si="269"/>
        <v>0.42923433874709976</v>
      </c>
      <c r="L639" s="599">
        <f t="shared" si="269"/>
        <v>0.42049092849519748</v>
      </c>
      <c r="M639" s="599">
        <f t="shared" si="269"/>
        <v>0.3901209677419355</v>
      </c>
      <c r="N639" s="600">
        <f t="shared" si="269"/>
        <v>0.37643378519290926</v>
      </c>
      <c r="O639" s="599">
        <f t="shared" si="269"/>
        <v>0.38085106382978723</v>
      </c>
      <c r="P639" s="599">
        <f t="shared" si="269"/>
        <v>0.37566137566137564</v>
      </c>
      <c r="Q639" s="599">
        <f t="shared" si="269"/>
        <v>0.39890710382513661</v>
      </c>
      <c r="R639" s="599">
        <f t="shared" si="269"/>
        <v>0.40705128205128199</v>
      </c>
      <c r="S639" s="599">
        <f t="shared" si="269"/>
        <v>0.47178988326848253</v>
      </c>
      <c r="T639" s="599">
        <f t="shared" si="269"/>
        <v>0.41435897435897434</v>
      </c>
      <c r="U639" s="599">
        <f t="shared" si="269"/>
        <v>0.43336724313326552</v>
      </c>
      <c r="V639" s="600">
        <f t="shared" si="269"/>
        <v>0.39809926082365366</v>
      </c>
      <c r="W639" s="599">
        <f t="shared" si="269"/>
        <v>0.40365984930032295</v>
      </c>
      <c r="X639" s="599">
        <f t="shared" si="269"/>
        <v>0.39334027055150883</v>
      </c>
      <c r="Y639" s="599">
        <f t="shared" si="269"/>
        <v>0.39771547248182765</v>
      </c>
      <c r="Z639" s="599">
        <f t="shared" si="269"/>
        <v>0.40794979079497906</v>
      </c>
      <c r="AA639" s="599">
        <f t="shared" si="269"/>
        <v>0.43179255918827508</v>
      </c>
      <c r="AB639" s="599">
        <f t="shared" si="269"/>
        <v>0.45423728813559316</v>
      </c>
      <c r="AC639" s="601">
        <f t="shared" si="269"/>
        <v>0.42461413117276958</v>
      </c>
      <c r="AD639" s="1383"/>
      <c r="AE639" s="1383"/>
    </row>
    <row r="640" spans="1:31" x14ac:dyDescent="0.2">
      <c r="A640" s="1036" t="s">
        <v>292</v>
      </c>
      <c r="B640" s="1110" t="s">
        <v>400</v>
      </c>
      <c r="C640" s="914" t="s">
        <v>152</v>
      </c>
      <c r="D640" s="914"/>
      <c r="E640" s="1712"/>
      <c r="F640" s="1265"/>
      <c r="G640" s="1265"/>
      <c r="H640" s="1271"/>
      <c r="I640" s="1265"/>
      <c r="J640" s="1265"/>
      <c r="K640" s="1265"/>
      <c r="L640" s="1265"/>
      <c r="M640" s="1265"/>
      <c r="N640" s="1271"/>
      <c r="O640" s="1265"/>
      <c r="P640" s="1265"/>
      <c r="Q640" s="1265"/>
      <c r="R640" s="1265"/>
      <c r="S640" s="1265"/>
      <c r="T640" s="1265"/>
      <c r="U640" s="1265"/>
      <c r="V640" s="1271"/>
      <c r="W640" s="1265"/>
      <c r="X640" s="1265"/>
      <c r="Y640" s="1265"/>
      <c r="Z640" s="1265"/>
      <c r="AA640" s="1265"/>
      <c r="AB640" s="1265"/>
      <c r="AC640" s="1266">
        <f>SUM(E640:AB640)</f>
        <v>0</v>
      </c>
      <c r="AD640" s="1383"/>
      <c r="AE640" s="1383"/>
    </row>
    <row r="641" spans="1:31" x14ac:dyDescent="0.2">
      <c r="A641" s="1678"/>
      <c r="B641" s="1679"/>
      <c r="C641" s="906" t="s">
        <v>154</v>
      </c>
      <c r="D641" s="906"/>
      <c r="E641" s="1272"/>
      <c r="F641" s="1272"/>
      <c r="G641" s="1272"/>
      <c r="H641" s="1273"/>
      <c r="I641" s="1272"/>
      <c r="J641" s="1272"/>
      <c r="K641" s="1272"/>
      <c r="L641" s="1272"/>
      <c r="M641" s="1272"/>
      <c r="N641" s="1273"/>
      <c r="O641" s="1272"/>
      <c r="P641" s="1272"/>
      <c r="Q641" s="1272"/>
      <c r="R641" s="1272"/>
      <c r="S641" s="1272"/>
      <c r="T641" s="1272"/>
      <c r="U641" s="1272"/>
      <c r="V641" s="1273"/>
      <c r="W641" s="1272"/>
      <c r="X641" s="1272"/>
      <c r="Y641" s="1272"/>
      <c r="Z641" s="1272"/>
      <c r="AA641" s="1272"/>
      <c r="AB641" s="1272"/>
      <c r="AC641" s="1266">
        <f>SUM(E641:AB641)</f>
        <v>0</v>
      </c>
      <c r="AD641" s="1383"/>
      <c r="AE641" s="1383"/>
    </row>
    <row r="642" spans="1:31" x14ac:dyDescent="0.2">
      <c r="A642" s="1678"/>
      <c r="B642" s="1679"/>
      <c r="C642" s="906" t="s">
        <v>155</v>
      </c>
      <c r="D642" s="906"/>
      <c r="E642" s="1288"/>
      <c r="F642" s="1288">
        <f t="shared" ref="F642:AB642" si="270">F640*100</f>
        <v>0</v>
      </c>
      <c r="G642" s="1288">
        <f t="shared" si="270"/>
        <v>0</v>
      </c>
      <c r="H642" s="612">
        <f t="shared" si="270"/>
        <v>0</v>
      </c>
      <c r="I642" s="1288">
        <f t="shared" si="270"/>
        <v>0</v>
      </c>
      <c r="J642" s="1288">
        <f t="shared" si="270"/>
        <v>0</v>
      </c>
      <c r="K642" s="1288">
        <f t="shared" si="270"/>
        <v>0</v>
      </c>
      <c r="L642" s="1288">
        <f t="shared" si="270"/>
        <v>0</v>
      </c>
      <c r="M642" s="1288">
        <f t="shared" si="270"/>
        <v>0</v>
      </c>
      <c r="N642" s="612">
        <f t="shared" si="270"/>
        <v>0</v>
      </c>
      <c r="O642" s="1288">
        <f t="shared" si="270"/>
        <v>0</v>
      </c>
      <c r="P642" s="1288">
        <f t="shared" si="270"/>
        <v>0</v>
      </c>
      <c r="Q642" s="1288">
        <f t="shared" si="270"/>
        <v>0</v>
      </c>
      <c r="R642" s="1288">
        <f t="shared" si="270"/>
        <v>0</v>
      </c>
      <c r="S642" s="1288">
        <f t="shared" si="270"/>
        <v>0</v>
      </c>
      <c r="T642" s="1288">
        <f t="shared" si="270"/>
        <v>0</v>
      </c>
      <c r="U642" s="1288">
        <f t="shared" si="270"/>
        <v>0</v>
      </c>
      <c r="V642" s="612">
        <f t="shared" si="270"/>
        <v>0</v>
      </c>
      <c r="W642" s="1288">
        <f t="shared" si="270"/>
        <v>0</v>
      </c>
      <c r="X642" s="1288">
        <f t="shared" si="270"/>
        <v>0</v>
      </c>
      <c r="Y642" s="1288">
        <f t="shared" si="270"/>
        <v>0</v>
      </c>
      <c r="Z642" s="1288">
        <f t="shared" si="270"/>
        <v>0</v>
      </c>
      <c r="AA642" s="1288">
        <f t="shared" si="270"/>
        <v>0</v>
      </c>
      <c r="AB642" s="1288">
        <f t="shared" si="270"/>
        <v>0</v>
      </c>
      <c r="AC642" s="1288"/>
      <c r="AD642" s="1383" t="s">
        <v>392</v>
      </c>
      <c r="AE642" s="1383"/>
    </row>
    <row r="643" spans="1:31" x14ac:dyDescent="0.2">
      <c r="A643" s="1680"/>
      <c r="B643" s="1681"/>
      <c r="C643" s="907" t="s">
        <v>157</v>
      </c>
      <c r="D643" s="907"/>
      <c r="E643" s="606" t="e">
        <f t="shared" ref="E643:AC643" si="271">E641/E640</f>
        <v>#DIV/0!</v>
      </c>
      <c r="F643" s="606" t="e">
        <f t="shared" si="271"/>
        <v>#DIV/0!</v>
      </c>
      <c r="G643" s="606" t="e">
        <f t="shared" si="271"/>
        <v>#DIV/0!</v>
      </c>
      <c r="H643" s="607" t="e">
        <f t="shared" si="271"/>
        <v>#DIV/0!</v>
      </c>
      <c r="I643" s="606" t="e">
        <f t="shared" si="271"/>
        <v>#DIV/0!</v>
      </c>
      <c r="J643" s="606" t="e">
        <f t="shared" si="271"/>
        <v>#DIV/0!</v>
      </c>
      <c r="K643" s="606" t="e">
        <f t="shared" si="271"/>
        <v>#DIV/0!</v>
      </c>
      <c r="L643" s="606" t="e">
        <f t="shared" si="271"/>
        <v>#DIV/0!</v>
      </c>
      <c r="M643" s="606" t="e">
        <f t="shared" si="271"/>
        <v>#DIV/0!</v>
      </c>
      <c r="N643" s="607" t="e">
        <f t="shared" si="271"/>
        <v>#DIV/0!</v>
      </c>
      <c r="O643" s="606" t="e">
        <f t="shared" si="271"/>
        <v>#DIV/0!</v>
      </c>
      <c r="P643" s="606" t="e">
        <f t="shared" si="271"/>
        <v>#DIV/0!</v>
      </c>
      <c r="Q643" s="606" t="e">
        <f t="shared" si="271"/>
        <v>#DIV/0!</v>
      </c>
      <c r="R643" s="606" t="e">
        <f t="shared" si="271"/>
        <v>#DIV/0!</v>
      </c>
      <c r="S643" s="606" t="e">
        <f t="shared" si="271"/>
        <v>#DIV/0!</v>
      </c>
      <c r="T643" s="606" t="e">
        <f t="shared" si="271"/>
        <v>#DIV/0!</v>
      </c>
      <c r="U643" s="606" t="e">
        <f t="shared" si="271"/>
        <v>#DIV/0!</v>
      </c>
      <c r="V643" s="607" t="e">
        <f t="shared" si="271"/>
        <v>#DIV/0!</v>
      </c>
      <c r="W643" s="606" t="e">
        <f t="shared" si="271"/>
        <v>#DIV/0!</v>
      </c>
      <c r="X643" s="606" t="e">
        <f t="shared" si="271"/>
        <v>#DIV/0!</v>
      </c>
      <c r="Y643" s="606" t="e">
        <f t="shared" si="271"/>
        <v>#DIV/0!</v>
      </c>
      <c r="Z643" s="606" t="e">
        <f t="shared" si="271"/>
        <v>#DIV/0!</v>
      </c>
      <c r="AA643" s="606" t="e">
        <f t="shared" si="271"/>
        <v>#DIV/0!</v>
      </c>
      <c r="AB643" s="606" t="e">
        <f t="shared" si="271"/>
        <v>#DIV/0!</v>
      </c>
      <c r="AC643" s="606" t="e">
        <f t="shared" si="271"/>
        <v>#DIV/0!</v>
      </c>
      <c r="AD643" s="1383"/>
      <c r="AE643" s="1383"/>
    </row>
    <row r="644" spans="1:31" x14ac:dyDescent="0.2">
      <c r="A644" s="1011" t="s">
        <v>401</v>
      </c>
      <c r="B644" s="1008" t="s">
        <v>402</v>
      </c>
      <c r="C644" s="905" t="s">
        <v>152</v>
      </c>
      <c r="D644" s="1313" t="s">
        <v>174</v>
      </c>
      <c r="E644" s="1705">
        <v>9.1200000000000003E-2</v>
      </c>
      <c r="F644" s="1705">
        <v>6.4799999999999996E-2</v>
      </c>
      <c r="G644" s="1705">
        <v>9.3119999999999994E-2</v>
      </c>
      <c r="H644" s="1705">
        <v>0.1308</v>
      </c>
      <c r="I644" s="1705">
        <v>7.7520000000000006E-2</v>
      </c>
      <c r="J644" s="1705">
        <v>8.4720000000000004E-2</v>
      </c>
      <c r="K644" s="1705">
        <v>0.108</v>
      </c>
      <c r="L644" s="1705">
        <v>0.14363999999999999</v>
      </c>
      <c r="M644" s="1705">
        <v>0.16800000000000001</v>
      </c>
      <c r="N644" s="1705">
        <v>0.18792</v>
      </c>
      <c r="O644" s="1705">
        <v>0.16331999999999999</v>
      </c>
      <c r="P644" s="1705">
        <v>0.16452</v>
      </c>
      <c r="Q644" s="1705">
        <v>0.17352000000000001</v>
      </c>
      <c r="R644" s="1705">
        <v>0.14555999999999999</v>
      </c>
      <c r="S644" s="1705">
        <v>0.13811999999999999</v>
      </c>
      <c r="T644" s="1705">
        <v>0.13164000000000001</v>
      </c>
      <c r="U644" s="1705">
        <v>0.11051999999999999</v>
      </c>
      <c r="V644" s="1705">
        <v>0.10656</v>
      </c>
      <c r="W644" s="1705">
        <v>0.10847999999999999</v>
      </c>
      <c r="X644" s="1705">
        <v>0.114</v>
      </c>
      <c r="Y644" s="1705">
        <v>0.13284000000000001</v>
      </c>
      <c r="Z644" s="1705">
        <v>0.12636</v>
      </c>
      <c r="AA644" s="1705">
        <v>0.11712</v>
      </c>
      <c r="AB644" s="1705">
        <v>9.2520000000000005E-2</v>
      </c>
      <c r="AC644" s="1490">
        <f>SUM(E644:AB644)</f>
        <v>2.9747999999999997</v>
      </c>
      <c r="AD644" s="1383"/>
      <c r="AE644" s="1383"/>
    </row>
    <row r="645" spans="1:31" x14ac:dyDescent="0.2">
      <c r="A645" s="1678"/>
      <c r="B645" s="1698"/>
      <c r="C645" s="906" t="s">
        <v>154</v>
      </c>
      <c r="D645" s="1314" t="s">
        <v>174</v>
      </c>
      <c r="E645" s="1705">
        <v>3.8039999999999997E-2</v>
      </c>
      <c r="F645" s="1705">
        <v>3.2280000000000003E-2</v>
      </c>
      <c r="G645" s="1705">
        <v>3.288E-2</v>
      </c>
      <c r="H645" s="1705">
        <v>4.0559999999999999E-2</v>
      </c>
      <c r="I645" s="1705">
        <v>2.9760000000000002E-2</v>
      </c>
      <c r="J645" s="1705">
        <v>0.03</v>
      </c>
      <c r="K645" s="1705">
        <v>3.2399999999999998E-2</v>
      </c>
      <c r="L645" s="1705">
        <v>4.3439999999999999E-2</v>
      </c>
      <c r="M645" s="1705">
        <v>6.2280000000000002E-2</v>
      </c>
      <c r="N645" s="1705">
        <v>6.1440000000000002E-2</v>
      </c>
      <c r="O645" s="1705">
        <v>5.6640000000000003E-2</v>
      </c>
      <c r="P645" s="1705">
        <v>5.3039999999999997E-2</v>
      </c>
      <c r="Q645" s="1705">
        <v>5.9639999999999999E-2</v>
      </c>
      <c r="R645" s="1705">
        <v>5.9639999999999999E-2</v>
      </c>
      <c r="S645" s="1705">
        <v>5.7480000000000003E-2</v>
      </c>
      <c r="T645" s="1705">
        <v>5.8200000000000002E-2</v>
      </c>
      <c r="U645" s="1705">
        <v>5.5199999999999999E-2</v>
      </c>
      <c r="V645" s="1705">
        <v>5.4960000000000002E-2</v>
      </c>
      <c r="W645" s="1705">
        <v>5.0279999999999998E-2</v>
      </c>
      <c r="X645" s="1705">
        <v>5.1479999999999998E-2</v>
      </c>
      <c r="Y645" s="1705">
        <v>3.7679999999999998E-2</v>
      </c>
      <c r="Z645" s="1705">
        <v>3.168E-2</v>
      </c>
      <c r="AA645" s="1705">
        <v>3.1440000000000003E-2</v>
      </c>
      <c r="AB645" s="1705">
        <v>3.2640000000000002E-2</v>
      </c>
      <c r="AC645" s="1720">
        <f>SUM(E645:AB645)</f>
        <v>1.0930800000000001</v>
      </c>
      <c r="AD645" s="1383"/>
      <c r="AE645" s="1383"/>
    </row>
    <row r="646" spans="1:31" x14ac:dyDescent="0.2">
      <c r="A646" s="1678"/>
      <c r="B646" s="1698"/>
      <c r="C646" s="906" t="s">
        <v>155</v>
      </c>
      <c r="D646" s="1314" t="s">
        <v>153</v>
      </c>
      <c r="E646" s="1288">
        <f t="shared" ref="E646:AB646" si="272">SQRT(E644*E644+E645*E645)*1000/(1.732*E607)</f>
        <v>9.2020591069126283</v>
      </c>
      <c r="F646" s="1288">
        <f t="shared" si="272"/>
        <v>6.7416948896543856</v>
      </c>
      <c r="G646" s="1288">
        <f t="shared" si="272"/>
        <v>9.1963780667232662</v>
      </c>
      <c r="H646" s="612">
        <f t="shared" si="272"/>
        <v>12.752769956387434</v>
      </c>
      <c r="I646" s="1288">
        <f t="shared" si="272"/>
        <v>7.7326403266277186</v>
      </c>
      <c r="J646" s="1288">
        <f t="shared" si="272"/>
        <v>8.3694771014840601</v>
      </c>
      <c r="K646" s="1288">
        <f t="shared" si="272"/>
        <v>10.500196518683783</v>
      </c>
      <c r="L646" s="1288">
        <f t="shared" si="272"/>
        <v>13.974607944107742</v>
      </c>
      <c r="M646" s="1288">
        <f t="shared" si="272"/>
        <v>16.68521735773837</v>
      </c>
      <c r="N646" s="612">
        <f t="shared" si="272"/>
        <v>18.411390606347783</v>
      </c>
      <c r="O646" s="1288">
        <f t="shared" si="272"/>
        <v>16.097621336435246</v>
      </c>
      <c r="P646" s="1288">
        <f t="shared" si="272"/>
        <v>16.097233456899545</v>
      </c>
      <c r="Q646" s="1288">
        <f t="shared" si="272"/>
        <v>17.086651292787057</v>
      </c>
      <c r="R646" s="1288">
        <f t="shared" si="272"/>
        <v>14.648765298016524</v>
      </c>
      <c r="S646" s="1288">
        <f t="shared" si="272"/>
        <v>13.931599761338811</v>
      </c>
      <c r="T646" s="1288">
        <f t="shared" si="272"/>
        <v>13.403457106717774</v>
      </c>
      <c r="U646" s="1288">
        <f t="shared" si="272"/>
        <v>11.504348438986584</v>
      </c>
      <c r="V646" s="612">
        <f t="shared" si="272"/>
        <v>11.165391214768661</v>
      </c>
      <c r="W646" s="1288">
        <f t="shared" si="272"/>
        <v>11.134418031081751</v>
      </c>
      <c r="X646" s="1288">
        <f t="shared" si="272"/>
        <v>11.648358496736503</v>
      </c>
      <c r="Y646" s="1288">
        <f t="shared" si="272"/>
        <v>12.858580902814072</v>
      </c>
      <c r="Z646" s="1288">
        <f t="shared" si="272"/>
        <v>12.131301141682371</v>
      </c>
      <c r="AA646" s="1288">
        <f t="shared" si="272"/>
        <v>11.292791887139593</v>
      </c>
      <c r="AB646" s="1288">
        <f t="shared" si="272"/>
        <v>9.1362507644714714</v>
      </c>
      <c r="AC646" s="1649"/>
      <c r="AD646" s="1383"/>
      <c r="AE646" s="1383"/>
    </row>
    <row r="647" spans="1:31" x14ac:dyDescent="0.2">
      <c r="A647" s="1699"/>
      <c r="B647" s="1700"/>
      <c r="C647" s="918" t="s">
        <v>157</v>
      </c>
      <c r="D647" s="918"/>
      <c r="E647" s="599">
        <f t="shared" ref="E647:AC647" si="273">E645/E644</f>
        <v>0.4171052631578947</v>
      </c>
      <c r="F647" s="599">
        <f t="shared" si="273"/>
        <v>0.49814814814814823</v>
      </c>
      <c r="G647" s="599">
        <f t="shared" si="273"/>
        <v>0.35309278350515466</v>
      </c>
      <c r="H647" s="600">
        <f t="shared" si="273"/>
        <v>0.31009174311926607</v>
      </c>
      <c r="I647" s="599">
        <f t="shared" si="273"/>
        <v>0.38390092879256965</v>
      </c>
      <c r="J647" s="599">
        <f t="shared" si="273"/>
        <v>0.35410764872521244</v>
      </c>
      <c r="K647" s="599">
        <f t="shared" si="273"/>
        <v>0.3</v>
      </c>
      <c r="L647" s="599">
        <f t="shared" si="273"/>
        <v>0.30242272347535509</v>
      </c>
      <c r="M647" s="599">
        <f t="shared" si="273"/>
        <v>0.37071428571428572</v>
      </c>
      <c r="N647" s="600">
        <f t="shared" si="273"/>
        <v>0.3269476372924649</v>
      </c>
      <c r="O647" s="599">
        <f t="shared" si="273"/>
        <v>0.34680382072005883</v>
      </c>
      <c r="P647" s="599">
        <f t="shared" si="273"/>
        <v>0.32239241429613419</v>
      </c>
      <c r="Q647" s="599">
        <f t="shared" si="273"/>
        <v>0.34370677731673582</v>
      </c>
      <c r="R647" s="599">
        <f t="shared" si="273"/>
        <v>0.40972794723825229</v>
      </c>
      <c r="S647" s="599">
        <f t="shared" si="273"/>
        <v>0.41615986099044316</v>
      </c>
      <c r="T647" s="599">
        <f t="shared" si="273"/>
        <v>0.44211485870556061</v>
      </c>
      <c r="U647" s="599">
        <f t="shared" si="273"/>
        <v>0.499457111834962</v>
      </c>
      <c r="V647" s="600">
        <f t="shared" si="273"/>
        <v>0.51576576576576583</v>
      </c>
      <c r="W647" s="599">
        <f t="shared" si="273"/>
        <v>0.46349557522123896</v>
      </c>
      <c r="X647" s="599">
        <f t="shared" si="273"/>
        <v>0.45157894736842102</v>
      </c>
      <c r="Y647" s="599">
        <f t="shared" si="273"/>
        <v>0.28364950316169824</v>
      </c>
      <c r="Z647" s="599">
        <f t="shared" si="273"/>
        <v>0.25071225071225073</v>
      </c>
      <c r="AA647" s="599">
        <f t="shared" si="273"/>
        <v>0.26844262295081966</v>
      </c>
      <c r="AB647" s="599">
        <f t="shared" si="273"/>
        <v>0.35278858625162129</v>
      </c>
      <c r="AC647" s="601">
        <f t="shared" si="273"/>
        <v>0.36744655102864066</v>
      </c>
      <c r="AD647" s="1383"/>
      <c r="AE647" s="1383"/>
    </row>
    <row r="648" spans="1:31" x14ac:dyDescent="0.2">
      <c r="A648" s="1036" t="s">
        <v>290</v>
      </c>
      <c r="B648" s="1110" t="s">
        <v>403</v>
      </c>
      <c r="C648" s="914" t="s">
        <v>152</v>
      </c>
      <c r="D648" s="914"/>
      <c r="E648" s="1712"/>
      <c r="F648" s="1721"/>
      <c r="G648" s="1721"/>
      <c r="H648" s="1722"/>
      <c r="I648" s="1721"/>
      <c r="J648" s="1721"/>
      <c r="K648" s="1721"/>
      <c r="L648" s="1721"/>
      <c r="M648" s="1721"/>
      <c r="N648" s="1722"/>
      <c r="O648" s="1721"/>
      <c r="P648" s="1721"/>
      <c r="Q648" s="1721"/>
      <c r="R648" s="1721"/>
      <c r="S648" s="1721"/>
      <c r="T648" s="1721"/>
      <c r="U648" s="1721"/>
      <c r="V648" s="1722"/>
      <c r="W648" s="1721"/>
      <c r="X648" s="1721"/>
      <c r="Y648" s="1721"/>
      <c r="Z648" s="1721"/>
      <c r="AA648" s="1721"/>
      <c r="AB648" s="1721"/>
      <c r="AC648" s="1266">
        <f>SUM(E648:AB648)</f>
        <v>0</v>
      </c>
      <c r="AD648" s="1383"/>
      <c r="AE648" s="1383"/>
    </row>
    <row r="649" spans="1:31" x14ac:dyDescent="0.2">
      <c r="A649" s="1678"/>
      <c r="B649" s="1679"/>
      <c r="C649" s="906" t="s">
        <v>154</v>
      </c>
      <c r="D649" s="906"/>
      <c r="E649" s="1715"/>
      <c r="F649" s="1715"/>
      <c r="G649" s="1715"/>
      <c r="H649" s="1716"/>
      <c r="I649" s="1715"/>
      <c r="J649" s="1715"/>
      <c r="K649" s="1715"/>
      <c r="L649" s="1715"/>
      <c r="M649" s="1715"/>
      <c r="N649" s="1716"/>
      <c r="O649" s="1715"/>
      <c r="P649" s="1715"/>
      <c r="Q649" s="1715"/>
      <c r="R649" s="1715"/>
      <c r="S649" s="1715"/>
      <c r="T649" s="1715"/>
      <c r="U649" s="1715"/>
      <c r="V649" s="1716"/>
      <c r="W649" s="1715"/>
      <c r="X649" s="1715"/>
      <c r="Y649" s="1715"/>
      <c r="Z649" s="1715"/>
      <c r="AA649" s="1715"/>
      <c r="AB649" s="1715"/>
      <c r="AC649" s="1266">
        <f>SUM(E649:AB649)</f>
        <v>0</v>
      </c>
      <c r="AD649" s="1383"/>
      <c r="AE649" s="1383"/>
    </row>
    <row r="650" spans="1:31" x14ac:dyDescent="0.2">
      <c r="A650" s="1678"/>
      <c r="B650" s="1679"/>
      <c r="C650" s="906" t="s">
        <v>155</v>
      </c>
      <c r="D650" s="906"/>
      <c r="E650" s="1288"/>
      <c r="F650" s="1288">
        <f t="shared" ref="F650:AB650" si="274">F648*100</f>
        <v>0</v>
      </c>
      <c r="G650" s="1288">
        <f t="shared" si="274"/>
        <v>0</v>
      </c>
      <c r="H650" s="612">
        <f t="shared" si="274"/>
        <v>0</v>
      </c>
      <c r="I650" s="1288">
        <f t="shared" si="274"/>
        <v>0</v>
      </c>
      <c r="J650" s="1288">
        <f t="shared" si="274"/>
        <v>0</v>
      </c>
      <c r="K650" s="1288">
        <f t="shared" si="274"/>
        <v>0</v>
      </c>
      <c r="L650" s="1288">
        <f t="shared" si="274"/>
        <v>0</v>
      </c>
      <c r="M650" s="1288">
        <f t="shared" si="274"/>
        <v>0</v>
      </c>
      <c r="N650" s="612">
        <f t="shared" si="274"/>
        <v>0</v>
      </c>
      <c r="O650" s="1288">
        <f t="shared" si="274"/>
        <v>0</v>
      </c>
      <c r="P650" s="1288">
        <f t="shared" si="274"/>
        <v>0</v>
      </c>
      <c r="Q650" s="1288">
        <f t="shared" si="274"/>
        <v>0</v>
      </c>
      <c r="R650" s="1288">
        <f t="shared" si="274"/>
        <v>0</v>
      </c>
      <c r="S650" s="1288">
        <f t="shared" si="274"/>
        <v>0</v>
      </c>
      <c r="T650" s="1288">
        <f t="shared" si="274"/>
        <v>0</v>
      </c>
      <c r="U650" s="1288">
        <f t="shared" si="274"/>
        <v>0</v>
      </c>
      <c r="V650" s="612">
        <f t="shared" si="274"/>
        <v>0</v>
      </c>
      <c r="W650" s="1288">
        <f t="shared" si="274"/>
        <v>0</v>
      </c>
      <c r="X650" s="1288">
        <f t="shared" si="274"/>
        <v>0</v>
      </c>
      <c r="Y650" s="1288">
        <f t="shared" si="274"/>
        <v>0</v>
      </c>
      <c r="Z650" s="1288">
        <f t="shared" si="274"/>
        <v>0</v>
      </c>
      <c r="AA650" s="1288">
        <f t="shared" si="274"/>
        <v>0</v>
      </c>
      <c r="AB650" s="1288">
        <f t="shared" si="274"/>
        <v>0</v>
      </c>
      <c r="AC650" s="1288"/>
      <c r="AD650" s="1383" t="s">
        <v>392</v>
      </c>
      <c r="AE650" s="1383"/>
    </row>
    <row r="651" spans="1:31" ht="13.5" thickBot="1" x14ac:dyDescent="0.25">
      <c r="A651" s="1680"/>
      <c r="B651" s="1681"/>
      <c r="C651" s="907" t="s">
        <v>157</v>
      </c>
      <c r="D651" s="907"/>
      <c r="E651" s="606" t="e">
        <f t="shared" ref="E651:AC651" si="275">E649/E648</f>
        <v>#DIV/0!</v>
      </c>
      <c r="F651" s="606" t="e">
        <f t="shared" si="275"/>
        <v>#DIV/0!</v>
      </c>
      <c r="G651" s="606" t="e">
        <f t="shared" si="275"/>
        <v>#DIV/0!</v>
      </c>
      <c r="H651" s="607" t="e">
        <f t="shared" si="275"/>
        <v>#DIV/0!</v>
      </c>
      <c r="I651" s="606" t="e">
        <f t="shared" si="275"/>
        <v>#DIV/0!</v>
      </c>
      <c r="J651" s="606" t="e">
        <f t="shared" si="275"/>
        <v>#DIV/0!</v>
      </c>
      <c r="K651" s="606" t="e">
        <f t="shared" si="275"/>
        <v>#DIV/0!</v>
      </c>
      <c r="L651" s="606" t="e">
        <f t="shared" si="275"/>
        <v>#DIV/0!</v>
      </c>
      <c r="M651" s="606" t="e">
        <f t="shared" si="275"/>
        <v>#DIV/0!</v>
      </c>
      <c r="N651" s="607" t="e">
        <f t="shared" si="275"/>
        <v>#DIV/0!</v>
      </c>
      <c r="O651" s="606" t="e">
        <f t="shared" si="275"/>
        <v>#DIV/0!</v>
      </c>
      <c r="P651" s="606" t="e">
        <f t="shared" si="275"/>
        <v>#DIV/0!</v>
      </c>
      <c r="Q651" s="606" t="e">
        <f t="shared" si="275"/>
        <v>#DIV/0!</v>
      </c>
      <c r="R651" s="606" t="e">
        <f t="shared" si="275"/>
        <v>#DIV/0!</v>
      </c>
      <c r="S651" s="606" t="e">
        <f t="shared" si="275"/>
        <v>#DIV/0!</v>
      </c>
      <c r="T651" s="606" t="e">
        <f t="shared" si="275"/>
        <v>#DIV/0!</v>
      </c>
      <c r="U651" s="606" t="e">
        <f t="shared" si="275"/>
        <v>#DIV/0!</v>
      </c>
      <c r="V651" s="607" t="e">
        <f t="shared" si="275"/>
        <v>#DIV/0!</v>
      </c>
      <c r="W651" s="606" t="e">
        <f t="shared" si="275"/>
        <v>#DIV/0!</v>
      </c>
      <c r="X651" s="606" t="e">
        <f t="shared" si="275"/>
        <v>#DIV/0!</v>
      </c>
      <c r="Y651" s="606" t="e">
        <f t="shared" si="275"/>
        <v>#DIV/0!</v>
      </c>
      <c r="Z651" s="606" t="e">
        <f t="shared" si="275"/>
        <v>#DIV/0!</v>
      </c>
      <c r="AA651" s="606" t="e">
        <f t="shared" si="275"/>
        <v>#DIV/0!</v>
      </c>
      <c r="AB651" s="606" t="e">
        <f t="shared" si="275"/>
        <v>#DIV/0!</v>
      </c>
      <c r="AC651" s="606" t="e">
        <f t="shared" si="275"/>
        <v>#DIV/0!</v>
      </c>
      <c r="AD651" s="1383"/>
      <c r="AE651" s="1383"/>
    </row>
    <row r="652" spans="1:31" x14ac:dyDescent="0.2">
      <c r="A652" s="1011" t="s">
        <v>230</v>
      </c>
      <c r="B652" s="1048"/>
      <c r="C652" s="905" t="s">
        <v>152</v>
      </c>
      <c r="D652" s="1313" t="s">
        <v>174</v>
      </c>
      <c r="E652" s="1712"/>
      <c r="F652" s="441"/>
      <c r="G652" s="441"/>
      <c r="H652" s="441"/>
      <c r="I652" s="441"/>
      <c r="J652" s="441"/>
      <c r="K652" s="441"/>
      <c r="L652" s="441"/>
      <c r="M652" s="441"/>
      <c r="N652" s="441"/>
      <c r="O652" s="441"/>
      <c r="P652" s="441"/>
      <c r="Q652" s="441"/>
      <c r="R652" s="441"/>
      <c r="S652" s="441"/>
      <c r="T652" s="441"/>
      <c r="U652" s="441"/>
      <c r="V652" s="441"/>
      <c r="W652" s="441"/>
      <c r="X652" s="441"/>
      <c r="Y652" s="441"/>
      <c r="Z652" s="441"/>
      <c r="AA652" s="441"/>
      <c r="AB652" s="441"/>
      <c r="AC652" s="1266">
        <f>SUM(E652:AB652)</f>
        <v>0</v>
      </c>
      <c r="AD652" s="1383"/>
      <c r="AE652" s="1383"/>
    </row>
    <row r="653" spans="1:31" x14ac:dyDescent="0.2">
      <c r="A653" s="1678"/>
      <c r="B653" s="1679"/>
      <c r="C653" s="906" t="s">
        <v>154</v>
      </c>
      <c r="D653" s="1314" t="s">
        <v>174</v>
      </c>
      <c r="E653" s="1723"/>
      <c r="F653" s="1723"/>
      <c r="G653" s="1723"/>
      <c r="H653" s="1723"/>
      <c r="I653" s="1723"/>
      <c r="J653" s="1723"/>
      <c r="K653" s="1723"/>
      <c r="L653" s="1723"/>
      <c r="M653" s="1723"/>
      <c r="N653" s="1723"/>
      <c r="O653" s="1723"/>
      <c r="P653" s="1723"/>
      <c r="Q653" s="1723"/>
      <c r="R653" s="1723"/>
      <c r="S653" s="1723"/>
      <c r="T653" s="1723"/>
      <c r="U653" s="1723"/>
      <c r="V653" s="1723"/>
      <c r="W653" s="1723"/>
      <c r="X653" s="1723"/>
      <c r="Y653" s="1723"/>
      <c r="Z653" s="1723"/>
      <c r="AA653" s="1723"/>
      <c r="AB653" s="1723"/>
      <c r="AC653" s="1266">
        <f>SUM(E653:AB653)</f>
        <v>0</v>
      </c>
      <c r="AD653" s="1383"/>
      <c r="AE653" s="1383"/>
    </row>
    <row r="654" spans="1:31" x14ac:dyDescent="0.2">
      <c r="A654" s="1678"/>
      <c r="B654" s="1679"/>
      <c r="C654" s="906" t="s">
        <v>155</v>
      </c>
      <c r="D654" s="1314" t="s">
        <v>153</v>
      </c>
      <c r="E654" s="1288"/>
      <c r="F654" s="1288">
        <f t="shared" ref="F654:AB654" si="276">F652*100</f>
        <v>0</v>
      </c>
      <c r="G654" s="1288">
        <f t="shared" si="276"/>
        <v>0</v>
      </c>
      <c r="H654" s="1288">
        <f t="shared" si="276"/>
        <v>0</v>
      </c>
      <c r="I654" s="1288">
        <f t="shared" si="276"/>
        <v>0</v>
      </c>
      <c r="J654" s="1288">
        <f t="shared" si="276"/>
        <v>0</v>
      </c>
      <c r="K654" s="1288">
        <f t="shared" si="276"/>
        <v>0</v>
      </c>
      <c r="L654" s="1288">
        <f t="shared" si="276"/>
        <v>0</v>
      </c>
      <c r="M654" s="1288">
        <f t="shared" si="276"/>
        <v>0</v>
      </c>
      <c r="N654" s="1288">
        <f t="shared" si="276"/>
        <v>0</v>
      </c>
      <c r="O654" s="1288">
        <f t="shared" si="276"/>
        <v>0</v>
      </c>
      <c r="P654" s="1288">
        <f t="shared" si="276"/>
        <v>0</v>
      </c>
      <c r="Q654" s="1288">
        <f t="shared" si="276"/>
        <v>0</v>
      </c>
      <c r="R654" s="1288">
        <f t="shared" si="276"/>
        <v>0</v>
      </c>
      <c r="S654" s="1288">
        <f t="shared" si="276"/>
        <v>0</v>
      </c>
      <c r="T654" s="1288">
        <f t="shared" si="276"/>
        <v>0</v>
      </c>
      <c r="U654" s="1288">
        <f t="shared" si="276"/>
        <v>0</v>
      </c>
      <c r="V654" s="1288">
        <f t="shared" si="276"/>
        <v>0</v>
      </c>
      <c r="W654" s="1288">
        <f t="shared" si="276"/>
        <v>0</v>
      </c>
      <c r="X654" s="1288">
        <f t="shared" si="276"/>
        <v>0</v>
      </c>
      <c r="Y654" s="1288">
        <f t="shared" si="276"/>
        <v>0</v>
      </c>
      <c r="Z654" s="1288">
        <f t="shared" si="276"/>
        <v>0</v>
      </c>
      <c r="AA654" s="1288">
        <f t="shared" si="276"/>
        <v>0</v>
      </c>
      <c r="AB654" s="1288">
        <f t="shared" si="276"/>
        <v>0</v>
      </c>
      <c r="AC654" s="1710"/>
      <c r="AD654" s="1383"/>
      <c r="AE654" s="1383"/>
    </row>
    <row r="655" spans="1:31" x14ac:dyDescent="0.2">
      <c r="A655" s="1699"/>
      <c r="B655" s="1724"/>
      <c r="C655" s="918" t="s">
        <v>157</v>
      </c>
      <c r="D655" s="918"/>
      <c r="E655" s="599" t="e">
        <f t="shared" ref="E655:AB655" si="277">E653/E652</f>
        <v>#DIV/0!</v>
      </c>
      <c r="F655" s="599" t="e">
        <f t="shared" si="277"/>
        <v>#DIV/0!</v>
      </c>
      <c r="G655" s="599" t="e">
        <f t="shared" si="277"/>
        <v>#DIV/0!</v>
      </c>
      <c r="H655" s="599" t="e">
        <f t="shared" si="277"/>
        <v>#DIV/0!</v>
      </c>
      <c r="I655" s="599" t="e">
        <f t="shared" si="277"/>
        <v>#DIV/0!</v>
      </c>
      <c r="J655" s="599" t="e">
        <f t="shared" si="277"/>
        <v>#DIV/0!</v>
      </c>
      <c r="K655" s="599" t="e">
        <f t="shared" si="277"/>
        <v>#DIV/0!</v>
      </c>
      <c r="L655" s="599" t="e">
        <f t="shared" si="277"/>
        <v>#DIV/0!</v>
      </c>
      <c r="M655" s="599" t="e">
        <f t="shared" si="277"/>
        <v>#DIV/0!</v>
      </c>
      <c r="N655" s="599" t="e">
        <f t="shared" si="277"/>
        <v>#DIV/0!</v>
      </c>
      <c r="O655" s="599" t="e">
        <f t="shared" si="277"/>
        <v>#DIV/0!</v>
      </c>
      <c r="P655" s="599" t="e">
        <f t="shared" si="277"/>
        <v>#DIV/0!</v>
      </c>
      <c r="Q655" s="599" t="e">
        <f t="shared" si="277"/>
        <v>#DIV/0!</v>
      </c>
      <c r="R655" s="599" t="e">
        <f t="shared" si="277"/>
        <v>#DIV/0!</v>
      </c>
      <c r="S655" s="599" t="e">
        <f t="shared" si="277"/>
        <v>#DIV/0!</v>
      </c>
      <c r="T655" s="599" t="e">
        <f t="shared" si="277"/>
        <v>#DIV/0!</v>
      </c>
      <c r="U655" s="599" t="e">
        <f t="shared" si="277"/>
        <v>#DIV/0!</v>
      </c>
      <c r="V655" s="599" t="e">
        <f t="shared" si="277"/>
        <v>#DIV/0!</v>
      </c>
      <c r="W655" s="599" t="e">
        <f t="shared" si="277"/>
        <v>#DIV/0!</v>
      </c>
      <c r="X655" s="599" t="e">
        <f t="shared" si="277"/>
        <v>#DIV/0!</v>
      </c>
      <c r="Y655" s="599" t="e">
        <f t="shared" si="277"/>
        <v>#DIV/0!</v>
      </c>
      <c r="Z655" s="599" t="e">
        <f t="shared" si="277"/>
        <v>#DIV/0!</v>
      </c>
      <c r="AA655" s="599" t="e">
        <f t="shared" si="277"/>
        <v>#DIV/0!</v>
      </c>
      <c r="AB655" s="599" t="e">
        <f t="shared" si="277"/>
        <v>#DIV/0!</v>
      </c>
      <c r="AC655" s="1719"/>
      <c r="AD655" s="1383"/>
      <c r="AE655" s="1383"/>
    </row>
    <row r="656" spans="1:31" x14ac:dyDescent="0.2">
      <c r="A656" s="1036" t="s">
        <v>180</v>
      </c>
      <c r="B656" s="1110" t="s">
        <v>404</v>
      </c>
      <c r="C656" s="914" t="s">
        <v>152</v>
      </c>
      <c r="D656" s="914"/>
      <c r="E656" s="1712"/>
      <c r="F656" s="1721"/>
      <c r="G656" s="1721"/>
      <c r="H656" s="1722"/>
      <c r="I656" s="1721"/>
      <c r="J656" s="1721"/>
      <c r="K656" s="1721"/>
      <c r="L656" s="1721"/>
      <c r="M656" s="1721"/>
      <c r="N656" s="1722"/>
      <c r="O656" s="1721"/>
      <c r="P656" s="1721"/>
      <c r="Q656" s="1721"/>
      <c r="R656" s="1721"/>
      <c r="S656" s="1721"/>
      <c r="T656" s="1721"/>
      <c r="U656" s="1721"/>
      <c r="V656" s="1722"/>
      <c r="W656" s="1721"/>
      <c r="X656" s="1721"/>
      <c r="Y656" s="1721"/>
      <c r="Z656" s="1721"/>
      <c r="AA656" s="1721"/>
      <c r="AB656" s="1721"/>
      <c r="AC656" s="1266">
        <f>SUM(E656:AB656)</f>
        <v>0</v>
      </c>
      <c r="AD656" s="1383"/>
      <c r="AE656" s="1383"/>
    </row>
    <row r="657" spans="1:31" x14ac:dyDescent="0.2">
      <c r="A657" s="1678"/>
      <c r="B657" s="1679"/>
      <c r="C657" s="906" t="s">
        <v>154</v>
      </c>
      <c r="D657" s="906"/>
      <c r="E657" s="1715"/>
      <c r="F657" s="1715"/>
      <c r="G657" s="1715"/>
      <c r="H657" s="1716"/>
      <c r="I657" s="1715"/>
      <c r="J657" s="1715"/>
      <c r="K657" s="1715"/>
      <c r="L657" s="1715"/>
      <c r="M657" s="1715"/>
      <c r="N657" s="1716"/>
      <c r="O657" s="1715"/>
      <c r="P657" s="1715"/>
      <c r="Q657" s="1715"/>
      <c r="R657" s="1715"/>
      <c r="S657" s="1715"/>
      <c r="T657" s="1715"/>
      <c r="U657" s="1715"/>
      <c r="V657" s="1716"/>
      <c r="W657" s="1715"/>
      <c r="X657" s="1715"/>
      <c r="Y657" s="1715"/>
      <c r="Z657" s="1715"/>
      <c r="AA657" s="1715"/>
      <c r="AB657" s="1715"/>
      <c r="AC657" s="1266">
        <f>SUM(E657:AB657)</f>
        <v>0</v>
      </c>
      <c r="AD657" s="1383"/>
      <c r="AE657" s="1383"/>
    </row>
    <row r="658" spans="1:31" x14ac:dyDescent="0.2">
      <c r="A658" s="1678"/>
      <c r="B658" s="1679"/>
      <c r="C658" s="906" t="s">
        <v>155</v>
      </c>
      <c r="D658" s="906"/>
      <c r="E658" s="1288"/>
      <c r="F658" s="1288">
        <f t="shared" ref="F658:AB658" si="278">F656*100</f>
        <v>0</v>
      </c>
      <c r="G658" s="1288">
        <f t="shared" si="278"/>
        <v>0</v>
      </c>
      <c r="H658" s="612">
        <f t="shared" si="278"/>
        <v>0</v>
      </c>
      <c r="I658" s="1288">
        <f t="shared" si="278"/>
        <v>0</v>
      </c>
      <c r="J658" s="1288">
        <f t="shared" si="278"/>
        <v>0</v>
      </c>
      <c r="K658" s="1288">
        <f t="shared" si="278"/>
        <v>0</v>
      </c>
      <c r="L658" s="1288">
        <f t="shared" si="278"/>
        <v>0</v>
      </c>
      <c r="M658" s="1288">
        <f t="shared" si="278"/>
        <v>0</v>
      </c>
      <c r="N658" s="612">
        <f t="shared" si="278"/>
        <v>0</v>
      </c>
      <c r="O658" s="1288">
        <f t="shared" si="278"/>
        <v>0</v>
      </c>
      <c r="P658" s="1288">
        <f t="shared" si="278"/>
        <v>0</v>
      </c>
      <c r="Q658" s="1288">
        <f t="shared" si="278"/>
        <v>0</v>
      </c>
      <c r="R658" s="1288">
        <f t="shared" si="278"/>
        <v>0</v>
      </c>
      <c r="S658" s="1288">
        <f t="shared" si="278"/>
        <v>0</v>
      </c>
      <c r="T658" s="1288">
        <f t="shared" si="278"/>
        <v>0</v>
      </c>
      <c r="U658" s="1288">
        <f t="shared" si="278"/>
        <v>0</v>
      </c>
      <c r="V658" s="612">
        <f t="shared" si="278"/>
        <v>0</v>
      </c>
      <c r="W658" s="1288">
        <f t="shared" si="278"/>
        <v>0</v>
      </c>
      <c r="X658" s="1288">
        <f t="shared" si="278"/>
        <v>0</v>
      </c>
      <c r="Y658" s="1288">
        <f t="shared" si="278"/>
        <v>0</v>
      </c>
      <c r="Z658" s="1288">
        <f t="shared" si="278"/>
        <v>0</v>
      </c>
      <c r="AA658" s="1288">
        <f t="shared" si="278"/>
        <v>0</v>
      </c>
      <c r="AB658" s="1288">
        <f t="shared" si="278"/>
        <v>0</v>
      </c>
      <c r="AC658" s="1288"/>
      <c r="AD658" s="1383" t="s">
        <v>392</v>
      </c>
      <c r="AE658" s="1383"/>
    </row>
    <row r="659" spans="1:31" x14ac:dyDescent="0.2">
      <c r="A659" s="1680"/>
      <c r="B659" s="1681"/>
      <c r="C659" s="907" t="s">
        <v>157</v>
      </c>
      <c r="D659" s="907"/>
      <c r="E659" s="606" t="e">
        <f t="shared" ref="E659:AC659" si="279">E657/E656</f>
        <v>#DIV/0!</v>
      </c>
      <c r="F659" s="606" t="e">
        <f t="shared" si="279"/>
        <v>#DIV/0!</v>
      </c>
      <c r="G659" s="606" t="e">
        <f t="shared" si="279"/>
        <v>#DIV/0!</v>
      </c>
      <c r="H659" s="607" t="e">
        <f t="shared" si="279"/>
        <v>#DIV/0!</v>
      </c>
      <c r="I659" s="606" t="e">
        <f t="shared" si="279"/>
        <v>#DIV/0!</v>
      </c>
      <c r="J659" s="606" t="e">
        <f t="shared" si="279"/>
        <v>#DIV/0!</v>
      </c>
      <c r="K659" s="606" t="e">
        <f t="shared" si="279"/>
        <v>#DIV/0!</v>
      </c>
      <c r="L659" s="606" t="e">
        <f t="shared" si="279"/>
        <v>#DIV/0!</v>
      </c>
      <c r="M659" s="606" t="e">
        <f t="shared" si="279"/>
        <v>#DIV/0!</v>
      </c>
      <c r="N659" s="607" t="e">
        <f t="shared" si="279"/>
        <v>#DIV/0!</v>
      </c>
      <c r="O659" s="606" t="e">
        <f t="shared" si="279"/>
        <v>#DIV/0!</v>
      </c>
      <c r="P659" s="606" t="e">
        <f t="shared" si="279"/>
        <v>#DIV/0!</v>
      </c>
      <c r="Q659" s="606" t="e">
        <f t="shared" si="279"/>
        <v>#DIV/0!</v>
      </c>
      <c r="R659" s="606" t="e">
        <f t="shared" si="279"/>
        <v>#DIV/0!</v>
      </c>
      <c r="S659" s="606" t="e">
        <f t="shared" si="279"/>
        <v>#DIV/0!</v>
      </c>
      <c r="T659" s="606" t="e">
        <f t="shared" si="279"/>
        <v>#DIV/0!</v>
      </c>
      <c r="U659" s="606" t="e">
        <f t="shared" si="279"/>
        <v>#DIV/0!</v>
      </c>
      <c r="V659" s="607" t="e">
        <f t="shared" si="279"/>
        <v>#DIV/0!</v>
      </c>
      <c r="W659" s="606" t="e">
        <f t="shared" si="279"/>
        <v>#DIV/0!</v>
      </c>
      <c r="X659" s="606" t="e">
        <f t="shared" si="279"/>
        <v>#DIV/0!</v>
      </c>
      <c r="Y659" s="606" t="e">
        <f t="shared" si="279"/>
        <v>#DIV/0!</v>
      </c>
      <c r="Z659" s="606" t="e">
        <f t="shared" si="279"/>
        <v>#DIV/0!</v>
      </c>
      <c r="AA659" s="606" t="e">
        <f t="shared" si="279"/>
        <v>#DIV/0!</v>
      </c>
      <c r="AB659" s="606" t="e">
        <f t="shared" si="279"/>
        <v>#DIV/0!</v>
      </c>
      <c r="AC659" s="606" t="e">
        <f t="shared" si="279"/>
        <v>#DIV/0!</v>
      </c>
      <c r="AD659" s="1383"/>
      <c r="AE659" s="1383"/>
    </row>
    <row r="660" spans="1:31" x14ac:dyDescent="0.2">
      <c r="A660" s="1011" t="s">
        <v>207</v>
      </c>
      <c r="B660" s="1008" t="s">
        <v>405</v>
      </c>
      <c r="C660" s="905" t="s">
        <v>152</v>
      </c>
      <c r="D660" s="1313" t="s">
        <v>174</v>
      </c>
      <c r="E660" s="441">
        <v>0</v>
      </c>
      <c r="F660" s="441">
        <v>0</v>
      </c>
      <c r="G660" s="441">
        <v>0</v>
      </c>
      <c r="H660" s="441">
        <v>0</v>
      </c>
      <c r="I660" s="441">
        <v>0</v>
      </c>
      <c r="J660" s="441">
        <v>0</v>
      </c>
      <c r="K660" s="441">
        <v>0</v>
      </c>
      <c r="L660" s="441">
        <v>0</v>
      </c>
      <c r="M660" s="441">
        <v>0</v>
      </c>
      <c r="N660" s="441">
        <v>0</v>
      </c>
      <c r="O660" s="441">
        <v>0</v>
      </c>
      <c r="P660" s="441">
        <v>0</v>
      </c>
      <c r="Q660" s="441">
        <v>0</v>
      </c>
      <c r="R660" s="441">
        <v>0</v>
      </c>
      <c r="S660" s="441">
        <v>0</v>
      </c>
      <c r="T660" s="441">
        <v>0</v>
      </c>
      <c r="U660" s="441">
        <v>0</v>
      </c>
      <c r="V660" s="441">
        <v>0</v>
      </c>
      <c r="W660" s="441">
        <v>0</v>
      </c>
      <c r="X660" s="441">
        <v>0</v>
      </c>
      <c r="Y660" s="441">
        <v>0</v>
      </c>
      <c r="Z660" s="441">
        <v>0</v>
      </c>
      <c r="AA660" s="441">
        <v>0</v>
      </c>
      <c r="AB660" s="441">
        <v>0</v>
      </c>
      <c r="AC660" s="1264">
        <f>SUM(E660:AB660)</f>
        <v>0</v>
      </c>
      <c r="AD660" s="1383"/>
      <c r="AE660" s="1383"/>
    </row>
    <row r="661" spans="1:31" x14ac:dyDescent="0.2">
      <c r="A661" s="1678"/>
      <c r="B661" s="1698"/>
      <c r="C661" s="906" t="s">
        <v>154</v>
      </c>
      <c r="D661" s="1314" t="s">
        <v>174</v>
      </c>
      <c r="E661" s="441">
        <v>0</v>
      </c>
      <c r="F661" s="441">
        <v>0</v>
      </c>
      <c r="G661" s="441">
        <v>0</v>
      </c>
      <c r="H661" s="441">
        <v>0</v>
      </c>
      <c r="I661" s="441">
        <v>0</v>
      </c>
      <c r="J661" s="441">
        <v>0</v>
      </c>
      <c r="K661" s="441">
        <v>0</v>
      </c>
      <c r="L661" s="441">
        <v>0</v>
      </c>
      <c r="M661" s="441">
        <v>0</v>
      </c>
      <c r="N661" s="441">
        <v>0</v>
      </c>
      <c r="O661" s="441">
        <v>0</v>
      </c>
      <c r="P661" s="441">
        <v>0</v>
      </c>
      <c r="Q661" s="441">
        <v>0</v>
      </c>
      <c r="R661" s="441">
        <v>0</v>
      </c>
      <c r="S661" s="441">
        <v>0</v>
      </c>
      <c r="T661" s="441">
        <v>0</v>
      </c>
      <c r="U661" s="441">
        <v>0</v>
      </c>
      <c r="V661" s="441">
        <v>0</v>
      </c>
      <c r="W661" s="441">
        <v>0</v>
      </c>
      <c r="X661" s="441">
        <v>0</v>
      </c>
      <c r="Y661" s="441">
        <v>0</v>
      </c>
      <c r="Z661" s="441">
        <v>0</v>
      </c>
      <c r="AA661" s="441">
        <v>0</v>
      </c>
      <c r="AB661" s="441">
        <v>0</v>
      </c>
      <c r="AC661" s="1267">
        <f>SUM(E661:AB661)</f>
        <v>0</v>
      </c>
      <c r="AD661" s="1383"/>
      <c r="AE661" s="1383"/>
    </row>
    <row r="662" spans="1:31" x14ac:dyDescent="0.2">
      <c r="A662" s="1678"/>
      <c r="B662" s="1698"/>
      <c r="C662" s="906" t="s">
        <v>155</v>
      </c>
      <c r="D662" s="906" t="s">
        <v>153</v>
      </c>
      <c r="E662" s="1288">
        <f t="shared" ref="E662:AB662" si="280">SQRT(E660*E660+E661*E661)*1000/(1.732*E606)</f>
        <v>0</v>
      </c>
      <c r="F662" s="1288">
        <f t="shared" si="280"/>
        <v>0</v>
      </c>
      <c r="G662" s="1288">
        <f t="shared" si="280"/>
        <v>0</v>
      </c>
      <c r="H662" s="612">
        <f t="shared" si="280"/>
        <v>0</v>
      </c>
      <c r="I662" s="1288">
        <f t="shared" si="280"/>
        <v>0</v>
      </c>
      <c r="J662" s="1288">
        <f t="shared" si="280"/>
        <v>0</v>
      </c>
      <c r="K662" s="1288">
        <f t="shared" si="280"/>
        <v>0</v>
      </c>
      <c r="L662" s="1288">
        <f t="shared" si="280"/>
        <v>0</v>
      </c>
      <c r="M662" s="1288">
        <f t="shared" si="280"/>
        <v>0</v>
      </c>
      <c r="N662" s="612">
        <f t="shared" si="280"/>
        <v>0</v>
      </c>
      <c r="O662" s="1288">
        <f t="shared" si="280"/>
        <v>0</v>
      </c>
      <c r="P662" s="1288">
        <f t="shared" si="280"/>
        <v>0</v>
      </c>
      <c r="Q662" s="1288">
        <f t="shared" si="280"/>
        <v>0</v>
      </c>
      <c r="R662" s="1288">
        <f t="shared" si="280"/>
        <v>0</v>
      </c>
      <c r="S662" s="1288">
        <f t="shared" si="280"/>
        <v>0</v>
      </c>
      <c r="T662" s="1288">
        <f t="shared" si="280"/>
        <v>0</v>
      </c>
      <c r="U662" s="1288">
        <f t="shared" si="280"/>
        <v>0</v>
      </c>
      <c r="V662" s="612">
        <f t="shared" si="280"/>
        <v>0</v>
      </c>
      <c r="W662" s="1288">
        <f t="shared" si="280"/>
        <v>0</v>
      </c>
      <c r="X662" s="1288">
        <f t="shared" si="280"/>
        <v>0</v>
      </c>
      <c r="Y662" s="1288">
        <f t="shared" si="280"/>
        <v>0</v>
      </c>
      <c r="Z662" s="1288">
        <f t="shared" si="280"/>
        <v>0</v>
      </c>
      <c r="AA662" s="1288">
        <f t="shared" si="280"/>
        <v>0</v>
      </c>
      <c r="AB662" s="1288">
        <f t="shared" si="280"/>
        <v>0</v>
      </c>
      <c r="AC662" s="1649"/>
      <c r="AD662" s="1383"/>
      <c r="AE662" s="1383"/>
    </row>
    <row r="663" spans="1:31" x14ac:dyDescent="0.2">
      <c r="A663" s="1699"/>
      <c r="B663" s="1700"/>
      <c r="C663" s="918" t="s">
        <v>157</v>
      </c>
      <c r="D663" s="918"/>
      <c r="E663" s="599" t="e">
        <f t="shared" ref="E663:AC663" si="281">E661/E660</f>
        <v>#DIV/0!</v>
      </c>
      <c r="F663" s="599" t="e">
        <f t="shared" si="281"/>
        <v>#DIV/0!</v>
      </c>
      <c r="G663" s="599" t="e">
        <f t="shared" si="281"/>
        <v>#DIV/0!</v>
      </c>
      <c r="H663" s="600" t="e">
        <f t="shared" si="281"/>
        <v>#DIV/0!</v>
      </c>
      <c r="I663" s="599" t="e">
        <f t="shared" si="281"/>
        <v>#DIV/0!</v>
      </c>
      <c r="J663" s="599" t="e">
        <f t="shared" si="281"/>
        <v>#DIV/0!</v>
      </c>
      <c r="K663" s="599" t="e">
        <f t="shared" si="281"/>
        <v>#DIV/0!</v>
      </c>
      <c r="L663" s="599" t="e">
        <f t="shared" si="281"/>
        <v>#DIV/0!</v>
      </c>
      <c r="M663" s="599" t="e">
        <f t="shared" si="281"/>
        <v>#DIV/0!</v>
      </c>
      <c r="N663" s="600" t="e">
        <f t="shared" si="281"/>
        <v>#DIV/0!</v>
      </c>
      <c r="O663" s="599" t="e">
        <f t="shared" si="281"/>
        <v>#DIV/0!</v>
      </c>
      <c r="P663" s="599" t="e">
        <f t="shared" si="281"/>
        <v>#DIV/0!</v>
      </c>
      <c r="Q663" s="599" t="e">
        <f t="shared" si="281"/>
        <v>#DIV/0!</v>
      </c>
      <c r="R663" s="599" t="e">
        <f t="shared" si="281"/>
        <v>#DIV/0!</v>
      </c>
      <c r="S663" s="599" t="e">
        <f t="shared" si="281"/>
        <v>#DIV/0!</v>
      </c>
      <c r="T663" s="599" t="e">
        <f t="shared" si="281"/>
        <v>#DIV/0!</v>
      </c>
      <c r="U663" s="599" t="e">
        <f t="shared" si="281"/>
        <v>#DIV/0!</v>
      </c>
      <c r="V663" s="600" t="e">
        <f t="shared" si="281"/>
        <v>#DIV/0!</v>
      </c>
      <c r="W663" s="599" t="e">
        <f t="shared" si="281"/>
        <v>#DIV/0!</v>
      </c>
      <c r="X663" s="599" t="e">
        <f t="shared" si="281"/>
        <v>#DIV/0!</v>
      </c>
      <c r="Y663" s="599" t="e">
        <f t="shared" si="281"/>
        <v>#DIV/0!</v>
      </c>
      <c r="Z663" s="599" t="e">
        <f t="shared" si="281"/>
        <v>#DIV/0!</v>
      </c>
      <c r="AA663" s="599" t="e">
        <f t="shared" si="281"/>
        <v>#DIV/0!</v>
      </c>
      <c r="AB663" s="599" t="e">
        <f t="shared" si="281"/>
        <v>#DIV/0!</v>
      </c>
      <c r="AC663" s="601" t="e">
        <f t="shared" si="281"/>
        <v>#DIV/0!</v>
      </c>
      <c r="AD663" s="1383"/>
      <c r="AE663" s="1383"/>
    </row>
    <row r="664" spans="1:31" x14ac:dyDescent="0.2">
      <c r="A664" s="1036" t="s">
        <v>181</v>
      </c>
      <c r="B664" s="1110" t="s">
        <v>406</v>
      </c>
      <c r="C664" s="914" t="s">
        <v>152</v>
      </c>
      <c r="D664" s="914"/>
      <c r="E664" s="1712"/>
      <c r="F664" s="1721"/>
      <c r="G664" s="1721"/>
      <c r="H664" s="1722"/>
      <c r="I664" s="1721"/>
      <c r="J664" s="1721"/>
      <c r="K664" s="1721"/>
      <c r="L664" s="1721"/>
      <c r="M664" s="1721"/>
      <c r="N664" s="1722"/>
      <c r="O664" s="1721"/>
      <c r="P664" s="1721"/>
      <c r="Q664" s="1721"/>
      <c r="R664" s="1721"/>
      <c r="S664" s="1721"/>
      <c r="T664" s="1721"/>
      <c r="U664" s="1721"/>
      <c r="V664" s="1722"/>
      <c r="W664" s="1721"/>
      <c r="X664" s="1721"/>
      <c r="Y664" s="1721"/>
      <c r="Z664" s="1721"/>
      <c r="AA664" s="1721"/>
      <c r="AB664" s="1721"/>
      <c r="AC664" s="1266">
        <f>SUM(E664:AB664)</f>
        <v>0</v>
      </c>
      <c r="AD664" s="1383"/>
      <c r="AE664" s="1383"/>
    </row>
    <row r="665" spans="1:31" x14ac:dyDescent="0.2">
      <c r="A665" s="1678"/>
      <c r="B665" s="1679"/>
      <c r="C665" s="906" t="s">
        <v>154</v>
      </c>
      <c r="D665" s="906"/>
      <c r="E665" s="1715"/>
      <c r="F665" s="1715"/>
      <c r="G665" s="1715"/>
      <c r="H665" s="1716"/>
      <c r="I665" s="1715"/>
      <c r="J665" s="1715"/>
      <c r="K665" s="1715"/>
      <c r="L665" s="1715"/>
      <c r="M665" s="1715"/>
      <c r="N665" s="1716"/>
      <c r="O665" s="1715"/>
      <c r="P665" s="1715"/>
      <c r="Q665" s="1715"/>
      <c r="R665" s="1715"/>
      <c r="S665" s="1715"/>
      <c r="T665" s="1715"/>
      <c r="U665" s="1715"/>
      <c r="V665" s="1716"/>
      <c r="W665" s="1715"/>
      <c r="X665" s="1715"/>
      <c r="Y665" s="1715"/>
      <c r="Z665" s="1715"/>
      <c r="AA665" s="1715"/>
      <c r="AB665" s="1715"/>
      <c r="AC665" s="1266">
        <f>SUM(E665:AB665)</f>
        <v>0</v>
      </c>
      <c r="AD665" s="1383"/>
      <c r="AE665" s="1383"/>
    </row>
    <row r="666" spans="1:31" x14ac:dyDescent="0.2">
      <c r="A666" s="1678"/>
      <c r="B666" s="1679"/>
      <c r="C666" s="906" t="s">
        <v>155</v>
      </c>
      <c r="D666" s="906"/>
      <c r="E666" s="1288"/>
      <c r="F666" s="1288">
        <f t="shared" ref="F666:AB666" si="282">F664*100</f>
        <v>0</v>
      </c>
      <c r="G666" s="1288">
        <f t="shared" si="282"/>
        <v>0</v>
      </c>
      <c r="H666" s="612">
        <f t="shared" si="282"/>
        <v>0</v>
      </c>
      <c r="I666" s="1288">
        <f t="shared" si="282"/>
        <v>0</v>
      </c>
      <c r="J666" s="1288">
        <f t="shared" si="282"/>
        <v>0</v>
      </c>
      <c r="K666" s="1288">
        <f t="shared" si="282"/>
        <v>0</v>
      </c>
      <c r="L666" s="1288">
        <f t="shared" si="282"/>
        <v>0</v>
      </c>
      <c r="M666" s="1288">
        <f t="shared" si="282"/>
        <v>0</v>
      </c>
      <c r="N666" s="612">
        <f t="shared" si="282"/>
        <v>0</v>
      </c>
      <c r="O666" s="1288">
        <f t="shared" si="282"/>
        <v>0</v>
      </c>
      <c r="P666" s="1288">
        <f t="shared" si="282"/>
        <v>0</v>
      </c>
      <c r="Q666" s="1288">
        <f t="shared" si="282"/>
        <v>0</v>
      </c>
      <c r="R666" s="1288">
        <f t="shared" si="282"/>
        <v>0</v>
      </c>
      <c r="S666" s="1288">
        <f t="shared" si="282"/>
        <v>0</v>
      </c>
      <c r="T666" s="1288">
        <f t="shared" si="282"/>
        <v>0</v>
      </c>
      <c r="U666" s="1288">
        <f t="shared" si="282"/>
        <v>0</v>
      </c>
      <c r="V666" s="612">
        <f t="shared" si="282"/>
        <v>0</v>
      </c>
      <c r="W666" s="1288">
        <f t="shared" si="282"/>
        <v>0</v>
      </c>
      <c r="X666" s="1288">
        <f t="shared" si="282"/>
        <v>0</v>
      </c>
      <c r="Y666" s="1288">
        <f t="shared" si="282"/>
        <v>0</v>
      </c>
      <c r="Z666" s="1288">
        <f t="shared" si="282"/>
        <v>0</v>
      </c>
      <c r="AA666" s="1288">
        <f t="shared" si="282"/>
        <v>0</v>
      </c>
      <c r="AB666" s="1288">
        <f t="shared" si="282"/>
        <v>0</v>
      </c>
      <c r="AC666" s="1288"/>
      <c r="AD666" s="1383" t="s">
        <v>392</v>
      </c>
      <c r="AE666" s="1383"/>
    </row>
    <row r="667" spans="1:31" x14ac:dyDescent="0.2">
      <c r="A667" s="1680"/>
      <c r="B667" s="1681"/>
      <c r="C667" s="907" t="s">
        <v>157</v>
      </c>
      <c r="D667" s="907"/>
      <c r="E667" s="272" t="e">
        <f t="shared" ref="E667:AC667" si="283">E665/E664</f>
        <v>#DIV/0!</v>
      </c>
      <c r="F667" s="272" t="e">
        <f t="shared" si="283"/>
        <v>#DIV/0!</v>
      </c>
      <c r="G667" s="272" t="e">
        <f t="shared" si="283"/>
        <v>#DIV/0!</v>
      </c>
      <c r="H667" s="610" t="e">
        <f t="shared" si="283"/>
        <v>#DIV/0!</v>
      </c>
      <c r="I667" s="272" t="e">
        <f t="shared" si="283"/>
        <v>#DIV/0!</v>
      </c>
      <c r="J667" s="272" t="e">
        <f t="shared" si="283"/>
        <v>#DIV/0!</v>
      </c>
      <c r="K667" s="272" t="e">
        <f t="shared" si="283"/>
        <v>#DIV/0!</v>
      </c>
      <c r="L667" s="272" t="e">
        <f t="shared" si="283"/>
        <v>#DIV/0!</v>
      </c>
      <c r="M667" s="272" t="e">
        <f t="shared" si="283"/>
        <v>#DIV/0!</v>
      </c>
      <c r="N667" s="610" t="e">
        <f t="shared" si="283"/>
        <v>#DIV/0!</v>
      </c>
      <c r="O667" s="272" t="e">
        <f t="shared" si="283"/>
        <v>#DIV/0!</v>
      </c>
      <c r="P667" s="272" t="e">
        <f t="shared" si="283"/>
        <v>#DIV/0!</v>
      </c>
      <c r="Q667" s="272" t="e">
        <f t="shared" si="283"/>
        <v>#DIV/0!</v>
      </c>
      <c r="R667" s="272" t="e">
        <f t="shared" si="283"/>
        <v>#DIV/0!</v>
      </c>
      <c r="S667" s="272" t="e">
        <f t="shared" si="283"/>
        <v>#DIV/0!</v>
      </c>
      <c r="T667" s="272" t="e">
        <f t="shared" si="283"/>
        <v>#DIV/0!</v>
      </c>
      <c r="U667" s="272" t="e">
        <f t="shared" si="283"/>
        <v>#DIV/0!</v>
      </c>
      <c r="V667" s="610" t="e">
        <f t="shared" si="283"/>
        <v>#DIV/0!</v>
      </c>
      <c r="W667" s="272" t="e">
        <f t="shared" si="283"/>
        <v>#DIV/0!</v>
      </c>
      <c r="X667" s="272" t="e">
        <f t="shared" si="283"/>
        <v>#DIV/0!</v>
      </c>
      <c r="Y667" s="272" t="e">
        <f t="shared" si="283"/>
        <v>#DIV/0!</v>
      </c>
      <c r="Z667" s="272" t="e">
        <f t="shared" si="283"/>
        <v>#DIV/0!</v>
      </c>
      <c r="AA667" s="272" t="e">
        <f t="shared" si="283"/>
        <v>#DIV/0!</v>
      </c>
      <c r="AB667" s="272" t="e">
        <f t="shared" si="283"/>
        <v>#DIV/0!</v>
      </c>
      <c r="AC667" s="599" t="e">
        <f t="shared" si="283"/>
        <v>#DIV/0!</v>
      </c>
      <c r="AD667" s="1383"/>
      <c r="AE667" s="1383"/>
    </row>
    <row r="668" spans="1:31" x14ac:dyDescent="0.2">
      <c r="A668" s="1011" t="s">
        <v>209</v>
      </c>
      <c r="B668" s="1008" t="s">
        <v>407</v>
      </c>
      <c r="C668" s="905" t="s">
        <v>152</v>
      </c>
      <c r="D668" s="1313" t="s">
        <v>174</v>
      </c>
      <c r="E668" s="1290">
        <v>0</v>
      </c>
      <c r="F668" s="1290">
        <v>0</v>
      </c>
      <c r="G668" s="1290">
        <v>0</v>
      </c>
      <c r="H668" s="1290">
        <v>0</v>
      </c>
      <c r="I668" s="1290">
        <v>0</v>
      </c>
      <c r="J668" s="1290">
        <v>0</v>
      </c>
      <c r="K668" s="1290">
        <v>0</v>
      </c>
      <c r="L668" s="1290">
        <v>0</v>
      </c>
      <c r="M668" s="1290">
        <v>0</v>
      </c>
      <c r="N668" s="1290">
        <v>0</v>
      </c>
      <c r="O668" s="1290">
        <v>0</v>
      </c>
      <c r="P668" s="1290">
        <v>0</v>
      </c>
      <c r="Q668" s="1290">
        <v>0</v>
      </c>
      <c r="R668" s="1290">
        <v>0</v>
      </c>
      <c r="S668" s="1290">
        <v>0</v>
      </c>
      <c r="T668" s="1290">
        <v>0</v>
      </c>
      <c r="U668" s="1290">
        <v>0</v>
      </c>
      <c r="V668" s="1290">
        <v>0</v>
      </c>
      <c r="W668" s="1290">
        <v>0</v>
      </c>
      <c r="X668" s="1290">
        <v>0</v>
      </c>
      <c r="Y668" s="1290">
        <v>0</v>
      </c>
      <c r="Z668" s="1290">
        <v>0</v>
      </c>
      <c r="AA668" s="1290">
        <v>0</v>
      </c>
      <c r="AB668" s="1290">
        <v>0</v>
      </c>
      <c r="AC668" s="1622">
        <f>SUM(E668:AB668)</f>
        <v>0</v>
      </c>
      <c r="AD668" s="1383"/>
      <c r="AE668" s="1383"/>
    </row>
    <row r="669" spans="1:31" x14ac:dyDescent="0.2">
      <c r="A669" s="1678"/>
      <c r="B669" s="1698"/>
      <c r="C669" s="906" t="s">
        <v>154</v>
      </c>
      <c r="D669" s="1314" t="s">
        <v>174</v>
      </c>
      <c r="E669" s="1291">
        <v>0</v>
      </c>
      <c r="F669" s="1291">
        <v>0</v>
      </c>
      <c r="G669" s="1291">
        <v>0</v>
      </c>
      <c r="H669" s="1290">
        <v>0</v>
      </c>
      <c r="I669" s="1291">
        <v>0</v>
      </c>
      <c r="J669" s="1291">
        <v>0</v>
      </c>
      <c r="K669" s="1291">
        <v>0</v>
      </c>
      <c r="L669" s="1291">
        <v>0</v>
      </c>
      <c r="M669" s="1291">
        <v>0</v>
      </c>
      <c r="N669" s="1290">
        <v>0</v>
      </c>
      <c r="O669" s="1291">
        <v>0</v>
      </c>
      <c r="P669" s="1291">
        <v>0</v>
      </c>
      <c r="Q669" s="1291">
        <v>0</v>
      </c>
      <c r="R669" s="1291">
        <v>0</v>
      </c>
      <c r="S669" s="1291">
        <v>0</v>
      </c>
      <c r="T669" s="1291">
        <v>0</v>
      </c>
      <c r="U669" s="1291">
        <v>0</v>
      </c>
      <c r="V669" s="1291">
        <v>0</v>
      </c>
      <c r="W669" s="1291">
        <v>0</v>
      </c>
      <c r="X669" s="1291">
        <v>0</v>
      </c>
      <c r="Y669" s="1291">
        <v>0</v>
      </c>
      <c r="Z669" s="1291">
        <v>0</v>
      </c>
      <c r="AA669" s="1291">
        <v>0</v>
      </c>
      <c r="AB669" s="1291">
        <v>0</v>
      </c>
      <c r="AC669" s="1622">
        <f>SUM(E669:AB669)</f>
        <v>0</v>
      </c>
      <c r="AD669" s="1383"/>
      <c r="AE669" s="1383"/>
    </row>
    <row r="670" spans="1:31" x14ac:dyDescent="0.2">
      <c r="A670" s="1678"/>
      <c r="B670" s="1698"/>
      <c r="C670" s="906" t="s">
        <v>155</v>
      </c>
      <c r="D670" s="1314" t="s">
        <v>153</v>
      </c>
      <c r="E670" s="1288">
        <f t="shared" ref="E670:AB670" si="284">SQRT(E668*E668+E669*E669)*1000/(1.732*E606)</f>
        <v>0</v>
      </c>
      <c r="F670" s="1288">
        <f t="shared" si="284"/>
        <v>0</v>
      </c>
      <c r="G670" s="1288">
        <f t="shared" si="284"/>
        <v>0</v>
      </c>
      <c r="H670" s="612">
        <f t="shared" si="284"/>
        <v>0</v>
      </c>
      <c r="I670" s="1288">
        <f t="shared" si="284"/>
        <v>0</v>
      </c>
      <c r="J670" s="1288">
        <f t="shared" si="284"/>
        <v>0</v>
      </c>
      <c r="K670" s="1288">
        <f t="shared" si="284"/>
        <v>0</v>
      </c>
      <c r="L670" s="1288">
        <f t="shared" si="284"/>
        <v>0</v>
      </c>
      <c r="M670" s="1288">
        <f t="shared" si="284"/>
        <v>0</v>
      </c>
      <c r="N670" s="612">
        <f t="shared" si="284"/>
        <v>0</v>
      </c>
      <c r="O670" s="1288">
        <f t="shared" si="284"/>
        <v>0</v>
      </c>
      <c r="P670" s="1288">
        <f t="shared" si="284"/>
        <v>0</v>
      </c>
      <c r="Q670" s="1288">
        <f t="shared" si="284"/>
        <v>0</v>
      </c>
      <c r="R670" s="1288">
        <f t="shared" si="284"/>
        <v>0</v>
      </c>
      <c r="S670" s="1288">
        <f t="shared" si="284"/>
        <v>0</v>
      </c>
      <c r="T670" s="1288">
        <f t="shared" si="284"/>
        <v>0</v>
      </c>
      <c r="U670" s="1288">
        <f t="shared" si="284"/>
        <v>0</v>
      </c>
      <c r="V670" s="612">
        <f t="shared" si="284"/>
        <v>0</v>
      </c>
      <c r="W670" s="1288">
        <f t="shared" si="284"/>
        <v>0</v>
      </c>
      <c r="X670" s="1288">
        <f t="shared" si="284"/>
        <v>0</v>
      </c>
      <c r="Y670" s="1288">
        <f t="shared" si="284"/>
        <v>0</v>
      </c>
      <c r="Z670" s="1288">
        <f t="shared" si="284"/>
        <v>0</v>
      </c>
      <c r="AA670" s="1288">
        <f t="shared" si="284"/>
        <v>0</v>
      </c>
      <c r="AB670" s="1288">
        <f t="shared" si="284"/>
        <v>0</v>
      </c>
      <c r="AC670" s="1288"/>
      <c r="AD670" s="1383"/>
      <c r="AE670" s="1383"/>
    </row>
    <row r="671" spans="1:31" x14ac:dyDescent="0.2">
      <c r="A671" s="1680"/>
      <c r="B671" s="1725"/>
      <c r="C671" s="907" t="s">
        <v>157</v>
      </c>
      <c r="D671" s="907"/>
      <c r="E671" s="272" t="e">
        <f t="shared" ref="E671:AC671" si="285">E669/E668</f>
        <v>#DIV/0!</v>
      </c>
      <c r="F671" s="272" t="e">
        <f t="shared" si="285"/>
        <v>#DIV/0!</v>
      </c>
      <c r="G671" s="272" t="e">
        <f t="shared" si="285"/>
        <v>#DIV/0!</v>
      </c>
      <c r="H671" s="610" t="e">
        <f t="shared" si="285"/>
        <v>#DIV/0!</v>
      </c>
      <c r="I671" s="272" t="e">
        <f t="shared" si="285"/>
        <v>#DIV/0!</v>
      </c>
      <c r="J671" s="272" t="e">
        <f t="shared" si="285"/>
        <v>#DIV/0!</v>
      </c>
      <c r="K671" s="272" t="e">
        <f t="shared" si="285"/>
        <v>#DIV/0!</v>
      </c>
      <c r="L671" s="272" t="e">
        <f t="shared" si="285"/>
        <v>#DIV/0!</v>
      </c>
      <c r="M671" s="272" t="e">
        <f t="shared" si="285"/>
        <v>#DIV/0!</v>
      </c>
      <c r="N671" s="610" t="e">
        <f t="shared" si="285"/>
        <v>#DIV/0!</v>
      </c>
      <c r="O671" s="272" t="e">
        <f t="shared" si="285"/>
        <v>#DIV/0!</v>
      </c>
      <c r="P671" s="272" t="e">
        <f t="shared" si="285"/>
        <v>#DIV/0!</v>
      </c>
      <c r="Q671" s="272" t="e">
        <f t="shared" si="285"/>
        <v>#DIV/0!</v>
      </c>
      <c r="R671" s="272" t="e">
        <f t="shared" si="285"/>
        <v>#DIV/0!</v>
      </c>
      <c r="S671" s="272" t="e">
        <f t="shared" si="285"/>
        <v>#DIV/0!</v>
      </c>
      <c r="T671" s="272" t="e">
        <f t="shared" si="285"/>
        <v>#DIV/0!</v>
      </c>
      <c r="U671" s="272" t="e">
        <f t="shared" si="285"/>
        <v>#DIV/0!</v>
      </c>
      <c r="V671" s="610" t="e">
        <f t="shared" si="285"/>
        <v>#DIV/0!</v>
      </c>
      <c r="W671" s="272" t="e">
        <f t="shared" si="285"/>
        <v>#DIV/0!</v>
      </c>
      <c r="X671" s="272" t="e">
        <f t="shared" si="285"/>
        <v>#DIV/0!</v>
      </c>
      <c r="Y671" s="272" t="e">
        <f t="shared" si="285"/>
        <v>#DIV/0!</v>
      </c>
      <c r="Z671" s="272" t="e">
        <f t="shared" si="285"/>
        <v>#DIV/0!</v>
      </c>
      <c r="AA671" s="272" t="e">
        <f t="shared" si="285"/>
        <v>#DIV/0!</v>
      </c>
      <c r="AB671" s="272" t="e">
        <f t="shared" si="285"/>
        <v>#DIV/0!</v>
      </c>
      <c r="AC671" s="599" t="e">
        <f t="shared" si="285"/>
        <v>#DIV/0!</v>
      </c>
      <c r="AD671" s="1383"/>
      <c r="AE671" s="1383"/>
    </row>
    <row r="672" spans="1:31" x14ac:dyDescent="0.2">
      <c r="A672" s="1011" t="s">
        <v>187</v>
      </c>
      <c r="B672" s="1048" t="s">
        <v>394</v>
      </c>
      <c r="C672" s="905" t="s">
        <v>152</v>
      </c>
      <c r="D672" s="905"/>
      <c r="E672" s="1712"/>
      <c r="F672" s="1712"/>
      <c r="G672" s="1712"/>
      <c r="H672" s="1713"/>
      <c r="I672" s="1712"/>
      <c r="J672" s="1712"/>
      <c r="K672" s="1712"/>
      <c r="L672" s="1712"/>
      <c r="M672" s="1712"/>
      <c r="N672" s="1713"/>
      <c r="O672" s="1712"/>
      <c r="P672" s="1712"/>
      <c r="Q672" s="1712"/>
      <c r="R672" s="1712"/>
      <c r="S672" s="1712"/>
      <c r="T672" s="1712"/>
      <c r="U672" s="1712"/>
      <c r="V672" s="1713"/>
      <c r="W672" s="1712"/>
      <c r="X672" s="1712"/>
      <c r="Y672" s="1712"/>
      <c r="Z672" s="1712"/>
      <c r="AA672" s="1712"/>
      <c r="AB672" s="1712"/>
      <c r="AC672" s="1266">
        <f>SUM(E672:AB672)</f>
        <v>0</v>
      </c>
      <c r="AD672" s="1383"/>
      <c r="AE672" s="1383"/>
    </row>
    <row r="673" spans="1:31" x14ac:dyDescent="0.2">
      <c r="A673" s="1678"/>
      <c r="B673" s="1679"/>
      <c r="C673" s="906" t="s">
        <v>154</v>
      </c>
      <c r="D673" s="906"/>
      <c r="E673" s="1715"/>
      <c r="F673" s="1715"/>
      <c r="G673" s="1715"/>
      <c r="H673" s="1716"/>
      <c r="I673" s="1715"/>
      <c r="J673" s="1715"/>
      <c r="K673" s="1715"/>
      <c r="L673" s="1715"/>
      <c r="M673" s="1715"/>
      <c r="N673" s="1716"/>
      <c r="O673" s="1715"/>
      <c r="P673" s="1715"/>
      <c r="Q673" s="1715"/>
      <c r="R673" s="1715"/>
      <c r="S673" s="1715"/>
      <c r="T673" s="1715"/>
      <c r="U673" s="1715"/>
      <c r="V673" s="1716"/>
      <c r="W673" s="1715"/>
      <c r="X673" s="1715"/>
      <c r="Y673" s="1715"/>
      <c r="Z673" s="1715"/>
      <c r="AA673" s="1715"/>
      <c r="AB673" s="1715"/>
      <c r="AC673" s="1266">
        <f>SUM(E673:AB673)</f>
        <v>0</v>
      </c>
      <c r="AD673" s="1383"/>
      <c r="AE673" s="1383"/>
    </row>
    <row r="674" spans="1:31" x14ac:dyDescent="0.2">
      <c r="A674" s="1678"/>
      <c r="B674" s="1679"/>
      <c r="C674" s="906" t="s">
        <v>155</v>
      </c>
      <c r="D674" s="906"/>
      <c r="E674" s="1288"/>
      <c r="F674" s="1288">
        <f t="shared" ref="F674:AB674" si="286">F672*100</f>
        <v>0</v>
      </c>
      <c r="G674" s="1288">
        <f t="shared" si="286"/>
        <v>0</v>
      </c>
      <c r="H674" s="612">
        <f t="shared" si="286"/>
        <v>0</v>
      </c>
      <c r="I674" s="1288">
        <f t="shared" si="286"/>
        <v>0</v>
      </c>
      <c r="J674" s="1288">
        <f t="shared" si="286"/>
        <v>0</v>
      </c>
      <c r="K674" s="1288">
        <f t="shared" si="286"/>
        <v>0</v>
      </c>
      <c r="L674" s="1288">
        <f t="shared" si="286"/>
        <v>0</v>
      </c>
      <c r="M674" s="1288">
        <f t="shared" si="286"/>
        <v>0</v>
      </c>
      <c r="N674" s="612">
        <f t="shared" si="286"/>
        <v>0</v>
      </c>
      <c r="O674" s="1288">
        <f t="shared" si="286"/>
        <v>0</v>
      </c>
      <c r="P674" s="1288">
        <f t="shared" si="286"/>
        <v>0</v>
      </c>
      <c r="Q674" s="1288">
        <f t="shared" si="286"/>
        <v>0</v>
      </c>
      <c r="R674" s="1288">
        <f t="shared" si="286"/>
        <v>0</v>
      </c>
      <c r="S674" s="1288">
        <f t="shared" si="286"/>
        <v>0</v>
      </c>
      <c r="T674" s="1288">
        <f t="shared" si="286"/>
        <v>0</v>
      </c>
      <c r="U674" s="1288">
        <f t="shared" si="286"/>
        <v>0</v>
      </c>
      <c r="V674" s="612">
        <f t="shared" si="286"/>
        <v>0</v>
      </c>
      <c r="W674" s="1288">
        <f t="shared" si="286"/>
        <v>0</v>
      </c>
      <c r="X674" s="1288">
        <f t="shared" si="286"/>
        <v>0</v>
      </c>
      <c r="Y674" s="1288">
        <f t="shared" si="286"/>
        <v>0</v>
      </c>
      <c r="Z674" s="1288">
        <f t="shared" si="286"/>
        <v>0</v>
      </c>
      <c r="AA674" s="1288">
        <f t="shared" si="286"/>
        <v>0</v>
      </c>
      <c r="AB674" s="1288">
        <f t="shared" si="286"/>
        <v>0</v>
      </c>
      <c r="AC674" s="1288"/>
      <c r="AD674" s="1383" t="s">
        <v>392</v>
      </c>
      <c r="AE674" s="1383"/>
    </row>
    <row r="675" spans="1:31" x14ac:dyDescent="0.2">
      <c r="A675" s="1680"/>
      <c r="B675" s="1681"/>
      <c r="C675" s="907" t="s">
        <v>157</v>
      </c>
      <c r="D675" s="907"/>
      <c r="E675" s="272" t="e">
        <f t="shared" ref="E675:AC675" si="287">E673/E672</f>
        <v>#DIV/0!</v>
      </c>
      <c r="F675" s="272" t="e">
        <f t="shared" si="287"/>
        <v>#DIV/0!</v>
      </c>
      <c r="G675" s="272" t="e">
        <f t="shared" si="287"/>
        <v>#DIV/0!</v>
      </c>
      <c r="H675" s="610" t="e">
        <f t="shared" si="287"/>
        <v>#DIV/0!</v>
      </c>
      <c r="I675" s="272" t="e">
        <f t="shared" si="287"/>
        <v>#DIV/0!</v>
      </c>
      <c r="J675" s="272" t="e">
        <f t="shared" si="287"/>
        <v>#DIV/0!</v>
      </c>
      <c r="K675" s="272" t="e">
        <f t="shared" si="287"/>
        <v>#DIV/0!</v>
      </c>
      <c r="L675" s="272" t="e">
        <f t="shared" si="287"/>
        <v>#DIV/0!</v>
      </c>
      <c r="M675" s="272" t="e">
        <f t="shared" si="287"/>
        <v>#DIV/0!</v>
      </c>
      <c r="N675" s="610" t="e">
        <f t="shared" si="287"/>
        <v>#DIV/0!</v>
      </c>
      <c r="O675" s="272" t="e">
        <f t="shared" si="287"/>
        <v>#DIV/0!</v>
      </c>
      <c r="P675" s="272" t="e">
        <f t="shared" si="287"/>
        <v>#DIV/0!</v>
      </c>
      <c r="Q675" s="272" t="e">
        <f t="shared" si="287"/>
        <v>#DIV/0!</v>
      </c>
      <c r="R675" s="272" t="e">
        <f t="shared" si="287"/>
        <v>#DIV/0!</v>
      </c>
      <c r="S675" s="272" t="e">
        <f t="shared" si="287"/>
        <v>#DIV/0!</v>
      </c>
      <c r="T675" s="272" t="e">
        <f t="shared" si="287"/>
        <v>#DIV/0!</v>
      </c>
      <c r="U675" s="272" t="e">
        <f t="shared" si="287"/>
        <v>#DIV/0!</v>
      </c>
      <c r="V675" s="610" t="e">
        <f t="shared" si="287"/>
        <v>#DIV/0!</v>
      </c>
      <c r="W675" s="272" t="e">
        <f t="shared" si="287"/>
        <v>#DIV/0!</v>
      </c>
      <c r="X675" s="272" t="e">
        <f t="shared" si="287"/>
        <v>#DIV/0!</v>
      </c>
      <c r="Y675" s="272" t="e">
        <f t="shared" si="287"/>
        <v>#DIV/0!</v>
      </c>
      <c r="Z675" s="272" t="e">
        <f t="shared" si="287"/>
        <v>#DIV/0!</v>
      </c>
      <c r="AA675" s="272" t="e">
        <f t="shared" si="287"/>
        <v>#DIV/0!</v>
      </c>
      <c r="AB675" s="272" t="e">
        <f t="shared" si="287"/>
        <v>#DIV/0!</v>
      </c>
      <c r="AC675" s="599" t="e">
        <f t="shared" si="287"/>
        <v>#DIV/0!</v>
      </c>
      <c r="AD675" s="1383"/>
      <c r="AE675" s="1383"/>
    </row>
    <row r="676" spans="1:31" x14ac:dyDescent="0.2">
      <c r="A676" s="1011" t="s">
        <v>213</v>
      </c>
      <c r="B676" s="1048" t="s">
        <v>395</v>
      </c>
      <c r="C676" s="905" t="s">
        <v>152</v>
      </c>
      <c r="D676" s="905"/>
      <c r="E676" s="1712"/>
      <c r="F676" s="1712"/>
      <c r="G676" s="1712"/>
      <c r="H676" s="1713"/>
      <c r="I676" s="1712"/>
      <c r="J676" s="1712"/>
      <c r="K676" s="1712"/>
      <c r="L676" s="1712"/>
      <c r="M676" s="1712"/>
      <c r="N676" s="1713"/>
      <c r="O676" s="1712"/>
      <c r="P676" s="1712"/>
      <c r="Q676" s="1712"/>
      <c r="R676" s="1712"/>
      <c r="S676" s="1712"/>
      <c r="T676" s="1712"/>
      <c r="U676" s="1712"/>
      <c r="V676" s="1713"/>
      <c r="W676" s="1712"/>
      <c r="X676" s="1712"/>
      <c r="Y676" s="1712"/>
      <c r="Z676" s="1712"/>
      <c r="AA676" s="1712"/>
      <c r="AB676" s="1712"/>
      <c r="AC676" s="1266">
        <f>SUM(E676:AB676)</f>
        <v>0</v>
      </c>
      <c r="AD676" s="1383"/>
      <c r="AE676" s="1383"/>
    </row>
    <row r="677" spans="1:31" x14ac:dyDescent="0.2">
      <c r="A677" s="1678"/>
      <c r="B677" s="1679"/>
      <c r="C677" s="906" t="s">
        <v>154</v>
      </c>
      <c r="D677" s="906"/>
      <c r="E677" s="1715"/>
      <c r="F677" s="1715"/>
      <c r="G677" s="1715"/>
      <c r="H677" s="1716"/>
      <c r="I677" s="1715"/>
      <c r="J677" s="1715"/>
      <c r="K677" s="1715"/>
      <c r="L677" s="1715"/>
      <c r="M677" s="1715"/>
      <c r="N677" s="1716"/>
      <c r="O677" s="1715"/>
      <c r="P677" s="1715"/>
      <c r="Q677" s="1715"/>
      <c r="R677" s="1715"/>
      <c r="S677" s="1715"/>
      <c r="T677" s="1715"/>
      <c r="U677" s="1715"/>
      <c r="V677" s="1716"/>
      <c r="W677" s="1715"/>
      <c r="X677" s="1715"/>
      <c r="Y677" s="1715"/>
      <c r="Z677" s="1715"/>
      <c r="AA677" s="1715"/>
      <c r="AB677" s="1715"/>
      <c r="AC677" s="1266">
        <f>SUM(E677:AB677)</f>
        <v>0</v>
      </c>
      <c r="AD677" s="1383"/>
      <c r="AE677" s="1383"/>
    </row>
    <row r="678" spans="1:31" x14ac:dyDescent="0.2">
      <c r="A678" s="1678"/>
      <c r="B678" s="1679"/>
      <c r="C678" s="906" t="s">
        <v>155</v>
      </c>
      <c r="D678" s="906"/>
      <c r="E678" s="1288"/>
      <c r="F678" s="1288">
        <f t="shared" ref="F678:AB678" si="288">F676*100</f>
        <v>0</v>
      </c>
      <c r="G678" s="1288">
        <f t="shared" si="288"/>
        <v>0</v>
      </c>
      <c r="H678" s="612">
        <f t="shared" si="288"/>
        <v>0</v>
      </c>
      <c r="I678" s="1288">
        <f t="shared" si="288"/>
        <v>0</v>
      </c>
      <c r="J678" s="1288">
        <f t="shared" si="288"/>
        <v>0</v>
      </c>
      <c r="K678" s="1288">
        <f t="shared" si="288"/>
        <v>0</v>
      </c>
      <c r="L678" s="1288">
        <f t="shared" si="288"/>
        <v>0</v>
      </c>
      <c r="M678" s="1288">
        <f t="shared" si="288"/>
        <v>0</v>
      </c>
      <c r="N678" s="612">
        <f t="shared" si="288"/>
        <v>0</v>
      </c>
      <c r="O678" s="1288">
        <f t="shared" si="288"/>
        <v>0</v>
      </c>
      <c r="P678" s="1288">
        <f t="shared" si="288"/>
        <v>0</v>
      </c>
      <c r="Q678" s="1288">
        <f t="shared" si="288"/>
        <v>0</v>
      </c>
      <c r="R678" s="1288">
        <f t="shared" si="288"/>
        <v>0</v>
      </c>
      <c r="S678" s="1288">
        <f t="shared" si="288"/>
        <v>0</v>
      </c>
      <c r="T678" s="1288">
        <f t="shared" si="288"/>
        <v>0</v>
      </c>
      <c r="U678" s="1288">
        <f t="shared" si="288"/>
        <v>0</v>
      </c>
      <c r="V678" s="612">
        <f t="shared" si="288"/>
        <v>0</v>
      </c>
      <c r="W678" s="1288">
        <f t="shared" si="288"/>
        <v>0</v>
      </c>
      <c r="X678" s="1288">
        <f t="shared" si="288"/>
        <v>0</v>
      </c>
      <c r="Y678" s="1288">
        <f t="shared" si="288"/>
        <v>0</v>
      </c>
      <c r="Z678" s="1288">
        <f t="shared" si="288"/>
        <v>0</v>
      </c>
      <c r="AA678" s="1288">
        <f t="shared" si="288"/>
        <v>0</v>
      </c>
      <c r="AB678" s="1288">
        <f t="shared" si="288"/>
        <v>0</v>
      </c>
      <c r="AC678" s="1288"/>
      <c r="AD678" s="1383" t="s">
        <v>392</v>
      </c>
      <c r="AE678" s="1383"/>
    </row>
    <row r="679" spans="1:31" x14ac:dyDescent="0.2">
      <c r="A679" s="1680"/>
      <c r="B679" s="1681"/>
      <c r="C679" s="907" t="s">
        <v>157</v>
      </c>
      <c r="D679" s="907"/>
      <c r="E679" s="272" t="e">
        <f t="shared" ref="E679:AC679" si="289">E677/E676</f>
        <v>#DIV/0!</v>
      </c>
      <c r="F679" s="272" t="e">
        <f t="shared" si="289"/>
        <v>#DIV/0!</v>
      </c>
      <c r="G679" s="272" t="e">
        <f t="shared" si="289"/>
        <v>#DIV/0!</v>
      </c>
      <c r="H679" s="610" t="e">
        <f t="shared" si="289"/>
        <v>#DIV/0!</v>
      </c>
      <c r="I679" s="272" t="e">
        <f t="shared" si="289"/>
        <v>#DIV/0!</v>
      </c>
      <c r="J679" s="272" t="e">
        <f t="shared" si="289"/>
        <v>#DIV/0!</v>
      </c>
      <c r="K679" s="272" t="e">
        <f t="shared" si="289"/>
        <v>#DIV/0!</v>
      </c>
      <c r="L679" s="272" t="e">
        <f t="shared" si="289"/>
        <v>#DIV/0!</v>
      </c>
      <c r="M679" s="272" t="e">
        <f t="shared" si="289"/>
        <v>#DIV/0!</v>
      </c>
      <c r="N679" s="610" t="e">
        <f t="shared" si="289"/>
        <v>#DIV/0!</v>
      </c>
      <c r="O679" s="272" t="e">
        <f t="shared" si="289"/>
        <v>#DIV/0!</v>
      </c>
      <c r="P679" s="272" t="e">
        <f t="shared" si="289"/>
        <v>#DIV/0!</v>
      </c>
      <c r="Q679" s="272" t="e">
        <f t="shared" si="289"/>
        <v>#DIV/0!</v>
      </c>
      <c r="R679" s="272" t="e">
        <f t="shared" si="289"/>
        <v>#DIV/0!</v>
      </c>
      <c r="S679" s="272" t="e">
        <f t="shared" si="289"/>
        <v>#DIV/0!</v>
      </c>
      <c r="T679" s="272" t="e">
        <f t="shared" si="289"/>
        <v>#DIV/0!</v>
      </c>
      <c r="U679" s="272" t="e">
        <f t="shared" si="289"/>
        <v>#DIV/0!</v>
      </c>
      <c r="V679" s="610" t="e">
        <f t="shared" si="289"/>
        <v>#DIV/0!</v>
      </c>
      <c r="W679" s="272" t="e">
        <f t="shared" si="289"/>
        <v>#DIV/0!</v>
      </c>
      <c r="X679" s="272" t="e">
        <f t="shared" si="289"/>
        <v>#DIV/0!</v>
      </c>
      <c r="Y679" s="272" t="e">
        <f t="shared" si="289"/>
        <v>#DIV/0!</v>
      </c>
      <c r="Z679" s="272" t="e">
        <f t="shared" si="289"/>
        <v>#DIV/0!</v>
      </c>
      <c r="AA679" s="272" t="e">
        <f t="shared" si="289"/>
        <v>#DIV/0!</v>
      </c>
      <c r="AB679" s="272" t="e">
        <f t="shared" si="289"/>
        <v>#DIV/0!</v>
      </c>
      <c r="AC679" s="599" t="e">
        <f t="shared" si="289"/>
        <v>#DIV/0!</v>
      </c>
      <c r="AD679" s="1383"/>
      <c r="AE679" s="1383"/>
    </row>
    <row r="680" spans="1:31" x14ac:dyDescent="0.2">
      <c r="A680" s="1011" t="s">
        <v>308</v>
      </c>
      <c r="B680" s="1048" t="s">
        <v>397</v>
      </c>
      <c r="C680" s="905" t="s">
        <v>152</v>
      </c>
      <c r="D680" s="905"/>
      <c r="E680" s="1712"/>
      <c r="F680" s="1712"/>
      <c r="G680" s="1712"/>
      <c r="H680" s="1713"/>
      <c r="I680" s="1712"/>
      <c r="J680" s="1712"/>
      <c r="K680" s="1712"/>
      <c r="L680" s="1712"/>
      <c r="M680" s="1712"/>
      <c r="N680" s="1713"/>
      <c r="O680" s="1712"/>
      <c r="P680" s="1712"/>
      <c r="Q680" s="1712"/>
      <c r="R680" s="1712"/>
      <c r="S680" s="1712"/>
      <c r="T680" s="1712"/>
      <c r="U680" s="1712"/>
      <c r="V680" s="1713"/>
      <c r="W680" s="1712"/>
      <c r="X680" s="1712"/>
      <c r="Y680" s="1712"/>
      <c r="Z680" s="1712"/>
      <c r="AA680" s="1712"/>
      <c r="AB680" s="1712"/>
      <c r="AC680" s="1266">
        <f>SUM(E680:AB680)</f>
        <v>0</v>
      </c>
      <c r="AD680" s="1383"/>
      <c r="AE680" s="1383"/>
    </row>
    <row r="681" spans="1:31" x14ac:dyDescent="0.2">
      <c r="A681" s="1678"/>
      <c r="B681" s="1679"/>
      <c r="C681" s="906" t="s">
        <v>154</v>
      </c>
      <c r="D681" s="906"/>
      <c r="E681" s="1715"/>
      <c r="F681" s="1715"/>
      <c r="G681" s="1715"/>
      <c r="H681" s="1716"/>
      <c r="I681" s="1715"/>
      <c r="J681" s="1715"/>
      <c r="K681" s="1715"/>
      <c r="L681" s="1715"/>
      <c r="M681" s="1715"/>
      <c r="N681" s="1716"/>
      <c r="O681" s="1715"/>
      <c r="P681" s="1715"/>
      <c r="Q681" s="1715"/>
      <c r="R681" s="1715"/>
      <c r="S681" s="1715"/>
      <c r="T681" s="1715"/>
      <c r="U681" s="1715"/>
      <c r="V681" s="1716"/>
      <c r="W681" s="1715"/>
      <c r="X681" s="1715"/>
      <c r="Y681" s="1715"/>
      <c r="Z681" s="1715"/>
      <c r="AA681" s="1715"/>
      <c r="AB681" s="1715"/>
      <c r="AC681" s="1266">
        <f>SUM(E681:AB681)</f>
        <v>0</v>
      </c>
      <c r="AD681" s="1383"/>
      <c r="AE681" s="1383"/>
    </row>
    <row r="682" spans="1:31" x14ac:dyDescent="0.2">
      <c r="A682" s="1678"/>
      <c r="B682" s="1679"/>
      <c r="C682" s="906" t="s">
        <v>155</v>
      </c>
      <c r="D682" s="906"/>
      <c r="E682" s="1288"/>
      <c r="F682" s="1288">
        <f t="shared" ref="F682:AB682" si="290">F680*100</f>
        <v>0</v>
      </c>
      <c r="G682" s="1288">
        <f t="shared" si="290"/>
        <v>0</v>
      </c>
      <c r="H682" s="612">
        <f t="shared" si="290"/>
        <v>0</v>
      </c>
      <c r="I682" s="1288">
        <f t="shared" si="290"/>
        <v>0</v>
      </c>
      <c r="J682" s="1288">
        <f t="shared" si="290"/>
        <v>0</v>
      </c>
      <c r="K682" s="1288">
        <f t="shared" si="290"/>
        <v>0</v>
      </c>
      <c r="L682" s="1288">
        <f t="shared" si="290"/>
        <v>0</v>
      </c>
      <c r="M682" s="1288">
        <f t="shared" si="290"/>
        <v>0</v>
      </c>
      <c r="N682" s="612">
        <f t="shared" si="290"/>
        <v>0</v>
      </c>
      <c r="O682" s="1288">
        <f t="shared" si="290"/>
        <v>0</v>
      </c>
      <c r="P682" s="1288">
        <f t="shared" si="290"/>
        <v>0</v>
      </c>
      <c r="Q682" s="1288">
        <f t="shared" si="290"/>
        <v>0</v>
      </c>
      <c r="R682" s="1288">
        <f t="shared" si="290"/>
        <v>0</v>
      </c>
      <c r="S682" s="1288">
        <f t="shared" si="290"/>
        <v>0</v>
      </c>
      <c r="T682" s="1288">
        <f t="shared" si="290"/>
        <v>0</v>
      </c>
      <c r="U682" s="1288">
        <f t="shared" si="290"/>
        <v>0</v>
      </c>
      <c r="V682" s="612">
        <f t="shared" si="290"/>
        <v>0</v>
      </c>
      <c r="W682" s="1288">
        <f t="shared" si="290"/>
        <v>0</v>
      </c>
      <c r="X682" s="1288">
        <f t="shared" si="290"/>
        <v>0</v>
      </c>
      <c r="Y682" s="1288">
        <f t="shared" si="290"/>
        <v>0</v>
      </c>
      <c r="Z682" s="1288">
        <f t="shared" si="290"/>
        <v>0</v>
      </c>
      <c r="AA682" s="1288">
        <f t="shared" si="290"/>
        <v>0</v>
      </c>
      <c r="AB682" s="1288">
        <f t="shared" si="290"/>
        <v>0</v>
      </c>
      <c r="AC682" s="1288"/>
      <c r="AD682" s="1383" t="s">
        <v>392</v>
      </c>
      <c r="AE682" s="1383"/>
    </row>
    <row r="683" spans="1:31" x14ac:dyDescent="0.2">
      <c r="A683" s="1680"/>
      <c r="B683" s="1681"/>
      <c r="C683" s="907" t="s">
        <v>157</v>
      </c>
      <c r="D683" s="907"/>
      <c r="E683" s="606" t="e">
        <f t="shared" ref="E683:AC683" si="291">E681/E680</f>
        <v>#DIV/0!</v>
      </c>
      <c r="F683" s="606" t="e">
        <f t="shared" si="291"/>
        <v>#DIV/0!</v>
      </c>
      <c r="G683" s="606" t="e">
        <f t="shared" si="291"/>
        <v>#DIV/0!</v>
      </c>
      <c r="H683" s="607" t="e">
        <f t="shared" si="291"/>
        <v>#DIV/0!</v>
      </c>
      <c r="I683" s="606" t="e">
        <f t="shared" si="291"/>
        <v>#DIV/0!</v>
      </c>
      <c r="J683" s="606" t="e">
        <f t="shared" si="291"/>
        <v>#DIV/0!</v>
      </c>
      <c r="K683" s="606" t="e">
        <f t="shared" si="291"/>
        <v>#DIV/0!</v>
      </c>
      <c r="L683" s="606" t="e">
        <f t="shared" si="291"/>
        <v>#DIV/0!</v>
      </c>
      <c r="M683" s="606" t="e">
        <f t="shared" si="291"/>
        <v>#DIV/0!</v>
      </c>
      <c r="N683" s="607" t="e">
        <f t="shared" si="291"/>
        <v>#DIV/0!</v>
      </c>
      <c r="O683" s="606" t="e">
        <f t="shared" si="291"/>
        <v>#DIV/0!</v>
      </c>
      <c r="P683" s="606" t="e">
        <f t="shared" si="291"/>
        <v>#DIV/0!</v>
      </c>
      <c r="Q683" s="606" t="e">
        <f t="shared" si="291"/>
        <v>#DIV/0!</v>
      </c>
      <c r="R683" s="606" t="e">
        <f t="shared" si="291"/>
        <v>#DIV/0!</v>
      </c>
      <c r="S683" s="606" t="e">
        <f t="shared" si="291"/>
        <v>#DIV/0!</v>
      </c>
      <c r="T683" s="606" t="e">
        <f t="shared" si="291"/>
        <v>#DIV/0!</v>
      </c>
      <c r="U683" s="606" t="e">
        <f t="shared" si="291"/>
        <v>#DIV/0!</v>
      </c>
      <c r="V683" s="607" t="e">
        <f t="shared" si="291"/>
        <v>#DIV/0!</v>
      </c>
      <c r="W683" s="606" t="e">
        <f t="shared" si="291"/>
        <v>#DIV/0!</v>
      </c>
      <c r="X683" s="606" t="e">
        <f t="shared" si="291"/>
        <v>#DIV/0!</v>
      </c>
      <c r="Y683" s="606" t="e">
        <f t="shared" si="291"/>
        <v>#DIV/0!</v>
      </c>
      <c r="Z683" s="606" t="e">
        <f t="shared" si="291"/>
        <v>#DIV/0!</v>
      </c>
      <c r="AA683" s="606" t="e">
        <f t="shared" si="291"/>
        <v>#DIV/0!</v>
      </c>
      <c r="AB683" s="606" t="e">
        <f t="shared" si="291"/>
        <v>#DIV/0!</v>
      </c>
      <c r="AC683" s="606" t="e">
        <f t="shared" si="291"/>
        <v>#DIV/0!</v>
      </c>
      <c r="AD683" s="1383"/>
      <c r="AE683" s="1383"/>
    </row>
    <row r="684" spans="1:31" x14ac:dyDescent="0.2">
      <c r="A684" s="1011" t="s">
        <v>356</v>
      </c>
      <c r="B684" s="1008" t="s">
        <v>408</v>
      </c>
      <c r="C684" s="905" t="s">
        <v>152</v>
      </c>
      <c r="D684" s="1313" t="s">
        <v>174</v>
      </c>
      <c r="E684" s="1705">
        <v>2.724E-2</v>
      </c>
      <c r="F684" s="1705">
        <v>2.742E-2</v>
      </c>
      <c r="G684" s="1705">
        <v>2.76E-2</v>
      </c>
      <c r="H684" s="1705">
        <v>2.7300000000000001E-2</v>
      </c>
      <c r="I684" s="1705">
        <v>2.7480000000000001E-2</v>
      </c>
      <c r="J684" s="1705">
        <v>2.76E-2</v>
      </c>
      <c r="K684" s="1705">
        <v>2.7779999999999999E-2</v>
      </c>
      <c r="L684" s="1705">
        <v>2.7660000000000001E-2</v>
      </c>
      <c r="M684" s="1705">
        <v>2.8320000000000001E-2</v>
      </c>
      <c r="N684" s="1705">
        <v>2.8320000000000001E-2</v>
      </c>
      <c r="O684" s="1705">
        <v>2.7119999999999998E-2</v>
      </c>
      <c r="P684" s="1705">
        <v>2.4119999999999999E-2</v>
      </c>
      <c r="Q684" s="1705">
        <v>2.3400000000000001E-2</v>
      </c>
      <c r="R684" s="1705">
        <v>2.3099999999999999E-2</v>
      </c>
      <c r="S684" s="1705">
        <v>2.376E-2</v>
      </c>
      <c r="T684" s="1705">
        <v>2.0219999999999998E-2</v>
      </c>
      <c r="U684" s="1705">
        <v>2.0279999999999999E-2</v>
      </c>
      <c r="V684" s="1705">
        <v>1.968E-2</v>
      </c>
      <c r="W684" s="1705">
        <v>1.9380000000000001E-2</v>
      </c>
      <c r="X684" s="1705">
        <v>1.992E-2</v>
      </c>
      <c r="Y684" s="1705">
        <v>1.968E-2</v>
      </c>
      <c r="Z684" s="1705">
        <v>1.9619999999999999E-2</v>
      </c>
      <c r="AA684" s="1705">
        <v>1.9380000000000001E-2</v>
      </c>
      <c r="AB684" s="1705">
        <v>1.9140000000000001E-2</v>
      </c>
      <c r="AC684" s="1264">
        <f>SUM(E684:AB684)</f>
        <v>0.57551999999999992</v>
      </c>
      <c r="AD684" s="1383"/>
      <c r="AE684" s="1383"/>
    </row>
    <row r="685" spans="1:31" x14ac:dyDescent="0.2">
      <c r="A685" s="1678"/>
      <c r="B685" s="1698"/>
      <c r="C685" s="906" t="s">
        <v>154</v>
      </c>
      <c r="D685" s="1314" t="s">
        <v>174</v>
      </c>
      <c r="E685" s="1705">
        <v>3.6720000000000003E-2</v>
      </c>
      <c r="F685" s="1705">
        <v>3.5279999999999999E-2</v>
      </c>
      <c r="G685" s="1705">
        <v>3.3000000000000002E-2</v>
      </c>
      <c r="H685" s="1705">
        <v>3.3180000000000001E-2</v>
      </c>
      <c r="I685" s="1705">
        <v>3.3000000000000002E-2</v>
      </c>
      <c r="J685" s="1705">
        <v>3.4380000000000001E-2</v>
      </c>
      <c r="K685" s="1705">
        <v>3.3119999999999997E-2</v>
      </c>
      <c r="L685" s="1705">
        <v>3.5279999999999999E-2</v>
      </c>
      <c r="M685" s="1705">
        <v>3.2280000000000003E-2</v>
      </c>
      <c r="N685" s="1705">
        <v>3.2399999999999998E-2</v>
      </c>
      <c r="O685" s="1705">
        <v>3.1559999999999998E-2</v>
      </c>
      <c r="P685" s="1705">
        <v>2.964E-2</v>
      </c>
      <c r="Q685" s="1705">
        <v>2.9100000000000001E-2</v>
      </c>
      <c r="R685" s="1705">
        <v>2.9520000000000001E-2</v>
      </c>
      <c r="S685" s="1705">
        <v>2.8320000000000001E-2</v>
      </c>
      <c r="T685" s="1705">
        <v>3.1379999999999998E-2</v>
      </c>
      <c r="U685" s="1705">
        <v>3.168E-2</v>
      </c>
      <c r="V685" s="1705">
        <v>3.1440000000000003E-2</v>
      </c>
      <c r="W685" s="1705">
        <v>2.9340000000000001E-2</v>
      </c>
      <c r="X685" s="1705">
        <v>2.886E-2</v>
      </c>
      <c r="Y685" s="1705">
        <v>2.904E-2</v>
      </c>
      <c r="Z685" s="1705">
        <v>3.066E-2</v>
      </c>
      <c r="AA685" s="1705">
        <v>3.0120000000000001E-2</v>
      </c>
      <c r="AB685" s="1705">
        <v>3.0540000000000001E-2</v>
      </c>
      <c r="AC685" s="1267">
        <f>SUM(E685:AB685)</f>
        <v>0.75984000000000007</v>
      </c>
      <c r="AD685" s="1383"/>
      <c r="AE685" s="1383"/>
    </row>
    <row r="686" spans="1:31" x14ac:dyDescent="0.2">
      <c r="A686" s="1678"/>
      <c r="B686" s="1698"/>
      <c r="C686" s="906" t="s">
        <v>155</v>
      </c>
      <c r="D686" s="1314" t="s">
        <v>153</v>
      </c>
      <c r="E686" s="1288">
        <f t="shared" ref="E686:AB686" si="292">SQRT(E684*E684+E685*E685)*1000/(1.732*E606)</f>
        <v>4.2576761823847535</v>
      </c>
      <c r="F686" s="1288">
        <f t="shared" si="292"/>
        <v>4.1610110109995704</v>
      </c>
      <c r="G686" s="1288">
        <f t="shared" si="292"/>
        <v>4.0062262765946546</v>
      </c>
      <c r="H686" s="612">
        <f t="shared" si="292"/>
        <v>4.0012904579161388</v>
      </c>
      <c r="I686" s="1288">
        <f t="shared" si="292"/>
        <v>3.9990661809998493</v>
      </c>
      <c r="J686" s="1288">
        <f t="shared" si="292"/>
        <v>4.1056318177709725</v>
      </c>
      <c r="K686" s="1288">
        <f t="shared" si="292"/>
        <v>4.0255561882095261</v>
      </c>
      <c r="L686" s="1288">
        <f t="shared" si="292"/>
        <v>4.1747634606263819</v>
      </c>
      <c r="M686" s="1288">
        <f t="shared" si="292"/>
        <v>3.9989256588160149</v>
      </c>
      <c r="N686" s="612">
        <f t="shared" si="292"/>
        <v>4.0073326869953236</v>
      </c>
      <c r="O686" s="1288">
        <f t="shared" si="292"/>
        <v>3.8750310091694309</v>
      </c>
      <c r="P686" s="1288">
        <f t="shared" si="292"/>
        <v>3.558623646338722</v>
      </c>
      <c r="Q686" s="1288">
        <f t="shared" si="292"/>
        <v>3.4773582692574387</v>
      </c>
      <c r="R686" s="1288">
        <f t="shared" si="292"/>
        <v>3.4906381332733454</v>
      </c>
      <c r="S686" s="1288">
        <f t="shared" si="292"/>
        <v>3.4425065486290758</v>
      </c>
      <c r="T686" s="1288">
        <f t="shared" si="292"/>
        <v>3.4763391302703481</v>
      </c>
      <c r="U686" s="1288">
        <f t="shared" si="292"/>
        <v>3.5028651525077743</v>
      </c>
      <c r="V686" s="612">
        <f t="shared" si="292"/>
        <v>3.4540950738884666</v>
      </c>
      <c r="W686" s="1288">
        <f t="shared" si="292"/>
        <v>3.2744882288279844</v>
      </c>
      <c r="X686" s="1288">
        <f t="shared" si="292"/>
        <v>3.2655855740411872</v>
      </c>
      <c r="Y686" s="1288">
        <f t="shared" si="292"/>
        <v>3.2668042589483743</v>
      </c>
      <c r="Z686" s="1288">
        <f t="shared" si="292"/>
        <v>3.3897298223420624</v>
      </c>
      <c r="AA686" s="1288">
        <f t="shared" si="292"/>
        <v>3.3353368007251252</v>
      </c>
      <c r="AB686" s="1288">
        <f t="shared" si="292"/>
        <v>3.3563729617019682</v>
      </c>
      <c r="AC686" s="1649"/>
      <c r="AD686" s="1383"/>
      <c r="AE686" s="1383"/>
    </row>
    <row r="687" spans="1:31" x14ac:dyDescent="0.2">
      <c r="A687" s="1699"/>
      <c r="B687" s="1700"/>
      <c r="C687" s="918" t="s">
        <v>157</v>
      </c>
      <c r="D687" s="918"/>
      <c r="E687" s="599">
        <f t="shared" ref="E687:AC687" si="293">E685/E684</f>
        <v>1.3480176211453745</v>
      </c>
      <c r="F687" s="599">
        <f t="shared" si="293"/>
        <v>1.286652078774617</v>
      </c>
      <c r="G687" s="599">
        <f t="shared" si="293"/>
        <v>1.1956521739130435</v>
      </c>
      <c r="H687" s="600">
        <f t="shared" si="293"/>
        <v>1.2153846153846153</v>
      </c>
      <c r="I687" s="599">
        <f t="shared" si="293"/>
        <v>1.2008733624454149</v>
      </c>
      <c r="J687" s="599">
        <f t="shared" si="293"/>
        <v>1.2456521739130435</v>
      </c>
      <c r="K687" s="599">
        <f t="shared" si="293"/>
        <v>1.1922246220302375</v>
      </c>
      <c r="L687" s="599">
        <f t="shared" si="293"/>
        <v>1.2754880694143167</v>
      </c>
      <c r="M687" s="599">
        <f t="shared" si="293"/>
        <v>1.1398305084745763</v>
      </c>
      <c r="N687" s="600">
        <f t="shared" si="293"/>
        <v>1.1440677966101693</v>
      </c>
      <c r="O687" s="599">
        <f t="shared" si="293"/>
        <v>1.163716814159292</v>
      </c>
      <c r="P687" s="599">
        <f t="shared" si="293"/>
        <v>1.2288557213930349</v>
      </c>
      <c r="Q687" s="599">
        <f t="shared" si="293"/>
        <v>1.2435897435897436</v>
      </c>
      <c r="R687" s="599">
        <f t="shared" si="293"/>
        <v>1.2779220779220781</v>
      </c>
      <c r="S687" s="599">
        <f t="shared" si="293"/>
        <v>1.191919191919192</v>
      </c>
      <c r="T687" s="599">
        <f t="shared" si="293"/>
        <v>1.5519287833827893</v>
      </c>
      <c r="U687" s="599">
        <f t="shared" si="293"/>
        <v>1.5621301775147929</v>
      </c>
      <c r="V687" s="600">
        <f t="shared" si="293"/>
        <v>1.5975609756097562</v>
      </c>
      <c r="W687" s="599">
        <f t="shared" si="293"/>
        <v>1.5139318885448916</v>
      </c>
      <c r="X687" s="599">
        <f t="shared" si="293"/>
        <v>1.4487951807228916</v>
      </c>
      <c r="Y687" s="599">
        <f t="shared" si="293"/>
        <v>1.475609756097561</v>
      </c>
      <c r="Z687" s="599">
        <f t="shared" si="293"/>
        <v>1.5626911314984711</v>
      </c>
      <c r="AA687" s="599">
        <f t="shared" si="293"/>
        <v>1.5541795665634675</v>
      </c>
      <c r="AB687" s="599">
        <f t="shared" si="293"/>
        <v>1.5956112852664577</v>
      </c>
      <c r="AC687" s="601">
        <f t="shared" si="293"/>
        <v>1.3202668890742288</v>
      </c>
      <c r="AD687" s="1383"/>
      <c r="AE687" s="1383"/>
    </row>
    <row r="688" spans="1:31" x14ac:dyDescent="0.2">
      <c r="A688" s="1036" t="s">
        <v>409</v>
      </c>
      <c r="B688" s="1110" t="s">
        <v>400</v>
      </c>
      <c r="C688" s="914" t="s">
        <v>152</v>
      </c>
      <c r="D688" s="914"/>
      <c r="E688" s="1712"/>
      <c r="F688" s="1721"/>
      <c r="G688" s="1721"/>
      <c r="H688" s="1722"/>
      <c r="I688" s="1721"/>
      <c r="J688" s="1721"/>
      <c r="K688" s="1721"/>
      <c r="L688" s="1721"/>
      <c r="M688" s="1721"/>
      <c r="N688" s="1722"/>
      <c r="O688" s="1721"/>
      <c r="P688" s="1721"/>
      <c r="Q688" s="1721"/>
      <c r="R688" s="1721"/>
      <c r="S688" s="1721"/>
      <c r="T688" s="1721"/>
      <c r="U688" s="1721"/>
      <c r="V688" s="1722"/>
      <c r="W688" s="1721"/>
      <c r="X688" s="1721"/>
      <c r="Y688" s="1721"/>
      <c r="Z688" s="1721"/>
      <c r="AA688" s="1721"/>
      <c r="AB688" s="1721"/>
      <c r="AC688" s="1266">
        <f>SUM(E688:AB688)</f>
        <v>0</v>
      </c>
      <c r="AD688" s="1383"/>
      <c r="AE688" s="1383"/>
    </row>
    <row r="689" spans="1:31" x14ac:dyDescent="0.2">
      <c r="A689" s="1678"/>
      <c r="B689" s="1679"/>
      <c r="C689" s="906" t="s">
        <v>154</v>
      </c>
      <c r="D689" s="906"/>
      <c r="E689" s="1715"/>
      <c r="F689" s="1715"/>
      <c r="G689" s="1715"/>
      <c r="H689" s="1716"/>
      <c r="I689" s="1715"/>
      <c r="J689" s="1715"/>
      <c r="K689" s="1715"/>
      <c r="L689" s="1715"/>
      <c r="M689" s="1715"/>
      <c r="N689" s="1716"/>
      <c r="O689" s="1715"/>
      <c r="P689" s="1715"/>
      <c r="Q689" s="1715"/>
      <c r="R689" s="1715"/>
      <c r="S689" s="1715"/>
      <c r="T689" s="1715"/>
      <c r="U689" s="1715"/>
      <c r="V689" s="1716"/>
      <c r="W689" s="1715"/>
      <c r="X689" s="1715"/>
      <c r="Y689" s="1715"/>
      <c r="Z689" s="1715"/>
      <c r="AA689" s="1715"/>
      <c r="AB689" s="1715"/>
      <c r="AC689" s="1266">
        <f>SUM(E689:AB689)</f>
        <v>0</v>
      </c>
      <c r="AD689" s="1383"/>
      <c r="AE689" s="1383"/>
    </row>
    <row r="690" spans="1:31" x14ac:dyDescent="0.2">
      <c r="A690" s="1678"/>
      <c r="B690" s="1679"/>
      <c r="C690" s="906" t="s">
        <v>155</v>
      </c>
      <c r="D690" s="906"/>
      <c r="E690" s="1288"/>
      <c r="F690" s="1288">
        <f t="shared" ref="F690:AB690" si="294">F688*100</f>
        <v>0</v>
      </c>
      <c r="G690" s="1288">
        <f t="shared" si="294"/>
        <v>0</v>
      </c>
      <c r="H690" s="612">
        <f t="shared" si="294"/>
        <v>0</v>
      </c>
      <c r="I690" s="1288">
        <f t="shared" si="294"/>
        <v>0</v>
      </c>
      <c r="J690" s="1288">
        <f t="shared" si="294"/>
        <v>0</v>
      </c>
      <c r="K690" s="1288">
        <f t="shared" si="294"/>
        <v>0</v>
      </c>
      <c r="L690" s="1288">
        <f t="shared" si="294"/>
        <v>0</v>
      </c>
      <c r="M690" s="1288">
        <f t="shared" si="294"/>
        <v>0</v>
      </c>
      <c r="N690" s="612">
        <f t="shared" si="294"/>
        <v>0</v>
      </c>
      <c r="O690" s="1288">
        <f t="shared" si="294"/>
        <v>0</v>
      </c>
      <c r="P690" s="1288">
        <f t="shared" si="294"/>
        <v>0</v>
      </c>
      <c r="Q690" s="1288">
        <f t="shared" si="294"/>
        <v>0</v>
      </c>
      <c r="R690" s="1288">
        <f t="shared" si="294"/>
        <v>0</v>
      </c>
      <c r="S690" s="1288">
        <f t="shared" si="294"/>
        <v>0</v>
      </c>
      <c r="T690" s="1288">
        <f t="shared" si="294"/>
        <v>0</v>
      </c>
      <c r="U690" s="1288">
        <f t="shared" si="294"/>
        <v>0</v>
      </c>
      <c r="V690" s="612">
        <f t="shared" si="294"/>
        <v>0</v>
      </c>
      <c r="W690" s="1288">
        <f t="shared" si="294"/>
        <v>0</v>
      </c>
      <c r="X690" s="1288">
        <f t="shared" si="294"/>
        <v>0</v>
      </c>
      <c r="Y690" s="1288">
        <f t="shared" si="294"/>
        <v>0</v>
      </c>
      <c r="Z690" s="1288">
        <f t="shared" si="294"/>
        <v>0</v>
      </c>
      <c r="AA690" s="1288">
        <f t="shared" si="294"/>
        <v>0</v>
      </c>
      <c r="AB690" s="1288">
        <f t="shared" si="294"/>
        <v>0</v>
      </c>
      <c r="AC690" s="1288"/>
      <c r="AD690" s="1383" t="s">
        <v>392</v>
      </c>
      <c r="AE690" s="1383"/>
    </row>
    <row r="691" spans="1:31" x14ac:dyDescent="0.2">
      <c r="A691" s="1680"/>
      <c r="B691" s="1681"/>
      <c r="C691" s="907" t="s">
        <v>157</v>
      </c>
      <c r="D691" s="907"/>
      <c r="E691" s="272" t="e">
        <f t="shared" ref="E691:AC691" si="295">E689/E688</f>
        <v>#DIV/0!</v>
      </c>
      <c r="F691" s="272" t="e">
        <f t="shared" si="295"/>
        <v>#DIV/0!</v>
      </c>
      <c r="G691" s="272" t="e">
        <f t="shared" si="295"/>
        <v>#DIV/0!</v>
      </c>
      <c r="H691" s="610" t="e">
        <f t="shared" si="295"/>
        <v>#DIV/0!</v>
      </c>
      <c r="I691" s="272" t="e">
        <f t="shared" si="295"/>
        <v>#DIV/0!</v>
      </c>
      <c r="J691" s="272" t="e">
        <f t="shared" si="295"/>
        <v>#DIV/0!</v>
      </c>
      <c r="K691" s="272" t="e">
        <f t="shared" si="295"/>
        <v>#DIV/0!</v>
      </c>
      <c r="L691" s="272" t="e">
        <f t="shared" si="295"/>
        <v>#DIV/0!</v>
      </c>
      <c r="M691" s="272" t="e">
        <f t="shared" si="295"/>
        <v>#DIV/0!</v>
      </c>
      <c r="N691" s="610" t="e">
        <f t="shared" si="295"/>
        <v>#DIV/0!</v>
      </c>
      <c r="O691" s="272" t="e">
        <f t="shared" si="295"/>
        <v>#DIV/0!</v>
      </c>
      <c r="P691" s="272" t="e">
        <f t="shared" si="295"/>
        <v>#DIV/0!</v>
      </c>
      <c r="Q691" s="272" t="e">
        <f t="shared" si="295"/>
        <v>#DIV/0!</v>
      </c>
      <c r="R691" s="272" t="e">
        <f t="shared" si="295"/>
        <v>#DIV/0!</v>
      </c>
      <c r="S691" s="272" t="e">
        <f t="shared" si="295"/>
        <v>#DIV/0!</v>
      </c>
      <c r="T691" s="272" t="e">
        <f t="shared" si="295"/>
        <v>#DIV/0!</v>
      </c>
      <c r="U691" s="272" t="e">
        <f t="shared" si="295"/>
        <v>#DIV/0!</v>
      </c>
      <c r="V691" s="610" t="e">
        <f t="shared" si="295"/>
        <v>#DIV/0!</v>
      </c>
      <c r="W691" s="272" t="e">
        <f t="shared" si="295"/>
        <v>#DIV/0!</v>
      </c>
      <c r="X691" s="272" t="e">
        <f t="shared" si="295"/>
        <v>#DIV/0!</v>
      </c>
      <c r="Y691" s="272" t="e">
        <f t="shared" si="295"/>
        <v>#DIV/0!</v>
      </c>
      <c r="Z691" s="272" t="e">
        <f t="shared" si="295"/>
        <v>#DIV/0!</v>
      </c>
      <c r="AA691" s="272" t="e">
        <f t="shared" si="295"/>
        <v>#DIV/0!</v>
      </c>
      <c r="AB691" s="272" t="e">
        <f t="shared" si="295"/>
        <v>#DIV/0!</v>
      </c>
      <c r="AC691" s="599" t="e">
        <f t="shared" si="295"/>
        <v>#DIV/0!</v>
      </c>
      <c r="AD691" s="1383"/>
      <c r="AE691" s="1383"/>
    </row>
    <row r="692" spans="1:31" x14ac:dyDescent="0.2">
      <c r="A692" s="1011" t="s">
        <v>410</v>
      </c>
      <c r="B692" s="1048" t="s">
        <v>411</v>
      </c>
      <c r="C692" s="905" t="s">
        <v>152</v>
      </c>
      <c r="D692" s="905"/>
      <c r="E692" s="1712"/>
      <c r="F692" s="1712"/>
      <c r="G692" s="1712"/>
      <c r="H692" s="1713"/>
      <c r="I692" s="1712"/>
      <c r="J692" s="1712"/>
      <c r="K692" s="1712"/>
      <c r="L692" s="1712"/>
      <c r="M692" s="1712"/>
      <c r="N692" s="1713"/>
      <c r="O692" s="1712"/>
      <c r="P692" s="1712"/>
      <c r="Q692" s="1712"/>
      <c r="R692" s="1712"/>
      <c r="S692" s="1712"/>
      <c r="T692" s="1712"/>
      <c r="U692" s="1712"/>
      <c r="V692" s="1713"/>
      <c r="W692" s="1712"/>
      <c r="X692" s="1712"/>
      <c r="Y692" s="1712"/>
      <c r="Z692" s="1712"/>
      <c r="AA692" s="1712"/>
      <c r="AB692" s="1712"/>
      <c r="AC692" s="1266">
        <f>SUM(E692:AB692)</f>
        <v>0</v>
      </c>
      <c r="AD692" s="1383"/>
      <c r="AE692" s="1383"/>
    </row>
    <row r="693" spans="1:31" x14ac:dyDescent="0.2">
      <c r="A693" s="1678"/>
      <c r="B693" s="1679"/>
      <c r="C693" s="906" t="s">
        <v>154</v>
      </c>
      <c r="D693" s="906"/>
      <c r="E693" s="1715"/>
      <c r="F693" s="1715"/>
      <c r="G693" s="1715"/>
      <c r="H693" s="1716"/>
      <c r="I693" s="1715"/>
      <c r="J693" s="1715"/>
      <c r="K693" s="1715"/>
      <c r="L693" s="1715"/>
      <c r="M693" s="1715"/>
      <c r="N693" s="1716"/>
      <c r="O693" s="1715"/>
      <c r="P693" s="1715"/>
      <c r="Q693" s="1715"/>
      <c r="R693" s="1715"/>
      <c r="S693" s="1715"/>
      <c r="T693" s="1715"/>
      <c r="U693" s="1715"/>
      <c r="V693" s="1716"/>
      <c r="W693" s="1715"/>
      <c r="X693" s="1715"/>
      <c r="Y693" s="1715"/>
      <c r="Z693" s="1715"/>
      <c r="AA693" s="1715"/>
      <c r="AB693" s="1715"/>
      <c r="AC693" s="1266">
        <f>SUM(E693:AB693)</f>
        <v>0</v>
      </c>
      <c r="AD693" s="1383"/>
      <c r="AE693" s="1383"/>
    </row>
    <row r="694" spans="1:31" x14ac:dyDescent="0.2">
      <c r="A694" s="1678"/>
      <c r="B694" s="1679"/>
      <c r="C694" s="906" t="s">
        <v>155</v>
      </c>
      <c r="D694" s="906"/>
      <c r="E694" s="1288"/>
      <c r="F694" s="1288">
        <f t="shared" ref="F694:AB694" si="296">F692*100</f>
        <v>0</v>
      </c>
      <c r="G694" s="1288">
        <f t="shared" si="296"/>
        <v>0</v>
      </c>
      <c r="H694" s="612">
        <f t="shared" si="296"/>
        <v>0</v>
      </c>
      <c r="I694" s="1288">
        <f t="shared" si="296"/>
        <v>0</v>
      </c>
      <c r="J694" s="1288">
        <f t="shared" si="296"/>
        <v>0</v>
      </c>
      <c r="K694" s="1288">
        <f t="shared" si="296"/>
        <v>0</v>
      </c>
      <c r="L694" s="1288">
        <f t="shared" si="296"/>
        <v>0</v>
      </c>
      <c r="M694" s="1288">
        <f t="shared" si="296"/>
        <v>0</v>
      </c>
      <c r="N694" s="612">
        <f t="shared" si="296"/>
        <v>0</v>
      </c>
      <c r="O694" s="1288">
        <f t="shared" si="296"/>
        <v>0</v>
      </c>
      <c r="P694" s="1288">
        <f t="shared" si="296"/>
        <v>0</v>
      </c>
      <c r="Q694" s="1288">
        <f t="shared" si="296"/>
        <v>0</v>
      </c>
      <c r="R694" s="1288">
        <f t="shared" si="296"/>
        <v>0</v>
      </c>
      <c r="S694" s="1288">
        <f t="shared" si="296"/>
        <v>0</v>
      </c>
      <c r="T694" s="1288">
        <f t="shared" si="296"/>
        <v>0</v>
      </c>
      <c r="U694" s="1288">
        <f t="shared" si="296"/>
        <v>0</v>
      </c>
      <c r="V694" s="612">
        <f t="shared" si="296"/>
        <v>0</v>
      </c>
      <c r="W694" s="1288">
        <f t="shared" si="296"/>
        <v>0</v>
      </c>
      <c r="X694" s="1288">
        <f t="shared" si="296"/>
        <v>0</v>
      </c>
      <c r="Y694" s="1288">
        <f t="shared" si="296"/>
        <v>0</v>
      </c>
      <c r="Z694" s="1288">
        <f t="shared" si="296"/>
        <v>0</v>
      </c>
      <c r="AA694" s="1288">
        <f t="shared" si="296"/>
        <v>0</v>
      </c>
      <c r="AB694" s="1288">
        <f t="shared" si="296"/>
        <v>0</v>
      </c>
      <c r="AC694" s="1288"/>
      <c r="AD694" s="1383" t="s">
        <v>392</v>
      </c>
      <c r="AE694" s="1383"/>
    </row>
    <row r="695" spans="1:31" x14ac:dyDescent="0.2">
      <c r="A695" s="1680"/>
      <c r="B695" s="1681"/>
      <c r="C695" s="907" t="s">
        <v>157</v>
      </c>
      <c r="D695" s="907"/>
      <c r="E695" s="272" t="e">
        <f t="shared" ref="E695:AC695" si="297">E693/E692</f>
        <v>#DIV/0!</v>
      </c>
      <c r="F695" s="272" t="e">
        <f t="shared" si="297"/>
        <v>#DIV/0!</v>
      </c>
      <c r="G695" s="272" t="e">
        <f t="shared" si="297"/>
        <v>#DIV/0!</v>
      </c>
      <c r="H695" s="610" t="e">
        <f t="shared" si="297"/>
        <v>#DIV/0!</v>
      </c>
      <c r="I695" s="272" t="e">
        <f t="shared" si="297"/>
        <v>#DIV/0!</v>
      </c>
      <c r="J695" s="272" t="e">
        <f t="shared" si="297"/>
        <v>#DIV/0!</v>
      </c>
      <c r="K695" s="272" t="e">
        <f t="shared" si="297"/>
        <v>#DIV/0!</v>
      </c>
      <c r="L695" s="272" t="e">
        <f t="shared" si="297"/>
        <v>#DIV/0!</v>
      </c>
      <c r="M695" s="272" t="e">
        <f t="shared" si="297"/>
        <v>#DIV/0!</v>
      </c>
      <c r="N695" s="610" t="e">
        <f t="shared" si="297"/>
        <v>#DIV/0!</v>
      </c>
      <c r="O695" s="272" t="e">
        <f t="shared" si="297"/>
        <v>#DIV/0!</v>
      </c>
      <c r="P695" s="272" t="e">
        <f t="shared" si="297"/>
        <v>#DIV/0!</v>
      </c>
      <c r="Q695" s="272" t="e">
        <f t="shared" si="297"/>
        <v>#DIV/0!</v>
      </c>
      <c r="R695" s="272" t="e">
        <f t="shared" si="297"/>
        <v>#DIV/0!</v>
      </c>
      <c r="S695" s="272" t="e">
        <f t="shared" si="297"/>
        <v>#DIV/0!</v>
      </c>
      <c r="T695" s="272" t="e">
        <f t="shared" si="297"/>
        <v>#DIV/0!</v>
      </c>
      <c r="U695" s="272" t="e">
        <f t="shared" si="297"/>
        <v>#DIV/0!</v>
      </c>
      <c r="V695" s="610" t="e">
        <f t="shared" si="297"/>
        <v>#DIV/0!</v>
      </c>
      <c r="W695" s="272" t="e">
        <f t="shared" si="297"/>
        <v>#DIV/0!</v>
      </c>
      <c r="X695" s="272" t="e">
        <f t="shared" si="297"/>
        <v>#DIV/0!</v>
      </c>
      <c r="Y695" s="272" t="e">
        <f t="shared" si="297"/>
        <v>#DIV/0!</v>
      </c>
      <c r="Z695" s="272" t="e">
        <f t="shared" si="297"/>
        <v>#DIV/0!</v>
      </c>
      <c r="AA695" s="272" t="e">
        <f t="shared" si="297"/>
        <v>#DIV/0!</v>
      </c>
      <c r="AB695" s="272" t="e">
        <f t="shared" si="297"/>
        <v>#DIV/0!</v>
      </c>
      <c r="AC695" s="599" t="e">
        <f t="shared" si="297"/>
        <v>#DIV/0!</v>
      </c>
      <c r="AD695" s="1383"/>
      <c r="AE695" s="1383"/>
    </row>
    <row r="696" spans="1:31" x14ac:dyDescent="0.2">
      <c r="A696" s="1011" t="s">
        <v>412</v>
      </c>
      <c r="B696" s="1048" t="s">
        <v>391</v>
      </c>
      <c r="C696" s="905" t="s">
        <v>152</v>
      </c>
      <c r="D696" s="905"/>
      <c r="E696" s="1712"/>
      <c r="F696" s="1712"/>
      <c r="G696" s="1712"/>
      <c r="H696" s="1713"/>
      <c r="I696" s="1712"/>
      <c r="J696" s="1712"/>
      <c r="K696" s="1712"/>
      <c r="L696" s="1712"/>
      <c r="M696" s="1712"/>
      <c r="N696" s="1713"/>
      <c r="O696" s="1712"/>
      <c r="P696" s="1712"/>
      <c r="Q696" s="1712"/>
      <c r="R696" s="1712"/>
      <c r="S696" s="1712"/>
      <c r="T696" s="1712"/>
      <c r="U696" s="1712"/>
      <c r="V696" s="1713"/>
      <c r="W696" s="1712"/>
      <c r="X696" s="1712"/>
      <c r="Y696" s="1712"/>
      <c r="Z696" s="1712"/>
      <c r="AA696" s="1712"/>
      <c r="AB696" s="1712"/>
      <c r="AC696" s="1266">
        <f>SUM(E696:AB696)</f>
        <v>0</v>
      </c>
      <c r="AD696" s="1383"/>
      <c r="AE696" s="1383"/>
    </row>
    <row r="697" spans="1:31" x14ac:dyDescent="0.2">
      <c r="A697" s="1678"/>
      <c r="B697" s="1679"/>
      <c r="C697" s="906" t="s">
        <v>154</v>
      </c>
      <c r="D697" s="906"/>
      <c r="E697" s="1715"/>
      <c r="F697" s="1715"/>
      <c r="G697" s="1715"/>
      <c r="H697" s="1716"/>
      <c r="I697" s="1715"/>
      <c r="J697" s="1715"/>
      <c r="K697" s="1715"/>
      <c r="L697" s="1715"/>
      <c r="M697" s="1715"/>
      <c r="N697" s="1716"/>
      <c r="O697" s="1715"/>
      <c r="P697" s="1715"/>
      <c r="Q697" s="1715"/>
      <c r="R697" s="1715"/>
      <c r="S697" s="1715"/>
      <c r="T697" s="1715"/>
      <c r="U697" s="1715"/>
      <c r="V697" s="1716"/>
      <c r="W697" s="1715"/>
      <c r="X697" s="1715"/>
      <c r="Y697" s="1715"/>
      <c r="Z697" s="1715"/>
      <c r="AA697" s="1715"/>
      <c r="AB697" s="1715"/>
      <c r="AC697" s="1266">
        <f>SUM(E697:AB697)</f>
        <v>0</v>
      </c>
      <c r="AD697" s="1383"/>
      <c r="AE697" s="1383"/>
    </row>
    <row r="698" spans="1:31" x14ac:dyDescent="0.2">
      <c r="A698" s="1678"/>
      <c r="B698" s="1679"/>
      <c r="C698" s="906" t="s">
        <v>155</v>
      </c>
      <c r="D698" s="906"/>
      <c r="E698" s="1288"/>
      <c r="F698" s="1288">
        <f t="shared" ref="F698:AB698" si="298">F696*100</f>
        <v>0</v>
      </c>
      <c r="G698" s="1288">
        <f t="shared" si="298"/>
        <v>0</v>
      </c>
      <c r="H698" s="612">
        <f t="shared" si="298"/>
        <v>0</v>
      </c>
      <c r="I698" s="1288">
        <f t="shared" si="298"/>
        <v>0</v>
      </c>
      <c r="J698" s="1288">
        <f t="shared" si="298"/>
        <v>0</v>
      </c>
      <c r="K698" s="1288">
        <f t="shared" si="298"/>
        <v>0</v>
      </c>
      <c r="L698" s="1288">
        <f t="shared" si="298"/>
        <v>0</v>
      </c>
      <c r="M698" s="1288">
        <f t="shared" si="298"/>
        <v>0</v>
      </c>
      <c r="N698" s="612">
        <f t="shared" si="298"/>
        <v>0</v>
      </c>
      <c r="O698" s="1288">
        <f t="shared" si="298"/>
        <v>0</v>
      </c>
      <c r="P698" s="1288">
        <f t="shared" si="298"/>
        <v>0</v>
      </c>
      <c r="Q698" s="1288">
        <f t="shared" si="298"/>
        <v>0</v>
      </c>
      <c r="R698" s="1288">
        <f t="shared" si="298"/>
        <v>0</v>
      </c>
      <c r="S698" s="1288">
        <f t="shared" si="298"/>
        <v>0</v>
      </c>
      <c r="T698" s="1288">
        <f t="shared" si="298"/>
        <v>0</v>
      </c>
      <c r="U698" s="1288">
        <f t="shared" si="298"/>
        <v>0</v>
      </c>
      <c r="V698" s="612">
        <f t="shared" si="298"/>
        <v>0</v>
      </c>
      <c r="W698" s="1288">
        <f t="shared" si="298"/>
        <v>0</v>
      </c>
      <c r="X698" s="1288">
        <f t="shared" si="298"/>
        <v>0</v>
      </c>
      <c r="Y698" s="1288">
        <f t="shared" si="298"/>
        <v>0</v>
      </c>
      <c r="Z698" s="1288">
        <f t="shared" si="298"/>
        <v>0</v>
      </c>
      <c r="AA698" s="1288">
        <f t="shared" si="298"/>
        <v>0</v>
      </c>
      <c r="AB698" s="1288">
        <f t="shared" si="298"/>
        <v>0</v>
      </c>
      <c r="AC698" s="1288"/>
      <c r="AD698" s="1383" t="s">
        <v>392</v>
      </c>
      <c r="AE698" s="1383"/>
    </row>
    <row r="699" spans="1:31" x14ac:dyDescent="0.2">
      <c r="A699" s="1680"/>
      <c r="B699" s="1681"/>
      <c r="C699" s="907" t="s">
        <v>157</v>
      </c>
      <c r="D699" s="907"/>
      <c r="E699" s="272" t="e">
        <f t="shared" ref="E699:AC699" si="299">E697/E696</f>
        <v>#DIV/0!</v>
      </c>
      <c r="F699" s="272" t="e">
        <f t="shared" si="299"/>
        <v>#DIV/0!</v>
      </c>
      <c r="G699" s="272" t="e">
        <f t="shared" si="299"/>
        <v>#DIV/0!</v>
      </c>
      <c r="H699" s="610" t="e">
        <f t="shared" si="299"/>
        <v>#DIV/0!</v>
      </c>
      <c r="I699" s="272" t="e">
        <f t="shared" si="299"/>
        <v>#DIV/0!</v>
      </c>
      <c r="J699" s="272" t="e">
        <f t="shared" si="299"/>
        <v>#DIV/0!</v>
      </c>
      <c r="K699" s="272" t="e">
        <f t="shared" si="299"/>
        <v>#DIV/0!</v>
      </c>
      <c r="L699" s="272" t="e">
        <f t="shared" si="299"/>
        <v>#DIV/0!</v>
      </c>
      <c r="M699" s="272" t="e">
        <f t="shared" si="299"/>
        <v>#DIV/0!</v>
      </c>
      <c r="N699" s="610" t="e">
        <f t="shared" si="299"/>
        <v>#DIV/0!</v>
      </c>
      <c r="O699" s="272" t="e">
        <f t="shared" si="299"/>
        <v>#DIV/0!</v>
      </c>
      <c r="P699" s="272" t="e">
        <f t="shared" si="299"/>
        <v>#DIV/0!</v>
      </c>
      <c r="Q699" s="272" t="e">
        <f t="shared" si="299"/>
        <v>#DIV/0!</v>
      </c>
      <c r="R699" s="272" t="e">
        <f t="shared" si="299"/>
        <v>#DIV/0!</v>
      </c>
      <c r="S699" s="272" t="e">
        <f t="shared" si="299"/>
        <v>#DIV/0!</v>
      </c>
      <c r="T699" s="272" t="e">
        <f t="shared" si="299"/>
        <v>#DIV/0!</v>
      </c>
      <c r="U699" s="272" t="e">
        <f t="shared" si="299"/>
        <v>#DIV/0!</v>
      </c>
      <c r="V699" s="610" t="e">
        <f t="shared" si="299"/>
        <v>#DIV/0!</v>
      </c>
      <c r="W699" s="272" t="e">
        <f t="shared" si="299"/>
        <v>#DIV/0!</v>
      </c>
      <c r="X699" s="272" t="e">
        <f t="shared" si="299"/>
        <v>#DIV/0!</v>
      </c>
      <c r="Y699" s="272" t="e">
        <f t="shared" si="299"/>
        <v>#DIV/0!</v>
      </c>
      <c r="Z699" s="272" t="e">
        <f t="shared" si="299"/>
        <v>#DIV/0!</v>
      </c>
      <c r="AA699" s="272" t="e">
        <f t="shared" si="299"/>
        <v>#DIV/0!</v>
      </c>
      <c r="AB699" s="272" t="e">
        <f t="shared" si="299"/>
        <v>#DIV/0!</v>
      </c>
      <c r="AC699" s="599" t="e">
        <f t="shared" si="299"/>
        <v>#DIV/0!</v>
      </c>
      <c r="AD699" s="1383"/>
      <c r="AE699" s="1383"/>
    </row>
    <row r="700" spans="1:31" x14ac:dyDescent="0.2">
      <c r="A700" s="1481"/>
      <c r="B700" s="1482" t="s">
        <v>413</v>
      </c>
      <c r="C700" s="905" t="s">
        <v>152</v>
      </c>
      <c r="D700" s="1313" t="s">
        <v>174</v>
      </c>
      <c r="E700" s="1343">
        <v>1.2210000000000001E-3</v>
      </c>
      <c r="F700" s="1343">
        <v>1.2099999999999999E-3</v>
      </c>
      <c r="G700" s="1343">
        <v>1.2095000000000001E-3</v>
      </c>
      <c r="H700" s="1343">
        <v>1.2149999999999999E-3</v>
      </c>
      <c r="I700" s="1343">
        <v>1.217E-3</v>
      </c>
      <c r="J700" s="1343">
        <v>1.2205E-3</v>
      </c>
      <c r="K700" s="1343">
        <v>1.219E-3</v>
      </c>
      <c r="L700" s="1343">
        <v>1.222E-3</v>
      </c>
      <c r="M700" s="1343">
        <v>1.2110000000000001E-3</v>
      </c>
      <c r="N700" s="1343">
        <v>1.2030000000000001E-3</v>
      </c>
      <c r="O700" s="1343">
        <v>1.204E-3</v>
      </c>
      <c r="P700" s="1343">
        <v>1.2034999999999999E-3</v>
      </c>
      <c r="Q700" s="1343">
        <v>1.2084999999999999E-3</v>
      </c>
      <c r="R700" s="1343">
        <v>1.2105E-3</v>
      </c>
      <c r="S700" s="1343">
        <v>1.2055E-3</v>
      </c>
      <c r="T700" s="1343">
        <v>1.2164999999999999E-3</v>
      </c>
      <c r="U700" s="1343">
        <v>1.2160000000000001E-3</v>
      </c>
      <c r="V700" s="1343">
        <v>1.2019999999999999E-3</v>
      </c>
      <c r="W700" s="1343">
        <v>1.2049999999999999E-3</v>
      </c>
      <c r="X700" s="1343">
        <v>1.204E-3</v>
      </c>
      <c r="Y700" s="1343">
        <v>1.2075E-3</v>
      </c>
      <c r="Z700" s="1343">
        <v>1.2175E-3</v>
      </c>
      <c r="AA700" s="1343">
        <v>1.2205E-3</v>
      </c>
      <c r="AB700" s="1343">
        <v>1.2325000000000001E-3</v>
      </c>
      <c r="AC700" s="1622">
        <f>SUM(E700:AB700)</f>
        <v>2.9101500000000002E-2</v>
      </c>
      <c r="AD700" s="1383"/>
      <c r="AE700" s="1383"/>
    </row>
    <row r="701" spans="1:31" x14ac:dyDescent="0.2">
      <c r="A701" s="1466"/>
      <c r="B701" s="1467" t="s">
        <v>414</v>
      </c>
      <c r="C701" s="918" t="s">
        <v>152</v>
      </c>
      <c r="D701" s="1314" t="s">
        <v>174</v>
      </c>
      <c r="E701" s="1705">
        <v>0</v>
      </c>
      <c r="F701" s="1705">
        <v>0</v>
      </c>
      <c r="G701" s="1705">
        <v>0</v>
      </c>
      <c r="H701" s="1705">
        <v>0</v>
      </c>
      <c r="I701" s="1705">
        <v>0</v>
      </c>
      <c r="J701" s="1705">
        <v>0</v>
      </c>
      <c r="K701" s="1705">
        <v>0</v>
      </c>
      <c r="L701" s="1705">
        <v>0</v>
      </c>
      <c r="M701" s="1705">
        <v>0</v>
      </c>
      <c r="N701" s="1705">
        <v>0</v>
      </c>
      <c r="O701" s="1705">
        <v>0</v>
      </c>
      <c r="P701" s="1705">
        <v>0</v>
      </c>
      <c r="Q701" s="1705">
        <v>0</v>
      </c>
      <c r="R701" s="1705">
        <v>0</v>
      </c>
      <c r="S701" s="1705">
        <v>0</v>
      </c>
      <c r="T701" s="1705">
        <v>0</v>
      </c>
      <c r="U701" s="1705">
        <v>0</v>
      </c>
      <c r="V701" s="1705">
        <v>0</v>
      </c>
      <c r="W701" s="1705">
        <v>0</v>
      </c>
      <c r="X701" s="1705">
        <v>0</v>
      </c>
      <c r="Y701" s="1705">
        <v>0</v>
      </c>
      <c r="Z701" s="1705">
        <v>0</v>
      </c>
      <c r="AA701" s="1705">
        <v>0</v>
      </c>
      <c r="AB701" s="1705">
        <v>0</v>
      </c>
      <c r="AC701" s="601">
        <f>SUM(E701:AB701)</f>
        <v>0</v>
      </c>
      <c r="AD701" s="1383"/>
      <c r="AE701" s="1383"/>
    </row>
    <row r="702" spans="1:31" s="128" customFormat="1" ht="10.5" customHeight="1" x14ac:dyDescent="0.2">
      <c r="A702" s="1026" t="s">
        <v>246</v>
      </c>
      <c r="B702" s="1167"/>
      <c r="C702" s="1307" t="s">
        <v>152</v>
      </c>
      <c r="D702" s="1307"/>
      <c r="E702" s="602">
        <f t="shared" ref="E702:AC702" si="300">E608+E612+E616+E620+E624+E628+E632+E636+E640+E644+E648+E652+E656+E660+E664+E668+E672+E676+E680+E684+E688+E692+E696</f>
        <v>0.16914000000000001</v>
      </c>
      <c r="F702" s="602">
        <f t="shared" si="300"/>
        <v>0.14166000000000001</v>
      </c>
      <c r="G702" s="602">
        <f t="shared" si="300"/>
        <v>0.16943999999999998</v>
      </c>
      <c r="H702" s="603">
        <f t="shared" si="300"/>
        <v>0.21858</v>
      </c>
      <c r="I702" s="602">
        <f t="shared" si="300"/>
        <v>0.15221999999999999</v>
      </c>
      <c r="J702" s="602">
        <f t="shared" si="300"/>
        <v>0.16133999999999998</v>
      </c>
      <c r="K702" s="602">
        <f t="shared" si="300"/>
        <v>0.1875</v>
      </c>
      <c r="L702" s="602">
        <f t="shared" si="300"/>
        <v>0.22751999999999997</v>
      </c>
      <c r="M702" s="602">
        <f t="shared" si="300"/>
        <v>0.25584000000000001</v>
      </c>
      <c r="N702" s="603">
        <f t="shared" si="300"/>
        <v>0.27378000000000002</v>
      </c>
      <c r="O702" s="602">
        <f t="shared" si="300"/>
        <v>0.24684</v>
      </c>
      <c r="P702" s="602">
        <f t="shared" si="300"/>
        <v>0.24534</v>
      </c>
      <c r="Q702" s="602">
        <f t="shared" si="300"/>
        <v>0.25181999999999999</v>
      </c>
      <c r="R702" s="602">
        <f t="shared" si="300"/>
        <v>0.22482000000000002</v>
      </c>
      <c r="S702" s="602">
        <f t="shared" si="300"/>
        <v>0.22355999999999998</v>
      </c>
      <c r="T702" s="602">
        <f t="shared" si="300"/>
        <v>0.21035999999999999</v>
      </c>
      <c r="U702" s="602">
        <f t="shared" si="300"/>
        <v>0.18977999999999998</v>
      </c>
      <c r="V702" s="603">
        <f t="shared" si="300"/>
        <v>0.18306</v>
      </c>
      <c r="W702" s="602">
        <f t="shared" si="300"/>
        <v>0.18359999999999999</v>
      </c>
      <c r="X702" s="602">
        <f t="shared" si="300"/>
        <v>0.19158</v>
      </c>
      <c r="Y702" s="602">
        <f t="shared" si="300"/>
        <v>0.21030000000000001</v>
      </c>
      <c r="Z702" s="602">
        <f t="shared" si="300"/>
        <v>0.20333999999999999</v>
      </c>
      <c r="AA702" s="602">
        <f t="shared" si="300"/>
        <v>0.18972</v>
      </c>
      <c r="AB702" s="602">
        <f t="shared" si="300"/>
        <v>0.16475999999999999</v>
      </c>
      <c r="AC702" s="602">
        <f t="shared" si="300"/>
        <v>4.8758999999999997</v>
      </c>
      <c r="AD702" s="1300"/>
      <c r="AE702" s="1300"/>
    </row>
    <row r="703" spans="1:31" s="128" customFormat="1" ht="10.5" customHeight="1" x14ac:dyDescent="0.2">
      <c r="A703" s="1431"/>
      <c r="B703" s="1242"/>
      <c r="C703" s="1317" t="s">
        <v>154</v>
      </c>
      <c r="D703" s="1317"/>
      <c r="E703" s="599">
        <f t="shared" ref="E703:AC703" si="301">E609+E613+E617+E621+E625+E629+E633+E637+E641+E645+E649+E653+E657+E661+E665+E669+E673+E677+E681+E685+E689+E693+E697</f>
        <v>9.8040000000000002E-2</v>
      </c>
      <c r="F703" s="602">
        <f t="shared" si="301"/>
        <v>0.09</v>
      </c>
      <c r="G703" s="602">
        <f t="shared" si="301"/>
        <v>8.7540000000000007E-2</v>
      </c>
      <c r="H703" s="603">
        <f t="shared" si="301"/>
        <v>0.10674</v>
      </c>
      <c r="I703" s="602">
        <f t="shared" si="301"/>
        <v>8.5019999999999998E-2</v>
      </c>
      <c r="J703" s="602">
        <f t="shared" si="301"/>
        <v>8.616E-2</v>
      </c>
      <c r="K703" s="602">
        <f t="shared" si="301"/>
        <v>8.7719999999999992E-2</v>
      </c>
      <c r="L703" s="602">
        <f t="shared" si="301"/>
        <v>0.10236000000000001</v>
      </c>
      <c r="M703" s="602">
        <f t="shared" si="301"/>
        <v>0.11778000000000001</v>
      </c>
      <c r="N703" s="603">
        <f t="shared" si="301"/>
        <v>0.11550000000000001</v>
      </c>
      <c r="O703" s="602">
        <f t="shared" si="301"/>
        <v>0.10968</v>
      </c>
      <c r="P703" s="602">
        <f t="shared" si="301"/>
        <v>0.10397999999999999</v>
      </c>
      <c r="Q703" s="602">
        <f t="shared" si="301"/>
        <v>0.11064</v>
      </c>
      <c r="R703" s="602">
        <f t="shared" si="301"/>
        <v>0.11201999999999999</v>
      </c>
      <c r="S703" s="602">
        <f t="shared" si="301"/>
        <v>0.1149</v>
      </c>
      <c r="T703" s="602">
        <f t="shared" si="301"/>
        <v>0.11382</v>
      </c>
      <c r="U703" s="602">
        <f t="shared" si="301"/>
        <v>0.11244</v>
      </c>
      <c r="V703" s="603">
        <f t="shared" si="301"/>
        <v>0.10902000000000001</v>
      </c>
      <c r="W703" s="602">
        <f t="shared" si="301"/>
        <v>0.10212</v>
      </c>
      <c r="X703" s="602">
        <f t="shared" si="301"/>
        <v>0.10302</v>
      </c>
      <c r="Y703" s="602">
        <f t="shared" si="301"/>
        <v>8.9700000000000002E-2</v>
      </c>
      <c r="Z703" s="602">
        <f t="shared" si="301"/>
        <v>8.5740000000000011E-2</v>
      </c>
      <c r="AA703" s="602">
        <f t="shared" si="301"/>
        <v>8.4540000000000004E-2</v>
      </c>
      <c r="AB703" s="602">
        <f t="shared" si="301"/>
        <v>8.7300000000000003E-2</v>
      </c>
      <c r="AC703" s="602">
        <f t="shared" si="301"/>
        <v>2.4157799999999998</v>
      </c>
      <c r="AD703" s="1300"/>
      <c r="AE703" s="1300"/>
    </row>
    <row r="704" spans="1:31" s="128" customFormat="1" ht="10.5" customHeight="1" x14ac:dyDescent="0.2">
      <c r="A704" s="1030" t="s">
        <v>247</v>
      </c>
      <c r="B704" s="1166"/>
      <c r="C704" s="1316" t="s">
        <v>152</v>
      </c>
      <c r="D704" s="1316"/>
      <c r="E704" s="604">
        <f t="shared" ref="E704:AC704" si="302">E594+E598-E702</f>
        <v>3.2160599999999997</v>
      </c>
      <c r="F704" s="604">
        <f t="shared" si="302"/>
        <v>3.6761399999999997</v>
      </c>
      <c r="G704" s="604">
        <f t="shared" si="302"/>
        <v>4.1007600000000002</v>
      </c>
      <c r="H704" s="609">
        <f t="shared" si="302"/>
        <v>4.00122</v>
      </c>
      <c r="I704" s="604">
        <f t="shared" si="302"/>
        <v>3.9811800000000002</v>
      </c>
      <c r="J704" s="604">
        <f t="shared" si="302"/>
        <v>3.8460599999999996</v>
      </c>
      <c r="K704" s="604">
        <f t="shared" si="302"/>
        <v>3.8595000000000006</v>
      </c>
      <c r="L704" s="604">
        <f t="shared" si="302"/>
        <v>3.29088</v>
      </c>
      <c r="M704" s="604">
        <f t="shared" si="302"/>
        <v>3.4767600000000001</v>
      </c>
      <c r="N704" s="609">
        <f t="shared" si="302"/>
        <v>4.1176199999999996</v>
      </c>
      <c r="O704" s="604">
        <f t="shared" si="302"/>
        <v>4.1283599999999998</v>
      </c>
      <c r="P704" s="604">
        <f t="shared" si="302"/>
        <v>4.1556600000000001</v>
      </c>
      <c r="Q704" s="604">
        <f t="shared" si="302"/>
        <v>4.0621799999999997</v>
      </c>
      <c r="R704" s="604">
        <f t="shared" si="302"/>
        <v>3.9337799999999996</v>
      </c>
      <c r="S704" s="604">
        <f t="shared" si="302"/>
        <v>3.7856399999999999</v>
      </c>
      <c r="T704" s="604">
        <f t="shared" si="302"/>
        <v>3.0770399999999998</v>
      </c>
      <c r="U704" s="604">
        <f t="shared" si="302"/>
        <v>3.0478200000000002</v>
      </c>
      <c r="V704" s="609">
        <f t="shared" si="302"/>
        <v>3.6221399999999999</v>
      </c>
      <c r="W704" s="604">
        <f t="shared" si="302"/>
        <v>3.8183999999999996</v>
      </c>
      <c r="X704" s="604">
        <f t="shared" si="302"/>
        <v>3.8722199999999996</v>
      </c>
      <c r="Y704" s="604">
        <f t="shared" si="302"/>
        <v>3.7286999999999999</v>
      </c>
      <c r="Z704" s="604">
        <f t="shared" si="302"/>
        <v>3.7248600000000001</v>
      </c>
      <c r="AA704" s="604">
        <f t="shared" si="302"/>
        <v>3.5932800000000005</v>
      </c>
      <c r="AB704" s="604">
        <f t="shared" si="302"/>
        <v>3.0230399999999999</v>
      </c>
      <c r="AC704" s="604">
        <f t="shared" si="302"/>
        <v>89.139299999999992</v>
      </c>
      <c r="AD704" s="1300"/>
      <c r="AE704" s="1300"/>
    </row>
    <row r="705" spans="1:31" s="128" customFormat="1" ht="10.5" customHeight="1" x14ac:dyDescent="0.2">
      <c r="A705" s="1431"/>
      <c r="B705" s="1242"/>
      <c r="C705" s="1317" t="s">
        <v>154</v>
      </c>
      <c r="D705" s="1441"/>
      <c r="E705" s="602">
        <f t="shared" ref="E705:AC705" si="303">E595+E599-E703</f>
        <v>1.28556</v>
      </c>
      <c r="F705" s="602">
        <f t="shared" si="303"/>
        <v>1.6248</v>
      </c>
      <c r="G705" s="602">
        <f t="shared" si="303"/>
        <v>1.91106</v>
      </c>
      <c r="H705" s="603">
        <f t="shared" si="303"/>
        <v>1.9362600000000001</v>
      </c>
      <c r="I705" s="602">
        <f t="shared" si="303"/>
        <v>1.9363799999999998</v>
      </c>
      <c r="J705" s="602">
        <f t="shared" si="303"/>
        <v>1.8638399999999999</v>
      </c>
      <c r="K705" s="602">
        <f t="shared" si="303"/>
        <v>1.8910800000000001</v>
      </c>
      <c r="L705" s="602">
        <f t="shared" si="303"/>
        <v>1.36104</v>
      </c>
      <c r="M705" s="602">
        <f t="shared" si="303"/>
        <v>1.5868200000000001</v>
      </c>
      <c r="N705" s="603">
        <f t="shared" si="303"/>
        <v>2.0199000000000003</v>
      </c>
      <c r="O705" s="602">
        <f t="shared" si="303"/>
        <v>1.9675199999999999</v>
      </c>
      <c r="P705" s="602">
        <f t="shared" si="303"/>
        <v>2.0404200000000001</v>
      </c>
      <c r="Q705" s="602">
        <f t="shared" si="303"/>
        <v>1.9701599999999999</v>
      </c>
      <c r="R705" s="602">
        <f t="shared" si="303"/>
        <v>1.9351800000000001</v>
      </c>
      <c r="S705" s="602">
        <f t="shared" si="303"/>
        <v>1.9227000000000003</v>
      </c>
      <c r="T705" s="602">
        <f t="shared" si="303"/>
        <v>1.32918</v>
      </c>
      <c r="U705" s="602">
        <f t="shared" si="303"/>
        <v>1.2879599999999998</v>
      </c>
      <c r="V705" s="603">
        <f t="shared" si="303"/>
        <v>1.6915800000000001</v>
      </c>
      <c r="W705" s="602">
        <f t="shared" si="303"/>
        <v>1.7554799999999999</v>
      </c>
      <c r="X705" s="602">
        <f t="shared" si="303"/>
        <v>1.8439800000000002</v>
      </c>
      <c r="Y705" s="602">
        <f t="shared" si="303"/>
        <v>1.7157</v>
      </c>
      <c r="Z705" s="602">
        <f t="shared" si="303"/>
        <v>1.6440600000000001</v>
      </c>
      <c r="AA705" s="602">
        <f t="shared" si="303"/>
        <v>1.54386</v>
      </c>
      <c r="AB705" s="602">
        <f t="shared" si="303"/>
        <v>1.1523000000000001</v>
      </c>
      <c r="AC705" s="602">
        <f t="shared" si="303"/>
        <v>41.216819999999998</v>
      </c>
      <c r="AD705" s="1300"/>
      <c r="AE705" s="1300"/>
    </row>
    <row r="706" spans="1:31" s="137" customFormat="1" ht="10.5" customHeight="1" x14ac:dyDescent="0.2">
      <c r="A706" s="1079" t="s">
        <v>325</v>
      </c>
      <c r="B706" s="1080"/>
      <c r="C706" s="922" t="s">
        <v>152</v>
      </c>
      <c r="D706" s="922"/>
      <c r="E706" s="1298"/>
      <c r="F706" s="1298"/>
      <c r="G706" s="1298"/>
      <c r="H706" s="1298"/>
      <c r="I706" s="1298"/>
      <c r="J706" s="1298"/>
      <c r="K706" s="1298"/>
      <c r="L706" s="1298"/>
      <c r="M706" s="1298"/>
      <c r="N706" s="1298"/>
      <c r="O706" s="1298"/>
      <c r="P706" s="1298"/>
      <c r="Q706" s="1298"/>
      <c r="R706" s="1298"/>
      <c r="S706" s="1298"/>
      <c r="T706" s="1298"/>
      <c r="U706" s="1298"/>
      <c r="V706" s="1298"/>
      <c r="W706" s="1298"/>
      <c r="X706" s="1298"/>
      <c r="Y706" s="1298"/>
      <c r="Z706" s="1298"/>
      <c r="AA706" s="1298"/>
      <c r="AB706" s="1298"/>
      <c r="AC706" s="1527"/>
      <c r="AD706" s="1407"/>
      <c r="AE706" s="1407"/>
    </row>
    <row r="707" spans="1:31" s="137" customFormat="1" ht="10.5" customHeight="1" x14ac:dyDescent="0.2">
      <c r="A707" s="1081"/>
      <c r="B707" s="1082"/>
      <c r="C707" s="924" t="s">
        <v>154</v>
      </c>
      <c r="D707" s="924"/>
      <c r="E707" s="1299"/>
      <c r="F707" s="1299"/>
      <c r="G707" s="1299"/>
      <c r="H707" s="1299"/>
      <c r="I707" s="1299"/>
      <c r="J707" s="1299"/>
      <c r="K707" s="1299"/>
      <c r="L707" s="1299"/>
      <c r="M707" s="1299"/>
      <c r="N707" s="1299"/>
      <c r="O707" s="1299"/>
      <c r="P707" s="1299"/>
      <c r="Q707" s="1299"/>
      <c r="R707" s="1299"/>
      <c r="S707" s="1299"/>
      <c r="T707" s="1299"/>
      <c r="U707" s="1299"/>
      <c r="V707" s="1299"/>
      <c r="W707" s="1299"/>
      <c r="X707" s="1299"/>
      <c r="Y707" s="1299"/>
      <c r="Z707" s="1299"/>
      <c r="AA707" s="1299"/>
      <c r="AB707" s="1299"/>
      <c r="AC707" s="1702"/>
      <c r="AD707" s="1407"/>
      <c r="AE707" s="1407"/>
    </row>
    <row r="708" spans="1:31" s="128" customFormat="1" ht="30" customHeight="1" x14ac:dyDescent="0.2">
      <c r="A708" s="126"/>
      <c r="B708" s="127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  <c r="AB708" s="41"/>
      <c r="AC708" s="41"/>
    </row>
    <row r="709" spans="1:31" s="128" customFormat="1" ht="28.5" customHeight="1" x14ac:dyDescent="0.2">
      <c r="A709" s="133" t="s">
        <v>143</v>
      </c>
      <c r="B709" s="134" t="s">
        <v>144</v>
      </c>
      <c r="C709" s="135" t="s">
        <v>145</v>
      </c>
      <c r="D709" s="348" t="s">
        <v>146</v>
      </c>
      <c r="E709" s="1014" t="s">
        <v>147</v>
      </c>
      <c r="F709" s="1014"/>
      <c r="G709" s="1014"/>
      <c r="H709" s="1014"/>
      <c r="I709" s="1014"/>
      <c r="J709" s="1014"/>
      <c r="K709" s="1014"/>
      <c r="L709" s="1014"/>
      <c r="M709" s="1014"/>
      <c r="N709" s="1014"/>
      <c r="O709" s="1014"/>
      <c r="P709" s="1014"/>
      <c r="Q709" s="1014"/>
      <c r="R709" s="1014"/>
      <c r="S709" s="1014"/>
      <c r="T709" s="1014"/>
      <c r="U709" s="1014"/>
      <c r="V709" s="1014"/>
      <c r="W709" s="1014"/>
      <c r="X709" s="1014"/>
      <c r="Y709" s="1014"/>
      <c r="Z709" s="1014"/>
      <c r="AA709" s="1014"/>
      <c r="AB709" s="1014"/>
      <c r="AC709" s="1015" t="s">
        <v>148</v>
      </c>
    </row>
    <row r="710" spans="1:31" s="137" customFormat="1" ht="12.75" customHeight="1" x14ac:dyDescent="0.2">
      <c r="A710" s="1017" t="s">
        <v>415</v>
      </c>
      <c r="B710" s="1018"/>
      <c r="C710" s="138"/>
      <c r="D710" s="138"/>
      <c r="E710" s="139">
        <v>1</v>
      </c>
      <c r="F710" s="139">
        <v>2</v>
      </c>
      <c r="G710" s="139">
        <v>3</v>
      </c>
      <c r="H710" s="139">
        <v>4</v>
      </c>
      <c r="I710" s="139">
        <v>5</v>
      </c>
      <c r="J710" s="139">
        <v>6</v>
      </c>
      <c r="K710" s="139">
        <v>7</v>
      </c>
      <c r="L710" s="139">
        <v>8</v>
      </c>
      <c r="M710" s="139">
        <v>9</v>
      </c>
      <c r="N710" s="139">
        <v>10</v>
      </c>
      <c r="O710" s="139">
        <v>11</v>
      </c>
      <c r="P710" s="139">
        <v>12</v>
      </c>
      <c r="Q710" s="139">
        <v>13</v>
      </c>
      <c r="R710" s="139">
        <v>14</v>
      </c>
      <c r="S710" s="139">
        <v>15</v>
      </c>
      <c r="T710" s="139">
        <v>16</v>
      </c>
      <c r="U710" s="139">
        <v>17</v>
      </c>
      <c r="V710" s="139">
        <v>18</v>
      </c>
      <c r="W710" s="139">
        <v>19</v>
      </c>
      <c r="X710" s="139">
        <v>20</v>
      </c>
      <c r="Y710" s="139">
        <v>21</v>
      </c>
      <c r="Z710" s="139">
        <v>22</v>
      </c>
      <c r="AA710" s="139">
        <v>23</v>
      </c>
      <c r="AB710" s="139">
        <v>24</v>
      </c>
      <c r="AC710" s="1016"/>
    </row>
    <row r="711" spans="1:31" s="137" customFormat="1" ht="12.75" customHeight="1" x14ac:dyDescent="0.2">
      <c r="A711" s="294" t="s">
        <v>339</v>
      </c>
      <c r="B711" s="295"/>
      <c r="C711" s="296"/>
      <c r="D711" s="296"/>
      <c r="E711" s="295">
        <v>5</v>
      </c>
      <c r="F711" s="295">
        <v>5</v>
      </c>
      <c r="G711" s="295">
        <v>5</v>
      </c>
      <c r="H711" s="295">
        <v>5</v>
      </c>
      <c r="I711" s="295">
        <v>5</v>
      </c>
      <c r="J711" s="295">
        <v>5</v>
      </c>
      <c r="K711" s="295">
        <v>5</v>
      </c>
      <c r="L711" s="295">
        <v>5</v>
      </c>
      <c r="M711" s="295">
        <v>5</v>
      </c>
      <c r="N711" s="295">
        <v>5</v>
      </c>
      <c r="O711" s="295">
        <v>5</v>
      </c>
      <c r="P711" s="295">
        <v>5</v>
      </c>
      <c r="Q711" s="295">
        <v>5</v>
      </c>
      <c r="R711" s="295">
        <v>5</v>
      </c>
      <c r="S711" s="295">
        <v>5</v>
      </c>
      <c r="T711" s="295">
        <v>5</v>
      </c>
      <c r="U711" s="295">
        <v>5</v>
      </c>
      <c r="V711" s="295">
        <v>5</v>
      </c>
      <c r="W711" s="295">
        <v>5</v>
      </c>
      <c r="X711" s="295">
        <v>5</v>
      </c>
      <c r="Y711" s="295">
        <v>5</v>
      </c>
      <c r="Z711" s="295">
        <v>5</v>
      </c>
      <c r="AA711" s="295">
        <v>5</v>
      </c>
      <c r="AB711" s="295">
        <v>5</v>
      </c>
      <c r="AC711" s="297"/>
    </row>
    <row r="712" spans="1:31" s="137" customFormat="1" ht="12.75" customHeight="1" x14ac:dyDescent="0.2">
      <c r="A712" s="298" t="s">
        <v>340</v>
      </c>
      <c r="B712" s="299"/>
      <c r="C712" s="300"/>
      <c r="D712" s="300"/>
      <c r="E712" s="299"/>
      <c r="F712" s="299"/>
      <c r="G712" s="299"/>
      <c r="H712" s="299"/>
      <c r="I712" s="299"/>
      <c r="J712" s="299"/>
      <c r="K712" s="299"/>
      <c r="L712" s="299"/>
      <c r="M712" s="299"/>
      <c r="N712" s="299"/>
      <c r="O712" s="299"/>
      <c r="P712" s="299"/>
      <c r="Q712" s="299"/>
      <c r="R712" s="299"/>
      <c r="S712" s="299"/>
      <c r="T712" s="299"/>
      <c r="U712" s="299"/>
      <c r="V712" s="299"/>
      <c r="W712" s="299"/>
      <c r="X712" s="299"/>
      <c r="Y712" s="299"/>
      <c r="Z712" s="299"/>
      <c r="AA712" s="299"/>
      <c r="AB712" s="299"/>
      <c r="AC712" s="301"/>
    </row>
    <row r="713" spans="1:31" s="128" customFormat="1" ht="11.25" x14ac:dyDescent="0.2">
      <c r="A713" s="1011" t="s">
        <v>207</v>
      </c>
      <c r="B713" s="1048" t="s">
        <v>281</v>
      </c>
      <c r="C713" s="143" t="s">
        <v>152</v>
      </c>
      <c r="D713" s="144" t="s">
        <v>174</v>
      </c>
      <c r="E713" s="277">
        <v>2.10276</v>
      </c>
      <c r="F713" s="381">
        <v>2.1013199999999999</v>
      </c>
      <c r="G713" s="381">
        <v>2.1020400000000001</v>
      </c>
      <c r="H713" s="381">
        <v>2.1020400000000001</v>
      </c>
      <c r="I713" s="381">
        <v>2.1006</v>
      </c>
      <c r="J713" s="381">
        <v>2.1006</v>
      </c>
      <c r="K713" s="381">
        <v>2.1009600000000002</v>
      </c>
      <c r="L713" s="381">
        <v>2.1002399999999999</v>
      </c>
      <c r="M713" s="381">
        <v>2.1045600000000002</v>
      </c>
      <c r="N713" s="381">
        <v>2.1441599999999998</v>
      </c>
      <c r="O713" s="381">
        <v>2.1322800000000002</v>
      </c>
      <c r="P713" s="381">
        <v>2.1347999999999998</v>
      </c>
      <c r="Q713" s="381">
        <v>2.1438000000000001</v>
      </c>
      <c r="R713" s="381">
        <v>2.1290399999999998</v>
      </c>
      <c r="S713" s="381">
        <v>2.1438000000000001</v>
      </c>
      <c r="T713" s="381">
        <v>2.1221999999999999</v>
      </c>
      <c r="U713" s="381">
        <v>2.11572</v>
      </c>
      <c r="V713" s="381">
        <v>2.1204000000000001</v>
      </c>
      <c r="W713" s="381">
        <v>2.1211199999999999</v>
      </c>
      <c r="X713" s="381">
        <v>2.1243599999999998</v>
      </c>
      <c r="Y713" s="381">
        <v>2.1232799999999998</v>
      </c>
      <c r="Z713" s="381">
        <v>2.1193200000000001</v>
      </c>
      <c r="AA713" s="381">
        <v>2.1150000000000002</v>
      </c>
      <c r="AB713" s="381">
        <v>2.1150000000000002</v>
      </c>
      <c r="AC713" s="217">
        <f>SUM(E713:AB713)</f>
        <v>50.819400000000009</v>
      </c>
    </row>
    <row r="714" spans="1:31" s="128" customFormat="1" ht="11.25" x14ac:dyDescent="0.2">
      <c r="A714" s="1012"/>
      <c r="B714" s="1049"/>
      <c r="C714" s="147" t="s">
        <v>154</v>
      </c>
      <c r="D714" s="444" t="s">
        <v>174</v>
      </c>
      <c r="E714" s="277">
        <v>0.82043999999999995</v>
      </c>
      <c r="F714" s="381">
        <v>0.81828000000000001</v>
      </c>
      <c r="G714" s="381">
        <v>0.81684000000000001</v>
      </c>
      <c r="H714" s="381">
        <v>0.82043999999999995</v>
      </c>
      <c r="I714" s="381">
        <v>0.81935999999999998</v>
      </c>
      <c r="J714" s="381">
        <v>0.82043999999999995</v>
      </c>
      <c r="K714" s="381">
        <v>0.82043999999999995</v>
      </c>
      <c r="L714" s="381">
        <v>0.81791999999999998</v>
      </c>
      <c r="M714" s="381">
        <v>0.81935999999999998</v>
      </c>
      <c r="N714" s="381">
        <v>0.87119999999999997</v>
      </c>
      <c r="O714" s="381">
        <v>0.86219999999999997</v>
      </c>
      <c r="P714" s="381">
        <v>0.86868000000000001</v>
      </c>
      <c r="Q714" s="381">
        <v>0.88271999999999995</v>
      </c>
      <c r="R714" s="381">
        <v>0.86219999999999997</v>
      </c>
      <c r="S714" s="381">
        <v>0.88019999999999998</v>
      </c>
      <c r="T714" s="381">
        <v>0.86328000000000005</v>
      </c>
      <c r="U714" s="381">
        <v>0.85211999999999999</v>
      </c>
      <c r="V714" s="381">
        <v>0.85860000000000003</v>
      </c>
      <c r="W714" s="381">
        <v>0.85787999999999998</v>
      </c>
      <c r="X714" s="381">
        <v>0.86040000000000005</v>
      </c>
      <c r="Y714" s="381">
        <v>0.86507999999999996</v>
      </c>
      <c r="Z714" s="381">
        <v>0.86760000000000004</v>
      </c>
      <c r="AA714" s="381">
        <v>0.86687999999999998</v>
      </c>
      <c r="AB714" s="381">
        <v>0.86292000000000002</v>
      </c>
      <c r="AC714" s="226">
        <f>SUM(E714:AB714)</f>
        <v>20.355479999999993</v>
      </c>
    </row>
    <row r="715" spans="1:31" s="128" customFormat="1" ht="11.25" x14ac:dyDescent="0.2">
      <c r="A715" s="1012"/>
      <c r="B715" s="1049"/>
      <c r="C715" s="147" t="s">
        <v>155</v>
      </c>
      <c r="D715" s="1256" t="s">
        <v>153</v>
      </c>
      <c r="E715" s="227">
        <f t="shared" ref="E715:AB715" si="304">SQRT(E713*E713+E714*E714)*1000/(1.732*6.3)</f>
        <v>206.85774371867154</v>
      </c>
      <c r="F715" s="227">
        <f t="shared" si="304"/>
        <v>206.66289233718987</v>
      </c>
      <c r="G715" s="227">
        <f t="shared" si="304"/>
        <v>206.67654402276909</v>
      </c>
      <c r="H715" s="227">
        <f t="shared" si="304"/>
        <v>206.79627364704146</v>
      </c>
      <c r="I715" s="227">
        <f t="shared" si="304"/>
        <v>206.63735357411241</v>
      </c>
      <c r="J715" s="227">
        <f t="shared" si="304"/>
        <v>206.67334185648755</v>
      </c>
      <c r="K715" s="227">
        <f t="shared" si="304"/>
        <v>206.70407375926158</v>
      </c>
      <c r="L715" s="227">
        <f t="shared" si="304"/>
        <v>206.55868952073394</v>
      </c>
      <c r="M715" s="227">
        <f t="shared" si="304"/>
        <v>206.97550156245734</v>
      </c>
      <c r="N715" s="227">
        <f t="shared" si="304"/>
        <v>212.1038401966845</v>
      </c>
      <c r="O715" s="227">
        <f t="shared" si="304"/>
        <v>210.78498905826964</v>
      </c>
      <c r="P715" s="227">
        <f t="shared" si="304"/>
        <v>211.22222553447844</v>
      </c>
      <c r="Q715" s="227">
        <f t="shared" si="304"/>
        <v>212.47299898152977</v>
      </c>
      <c r="R715" s="227">
        <f t="shared" si="304"/>
        <v>210.50973973555244</v>
      </c>
      <c r="S715" s="227">
        <f t="shared" si="304"/>
        <v>212.38517516767729</v>
      </c>
      <c r="T715" s="227">
        <f t="shared" si="304"/>
        <v>209.96612677439643</v>
      </c>
      <c r="U715" s="227">
        <f t="shared" si="304"/>
        <v>209.03190688276706</v>
      </c>
      <c r="V715" s="227">
        <f t="shared" si="304"/>
        <v>209.65198015176574</v>
      </c>
      <c r="W715" s="227">
        <f t="shared" si="304"/>
        <v>209.68839321429712</v>
      </c>
      <c r="X715" s="227">
        <f t="shared" si="304"/>
        <v>210.05028002773165</v>
      </c>
      <c r="Y715" s="227">
        <f t="shared" si="304"/>
        <v>210.1199986462041</v>
      </c>
      <c r="Z715" s="227">
        <f t="shared" si="304"/>
        <v>209.87133882617658</v>
      </c>
      <c r="AA715" s="227">
        <f t="shared" si="304"/>
        <v>209.47996311431444</v>
      </c>
      <c r="AB715" s="227">
        <f t="shared" si="304"/>
        <v>209.34259556866687</v>
      </c>
      <c r="AC715" s="226"/>
    </row>
    <row r="716" spans="1:31" s="128" customFormat="1" ht="11.25" x14ac:dyDescent="0.2">
      <c r="A716" s="1013"/>
      <c r="B716" s="1050"/>
      <c r="C716" s="190" t="s">
        <v>157</v>
      </c>
      <c r="D716" s="1675"/>
      <c r="E716" s="234">
        <f t="shared" ref="E716:AC716" si="305">E714/E713</f>
        <v>0.39017291559664441</v>
      </c>
      <c r="F716" s="234">
        <f t="shared" si="305"/>
        <v>0.38941236936782597</v>
      </c>
      <c r="G716" s="234">
        <f t="shared" si="305"/>
        <v>0.38859393731803388</v>
      </c>
      <c r="H716" s="235">
        <f t="shared" si="305"/>
        <v>0.39030655934235309</v>
      </c>
      <c r="I716" s="234">
        <f t="shared" si="305"/>
        <v>0.39005998286203941</v>
      </c>
      <c r="J716" s="234">
        <f t="shared" si="305"/>
        <v>0.3905741216795201</v>
      </c>
      <c r="K716" s="234">
        <f t="shared" si="305"/>
        <v>0.39050719671007533</v>
      </c>
      <c r="L716" s="234">
        <f t="shared" si="305"/>
        <v>0.3894412067192321</v>
      </c>
      <c r="M716" s="234">
        <f t="shared" si="305"/>
        <v>0.38932603489565509</v>
      </c>
      <c r="N716" s="235">
        <f t="shared" si="305"/>
        <v>0.40631296171927472</v>
      </c>
      <c r="O716" s="234">
        <f t="shared" si="305"/>
        <v>0.40435590072598343</v>
      </c>
      <c r="P716" s="234">
        <f t="shared" si="305"/>
        <v>0.40691399662731875</v>
      </c>
      <c r="Q716" s="234">
        <f t="shared" si="305"/>
        <v>0.41175482787573464</v>
      </c>
      <c r="R716" s="234">
        <f t="shared" si="305"/>
        <v>0.40497125464998313</v>
      </c>
      <c r="S716" s="234">
        <f t="shared" si="305"/>
        <v>0.41057934508816119</v>
      </c>
      <c r="T716" s="234">
        <f t="shared" si="305"/>
        <v>0.40678541136556406</v>
      </c>
      <c r="U716" s="234">
        <f t="shared" si="305"/>
        <v>0.40275650842266464</v>
      </c>
      <c r="V716" s="235">
        <f t="shared" si="305"/>
        <v>0.40492359932088284</v>
      </c>
      <c r="W716" s="234">
        <f t="shared" si="305"/>
        <v>0.40444670739986421</v>
      </c>
      <c r="X716" s="234">
        <f t="shared" si="305"/>
        <v>0.40501609896627694</v>
      </c>
      <c r="Y716" s="234">
        <f t="shared" si="305"/>
        <v>0.4074262461851475</v>
      </c>
      <c r="Z716" s="234">
        <f t="shared" si="305"/>
        <v>0.40937659249193137</v>
      </c>
      <c r="AA716" s="234">
        <f t="shared" si="305"/>
        <v>0.40987234042553189</v>
      </c>
      <c r="AB716" s="234">
        <f t="shared" si="305"/>
        <v>0.40799999999999997</v>
      </c>
      <c r="AC716" s="236">
        <f t="shared" si="305"/>
        <v>0.40054546098537153</v>
      </c>
    </row>
    <row r="717" spans="1:31" s="128" customFormat="1" ht="11.25" x14ac:dyDescent="0.2">
      <c r="A717" s="1011" t="s">
        <v>158</v>
      </c>
      <c r="B717" s="1048" t="s">
        <v>381</v>
      </c>
      <c r="C717" s="143" t="s">
        <v>152</v>
      </c>
      <c r="D717" s="1726" t="s">
        <v>169</v>
      </c>
      <c r="E717" s="145"/>
      <c r="F717" s="145"/>
      <c r="G717" s="145"/>
      <c r="H717" s="216"/>
      <c r="I717" s="145"/>
      <c r="J717" s="145"/>
      <c r="K717" s="145"/>
      <c r="L717" s="145"/>
      <c r="M717" s="145"/>
      <c r="N717" s="216"/>
      <c r="O717" s="145"/>
      <c r="P717" s="145"/>
      <c r="Q717" s="145"/>
      <c r="R717" s="145"/>
      <c r="S717" s="145"/>
      <c r="T717" s="145"/>
      <c r="U717" s="145"/>
      <c r="V717" s="216"/>
      <c r="W717" s="145"/>
      <c r="X717" s="145"/>
      <c r="Y717" s="145"/>
      <c r="Z717" s="145"/>
      <c r="AA717" s="145"/>
      <c r="AB717" s="145"/>
      <c r="AC717" s="217">
        <f>SUM(E717:AB717)</f>
        <v>0</v>
      </c>
      <c r="AD717" s="128" t="s">
        <v>392</v>
      </c>
    </row>
    <row r="718" spans="1:31" s="128" customFormat="1" ht="11.25" x14ac:dyDescent="0.2">
      <c r="A718" s="1066"/>
      <c r="B718" s="1071"/>
      <c r="C718" s="147" t="s">
        <v>154</v>
      </c>
      <c r="D718" s="1256" t="s">
        <v>169</v>
      </c>
      <c r="E718" s="149"/>
      <c r="F718" s="149"/>
      <c r="G718" s="149"/>
      <c r="H718" s="154"/>
      <c r="I718" s="149"/>
      <c r="J718" s="149"/>
      <c r="K718" s="149"/>
      <c r="L718" s="149"/>
      <c r="M718" s="149"/>
      <c r="N718" s="154"/>
      <c r="O718" s="149"/>
      <c r="P718" s="149"/>
      <c r="Q718" s="149"/>
      <c r="R718" s="149"/>
      <c r="S718" s="149"/>
      <c r="T718" s="149"/>
      <c r="U718" s="149"/>
      <c r="V718" s="154"/>
      <c r="W718" s="149"/>
      <c r="X718" s="149"/>
      <c r="Y718" s="149"/>
      <c r="Z718" s="149"/>
      <c r="AA718" s="149"/>
      <c r="AB718" s="149"/>
      <c r="AC718" s="226">
        <f>SUM(E718:AB718)</f>
        <v>0</v>
      </c>
      <c r="AD718" s="128" t="s">
        <v>392</v>
      </c>
    </row>
    <row r="719" spans="1:31" s="128" customFormat="1" ht="11.25" x14ac:dyDescent="0.2">
      <c r="A719" s="1066"/>
      <c r="B719" s="1071"/>
      <c r="C719" s="147" t="s">
        <v>155</v>
      </c>
      <c r="D719" s="1256" t="s">
        <v>153</v>
      </c>
      <c r="E719" s="227">
        <f t="shared" ref="E719:AB719" si="306">E717*100</f>
        <v>0</v>
      </c>
      <c r="F719" s="227">
        <f t="shared" si="306"/>
        <v>0</v>
      </c>
      <c r="G719" s="227">
        <f t="shared" si="306"/>
        <v>0</v>
      </c>
      <c r="H719" s="233">
        <f t="shared" si="306"/>
        <v>0</v>
      </c>
      <c r="I719" s="227">
        <f t="shared" si="306"/>
        <v>0</v>
      </c>
      <c r="J719" s="227">
        <f t="shared" si="306"/>
        <v>0</v>
      </c>
      <c r="K719" s="227">
        <f t="shared" si="306"/>
        <v>0</v>
      </c>
      <c r="L719" s="227">
        <f t="shared" si="306"/>
        <v>0</v>
      </c>
      <c r="M719" s="227">
        <f t="shared" si="306"/>
        <v>0</v>
      </c>
      <c r="N719" s="233">
        <f t="shared" si="306"/>
        <v>0</v>
      </c>
      <c r="O719" s="227">
        <f t="shared" si="306"/>
        <v>0</v>
      </c>
      <c r="P719" s="227">
        <f t="shared" si="306"/>
        <v>0</v>
      </c>
      <c r="Q719" s="227">
        <f t="shared" si="306"/>
        <v>0</v>
      </c>
      <c r="R719" s="227">
        <f t="shared" si="306"/>
        <v>0</v>
      </c>
      <c r="S719" s="227">
        <f t="shared" si="306"/>
        <v>0</v>
      </c>
      <c r="T719" s="227">
        <f t="shared" si="306"/>
        <v>0</v>
      </c>
      <c r="U719" s="227">
        <f t="shared" si="306"/>
        <v>0</v>
      </c>
      <c r="V719" s="233">
        <f t="shared" si="306"/>
        <v>0</v>
      </c>
      <c r="W719" s="227">
        <f t="shared" si="306"/>
        <v>0</v>
      </c>
      <c r="X719" s="227">
        <f t="shared" si="306"/>
        <v>0</v>
      </c>
      <c r="Y719" s="227">
        <f t="shared" si="306"/>
        <v>0</v>
      </c>
      <c r="Z719" s="227">
        <f t="shared" si="306"/>
        <v>0</v>
      </c>
      <c r="AA719" s="227">
        <f t="shared" si="306"/>
        <v>0</v>
      </c>
      <c r="AB719" s="227">
        <f t="shared" si="306"/>
        <v>0</v>
      </c>
      <c r="AC719" s="226"/>
    </row>
    <row r="720" spans="1:31" s="128" customFormat="1" ht="11.25" x14ac:dyDescent="0.2">
      <c r="A720" s="1067"/>
      <c r="B720" s="1111"/>
      <c r="C720" s="156" t="s">
        <v>157</v>
      </c>
      <c r="D720" s="1727"/>
      <c r="E720" s="246" t="e">
        <f t="shared" ref="E720:AC720" si="307">E718/E717</f>
        <v>#DIV/0!</v>
      </c>
      <c r="F720" s="246" t="e">
        <f t="shared" si="307"/>
        <v>#DIV/0!</v>
      </c>
      <c r="G720" s="246" t="e">
        <f t="shared" si="307"/>
        <v>#DIV/0!</v>
      </c>
      <c r="H720" s="240" t="e">
        <f t="shared" si="307"/>
        <v>#DIV/0!</v>
      </c>
      <c r="I720" s="246" t="e">
        <f t="shared" si="307"/>
        <v>#DIV/0!</v>
      </c>
      <c r="J720" s="246" t="e">
        <f t="shared" si="307"/>
        <v>#DIV/0!</v>
      </c>
      <c r="K720" s="246" t="e">
        <f t="shared" si="307"/>
        <v>#DIV/0!</v>
      </c>
      <c r="L720" s="246" t="e">
        <f t="shared" si="307"/>
        <v>#DIV/0!</v>
      </c>
      <c r="M720" s="246" t="e">
        <f t="shared" si="307"/>
        <v>#DIV/0!</v>
      </c>
      <c r="N720" s="240" t="e">
        <f t="shared" si="307"/>
        <v>#DIV/0!</v>
      </c>
      <c r="O720" s="246" t="e">
        <f t="shared" si="307"/>
        <v>#DIV/0!</v>
      </c>
      <c r="P720" s="246" t="e">
        <f t="shared" si="307"/>
        <v>#DIV/0!</v>
      </c>
      <c r="Q720" s="246" t="e">
        <f t="shared" si="307"/>
        <v>#DIV/0!</v>
      </c>
      <c r="R720" s="246" t="e">
        <f t="shared" si="307"/>
        <v>#DIV/0!</v>
      </c>
      <c r="S720" s="246" t="e">
        <f t="shared" si="307"/>
        <v>#DIV/0!</v>
      </c>
      <c r="T720" s="246" t="e">
        <f t="shared" si="307"/>
        <v>#DIV/0!</v>
      </c>
      <c r="U720" s="246" t="e">
        <f t="shared" si="307"/>
        <v>#DIV/0!</v>
      </c>
      <c r="V720" s="240" t="e">
        <f t="shared" si="307"/>
        <v>#DIV/0!</v>
      </c>
      <c r="W720" s="246" t="e">
        <f t="shared" si="307"/>
        <v>#DIV/0!</v>
      </c>
      <c r="X720" s="246" t="e">
        <f t="shared" si="307"/>
        <v>#DIV/0!</v>
      </c>
      <c r="Y720" s="246" t="e">
        <f t="shared" si="307"/>
        <v>#DIV/0!</v>
      </c>
      <c r="Z720" s="246" t="e">
        <f t="shared" si="307"/>
        <v>#DIV/0!</v>
      </c>
      <c r="AA720" s="246" t="e">
        <f t="shared" si="307"/>
        <v>#DIV/0!</v>
      </c>
      <c r="AB720" s="246" t="e">
        <f t="shared" si="307"/>
        <v>#DIV/0!</v>
      </c>
      <c r="AC720" s="191" t="e">
        <f t="shared" si="307"/>
        <v>#DIV/0!</v>
      </c>
    </row>
    <row r="721" spans="1:30" s="137" customFormat="1" ht="14.25" customHeight="1" x14ac:dyDescent="0.2">
      <c r="A721" s="175" t="s">
        <v>235</v>
      </c>
      <c r="B721" s="176"/>
      <c r="C721" s="177"/>
      <c r="D721" s="177"/>
      <c r="E721" s="178">
        <v>1</v>
      </c>
      <c r="F721" s="178">
        <v>2</v>
      </c>
      <c r="G721" s="445">
        <v>3</v>
      </c>
      <c r="H721" s="445">
        <v>4</v>
      </c>
      <c r="I721" s="178">
        <v>5</v>
      </c>
      <c r="J721" s="178">
        <v>6</v>
      </c>
      <c r="K721" s="178">
        <v>7</v>
      </c>
      <c r="L721" s="178">
        <v>8</v>
      </c>
      <c r="M721" s="178">
        <v>9</v>
      </c>
      <c r="N721" s="445">
        <v>10</v>
      </c>
      <c r="O721" s="178">
        <v>11</v>
      </c>
      <c r="P721" s="178">
        <v>12</v>
      </c>
      <c r="Q721" s="178">
        <v>13</v>
      </c>
      <c r="R721" s="178">
        <v>14</v>
      </c>
      <c r="S721" s="178">
        <v>15</v>
      </c>
      <c r="T721" s="178">
        <v>16</v>
      </c>
      <c r="U721" s="178">
        <v>17</v>
      </c>
      <c r="V721" s="445">
        <v>18</v>
      </c>
      <c r="W721" s="178">
        <v>19</v>
      </c>
      <c r="X721" s="178">
        <v>20</v>
      </c>
      <c r="Y721" s="178">
        <v>21</v>
      </c>
      <c r="Z721" s="178">
        <v>22</v>
      </c>
      <c r="AA721" s="178">
        <v>23</v>
      </c>
      <c r="AB721" s="178">
        <v>24</v>
      </c>
      <c r="AC721" s="179">
        <v>25</v>
      </c>
    </row>
    <row r="722" spans="1:30" s="137" customFormat="1" ht="14.25" customHeight="1" x14ac:dyDescent="0.2">
      <c r="A722" s="180" t="s">
        <v>236</v>
      </c>
      <c r="B722" s="181"/>
      <c r="C722" s="446" t="s">
        <v>160</v>
      </c>
      <c r="D722" s="446" t="s">
        <v>268</v>
      </c>
      <c r="E722" s="284"/>
      <c r="F722" s="284"/>
      <c r="G722" s="284"/>
      <c r="H722" s="284"/>
      <c r="I722" s="284"/>
      <c r="J722" s="284"/>
      <c r="K722" s="284"/>
      <c r="L722" s="284"/>
      <c r="M722" s="284"/>
      <c r="N722" s="284"/>
      <c r="O722" s="284"/>
      <c r="P722" s="284"/>
      <c r="Q722" s="284"/>
      <c r="R722" s="284"/>
      <c r="S722" s="284"/>
      <c r="T722" s="284"/>
      <c r="U722" s="284"/>
      <c r="V722" s="284"/>
      <c r="W722" s="284"/>
      <c r="X722" s="284"/>
      <c r="Y722" s="284"/>
      <c r="Z722" s="284"/>
      <c r="AA722" s="284"/>
      <c r="AB722" s="284"/>
      <c r="AC722" s="285"/>
    </row>
    <row r="723" spans="1:30" x14ac:dyDescent="0.2">
      <c r="A723" s="1011" t="s">
        <v>195</v>
      </c>
      <c r="B723" s="1048" t="s">
        <v>416</v>
      </c>
      <c r="C723" s="143" t="s">
        <v>152</v>
      </c>
      <c r="D723" s="143"/>
      <c r="E723" s="429"/>
      <c r="F723" s="429"/>
      <c r="G723" s="429"/>
      <c r="H723" s="430"/>
      <c r="I723" s="429"/>
      <c r="J723" s="429"/>
      <c r="K723" s="429"/>
      <c r="L723" s="429"/>
      <c r="M723" s="429"/>
      <c r="N723" s="430"/>
      <c r="O723" s="429"/>
      <c r="P723" s="429"/>
      <c r="Q723" s="429"/>
      <c r="R723" s="429"/>
      <c r="S723" s="429"/>
      <c r="T723" s="429"/>
      <c r="U723" s="429"/>
      <c r="V723" s="430"/>
      <c r="W723" s="429"/>
      <c r="X723" s="429"/>
      <c r="Y723" s="429"/>
      <c r="Z723" s="429"/>
      <c r="AA723" s="429"/>
      <c r="AB723" s="429"/>
      <c r="AC723" s="146">
        <f>SUM(E723:AB723)</f>
        <v>0</v>
      </c>
      <c r="AD723" s="128" t="s">
        <v>392</v>
      </c>
    </row>
    <row r="724" spans="1:30" x14ac:dyDescent="0.2">
      <c r="A724" s="1066"/>
      <c r="B724" s="1071"/>
      <c r="C724" s="147" t="s">
        <v>154</v>
      </c>
      <c r="D724" s="147"/>
      <c r="E724" s="432"/>
      <c r="F724" s="432"/>
      <c r="G724" s="432"/>
      <c r="H724" s="433"/>
      <c r="I724" s="432"/>
      <c r="J724" s="432"/>
      <c r="K724" s="432"/>
      <c r="L724" s="432"/>
      <c r="M724" s="432"/>
      <c r="N724" s="433"/>
      <c r="O724" s="432"/>
      <c r="P724" s="432"/>
      <c r="Q724" s="432"/>
      <c r="R724" s="432"/>
      <c r="S724" s="432"/>
      <c r="T724" s="432"/>
      <c r="U724" s="432"/>
      <c r="V724" s="433"/>
      <c r="W724" s="432"/>
      <c r="X724" s="432"/>
      <c r="Y724" s="432"/>
      <c r="Z724" s="432"/>
      <c r="AA724" s="432"/>
      <c r="AB724" s="432"/>
      <c r="AC724" s="146">
        <f>SUM(E724:AB724)</f>
        <v>0</v>
      </c>
      <c r="AD724" s="128" t="s">
        <v>392</v>
      </c>
    </row>
    <row r="725" spans="1:30" x14ac:dyDescent="0.2">
      <c r="A725" s="1066"/>
      <c r="B725" s="1071"/>
      <c r="C725" s="147" t="s">
        <v>155</v>
      </c>
      <c r="D725" s="147"/>
      <c r="E725" s="227">
        <f t="shared" ref="E725:AB725" si="308">E723*100</f>
        <v>0</v>
      </c>
      <c r="F725" s="227">
        <f t="shared" si="308"/>
        <v>0</v>
      </c>
      <c r="G725" s="227">
        <f t="shared" si="308"/>
        <v>0</v>
      </c>
      <c r="H725" s="233">
        <f t="shared" si="308"/>
        <v>0</v>
      </c>
      <c r="I725" s="227">
        <f t="shared" si="308"/>
        <v>0</v>
      </c>
      <c r="J725" s="227">
        <f t="shared" si="308"/>
        <v>0</v>
      </c>
      <c r="K725" s="227">
        <f t="shared" si="308"/>
        <v>0</v>
      </c>
      <c r="L725" s="227">
        <f t="shared" si="308"/>
        <v>0</v>
      </c>
      <c r="M725" s="227">
        <f t="shared" si="308"/>
        <v>0</v>
      </c>
      <c r="N725" s="233">
        <f t="shared" si="308"/>
        <v>0</v>
      </c>
      <c r="O725" s="227">
        <f t="shared" si="308"/>
        <v>0</v>
      </c>
      <c r="P725" s="227">
        <f t="shared" si="308"/>
        <v>0</v>
      </c>
      <c r="Q725" s="227">
        <f t="shared" si="308"/>
        <v>0</v>
      </c>
      <c r="R725" s="227">
        <f t="shared" si="308"/>
        <v>0</v>
      </c>
      <c r="S725" s="227">
        <f t="shared" si="308"/>
        <v>0</v>
      </c>
      <c r="T725" s="227">
        <f t="shared" si="308"/>
        <v>0</v>
      </c>
      <c r="U725" s="227">
        <f t="shared" si="308"/>
        <v>0</v>
      </c>
      <c r="V725" s="233">
        <f t="shared" si="308"/>
        <v>0</v>
      </c>
      <c r="W725" s="227">
        <f t="shared" si="308"/>
        <v>0</v>
      </c>
      <c r="X725" s="227">
        <f t="shared" si="308"/>
        <v>0</v>
      </c>
      <c r="Y725" s="227">
        <f t="shared" si="308"/>
        <v>0</v>
      </c>
      <c r="Z725" s="227">
        <f t="shared" si="308"/>
        <v>0</v>
      </c>
      <c r="AA725" s="227">
        <f t="shared" si="308"/>
        <v>0</v>
      </c>
      <c r="AB725" s="227">
        <f t="shared" si="308"/>
        <v>0</v>
      </c>
      <c r="AC725" s="146"/>
    </row>
    <row r="726" spans="1:30" x14ac:dyDescent="0.2">
      <c r="A726" s="1070"/>
      <c r="B726" s="1072"/>
      <c r="C726" s="190" t="s">
        <v>157</v>
      </c>
      <c r="D726" s="190"/>
      <c r="E726" s="149" t="e">
        <f t="shared" ref="E726:AC726" si="309">E724/E723</f>
        <v>#DIV/0!</v>
      </c>
      <c r="F726" s="149" t="e">
        <f t="shared" si="309"/>
        <v>#DIV/0!</v>
      </c>
      <c r="G726" s="149" t="e">
        <f t="shared" si="309"/>
        <v>#DIV/0!</v>
      </c>
      <c r="H726" s="154" t="e">
        <f t="shared" si="309"/>
        <v>#DIV/0!</v>
      </c>
      <c r="I726" s="149" t="e">
        <f t="shared" si="309"/>
        <v>#DIV/0!</v>
      </c>
      <c r="J726" s="149" t="e">
        <f t="shared" si="309"/>
        <v>#DIV/0!</v>
      </c>
      <c r="K726" s="149" t="e">
        <f t="shared" si="309"/>
        <v>#DIV/0!</v>
      </c>
      <c r="L726" s="149" t="e">
        <f t="shared" si="309"/>
        <v>#DIV/0!</v>
      </c>
      <c r="M726" s="149" t="e">
        <f t="shared" si="309"/>
        <v>#DIV/0!</v>
      </c>
      <c r="N726" s="154" t="e">
        <f t="shared" si="309"/>
        <v>#DIV/0!</v>
      </c>
      <c r="O726" s="149" t="e">
        <f t="shared" si="309"/>
        <v>#DIV/0!</v>
      </c>
      <c r="P726" s="149" t="e">
        <f t="shared" si="309"/>
        <v>#DIV/0!</v>
      </c>
      <c r="Q726" s="149" t="e">
        <f t="shared" si="309"/>
        <v>#DIV/0!</v>
      </c>
      <c r="R726" s="149" t="e">
        <f t="shared" si="309"/>
        <v>#DIV/0!</v>
      </c>
      <c r="S726" s="149" t="e">
        <f t="shared" si="309"/>
        <v>#DIV/0!</v>
      </c>
      <c r="T726" s="149" t="e">
        <f t="shared" si="309"/>
        <v>#DIV/0!</v>
      </c>
      <c r="U726" s="149" t="e">
        <f t="shared" si="309"/>
        <v>#DIV/0!</v>
      </c>
      <c r="V726" s="154" t="e">
        <f t="shared" si="309"/>
        <v>#DIV/0!</v>
      </c>
      <c r="W726" s="149" t="e">
        <f t="shared" si="309"/>
        <v>#DIV/0!</v>
      </c>
      <c r="X726" s="149" t="e">
        <f t="shared" si="309"/>
        <v>#DIV/0!</v>
      </c>
      <c r="Y726" s="149" t="e">
        <f t="shared" si="309"/>
        <v>#DIV/0!</v>
      </c>
      <c r="Z726" s="149" t="e">
        <f t="shared" si="309"/>
        <v>#DIV/0!</v>
      </c>
      <c r="AA726" s="149" t="e">
        <f t="shared" si="309"/>
        <v>#DIV/0!</v>
      </c>
      <c r="AB726" s="149" t="e">
        <f t="shared" si="309"/>
        <v>#DIV/0!</v>
      </c>
      <c r="AC726" s="191" t="e">
        <f t="shared" si="309"/>
        <v>#DIV/0!</v>
      </c>
    </row>
    <row r="727" spans="1:30" x14ac:dyDescent="0.2">
      <c r="A727" s="1011" t="s">
        <v>204</v>
      </c>
      <c r="B727" s="1048" t="s">
        <v>417</v>
      </c>
      <c r="C727" s="143" t="s">
        <v>152</v>
      </c>
      <c r="D727" s="143"/>
      <c r="E727" s="429"/>
      <c r="F727" s="429"/>
      <c r="G727" s="429"/>
      <c r="H727" s="430"/>
      <c r="I727" s="429"/>
      <c r="J727" s="429"/>
      <c r="K727" s="429"/>
      <c r="L727" s="429"/>
      <c r="M727" s="429"/>
      <c r="N727" s="430"/>
      <c r="O727" s="429"/>
      <c r="P727" s="429"/>
      <c r="Q727" s="429"/>
      <c r="R727" s="429"/>
      <c r="S727" s="429"/>
      <c r="T727" s="429"/>
      <c r="U727" s="429"/>
      <c r="V727" s="430"/>
      <c r="W727" s="429"/>
      <c r="X727" s="429"/>
      <c r="Y727" s="429"/>
      <c r="Z727" s="429"/>
      <c r="AA727" s="429"/>
      <c r="AB727" s="429"/>
      <c r="AC727" s="431"/>
      <c r="AD727" s="128" t="s">
        <v>392</v>
      </c>
    </row>
    <row r="728" spans="1:30" x14ac:dyDescent="0.2">
      <c r="A728" s="1066"/>
      <c r="B728" s="1071"/>
      <c r="C728" s="147" t="s">
        <v>154</v>
      </c>
      <c r="D728" s="147"/>
      <c r="E728" s="432"/>
      <c r="F728" s="432"/>
      <c r="G728" s="432"/>
      <c r="H728" s="433"/>
      <c r="I728" s="432"/>
      <c r="J728" s="432"/>
      <c r="K728" s="432"/>
      <c r="L728" s="432"/>
      <c r="M728" s="432"/>
      <c r="N728" s="433"/>
      <c r="O728" s="432"/>
      <c r="P728" s="432"/>
      <c r="Q728" s="432"/>
      <c r="R728" s="432"/>
      <c r="S728" s="432"/>
      <c r="T728" s="432"/>
      <c r="U728" s="432"/>
      <c r="V728" s="433"/>
      <c r="W728" s="432"/>
      <c r="X728" s="432"/>
      <c r="Y728" s="432"/>
      <c r="Z728" s="432"/>
      <c r="AA728" s="432"/>
      <c r="AB728" s="432"/>
      <c r="AC728" s="426"/>
      <c r="AD728" s="128" t="s">
        <v>392</v>
      </c>
    </row>
    <row r="729" spans="1:30" x14ac:dyDescent="0.2">
      <c r="A729" s="1066"/>
      <c r="B729" s="1071"/>
      <c r="C729" s="147" t="s">
        <v>155</v>
      </c>
      <c r="D729" s="147"/>
      <c r="E729" s="227">
        <f t="shared" ref="E729:AB729" si="310">E727*100</f>
        <v>0</v>
      </c>
      <c r="F729" s="227">
        <f t="shared" si="310"/>
        <v>0</v>
      </c>
      <c r="G729" s="227">
        <f t="shared" si="310"/>
        <v>0</v>
      </c>
      <c r="H729" s="233">
        <f t="shared" si="310"/>
        <v>0</v>
      </c>
      <c r="I729" s="227">
        <f t="shared" si="310"/>
        <v>0</v>
      </c>
      <c r="J729" s="227">
        <f t="shared" si="310"/>
        <v>0</v>
      </c>
      <c r="K729" s="227">
        <f t="shared" si="310"/>
        <v>0</v>
      </c>
      <c r="L729" s="227">
        <f t="shared" si="310"/>
        <v>0</v>
      </c>
      <c r="M729" s="227">
        <f t="shared" si="310"/>
        <v>0</v>
      </c>
      <c r="N729" s="233">
        <f t="shared" si="310"/>
        <v>0</v>
      </c>
      <c r="O729" s="227">
        <f t="shared" si="310"/>
        <v>0</v>
      </c>
      <c r="P729" s="227">
        <f t="shared" si="310"/>
        <v>0</v>
      </c>
      <c r="Q729" s="227">
        <f t="shared" si="310"/>
        <v>0</v>
      </c>
      <c r="R729" s="227">
        <f t="shared" si="310"/>
        <v>0</v>
      </c>
      <c r="S729" s="227">
        <f t="shared" si="310"/>
        <v>0</v>
      </c>
      <c r="T729" s="227">
        <f t="shared" si="310"/>
        <v>0</v>
      </c>
      <c r="U729" s="227">
        <f t="shared" si="310"/>
        <v>0</v>
      </c>
      <c r="V729" s="233">
        <f t="shared" si="310"/>
        <v>0</v>
      </c>
      <c r="W729" s="227">
        <f t="shared" si="310"/>
        <v>0</v>
      </c>
      <c r="X729" s="227">
        <f t="shared" si="310"/>
        <v>0</v>
      </c>
      <c r="Y729" s="227">
        <f t="shared" si="310"/>
        <v>0</v>
      </c>
      <c r="Z729" s="227">
        <f t="shared" si="310"/>
        <v>0</v>
      </c>
      <c r="AA729" s="227">
        <f t="shared" si="310"/>
        <v>0</v>
      </c>
      <c r="AB729" s="227">
        <f t="shared" si="310"/>
        <v>0</v>
      </c>
      <c r="AC729" s="146"/>
    </row>
    <row r="730" spans="1:30" x14ac:dyDescent="0.2">
      <c r="A730" s="1070"/>
      <c r="B730" s="1072"/>
      <c r="C730" s="190" t="s">
        <v>157</v>
      </c>
      <c r="D730" s="190"/>
      <c r="E730" s="149" t="e">
        <f t="shared" ref="E730:AC730" si="311">E728/E727</f>
        <v>#DIV/0!</v>
      </c>
      <c r="F730" s="149" t="e">
        <f t="shared" si="311"/>
        <v>#DIV/0!</v>
      </c>
      <c r="G730" s="149" t="e">
        <f t="shared" si="311"/>
        <v>#DIV/0!</v>
      </c>
      <c r="H730" s="154" t="e">
        <f t="shared" si="311"/>
        <v>#DIV/0!</v>
      </c>
      <c r="I730" s="149" t="e">
        <f t="shared" si="311"/>
        <v>#DIV/0!</v>
      </c>
      <c r="J730" s="149" t="e">
        <f t="shared" si="311"/>
        <v>#DIV/0!</v>
      </c>
      <c r="K730" s="149" t="e">
        <f t="shared" si="311"/>
        <v>#DIV/0!</v>
      </c>
      <c r="L730" s="149" t="e">
        <f t="shared" si="311"/>
        <v>#DIV/0!</v>
      </c>
      <c r="M730" s="149" t="e">
        <f t="shared" si="311"/>
        <v>#DIV/0!</v>
      </c>
      <c r="N730" s="154" t="e">
        <f t="shared" si="311"/>
        <v>#DIV/0!</v>
      </c>
      <c r="O730" s="149" t="e">
        <f t="shared" si="311"/>
        <v>#DIV/0!</v>
      </c>
      <c r="P730" s="149" t="e">
        <f t="shared" si="311"/>
        <v>#DIV/0!</v>
      </c>
      <c r="Q730" s="149" t="e">
        <f t="shared" si="311"/>
        <v>#DIV/0!</v>
      </c>
      <c r="R730" s="149" t="e">
        <f t="shared" si="311"/>
        <v>#DIV/0!</v>
      </c>
      <c r="S730" s="149" t="e">
        <f t="shared" si="311"/>
        <v>#DIV/0!</v>
      </c>
      <c r="T730" s="149" t="e">
        <f t="shared" si="311"/>
        <v>#DIV/0!</v>
      </c>
      <c r="U730" s="149" t="e">
        <f t="shared" si="311"/>
        <v>#DIV/0!</v>
      </c>
      <c r="V730" s="154" t="e">
        <f t="shared" si="311"/>
        <v>#DIV/0!</v>
      </c>
      <c r="W730" s="149" t="e">
        <f t="shared" si="311"/>
        <v>#DIV/0!</v>
      </c>
      <c r="X730" s="149" t="e">
        <f t="shared" si="311"/>
        <v>#DIV/0!</v>
      </c>
      <c r="Y730" s="149" t="e">
        <f t="shared" si="311"/>
        <v>#DIV/0!</v>
      </c>
      <c r="Z730" s="149" t="e">
        <f t="shared" si="311"/>
        <v>#DIV/0!</v>
      </c>
      <c r="AA730" s="149" t="e">
        <f t="shared" si="311"/>
        <v>#DIV/0!</v>
      </c>
      <c r="AB730" s="149" t="e">
        <f t="shared" si="311"/>
        <v>#DIV/0!</v>
      </c>
      <c r="AC730" s="191" t="e">
        <f t="shared" si="311"/>
        <v>#DIV/0!</v>
      </c>
    </row>
    <row r="731" spans="1:30" x14ac:dyDescent="0.2">
      <c r="A731" s="1011" t="s">
        <v>180</v>
      </c>
      <c r="B731" s="1048" t="s">
        <v>417</v>
      </c>
      <c r="C731" s="143" t="s">
        <v>152</v>
      </c>
      <c r="D731" s="143"/>
      <c r="E731" s="429"/>
      <c r="F731" s="429"/>
      <c r="G731" s="429"/>
      <c r="H731" s="430"/>
      <c r="I731" s="429"/>
      <c r="J731" s="429"/>
      <c r="K731" s="429"/>
      <c r="L731" s="429"/>
      <c r="M731" s="429"/>
      <c r="N731" s="430"/>
      <c r="O731" s="429"/>
      <c r="P731" s="429"/>
      <c r="Q731" s="429"/>
      <c r="R731" s="429"/>
      <c r="S731" s="429"/>
      <c r="T731" s="429"/>
      <c r="U731" s="429"/>
      <c r="V731" s="430"/>
      <c r="W731" s="429"/>
      <c r="X731" s="429"/>
      <c r="Y731" s="429"/>
      <c r="Z731" s="429"/>
      <c r="AA731" s="429"/>
      <c r="AB731" s="429"/>
      <c r="AC731" s="146">
        <f>SUM(E731:AB731)</f>
        <v>0</v>
      </c>
      <c r="AD731" s="128" t="s">
        <v>392</v>
      </c>
    </row>
    <row r="732" spans="1:30" x14ac:dyDescent="0.2">
      <c r="A732" s="1066"/>
      <c r="B732" s="1071"/>
      <c r="C732" s="147" t="s">
        <v>154</v>
      </c>
      <c r="D732" s="147"/>
      <c r="E732" s="432"/>
      <c r="F732" s="432"/>
      <c r="G732" s="432"/>
      <c r="H732" s="433"/>
      <c r="I732" s="432"/>
      <c r="J732" s="432"/>
      <c r="K732" s="432"/>
      <c r="L732" s="432"/>
      <c r="M732" s="432"/>
      <c r="N732" s="433"/>
      <c r="O732" s="432"/>
      <c r="P732" s="432"/>
      <c r="Q732" s="432"/>
      <c r="R732" s="432"/>
      <c r="S732" s="432"/>
      <c r="T732" s="432"/>
      <c r="U732" s="432"/>
      <c r="V732" s="433"/>
      <c r="W732" s="432"/>
      <c r="X732" s="432"/>
      <c r="Y732" s="432"/>
      <c r="Z732" s="432"/>
      <c r="AA732" s="432"/>
      <c r="AB732" s="432"/>
      <c r="AC732" s="146">
        <f>SUM(E732:AB732)</f>
        <v>0</v>
      </c>
      <c r="AD732" s="128" t="s">
        <v>392</v>
      </c>
    </row>
    <row r="733" spans="1:30" x14ac:dyDescent="0.2">
      <c r="A733" s="1066"/>
      <c r="B733" s="1071"/>
      <c r="C733" s="147" t="s">
        <v>155</v>
      </c>
      <c r="D733" s="147"/>
      <c r="E733" s="227">
        <f t="shared" ref="E733:AB733" si="312">E731*100</f>
        <v>0</v>
      </c>
      <c r="F733" s="227">
        <f t="shared" si="312"/>
        <v>0</v>
      </c>
      <c r="G733" s="227">
        <f t="shared" si="312"/>
        <v>0</v>
      </c>
      <c r="H733" s="233">
        <f t="shared" si="312"/>
        <v>0</v>
      </c>
      <c r="I733" s="227">
        <f t="shared" si="312"/>
        <v>0</v>
      </c>
      <c r="J733" s="227">
        <f t="shared" si="312"/>
        <v>0</v>
      </c>
      <c r="K733" s="227">
        <f t="shared" si="312"/>
        <v>0</v>
      </c>
      <c r="L733" s="227">
        <f t="shared" si="312"/>
        <v>0</v>
      </c>
      <c r="M733" s="227">
        <f t="shared" si="312"/>
        <v>0</v>
      </c>
      <c r="N733" s="233">
        <f t="shared" si="312"/>
        <v>0</v>
      </c>
      <c r="O733" s="227">
        <f t="shared" si="312"/>
        <v>0</v>
      </c>
      <c r="P733" s="227">
        <f t="shared" si="312"/>
        <v>0</v>
      </c>
      <c r="Q733" s="227">
        <f t="shared" si="312"/>
        <v>0</v>
      </c>
      <c r="R733" s="227">
        <f t="shared" si="312"/>
        <v>0</v>
      </c>
      <c r="S733" s="227">
        <f t="shared" si="312"/>
        <v>0</v>
      </c>
      <c r="T733" s="227">
        <f t="shared" si="312"/>
        <v>0</v>
      </c>
      <c r="U733" s="227">
        <f t="shared" si="312"/>
        <v>0</v>
      </c>
      <c r="V733" s="233">
        <f t="shared" si="312"/>
        <v>0</v>
      </c>
      <c r="W733" s="227">
        <f t="shared" si="312"/>
        <v>0</v>
      </c>
      <c r="X733" s="227">
        <f t="shared" si="312"/>
        <v>0</v>
      </c>
      <c r="Y733" s="227">
        <f t="shared" si="312"/>
        <v>0</v>
      </c>
      <c r="Z733" s="227">
        <f t="shared" si="312"/>
        <v>0</v>
      </c>
      <c r="AA733" s="227">
        <f t="shared" si="312"/>
        <v>0</v>
      </c>
      <c r="AB733" s="227">
        <f t="shared" si="312"/>
        <v>0</v>
      </c>
      <c r="AC733" s="146"/>
    </row>
    <row r="734" spans="1:30" x14ac:dyDescent="0.2">
      <c r="A734" s="1070"/>
      <c r="B734" s="1072"/>
      <c r="C734" s="190" t="s">
        <v>157</v>
      </c>
      <c r="D734" s="190"/>
      <c r="E734" s="149" t="e">
        <f t="shared" ref="E734:AC734" si="313">E732/E731</f>
        <v>#DIV/0!</v>
      </c>
      <c r="F734" s="149" t="e">
        <f t="shared" si="313"/>
        <v>#DIV/0!</v>
      </c>
      <c r="G734" s="149" t="e">
        <f t="shared" si="313"/>
        <v>#DIV/0!</v>
      </c>
      <c r="H734" s="154" t="e">
        <f t="shared" si="313"/>
        <v>#DIV/0!</v>
      </c>
      <c r="I734" s="149" t="e">
        <f t="shared" si="313"/>
        <v>#DIV/0!</v>
      </c>
      <c r="J734" s="149" t="e">
        <f t="shared" si="313"/>
        <v>#DIV/0!</v>
      </c>
      <c r="K734" s="149" t="e">
        <f t="shared" si="313"/>
        <v>#DIV/0!</v>
      </c>
      <c r="L734" s="149" t="e">
        <f t="shared" si="313"/>
        <v>#DIV/0!</v>
      </c>
      <c r="M734" s="149" t="e">
        <f t="shared" si="313"/>
        <v>#DIV/0!</v>
      </c>
      <c r="N734" s="154" t="e">
        <f t="shared" si="313"/>
        <v>#DIV/0!</v>
      </c>
      <c r="O734" s="149" t="e">
        <f t="shared" si="313"/>
        <v>#DIV/0!</v>
      </c>
      <c r="P734" s="149" t="e">
        <f t="shared" si="313"/>
        <v>#DIV/0!</v>
      </c>
      <c r="Q734" s="149" t="e">
        <f t="shared" si="313"/>
        <v>#DIV/0!</v>
      </c>
      <c r="R734" s="149" t="e">
        <f t="shared" si="313"/>
        <v>#DIV/0!</v>
      </c>
      <c r="S734" s="149" t="e">
        <f t="shared" si="313"/>
        <v>#DIV/0!</v>
      </c>
      <c r="T734" s="149" t="e">
        <f t="shared" si="313"/>
        <v>#DIV/0!</v>
      </c>
      <c r="U734" s="149" t="e">
        <f t="shared" si="313"/>
        <v>#DIV/0!</v>
      </c>
      <c r="V734" s="154" t="e">
        <f t="shared" si="313"/>
        <v>#DIV/0!</v>
      </c>
      <c r="W734" s="149" t="e">
        <f t="shared" si="313"/>
        <v>#DIV/0!</v>
      </c>
      <c r="X734" s="149" t="e">
        <f t="shared" si="313"/>
        <v>#DIV/0!</v>
      </c>
      <c r="Y734" s="149" t="e">
        <f t="shared" si="313"/>
        <v>#DIV/0!</v>
      </c>
      <c r="Z734" s="149" t="e">
        <f t="shared" si="313"/>
        <v>#DIV/0!</v>
      </c>
      <c r="AA734" s="149" t="e">
        <f t="shared" si="313"/>
        <v>#DIV/0!</v>
      </c>
      <c r="AB734" s="149" t="e">
        <f t="shared" si="313"/>
        <v>#DIV/0!</v>
      </c>
      <c r="AC734" s="191" t="e">
        <f t="shared" si="313"/>
        <v>#DIV/0!</v>
      </c>
    </row>
    <row r="735" spans="1:30" x14ac:dyDescent="0.2">
      <c r="A735" s="1011" t="s">
        <v>167</v>
      </c>
      <c r="B735" s="1048" t="s">
        <v>300</v>
      </c>
      <c r="C735" s="143" t="s">
        <v>152</v>
      </c>
      <c r="D735" s="143"/>
      <c r="E735" s="429"/>
      <c r="F735" s="429"/>
      <c r="G735" s="429"/>
      <c r="H735" s="430"/>
      <c r="I735" s="429"/>
      <c r="J735" s="429"/>
      <c r="K735" s="429"/>
      <c r="L735" s="429"/>
      <c r="M735" s="429"/>
      <c r="N735" s="430"/>
      <c r="O735" s="429"/>
      <c r="P735" s="429"/>
      <c r="Q735" s="429"/>
      <c r="R735" s="429"/>
      <c r="S735" s="429"/>
      <c r="T735" s="429"/>
      <c r="U735" s="429"/>
      <c r="V735" s="430"/>
      <c r="W735" s="429"/>
      <c r="X735" s="429"/>
      <c r="Y735" s="429"/>
      <c r="Z735" s="429"/>
      <c r="AA735" s="429"/>
      <c r="AB735" s="429"/>
      <c r="AC735" s="431"/>
    </row>
    <row r="736" spans="1:30" x14ac:dyDescent="0.2">
      <c r="A736" s="1066"/>
      <c r="B736" s="1071"/>
      <c r="C736" s="147" t="s">
        <v>154</v>
      </c>
      <c r="D736" s="147"/>
      <c r="E736" s="432"/>
      <c r="F736" s="432"/>
      <c r="G736" s="432"/>
      <c r="H736" s="433"/>
      <c r="I736" s="432"/>
      <c r="J736" s="432"/>
      <c r="K736" s="432"/>
      <c r="L736" s="432"/>
      <c r="M736" s="432"/>
      <c r="N736" s="433"/>
      <c r="O736" s="432"/>
      <c r="P736" s="432"/>
      <c r="Q736" s="432"/>
      <c r="R736" s="432"/>
      <c r="S736" s="432"/>
      <c r="T736" s="432"/>
      <c r="U736" s="432"/>
      <c r="V736" s="433"/>
      <c r="W736" s="432"/>
      <c r="X736" s="432"/>
      <c r="Y736" s="432"/>
      <c r="Z736" s="432"/>
      <c r="AA736" s="432"/>
      <c r="AB736" s="432"/>
      <c r="AC736" s="426"/>
    </row>
    <row r="737" spans="1:29" x14ac:dyDescent="0.2">
      <c r="A737" s="1066"/>
      <c r="B737" s="1071"/>
      <c r="C737" s="147" t="s">
        <v>155</v>
      </c>
      <c r="D737" s="147"/>
      <c r="E737" s="432"/>
      <c r="F737" s="432"/>
      <c r="G737" s="432"/>
      <c r="H737" s="433"/>
      <c r="I737" s="432"/>
      <c r="J737" s="432"/>
      <c r="K737" s="432"/>
      <c r="L737" s="432"/>
      <c r="M737" s="432"/>
      <c r="N737" s="433"/>
      <c r="O737" s="432"/>
      <c r="P737" s="432"/>
      <c r="Q737" s="432"/>
      <c r="R737" s="432"/>
      <c r="S737" s="432"/>
      <c r="T737" s="432"/>
      <c r="U737" s="432"/>
      <c r="V737" s="433"/>
      <c r="W737" s="432"/>
      <c r="X737" s="432"/>
      <c r="Y737" s="432"/>
      <c r="Z737" s="432"/>
      <c r="AA737" s="432"/>
      <c r="AB737" s="432"/>
      <c r="AC737" s="426"/>
    </row>
    <row r="738" spans="1:29" x14ac:dyDescent="0.2">
      <c r="A738" s="1070"/>
      <c r="B738" s="1072"/>
      <c r="C738" s="190" t="s">
        <v>157</v>
      </c>
      <c r="D738" s="190"/>
      <c r="E738" s="434"/>
      <c r="F738" s="434"/>
      <c r="G738" s="434"/>
      <c r="H738" s="435"/>
      <c r="I738" s="434"/>
      <c r="J738" s="434"/>
      <c r="K738" s="434"/>
      <c r="L738" s="434"/>
      <c r="M738" s="434"/>
      <c r="N738" s="435"/>
      <c r="O738" s="434"/>
      <c r="P738" s="434"/>
      <c r="Q738" s="434"/>
      <c r="R738" s="434"/>
      <c r="S738" s="434"/>
      <c r="T738" s="434"/>
      <c r="U738" s="434"/>
      <c r="V738" s="435"/>
      <c r="W738" s="434"/>
      <c r="X738" s="434"/>
      <c r="Y738" s="434"/>
      <c r="Z738" s="434"/>
      <c r="AA738" s="434"/>
      <c r="AB738" s="434"/>
      <c r="AC738" s="447"/>
    </row>
    <row r="739" spans="1:29" x14ac:dyDescent="0.2">
      <c r="A739" s="1011" t="s">
        <v>170</v>
      </c>
      <c r="B739" s="1048" t="s">
        <v>300</v>
      </c>
      <c r="C739" s="143" t="s">
        <v>152</v>
      </c>
      <c r="D739" s="143"/>
      <c r="E739" s="429"/>
      <c r="F739" s="429"/>
      <c r="G739" s="429"/>
      <c r="H739" s="430"/>
      <c r="I739" s="429"/>
      <c r="J739" s="429"/>
      <c r="K739" s="429"/>
      <c r="L739" s="429"/>
      <c r="M739" s="429"/>
      <c r="N739" s="430"/>
      <c r="O739" s="429"/>
      <c r="P739" s="429"/>
      <c r="Q739" s="429"/>
      <c r="R739" s="429"/>
      <c r="S739" s="429"/>
      <c r="T739" s="429"/>
      <c r="U739" s="429"/>
      <c r="V739" s="430"/>
      <c r="W739" s="429"/>
      <c r="X739" s="429"/>
      <c r="Y739" s="429"/>
      <c r="Z739" s="429"/>
      <c r="AA739" s="429"/>
      <c r="AB739" s="429"/>
      <c r="AC739" s="431"/>
    </row>
    <row r="740" spans="1:29" x14ac:dyDescent="0.2">
      <c r="A740" s="1066"/>
      <c r="B740" s="1071"/>
      <c r="C740" s="147" t="s">
        <v>154</v>
      </c>
      <c r="D740" s="147"/>
      <c r="E740" s="432"/>
      <c r="F740" s="432"/>
      <c r="G740" s="432"/>
      <c r="H740" s="433"/>
      <c r="I740" s="432"/>
      <c r="J740" s="432"/>
      <c r="K740" s="432"/>
      <c r="L740" s="432"/>
      <c r="M740" s="432"/>
      <c r="N740" s="433"/>
      <c r="O740" s="432"/>
      <c r="P740" s="432"/>
      <c r="Q740" s="432"/>
      <c r="R740" s="432"/>
      <c r="S740" s="432"/>
      <c r="T740" s="432"/>
      <c r="U740" s="432"/>
      <c r="V740" s="433"/>
      <c r="W740" s="432"/>
      <c r="X740" s="432"/>
      <c r="Y740" s="432"/>
      <c r="Z740" s="432"/>
      <c r="AA740" s="432"/>
      <c r="AB740" s="432"/>
      <c r="AC740" s="426"/>
    </row>
    <row r="741" spans="1:29" x14ac:dyDescent="0.2">
      <c r="A741" s="1066"/>
      <c r="B741" s="1071"/>
      <c r="C741" s="147" t="s">
        <v>155</v>
      </c>
      <c r="D741" s="147"/>
      <c r="E741" s="432"/>
      <c r="F741" s="432"/>
      <c r="G741" s="432"/>
      <c r="H741" s="433"/>
      <c r="I741" s="432"/>
      <c r="J741" s="432"/>
      <c r="K741" s="432"/>
      <c r="L741" s="432"/>
      <c r="M741" s="432"/>
      <c r="N741" s="433"/>
      <c r="O741" s="432"/>
      <c r="P741" s="432"/>
      <c r="Q741" s="432"/>
      <c r="R741" s="432"/>
      <c r="S741" s="432"/>
      <c r="T741" s="432"/>
      <c r="U741" s="432"/>
      <c r="V741" s="433"/>
      <c r="W741" s="432"/>
      <c r="X741" s="432"/>
      <c r="Y741" s="432"/>
      <c r="Z741" s="432"/>
      <c r="AA741" s="432"/>
      <c r="AB741" s="432"/>
      <c r="AC741" s="426"/>
    </row>
    <row r="742" spans="1:29" x14ac:dyDescent="0.2">
      <c r="A742" s="1070"/>
      <c r="B742" s="1072"/>
      <c r="C742" s="190" t="s">
        <v>157</v>
      </c>
      <c r="D742" s="190"/>
      <c r="E742" s="434"/>
      <c r="F742" s="434"/>
      <c r="G742" s="434"/>
      <c r="H742" s="435"/>
      <c r="I742" s="434"/>
      <c r="J742" s="434"/>
      <c r="K742" s="434"/>
      <c r="L742" s="434"/>
      <c r="M742" s="434"/>
      <c r="N742" s="435"/>
      <c r="O742" s="434"/>
      <c r="P742" s="434"/>
      <c r="Q742" s="434"/>
      <c r="R742" s="434"/>
      <c r="S742" s="434"/>
      <c r="T742" s="434"/>
      <c r="U742" s="434"/>
      <c r="V742" s="435"/>
      <c r="W742" s="434"/>
      <c r="X742" s="434"/>
      <c r="Y742" s="434"/>
      <c r="Z742" s="434"/>
      <c r="AA742" s="434"/>
      <c r="AB742" s="434"/>
      <c r="AC742" s="447"/>
    </row>
    <row r="743" spans="1:29" x14ac:dyDescent="0.2">
      <c r="A743" s="448"/>
      <c r="B743" s="449" t="s">
        <v>379</v>
      </c>
      <c r="C743" s="450" t="s">
        <v>152</v>
      </c>
      <c r="D743" s="451"/>
      <c r="E743" s="452"/>
      <c r="F743" s="453"/>
      <c r="G743" s="454"/>
      <c r="H743" s="455"/>
      <c r="I743" s="456"/>
      <c r="J743" s="456"/>
      <c r="K743" s="456"/>
      <c r="L743" s="456"/>
      <c r="M743" s="456"/>
      <c r="N743" s="455"/>
      <c r="O743" s="456"/>
      <c r="P743" s="456"/>
      <c r="Q743" s="456"/>
      <c r="R743" s="456"/>
      <c r="S743" s="456"/>
      <c r="T743" s="456"/>
      <c r="U743" s="456"/>
      <c r="V743" s="455"/>
      <c r="W743" s="456"/>
      <c r="X743" s="456"/>
      <c r="Y743" s="456"/>
      <c r="Z743" s="456"/>
      <c r="AA743" s="456"/>
      <c r="AB743" s="457"/>
      <c r="AC743" s="458">
        <f>SUM(E743:AB743)</f>
        <v>0</v>
      </c>
    </row>
    <row r="744" spans="1:29" s="128" customFormat="1" ht="10.5" customHeight="1" x14ac:dyDescent="0.2">
      <c r="A744" s="1026" t="s">
        <v>246</v>
      </c>
      <c r="B744" s="1027"/>
      <c r="C744" s="214" t="s">
        <v>152</v>
      </c>
      <c r="D744" s="214"/>
      <c r="E744" s="202">
        <f t="shared" ref="E744:AC744" si="314">E723+E727+E731+E735+E739</f>
        <v>0</v>
      </c>
      <c r="F744" s="202">
        <f t="shared" si="314"/>
        <v>0</v>
      </c>
      <c r="G744" s="202">
        <f t="shared" si="314"/>
        <v>0</v>
      </c>
      <c r="H744" s="203">
        <f t="shared" si="314"/>
        <v>0</v>
      </c>
      <c r="I744" s="202">
        <f t="shared" si="314"/>
        <v>0</v>
      </c>
      <c r="J744" s="202">
        <f t="shared" si="314"/>
        <v>0</v>
      </c>
      <c r="K744" s="202">
        <f t="shared" si="314"/>
        <v>0</v>
      </c>
      <c r="L744" s="202">
        <f t="shared" si="314"/>
        <v>0</v>
      </c>
      <c r="M744" s="202">
        <f t="shared" si="314"/>
        <v>0</v>
      </c>
      <c r="N744" s="203">
        <f t="shared" si="314"/>
        <v>0</v>
      </c>
      <c r="O744" s="202">
        <f t="shared" si="314"/>
        <v>0</v>
      </c>
      <c r="P744" s="202">
        <f t="shared" si="314"/>
        <v>0</v>
      </c>
      <c r="Q744" s="202">
        <f t="shared" si="314"/>
        <v>0</v>
      </c>
      <c r="R744" s="202">
        <f t="shared" si="314"/>
        <v>0</v>
      </c>
      <c r="S744" s="202">
        <f t="shared" si="314"/>
        <v>0</v>
      </c>
      <c r="T744" s="202">
        <f t="shared" si="314"/>
        <v>0</v>
      </c>
      <c r="U744" s="202">
        <f t="shared" si="314"/>
        <v>0</v>
      </c>
      <c r="V744" s="203">
        <f t="shared" si="314"/>
        <v>0</v>
      </c>
      <c r="W744" s="202">
        <f t="shared" si="314"/>
        <v>0</v>
      </c>
      <c r="X744" s="202">
        <f t="shared" si="314"/>
        <v>0</v>
      </c>
      <c r="Y744" s="202">
        <f t="shared" si="314"/>
        <v>0</v>
      </c>
      <c r="Z744" s="202">
        <f t="shared" si="314"/>
        <v>0</v>
      </c>
      <c r="AA744" s="202">
        <f t="shared" si="314"/>
        <v>0</v>
      </c>
      <c r="AB744" s="202">
        <f t="shared" si="314"/>
        <v>0</v>
      </c>
      <c r="AC744" s="202">
        <f t="shared" si="314"/>
        <v>0</v>
      </c>
    </row>
    <row r="745" spans="1:29" s="128" customFormat="1" ht="10.5" customHeight="1" x14ac:dyDescent="0.2">
      <c r="A745" s="1028"/>
      <c r="B745" s="1029"/>
      <c r="C745" s="220" t="s">
        <v>154</v>
      </c>
      <c r="D745" s="220"/>
      <c r="E745" s="246">
        <f t="shared" ref="E745:AC745" si="315">E724+E728+E732+E736+E740</f>
        <v>0</v>
      </c>
      <c r="F745" s="246">
        <f t="shared" si="315"/>
        <v>0</v>
      </c>
      <c r="G745" s="246">
        <f t="shared" si="315"/>
        <v>0</v>
      </c>
      <c r="H745" s="240">
        <f t="shared" si="315"/>
        <v>0</v>
      </c>
      <c r="I745" s="246">
        <f t="shared" si="315"/>
        <v>0</v>
      </c>
      <c r="J745" s="246">
        <f t="shared" si="315"/>
        <v>0</v>
      </c>
      <c r="K745" s="246">
        <f t="shared" si="315"/>
        <v>0</v>
      </c>
      <c r="L745" s="246">
        <f t="shared" si="315"/>
        <v>0</v>
      </c>
      <c r="M745" s="246">
        <f t="shared" si="315"/>
        <v>0</v>
      </c>
      <c r="N745" s="240">
        <f t="shared" si="315"/>
        <v>0</v>
      </c>
      <c r="O745" s="246">
        <f t="shared" si="315"/>
        <v>0</v>
      </c>
      <c r="P745" s="246">
        <f t="shared" si="315"/>
        <v>0</v>
      </c>
      <c r="Q745" s="246">
        <f t="shared" si="315"/>
        <v>0</v>
      </c>
      <c r="R745" s="246">
        <f t="shared" si="315"/>
        <v>0</v>
      </c>
      <c r="S745" s="246">
        <f t="shared" si="315"/>
        <v>0</v>
      </c>
      <c r="T745" s="246">
        <f t="shared" si="315"/>
        <v>0</v>
      </c>
      <c r="U745" s="246">
        <f t="shared" si="315"/>
        <v>0</v>
      </c>
      <c r="V745" s="240">
        <f t="shared" si="315"/>
        <v>0</v>
      </c>
      <c r="W745" s="246">
        <f t="shared" si="315"/>
        <v>0</v>
      </c>
      <c r="X745" s="246">
        <f t="shared" si="315"/>
        <v>0</v>
      </c>
      <c r="Y745" s="246">
        <f t="shared" si="315"/>
        <v>0</v>
      </c>
      <c r="Z745" s="246">
        <f t="shared" si="315"/>
        <v>0</v>
      </c>
      <c r="AA745" s="246">
        <f t="shared" si="315"/>
        <v>0</v>
      </c>
      <c r="AB745" s="246">
        <f t="shared" si="315"/>
        <v>0</v>
      </c>
      <c r="AC745" s="246">
        <f t="shared" si="315"/>
        <v>0</v>
      </c>
    </row>
    <row r="746" spans="1:29" s="128" customFormat="1" ht="10.5" customHeight="1" x14ac:dyDescent="0.2">
      <c r="A746" s="1030" t="s">
        <v>247</v>
      </c>
      <c r="B746" s="1031"/>
      <c r="C746" s="223" t="s">
        <v>152</v>
      </c>
      <c r="D746" s="214"/>
      <c r="E746" s="202">
        <f t="shared" ref="E746:AC746" si="316">E713+E717-E744</f>
        <v>2.10276</v>
      </c>
      <c r="F746" s="202">
        <f t="shared" si="316"/>
        <v>2.1013199999999999</v>
      </c>
      <c r="G746" s="202">
        <f t="shared" si="316"/>
        <v>2.1020400000000001</v>
      </c>
      <c r="H746" s="203">
        <f t="shared" si="316"/>
        <v>2.1020400000000001</v>
      </c>
      <c r="I746" s="202">
        <f t="shared" si="316"/>
        <v>2.1006</v>
      </c>
      <c r="J746" s="202">
        <f t="shared" si="316"/>
        <v>2.1006</v>
      </c>
      <c r="K746" s="202">
        <f t="shared" si="316"/>
        <v>2.1009600000000002</v>
      </c>
      <c r="L746" s="202">
        <f t="shared" si="316"/>
        <v>2.1002399999999999</v>
      </c>
      <c r="M746" s="202">
        <f t="shared" si="316"/>
        <v>2.1045600000000002</v>
      </c>
      <c r="N746" s="203">
        <f t="shared" si="316"/>
        <v>2.1441599999999998</v>
      </c>
      <c r="O746" s="202">
        <f t="shared" si="316"/>
        <v>2.1322800000000002</v>
      </c>
      <c r="P746" s="202">
        <f t="shared" si="316"/>
        <v>2.1347999999999998</v>
      </c>
      <c r="Q746" s="202">
        <f t="shared" si="316"/>
        <v>2.1438000000000001</v>
      </c>
      <c r="R746" s="202">
        <f t="shared" si="316"/>
        <v>2.1290399999999998</v>
      </c>
      <c r="S746" s="202">
        <f t="shared" si="316"/>
        <v>2.1438000000000001</v>
      </c>
      <c r="T746" s="202">
        <f t="shared" si="316"/>
        <v>2.1221999999999999</v>
      </c>
      <c r="U746" s="202">
        <f t="shared" si="316"/>
        <v>2.11572</v>
      </c>
      <c r="V746" s="203">
        <f t="shared" si="316"/>
        <v>2.1204000000000001</v>
      </c>
      <c r="W746" s="202">
        <f t="shared" si="316"/>
        <v>2.1211199999999999</v>
      </c>
      <c r="X746" s="202">
        <f t="shared" si="316"/>
        <v>2.1243599999999998</v>
      </c>
      <c r="Y746" s="202">
        <f t="shared" si="316"/>
        <v>2.1232799999999998</v>
      </c>
      <c r="Z746" s="202">
        <f t="shared" si="316"/>
        <v>2.1193200000000001</v>
      </c>
      <c r="AA746" s="202">
        <f t="shared" si="316"/>
        <v>2.1150000000000002</v>
      </c>
      <c r="AB746" s="202">
        <f t="shared" si="316"/>
        <v>2.1150000000000002</v>
      </c>
      <c r="AC746" s="202">
        <f t="shared" si="316"/>
        <v>50.819400000000009</v>
      </c>
    </row>
    <row r="747" spans="1:29" s="128" customFormat="1" ht="10.5" customHeight="1" x14ac:dyDescent="0.2">
      <c r="A747" s="1028"/>
      <c r="B747" s="1029"/>
      <c r="C747" s="220" t="s">
        <v>154</v>
      </c>
      <c r="D747" s="260"/>
      <c r="E747" s="202">
        <f t="shared" ref="E747:AC747" si="317">E714+E718-E745</f>
        <v>0.82043999999999995</v>
      </c>
      <c r="F747" s="202">
        <f t="shared" si="317"/>
        <v>0.81828000000000001</v>
      </c>
      <c r="G747" s="202">
        <f t="shared" si="317"/>
        <v>0.81684000000000001</v>
      </c>
      <c r="H747" s="203">
        <f t="shared" si="317"/>
        <v>0.82043999999999995</v>
      </c>
      <c r="I747" s="202">
        <f t="shared" si="317"/>
        <v>0.81935999999999998</v>
      </c>
      <c r="J747" s="202">
        <f t="shared" si="317"/>
        <v>0.82043999999999995</v>
      </c>
      <c r="K747" s="202">
        <f t="shared" si="317"/>
        <v>0.82043999999999995</v>
      </c>
      <c r="L747" s="202">
        <f t="shared" si="317"/>
        <v>0.81791999999999998</v>
      </c>
      <c r="M747" s="202">
        <f t="shared" si="317"/>
        <v>0.81935999999999998</v>
      </c>
      <c r="N747" s="203">
        <f t="shared" si="317"/>
        <v>0.87119999999999997</v>
      </c>
      <c r="O747" s="202">
        <f t="shared" si="317"/>
        <v>0.86219999999999997</v>
      </c>
      <c r="P747" s="202">
        <f t="shared" si="317"/>
        <v>0.86868000000000001</v>
      </c>
      <c r="Q747" s="202">
        <f t="shared" si="317"/>
        <v>0.88271999999999995</v>
      </c>
      <c r="R747" s="202">
        <f t="shared" si="317"/>
        <v>0.86219999999999997</v>
      </c>
      <c r="S747" s="202">
        <f t="shared" si="317"/>
        <v>0.88019999999999998</v>
      </c>
      <c r="T747" s="202">
        <f t="shared" si="317"/>
        <v>0.86328000000000005</v>
      </c>
      <c r="U747" s="202">
        <f t="shared" si="317"/>
        <v>0.85211999999999999</v>
      </c>
      <c r="V747" s="203">
        <f t="shared" si="317"/>
        <v>0.85860000000000003</v>
      </c>
      <c r="W747" s="202">
        <f t="shared" si="317"/>
        <v>0.85787999999999998</v>
      </c>
      <c r="X747" s="202">
        <f t="shared" si="317"/>
        <v>0.86040000000000005</v>
      </c>
      <c r="Y747" s="202">
        <f t="shared" si="317"/>
        <v>0.86507999999999996</v>
      </c>
      <c r="Z747" s="202">
        <f t="shared" si="317"/>
        <v>0.86760000000000004</v>
      </c>
      <c r="AA747" s="202">
        <f t="shared" si="317"/>
        <v>0.86687999999999998</v>
      </c>
      <c r="AB747" s="202">
        <f t="shared" si="317"/>
        <v>0.86292000000000002</v>
      </c>
      <c r="AC747" s="202">
        <f t="shared" si="317"/>
        <v>20.355479999999993</v>
      </c>
    </row>
    <row r="748" spans="1:29" s="137" customFormat="1" ht="10.5" customHeight="1" x14ac:dyDescent="0.2">
      <c r="A748" s="1079" t="s">
        <v>325</v>
      </c>
      <c r="B748" s="1080"/>
      <c r="C748" s="338" t="s">
        <v>152</v>
      </c>
      <c r="D748" s="338"/>
      <c r="E748" s="295"/>
      <c r="F748" s="295"/>
      <c r="G748" s="295"/>
      <c r="H748" s="295"/>
      <c r="I748" s="295"/>
      <c r="J748" s="295"/>
      <c r="K748" s="295"/>
      <c r="L748" s="295"/>
      <c r="M748" s="295"/>
      <c r="N748" s="295"/>
      <c r="O748" s="295"/>
      <c r="P748" s="295"/>
      <c r="Q748" s="295"/>
      <c r="R748" s="295"/>
      <c r="S748" s="295"/>
      <c r="T748" s="295"/>
      <c r="U748" s="295"/>
      <c r="V748" s="295"/>
      <c r="W748" s="295"/>
      <c r="X748" s="295"/>
      <c r="Y748" s="295"/>
      <c r="Z748" s="295"/>
      <c r="AA748" s="295"/>
      <c r="AB748" s="295"/>
      <c r="AC748" s="339"/>
    </row>
    <row r="749" spans="1:29" s="137" customFormat="1" ht="10.5" customHeight="1" x14ac:dyDescent="0.2">
      <c r="A749" s="1081"/>
      <c r="B749" s="1082"/>
      <c r="C749" s="342" t="s">
        <v>154</v>
      </c>
      <c r="D749" s="342"/>
      <c r="E749" s="343"/>
      <c r="F749" s="343"/>
      <c r="G749" s="343"/>
      <c r="H749" s="343"/>
      <c r="I749" s="343"/>
      <c r="J749" s="343"/>
      <c r="K749" s="343"/>
      <c r="L749" s="343"/>
      <c r="M749" s="343"/>
      <c r="N749" s="343"/>
      <c r="O749" s="343"/>
      <c r="P749" s="343"/>
      <c r="Q749" s="343"/>
      <c r="R749" s="343"/>
      <c r="S749" s="343"/>
      <c r="T749" s="343"/>
      <c r="U749" s="343"/>
      <c r="V749" s="343"/>
      <c r="W749" s="343"/>
      <c r="X749" s="343"/>
      <c r="Y749" s="343"/>
      <c r="Z749" s="343"/>
      <c r="AA749" s="343"/>
      <c r="AB749" s="343"/>
      <c r="AC749" s="344"/>
    </row>
    <row r="750" spans="1:29" ht="30" customHeight="1" x14ac:dyDescent="0.2"/>
    <row r="751" spans="1:29" s="128" customFormat="1" ht="28.5" customHeight="1" x14ac:dyDescent="0.2">
      <c r="A751" s="133" t="s">
        <v>143</v>
      </c>
      <c r="B751" s="134" t="s">
        <v>144</v>
      </c>
      <c r="C751" s="135" t="s">
        <v>145</v>
      </c>
      <c r="D751" s="348" t="s">
        <v>146</v>
      </c>
      <c r="E751" s="1014" t="s">
        <v>147</v>
      </c>
      <c r="F751" s="1014"/>
      <c r="G751" s="1014"/>
      <c r="H751" s="1014"/>
      <c r="I751" s="1014"/>
      <c r="J751" s="1014"/>
      <c r="K751" s="1014"/>
      <c r="L751" s="1014"/>
      <c r="M751" s="1014"/>
      <c r="N751" s="1014"/>
      <c r="O751" s="1014"/>
      <c r="P751" s="1014"/>
      <c r="Q751" s="1014"/>
      <c r="R751" s="1014"/>
      <c r="S751" s="1014"/>
      <c r="T751" s="1014"/>
      <c r="U751" s="1014"/>
      <c r="V751" s="1014"/>
      <c r="W751" s="1014"/>
      <c r="X751" s="1014"/>
      <c r="Y751" s="1014"/>
      <c r="Z751" s="1014"/>
      <c r="AA751" s="1014"/>
      <c r="AB751" s="1014"/>
      <c r="AC751" s="1015" t="s">
        <v>148</v>
      </c>
    </row>
    <row r="752" spans="1:29" s="137" customFormat="1" ht="12.75" customHeight="1" x14ac:dyDescent="0.2">
      <c r="A752" s="1017" t="s">
        <v>418</v>
      </c>
      <c r="B752" s="1018"/>
      <c r="C752" s="138"/>
      <c r="D752" s="138"/>
      <c r="E752" s="139">
        <v>1</v>
      </c>
      <c r="F752" s="139">
        <v>2</v>
      </c>
      <c r="G752" s="139">
        <v>3</v>
      </c>
      <c r="H752" s="139">
        <v>4</v>
      </c>
      <c r="I752" s="139">
        <v>5</v>
      </c>
      <c r="J752" s="139">
        <v>6</v>
      </c>
      <c r="K752" s="139">
        <v>7</v>
      </c>
      <c r="L752" s="139">
        <v>8</v>
      </c>
      <c r="M752" s="139">
        <v>9</v>
      </c>
      <c r="N752" s="139">
        <v>10</v>
      </c>
      <c r="O752" s="139">
        <v>11</v>
      </c>
      <c r="P752" s="139">
        <v>12</v>
      </c>
      <c r="Q752" s="139">
        <v>13</v>
      </c>
      <c r="R752" s="139">
        <v>14</v>
      </c>
      <c r="S752" s="139">
        <v>15</v>
      </c>
      <c r="T752" s="139">
        <v>16</v>
      </c>
      <c r="U752" s="139">
        <v>17</v>
      </c>
      <c r="V752" s="139">
        <v>18</v>
      </c>
      <c r="W752" s="139">
        <v>19</v>
      </c>
      <c r="X752" s="139">
        <v>20</v>
      </c>
      <c r="Y752" s="139">
        <v>21</v>
      </c>
      <c r="Z752" s="139">
        <v>22</v>
      </c>
      <c r="AA752" s="139">
        <v>23</v>
      </c>
      <c r="AB752" s="139">
        <v>24</v>
      </c>
      <c r="AC752" s="1016"/>
    </row>
    <row r="753" spans="1:30" s="137" customFormat="1" ht="12.75" customHeight="1" x14ac:dyDescent="0.2">
      <c r="A753" s="405" t="s">
        <v>339</v>
      </c>
      <c r="B753" s="406"/>
      <c r="C753" s="407"/>
      <c r="D753" s="407"/>
      <c r="E753" s="406"/>
      <c r="F753" s="406"/>
      <c r="G753" s="406"/>
      <c r="H753" s="406"/>
      <c r="I753" s="406"/>
      <c r="J753" s="406"/>
      <c r="K753" s="406"/>
      <c r="L753" s="406"/>
      <c r="M753" s="406"/>
      <c r="N753" s="406"/>
      <c r="O753" s="406"/>
      <c r="P753" s="406"/>
      <c r="Q753" s="406"/>
      <c r="R753" s="406"/>
      <c r="S753" s="406"/>
      <c r="T753" s="406"/>
      <c r="U753" s="406"/>
      <c r="V753" s="406"/>
      <c r="W753" s="406"/>
      <c r="X753" s="406"/>
      <c r="Y753" s="406"/>
      <c r="Z753" s="406"/>
      <c r="AA753" s="406"/>
      <c r="AB753" s="406"/>
      <c r="AC753" s="409"/>
    </row>
    <row r="754" spans="1:30" s="128" customFormat="1" ht="11.25" x14ac:dyDescent="0.2">
      <c r="A754" s="1011" t="s">
        <v>170</v>
      </c>
      <c r="B754" s="1048" t="s">
        <v>281</v>
      </c>
      <c r="C754" s="143" t="s">
        <v>152</v>
      </c>
      <c r="D754" s="144" t="s">
        <v>174</v>
      </c>
      <c r="E754" s="277">
        <v>1.08108</v>
      </c>
      <c r="F754" s="381">
        <v>1.1149199999999999</v>
      </c>
      <c r="G754" s="381">
        <v>1.13832</v>
      </c>
      <c r="H754" s="381">
        <v>1.1339999999999999</v>
      </c>
      <c r="I754" s="381">
        <v>1.12608</v>
      </c>
      <c r="J754" s="381">
        <v>1.1232</v>
      </c>
      <c r="K754" s="381">
        <v>1.1293200000000001</v>
      </c>
      <c r="L754" s="381">
        <v>1.1217600000000001</v>
      </c>
      <c r="M754" s="381">
        <v>1.11852</v>
      </c>
      <c r="N754" s="381">
        <v>1.0904400000000001</v>
      </c>
      <c r="O754" s="381">
        <v>1.05264</v>
      </c>
      <c r="P754" s="381">
        <v>1.0620000000000001</v>
      </c>
      <c r="Q754" s="381">
        <v>1.0904400000000001</v>
      </c>
      <c r="R754" s="381">
        <v>1.1131200000000001</v>
      </c>
      <c r="S754" s="381">
        <v>1.13832</v>
      </c>
      <c r="T754" s="381">
        <v>1.1408400000000001</v>
      </c>
      <c r="U754" s="381">
        <v>1.15452</v>
      </c>
      <c r="V754" s="381">
        <v>1.13256</v>
      </c>
      <c r="W754" s="381">
        <v>1.1408400000000001</v>
      </c>
      <c r="X754" s="381">
        <v>1.12788</v>
      </c>
      <c r="Y754" s="381">
        <v>1.11276</v>
      </c>
      <c r="Z754" s="381">
        <v>1.11564</v>
      </c>
      <c r="AA754" s="381">
        <v>1.13364</v>
      </c>
      <c r="AB754" s="381">
        <v>1.1214</v>
      </c>
      <c r="AC754" s="217">
        <f>SUM(E754:AB754)</f>
        <v>26.814240000000005</v>
      </c>
    </row>
    <row r="755" spans="1:30" s="128" customFormat="1" ht="11.25" x14ac:dyDescent="0.2">
      <c r="A755" s="1012"/>
      <c r="B755" s="1049"/>
      <c r="C755" s="147" t="s">
        <v>154</v>
      </c>
      <c r="D755" s="148" t="s">
        <v>174</v>
      </c>
      <c r="E755" s="277">
        <v>0.54144000000000003</v>
      </c>
      <c r="F755" s="381">
        <v>0.57708000000000004</v>
      </c>
      <c r="G755" s="381">
        <v>0.59975999999999996</v>
      </c>
      <c r="H755" s="381">
        <v>0.59687999999999997</v>
      </c>
      <c r="I755" s="381">
        <v>0.58716000000000002</v>
      </c>
      <c r="J755" s="381">
        <v>0.58284000000000002</v>
      </c>
      <c r="K755" s="381">
        <v>0.58355999999999997</v>
      </c>
      <c r="L755" s="381">
        <v>0.57240000000000002</v>
      </c>
      <c r="M755" s="381">
        <v>0.58067999999999997</v>
      </c>
      <c r="N755" s="381">
        <v>0.55259999999999998</v>
      </c>
      <c r="O755" s="381">
        <v>0.52092000000000005</v>
      </c>
      <c r="P755" s="381">
        <v>0.53280000000000005</v>
      </c>
      <c r="Q755" s="381">
        <v>0.55656000000000005</v>
      </c>
      <c r="R755" s="381">
        <v>0.58320000000000005</v>
      </c>
      <c r="S755" s="381">
        <v>0.62387999999999999</v>
      </c>
      <c r="T755" s="381">
        <v>0.61775999999999998</v>
      </c>
      <c r="U755" s="381">
        <v>0.62819999999999998</v>
      </c>
      <c r="V755" s="381">
        <v>0.59760000000000002</v>
      </c>
      <c r="W755" s="381">
        <v>0.60263999999999995</v>
      </c>
      <c r="X755" s="381">
        <v>0.58355999999999997</v>
      </c>
      <c r="Y755" s="381">
        <v>0.57708000000000004</v>
      </c>
      <c r="Z755" s="381">
        <v>0.58787999999999996</v>
      </c>
      <c r="AA755" s="381">
        <v>0.60263999999999995</v>
      </c>
      <c r="AB755" s="381">
        <v>0.58608000000000005</v>
      </c>
      <c r="AC755" s="226">
        <f>SUM(E755:AB755)</f>
        <v>13.975200000000001</v>
      </c>
    </row>
    <row r="756" spans="1:30" s="128" customFormat="1" ht="11.25" x14ac:dyDescent="0.2">
      <c r="A756" s="1012"/>
      <c r="B756" s="1049"/>
      <c r="C756" s="147" t="s">
        <v>155</v>
      </c>
      <c r="D756" s="1256" t="s">
        <v>153</v>
      </c>
      <c r="E756" s="227">
        <f t="shared" ref="E756:AB756" si="318">SQRT(E754*E754+E755*E755)*1000/(1.732*6.3)</f>
        <v>110.80748421537807</v>
      </c>
      <c r="F756" s="227">
        <f t="shared" si="318"/>
        <v>115.05328662284342</v>
      </c>
      <c r="G756" s="227">
        <f t="shared" si="318"/>
        <v>117.91637502728038</v>
      </c>
      <c r="H756" s="227">
        <f t="shared" si="318"/>
        <v>117.4430876726653</v>
      </c>
      <c r="I756" s="227">
        <f t="shared" si="318"/>
        <v>116.38675906084899</v>
      </c>
      <c r="J756" s="227">
        <f t="shared" si="318"/>
        <v>115.96990415172029</v>
      </c>
      <c r="K756" s="227">
        <f t="shared" si="318"/>
        <v>116.49830350214633</v>
      </c>
      <c r="L756" s="227">
        <f t="shared" si="318"/>
        <v>115.41477512431422</v>
      </c>
      <c r="M756" s="227">
        <f t="shared" si="318"/>
        <v>115.4980319765026</v>
      </c>
      <c r="N756" s="227">
        <f t="shared" si="318"/>
        <v>112.0337292695169</v>
      </c>
      <c r="O756" s="227">
        <f t="shared" si="318"/>
        <v>107.63611896773446</v>
      </c>
      <c r="P756" s="227">
        <f t="shared" si="318"/>
        <v>108.88945446026747</v>
      </c>
      <c r="Q756" s="227">
        <f t="shared" si="318"/>
        <v>112.1982478541143</v>
      </c>
      <c r="R756" s="227">
        <f t="shared" si="318"/>
        <v>115.1660328196766</v>
      </c>
      <c r="S756" s="227">
        <f t="shared" si="318"/>
        <v>118.96284586101218</v>
      </c>
      <c r="T756" s="227">
        <f t="shared" si="318"/>
        <v>118.89733277216352</v>
      </c>
      <c r="U756" s="227">
        <f t="shared" si="318"/>
        <v>120.4556251153856</v>
      </c>
      <c r="V756" s="227">
        <f t="shared" si="318"/>
        <v>117.35710186571539</v>
      </c>
      <c r="W756" s="227">
        <f t="shared" si="318"/>
        <v>118.24379569166669</v>
      </c>
      <c r="X756" s="227">
        <f t="shared" si="318"/>
        <v>116.38107731981302</v>
      </c>
      <c r="Y756" s="227">
        <f t="shared" si="318"/>
        <v>114.87752157495316</v>
      </c>
      <c r="Z756" s="227">
        <f t="shared" si="318"/>
        <v>115.56997426117263</v>
      </c>
      <c r="AA756" s="227">
        <f t="shared" si="318"/>
        <v>117.6607515551368</v>
      </c>
      <c r="AB756" s="227">
        <f t="shared" si="318"/>
        <v>115.96074300579838</v>
      </c>
      <c r="AC756" s="226"/>
    </row>
    <row r="757" spans="1:30" s="128" customFormat="1" ht="11.25" x14ac:dyDescent="0.2">
      <c r="A757" s="1012"/>
      <c r="B757" s="1049"/>
      <c r="C757" s="147" t="s">
        <v>157</v>
      </c>
      <c r="D757" s="1256"/>
      <c r="E757" s="149">
        <f t="shared" ref="E757:AC757" si="319">E755/E754</f>
        <v>0.50083250083250086</v>
      </c>
      <c r="F757" s="149">
        <f t="shared" si="319"/>
        <v>0.51759767516951893</v>
      </c>
      <c r="G757" s="149">
        <f t="shared" si="319"/>
        <v>0.5268817204301075</v>
      </c>
      <c r="H757" s="154">
        <f t="shared" si="319"/>
        <v>0.52634920634920634</v>
      </c>
      <c r="I757" s="149">
        <f t="shared" si="319"/>
        <v>0.5214194373401535</v>
      </c>
      <c r="J757" s="149">
        <f t="shared" si="319"/>
        <v>0.51891025641025645</v>
      </c>
      <c r="K757" s="149">
        <f t="shared" si="319"/>
        <v>0.51673573477845069</v>
      </c>
      <c r="L757" s="149">
        <f t="shared" si="319"/>
        <v>0.51026957637997428</v>
      </c>
      <c r="M757" s="149">
        <f t="shared" si="319"/>
        <v>0.51915030576118437</v>
      </c>
      <c r="N757" s="154">
        <f t="shared" si="319"/>
        <v>0.50676791020138656</v>
      </c>
      <c r="O757" s="149">
        <f t="shared" si="319"/>
        <v>0.49487004103967169</v>
      </c>
      <c r="P757" s="149">
        <f t="shared" si="319"/>
        <v>0.50169491525423726</v>
      </c>
      <c r="Q757" s="149">
        <f t="shared" si="319"/>
        <v>0.51039947177286238</v>
      </c>
      <c r="R757" s="149">
        <f t="shared" si="319"/>
        <v>0.52393272962483828</v>
      </c>
      <c r="S757" s="149">
        <f t="shared" si="319"/>
        <v>0.54807084123972172</v>
      </c>
      <c r="T757" s="149">
        <f t="shared" si="319"/>
        <v>0.54149573998106648</v>
      </c>
      <c r="U757" s="149">
        <f t="shared" si="319"/>
        <v>0.54412223261615211</v>
      </c>
      <c r="V757" s="154">
        <f t="shared" si="319"/>
        <v>0.52765416401780041</v>
      </c>
      <c r="W757" s="149">
        <f t="shared" si="319"/>
        <v>0.52824234774376766</v>
      </c>
      <c r="X757" s="149">
        <f t="shared" si="319"/>
        <v>0.51739546760293642</v>
      </c>
      <c r="Y757" s="149">
        <f t="shared" si="319"/>
        <v>0.51860239404723396</v>
      </c>
      <c r="Z757" s="149">
        <f t="shared" si="319"/>
        <v>0.52694417554049688</v>
      </c>
      <c r="AA757" s="149">
        <f t="shared" si="319"/>
        <v>0.53159733248650365</v>
      </c>
      <c r="AB757" s="149">
        <f t="shared" si="319"/>
        <v>0.52263242375601937</v>
      </c>
      <c r="AC757" s="226">
        <f t="shared" si="319"/>
        <v>0.52118575801514411</v>
      </c>
    </row>
    <row r="758" spans="1:30" s="128" customFormat="1" ht="11.25" x14ac:dyDescent="0.2">
      <c r="A758" s="1019"/>
      <c r="B758" s="1112"/>
      <c r="C758" s="156" t="s">
        <v>160</v>
      </c>
      <c r="D758" s="1727"/>
      <c r="E758" s="157"/>
      <c r="F758" s="157"/>
      <c r="G758" s="157"/>
      <c r="H758" s="158"/>
      <c r="I758" s="157"/>
      <c r="J758" s="157"/>
      <c r="K758" s="157"/>
      <c r="L758" s="157"/>
      <c r="M758" s="157"/>
      <c r="N758" s="158"/>
      <c r="O758" s="157"/>
      <c r="P758" s="157"/>
      <c r="Q758" s="157"/>
      <c r="R758" s="157"/>
      <c r="S758" s="157"/>
      <c r="T758" s="157"/>
      <c r="U758" s="157"/>
      <c r="V758" s="158"/>
      <c r="W758" s="157"/>
      <c r="X758" s="157"/>
      <c r="Y758" s="157"/>
      <c r="Z758" s="157"/>
      <c r="AA758" s="157"/>
      <c r="AB758" s="157"/>
      <c r="AC758" s="204"/>
    </row>
    <row r="759" spans="1:30" s="137" customFormat="1" ht="14.25" customHeight="1" x14ac:dyDescent="0.2">
      <c r="A759" s="459" t="s">
        <v>235</v>
      </c>
      <c r="B759" s="460"/>
      <c r="C759" s="461"/>
      <c r="D759" s="461"/>
      <c r="E759" s="398">
        <v>1</v>
      </c>
      <c r="F759" s="398">
        <v>2</v>
      </c>
      <c r="G759" s="398">
        <v>3</v>
      </c>
      <c r="H759" s="398">
        <v>4</v>
      </c>
      <c r="I759" s="398">
        <v>5</v>
      </c>
      <c r="J759" s="398">
        <v>6</v>
      </c>
      <c r="K759" s="398">
        <v>7</v>
      </c>
      <c r="L759" s="398">
        <v>8</v>
      </c>
      <c r="M759" s="398">
        <v>9</v>
      </c>
      <c r="N759" s="398">
        <v>10</v>
      </c>
      <c r="O759" s="398">
        <v>11</v>
      </c>
      <c r="P759" s="398">
        <v>12</v>
      </c>
      <c r="Q759" s="398">
        <v>13</v>
      </c>
      <c r="R759" s="398">
        <v>14</v>
      </c>
      <c r="S759" s="398">
        <v>15</v>
      </c>
      <c r="T759" s="398">
        <v>16</v>
      </c>
      <c r="U759" s="398">
        <v>17</v>
      </c>
      <c r="V759" s="398">
        <v>18</v>
      </c>
      <c r="W759" s="398">
        <v>19</v>
      </c>
      <c r="X759" s="398">
        <v>20</v>
      </c>
      <c r="Y759" s="398">
        <v>21</v>
      </c>
      <c r="Z759" s="398">
        <v>22</v>
      </c>
      <c r="AA759" s="398">
        <v>23</v>
      </c>
      <c r="AB759" s="398">
        <v>24</v>
      </c>
      <c r="AC759" s="462">
        <v>25</v>
      </c>
    </row>
    <row r="760" spans="1:30" s="137" customFormat="1" ht="14.25" customHeight="1" x14ac:dyDescent="0.2">
      <c r="A760" s="180" t="s">
        <v>236</v>
      </c>
      <c r="B760" s="181"/>
      <c r="C760" s="446" t="s">
        <v>160</v>
      </c>
      <c r="D760" s="446" t="s">
        <v>268</v>
      </c>
      <c r="E760" s="284"/>
      <c r="F760" s="284"/>
      <c r="G760" s="284"/>
      <c r="H760" s="284"/>
      <c r="I760" s="284"/>
      <c r="J760" s="284"/>
      <c r="K760" s="284"/>
      <c r="L760" s="284"/>
      <c r="M760" s="284"/>
      <c r="N760" s="284"/>
      <c r="O760" s="284"/>
      <c r="P760" s="284"/>
      <c r="Q760" s="284"/>
      <c r="R760" s="284"/>
      <c r="S760" s="284"/>
      <c r="T760" s="284"/>
      <c r="U760" s="284"/>
      <c r="V760" s="284"/>
      <c r="W760" s="284"/>
      <c r="X760" s="284"/>
      <c r="Y760" s="284"/>
      <c r="Z760" s="284"/>
      <c r="AA760" s="284"/>
      <c r="AB760" s="284"/>
      <c r="AC760" s="285"/>
    </row>
    <row r="761" spans="1:30" x14ac:dyDescent="0.2">
      <c r="A761" s="1011" t="s">
        <v>194</v>
      </c>
      <c r="B761" s="1048" t="s">
        <v>416</v>
      </c>
      <c r="C761" s="143" t="s">
        <v>152</v>
      </c>
      <c r="D761" s="143"/>
      <c r="E761" s="429"/>
      <c r="F761" s="429"/>
      <c r="G761" s="429"/>
      <c r="H761" s="430"/>
      <c r="I761" s="429"/>
      <c r="J761" s="429"/>
      <c r="K761" s="429"/>
      <c r="L761" s="429"/>
      <c r="M761" s="429"/>
      <c r="N761" s="430"/>
      <c r="O761" s="429"/>
      <c r="P761" s="429"/>
      <c r="Q761" s="429"/>
      <c r="R761" s="429"/>
      <c r="S761" s="429"/>
      <c r="T761" s="429"/>
      <c r="U761" s="429"/>
      <c r="V761" s="430"/>
      <c r="W761" s="429"/>
      <c r="X761" s="429"/>
      <c r="Y761" s="429"/>
      <c r="Z761" s="429"/>
      <c r="AA761" s="429"/>
      <c r="AB761" s="429"/>
      <c r="AC761" s="146">
        <f>SUM(E761:AB761)</f>
        <v>0</v>
      </c>
      <c r="AD761" s="128" t="s">
        <v>392</v>
      </c>
    </row>
    <row r="762" spans="1:30" x14ac:dyDescent="0.2">
      <c r="A762" s="1066"/>
      <c r="B762" s="1071"/>
      <c r="C762" s="147" t="s">
        <v>154</v>
      </c>
      <c r="D762" s="147"/>
      <c r="E762" s="432"/>
      <c r="F762" s="432"/>
      <c r="G762" s="432"/>
      <c r="H762" s="433"/>
      <c r="I762" s="432"/>
      <c r="J762" s="432"/>
      <c r="K762" s="432"/>
      <c r="L762" s="432"/>
      <c r="M762" s="432"/>
      <c r="N762" s="433"/>
      <c r="O762" s="432"/>
      <c r="P762" s="432"/>
      <c r="Q762" s="432"/>
      <c r="R762" s="432"/>
      <c r="S762" s="432"/>
      <c r="T762" s="432"/>
      <c r="U762" s="432"/>
      <c r="V762" s="433"/>
      <c r="W762" s="432"/>
      <c r="X762" s="432"/>
      <c r="Y762" s="432"/>
      <c r="Z762" s="432"/>
      <c r="AA762" s="432"/>
      <c r="AB762" s="432"/>
      <c r="AC762" s="146">
        <f>SUM(E762:AB762)</f>
        <v>0</v>
      </c>
      <c r="AD762" s="128" t="s">
        <v>392</v>
      </c>
    </row>
    <row r="763" spans="1:30" x14ac:dyDescent="0.2">
      <c r="A763" s="1066"/>
      <c r="B763" s="1071"/>
      <c r="C763" s="147" t="s">
        <v>155</v>
      </c>
      <c r="D763" s="147"/>
      <c r="E763" s="227">
        <f t="shared" ref="E763:AB763" si="320">E761*100</f>
        <v>0</v>
      </c>
      <c r="F763" s="227">
        <f t="shared" si="320"/>
        <v>0</v>
      </c>
      <c r="G763" s="227">
        <f t="shared" si="320"/>
        <v>0</v>
      </c>
      <c r="H763" s="233">
        <f t="shared" si="320"/>
        <v>0</v>
      </c>
      <c r="I763" s="227">
        <f t="shared" si="320"/>
        <v>0</v>
      </c>
      <c r="J763" s="227">
        <f t="shared" si="320"/>
        <v>0</v>
      </c>
      <c r="K763" s="227">
        <f t="shared" si="320"/>
        <v>0</v>
      </c>
      <c r="L763" s="227">
        <f t="shared" si="320"/>
        <v>0</v>
      </c>
      <c r="M763" s="227">
        <f t="shared" si="320"/>
        <v>0</v>
      </c>
      <c r="N763" s="233">
        <f t="shared" si="320"/>
        <v>0</v>
      </c>
      <c r="O763" s="227">
        <f t="shared" si="320"/>
        <v>0</v>
      </c>
      <c r="P763" s="227">
        <f t="shared" si="320"/>
        <v>0</v>
      </c>
      <c r="Q763" s="227">
        <f t="shared" si="320"/>
        <v>0</v>
      </c>
      <c r="R763" s="227">
        <f t="shared" si="320"/>
        <v>0</v>
      </c>
      <c r="S763" s="227">
        <f t="shared" si="320"/>
        <v>0</v>
      </c>
      <c r="T763" s="227">
        <f t="shared" si="320"/>
        <v>0</v>
      </c>
      <c r="U763" s="227">
        <f t="shared" si="320"/>
        <v>0</v>
      </c>
      <c r="V763" s="233">
        <f t="shared" si="320"/>
        <v>0</v>
      </c>
      <c r="W763" s="227">
        <f t="shared" si="320"/>
        <v>0</v>
      </c>
      <c r="X763" s="227">
        <f t="shared" si="320"/>
        <v>0</v>
      </c>
      <c r="Y763" s="227">
        <f t="shared" si="320"/>
        <v>0</v>
      </c>
      <c r="Z763" s="227">
        <f t="shared" si="320"/>
        <v>0</v>
      </c>
      <c r="AA763" s="227">
        <f t="shared" si="320"/>
        <v>0</v>
      </c>
      <c r="AB763" s="227">
        <f t="shared" si="320"/>
        <v>0</v>
      </c>
      <c r="AC763" s="146"/>
    </row>
    <row r="764" spans="1:30" x14ac:dyDescent="0.2">
      <c r="A764" s="1070"/>
      <c r="B764" s="1072"/>
      <c r="C764" s="190" t="s">
        <v>157</v>
      </c>
      <c r="D764" s="190"/>
      <c r="E764" s="149" t="e">
        <f t="shared" ref="E764:AC764" si="321">E762/E761</f>
        <v>#DIV/0!</v>
      </c>
      <c r="F764" s="149" t="e">
        <f t="shared" si="321"/>
        <v>#DIV/0!</v>
      </c>
      <c r="G764" s="149" t="e">
        <f t="shared" si="321"/>
        <v>#DIV/0!</v>
      </c>
      <c r="H764" s="154" t="e">
        <f t="shared" si="321"/>
        <v>#DIV/0!</v>
      </c>
      <c r="I764" s="149" t="e">
        <f t="shared" si="321"/>
        <v>#DIV/0!</v>
      </c>
      <c r="J764" s="149" t="e">
        <f t="shared" si="321"/>
        <v>#DIV/0!</v>
      </c>
      <c r="K764" s="149" t="e">
        <f t="shared" si="321"/>
        <v>#DIV/0!</v>
      </c>
      <c r="L764" s="149" t="e">
        <f t="shared" si="321"/>
        <v>#DIV/0!</v>
      </c>
      <c r="M764" s="149" t="e">
        <f t="shared" si="321"/>
        <v>#DIV/0!</v>
      </c>
      <c r="N764" s="154" t="e">
        <f t="shared" si="321"/>
        <v>#DIV/0!</v>
      </c>
      <c r="O764" s="149" t="e">
        <f t="shared" si="321"/>
        <v>#DIV/0!</v>
      </c>
      <c r="P764" s="149" t="e">
        <f t="shared" si="321"/>
        <v>#DIV/0!</v>
      </c>
      <c r="Q764" s="149" t="e">
        <f t="shared" si="321"/>
        <v>#DIV/0!</v>
      </c>
      <c r="R764" s="149" t="e">
        <f t="shared" si="321"/>
        <v>#DIV/0!</v>
      </c>
      <c r="S764" s="149" t="e">
        <f t="shared" si="321"/>
        <v>#DIV/0!</v>
      </c>
      <c r="T764" s="149" t="e">
        <f t="shared" si="321"/>
        <v>#DIV/0!</v>
      </c>
      <c r="U764" s="149" t="e">
        <f t="shared" si="321"/>
        <v>#DIV/0!</v>
      </c>
      <c r="V764" s="154" t="e">
        <f t="shared" si="321"/>
        <v>#DIV/0!</v>
      </c>
      <c r="W764" s="149" t="e">
        <f t="shared" si="321"/>
        <v>#DIV/0!</v>
      </c>
      <c r="X764" s="149" t="e">
        <f t="shared" si="321"/>
        <v>#DIV/0!</v>
      </c>
      <c r="Y764" s="149" t="e">
        <f t="shared" si="321"/>
        <v>#DIV/0!</v>
      </c>
      <c r="Z764" s="149" t="e">
        <f t="shared" si="321"/>
        <v>#DIV/0!</v>
      </c>
      <c r="AA764" s="149" t="e">
        <f t="shared" si="321"/>
        <v>#DIV/0!</v>
      </c>
      <c r="AB764" s="149" t="e">
        <f t="shared" si="321"/>
        <v>#DIV/0!</v>
      </c>
      <c r="AC764" s="191" t="e">
        <f t="shared" si="321"/>
        <v>#DIV/0!</v>
      </c>
    </row>
    <row r="765" spans="1:30" x14ac:dyDescent="0.2">
      <c r="A765" s="1011" t="s">
        <v>158</v>
      </c>
      <c r="B765" s="1048" t="s">
        <v>300</v>
      </c>
      <c r="C765" s="143" t="s">
        <v>152</v>
      </c>
      <c r="D765" s="143"/>
      <c r="E765" s="429"/>
      <c r="F765" s="429"/>
      <c r="G765" s="429"/>
      <c r="H765" s="430"/>
      <c r="I765" s="429"/>
      <c r="J765" s="429"/>
      <c r="K765" s="429"/>
      <c r="L765" s="429"/>
      <c r="M765" s="429"/>
      <c r="N765" s="430"/>
      <c r="O765" s="429"/>
      <c r="P765" s="429"/>
      <c r="Q765" s="429"/>
      <c r="R765" s="429"/>
      <c r="S765" s="429"/>
      <c r="T765" s="429"/>
      <c r="U765" s="429"/>
      <c r="V765" s="430"/>
      <c r="W765" s="429"/>
      <c r="X765" s="429"/>
      <c r="Y765" s="429"/>
      <c r="Z765" s="429"/>
      <c r="AA765" s="429"/>
      <c r="AB765" s="429"/>
      <c r="AC765" s="431"/>
    </row>
    <row r="766" spans="1:30" x14ac:dyDescent="0.2">
      <c r="A766" s="1066"/>
      <c r="B766" s="1071"/>
      <c r="C766" s="147" t="s">
        <v>154</v>
      </c>
      <c r="D766" s="147"/>
      <c r="E766" s="432"/>
      <c r="F766" s="432"/>
      <c r="G766" s="432"/>
      <c r="H766" s="433"/>
      <c r="I766" s="432"/>
      <c r="J766" s="432"/>
      <c r="K766" s="432"/>
      <c r="L766" s="432"/>
      <c r="M766" s="432"/>
      <c r="N766" s="433"/>
      <c r="O766" s="432"/>
      <c r="P766" s="432"/>
      <c r="Q766" s="432"/>
      <c r="R766" s="432"/>
      <c r="S766" s="432"/>
      <c r="T766" s="432"/>
      <c r="U766" s="432"/>
      <c r="V766" s="433"/>
      <c r="W766" s="432"/>
      <c r="X766" s="432"/>
      <c r="Y766" s="432"/>
      <c r="Z766" s="432"/>
      <c r="AA766" s="432"/>
      <c r="AB766" s="432"/>
      <c r="AC766" s="426"/>
    </row>
    <row r="767" spans="1:30" x14ac:dyDescent="0.2">
      <c r="A767" s="1066"/>
      <c r="B767" s="1071"/>
      <c r="C767" s="147" t="s">
        <v>155</v>
      </c>
      <c r="D767" s="147"/>
      <c r="E767" s="227"/>
      <c r="F767" s="227"/>
      <c r="G767" s="227"/>
      <c r="H767" s="233"/>
      <c r="I767" s="227"/>
      <c r="J767" s="227"/>
      <c r="K767" s="227"/>
      <c r="L767" s="227"/>
      <c r="M767" s="227"/>
      <c r="N767" s="233"/>
      <c r="O767" s="227"/>
      <c r="P767" s="227"/>
      <c r="Q767" s="227"/>
      <c r="R767" s="227"/>
      <c r="S767" s="227"/>
      <c r="T767" s="227"/>
      <c r="U767" s="227"/>
      <c r="V767" s="233"/>
      <c r="W767" s="227"/>
      <c r="X767" s="227"/>
      <c r="Y767" s="227"/>
      <c r="Z767" s="227"/>
      <c r="AA767" s="227"/>
      <c r="AB767" s="227"/>
      <c r="AC767" s="146"/>
    </row>
    <row r="768" spans="1:30" x14ac:dyDescent="0.2">
      <c r="A768" s="1070"/>
      <c r="B768" s="1072"/>
      <c r="C768" s="190" t="s">
        <v>157</v>
      </c>
      <c r="D768" s="190"/>
      <c r="E768" s="149"/>
      <c r="F768" s="149"/>
      <c r="G768" s="149"/>
      <c r="H768" s="154"/>
      <c r="I768" s="149"/>
      <c r="J768" s="149"/>
      <c r="K768" s="149"/>
      <c r="L768" s="149"/>
      <c r="M768" s="149"/>
      <c r="N768" s="154"/>
      <c r="O768" s="149"/>
      <c r="P768" s="149"/>
      <c r="Q768" s="149"/>
      <c r="R768" s="149"/>
      <c r="S768" s="149"/>
      <c r="T768" s="149"/>
      <c r="U768" s="149"/>
      <c r="V768" s="154"/>
      <c r="W768" s="149"/>
      <c r="X768" s="149"/>
      <c r="Y768" s="149"/>
      <c r="Z768" s="149"/>
      <c r="AA768" s="149"/>
      <c r="AB768" s="149"/>
      <c r="AC768" s="191"/>
    </row>
    <row r="769" spans="1:30" x14ac:dyDescent="0.2">
      <c r="A769" s="1011" t="s">
        <v>252</v>
      </c>
      <c r="B769" s="1048" t="s">
        <v>416</v>
      </c>
      <c r="C769" s="143" t="s">
        <v>152</v>
      </c>
      <c r="D769" s="143"/>
      <c r="E769" s="429"/>
      <c r="F769" s="429"/>
      <c r="G769" s="429"/>
      <c r="H769" s="430"/>
      <c r="I769" s="429"/>
      <c r="J769" s="429"/>
      <c r="K769" s="429"/>
      <c r="L769" s="429"/>
      <c r="M769" s="429"/>
      <c r="N769" s="430"/>
      <c r="O769" s="429"/>
      <c r="P769" s="429"/>
      <c r="Q769" s="429"/>
      <c r="R769" s="429"/>
      <c r="S769" s="429"/>
      <c r="T769" s="429"/>
      <c r="U769" s="429"/>
      <c r="V769" s="430"/>
      <c r="W769" s="429"/>
      <c r="X769" s="429"/>
      <c r="Y769" s="429"/>
      <c r="Z769" s="429"/>
      <c r="AA769" s="429"/>
      <c r="AB769" s="429"/>
      <c r="AC769" s="431"/>
    </row>
    <row r="770" spans="1:30" x14ac:dyDescent="0.2">
      <c r="A770" s="1066"/>
      <c r="B770" s="1071"/>
      <c r="C770" s="147" t="s">
        <v>154</v>
      </c>
      <c r="D770" s="147"/>
      <c r="E770" s="432"/>
      <c r="F770" s="432"/>
      <c r="G770" s="432"/>
      <c r="H770" s="433"/>
      <c r="I770" s="432"/>
      <c r="J770" s="432"/>
      <c r="K770" s="432"/>
      <c r="L770" s="432"/>
      <c r="M770" s="432"/>
      <c r="N770" s="433"/>
      <c r="O770" s="432"/>
      <c r="P770" s="432"/>
      <c r="Q770" s="432"/>
      <c r="R770" s="432"/>
      <c r="S770" s="432"/>
      <c r="T770" s="432"/>
      <c r="U770" s="432"/>
      <c r="V770" s="433"/>
      <c r="W770" s="432"/>
      <c r="X770" s="432"/>
      <c r="Y770" s="432"/>
      <c r="Z770" s="432"/>
      <c r="AA770" s="432"/>
      <c r="AB770" s="432"/>
      <c r="AC770" s="426"/>
    </row>
    <row r="771" spans="1:30" x14ac:dyDescent="0.2">
      <c r="A771" s="1066"/>
      <c r="B771" s="1071"/>
      <c r="C771" s="147" t="s">
        <v>155</v>
      </c>
      <c r="D771" s="147"/>
      <c r="E771" s="432"/>
      <c r="F771" s="432"/>
      <c r="G771" s="432"/>
      <c r="H771" s="433"/>
      <c r="I771" s="432"/>
      <c r="J771" s="432"/>
      <c r="K771" s="432"/>
      <c r="L771" s="432"/>
      <c r="M771" s="432"/>
      <c r="N771" s="433"/>
      <c r="O771" s="432"/>
      <c r="P771" s="432"/>
      <c r="Q771" s="432"/>
      <c r="R771" s="432"/>
      <c r="S771" s="432"/>
      <c r="T771" s="432"/>
      <c r="U771" s="432"/>
      <c r="V771" s="433"/>
      <c r="W771" s="432"/>
      <c r="X771" s="432"/>
      <c r="Y771" s="432"/>
      <c r="Z771" s="432"/>
      <c r="AA771" s="432"/>
      <c r="AB771" s="432"/>
      <c r="AC771" s="426"/>
    </row>
    <row r="772" spans="1:30" x14ac:dyDescent="0.2">
      <c r="A772" s="1070"/>
      <c r="B772" s="1072"/>
      <c r="C772" s="190" t="s">
        <v>157</v>
      </c>
      <c r="D772" s="190"/>
      <c r="E772" s="434"/>
      <c r="F772" s="434"/>
      <c r="G772" s="434"/>
      <c r="H772" s="435"/>
      <c r="I772" s="434"/>
      <c r="J772" s="434"/>
      <c r="K772" s="434"/>
      <c r="L772" s="434"/>
      <c r="M772" s="434"/>
      <c r="N772" s="435"/>
      <c r="O772" s="434"/>
      <c r="P772" s="434"/>
      <c r="Q772" s="434"/>
      <c r="R772" s="434"/>
      <c r="S772" s="434"/>
      <c r="T772" s="434"/>
      <c r="U772" s="434"/>
      <c r="V772" s="435"/>
      <c r="W772" s="434"/>
      <c r="X772" s="434"/>
      <c r="Y772" s="434"/>
      <c r="Z772" s="434"/>
      <c r="AA772" s="434"/>
      <c r="AB772" s="434"/>
      <c r="AC772" s="436"/>
    </row>
    <row r="773" spans="1:30" x14ac:dyDescent="0.2">
      <c r="A773" s="1011" t="s">
        <v>195</v>
      </c>
      <c r="B773" s="1048" t="s">
        <v>416</v>
      </c>
      <c r="C773" s="143" t="s">
        <v>152</v>
      </c>
      <c r="D773" s="143"/>
      <c r="E773" s="429"/>
      <c r="F773" s="429"/>
      <c r="G773" s="429"/>
      <c r="H773" s="430"/>
      <c r="I773" s="429"/>
      <c r="J773" s="429"/>
      <c r="K773" s="429"/>
      <c r="L773" s="429"/>
      <c r="M773" s="429"/>
      <c r="N773" s="430"/>
      <c r="O773" s="429"/>
      <c r="P773" s="429"/>
      <c r="Q773" s="429"/>
      <c r="R773" s="429"/>
      <c r="S773" s="429"/>
      <c r="T773" s="429"/>
      <c r="U773" s="429"/>
      <c r="V773" s="430"/>
      <c r="W773" s="429"/>
      <c r="X773" s="429"/>
      <c r="Y773" s="429"/>
      <c r="Z773" s="429"/>
      <c r="AA773" s="429"/>
      <c r="AB773" s="429"/>
      <c r="AC773" s="146">
        <f>SUM(E773:AB773)</f>
        <v>0</v>
      </c>
      <c r="AD773" s="128" t="s">
        <v>392</v>
      </c>
    </row>
    <row r="774" spans="1:30" x14ac:dyDescent="0.2">
      <c r="A774" s="1066"/>
      <c r="B774" s="1071"/>
      <c r="C774" s="147" t="s">
        <v>154</v>
      </c>
      <c r="D774" s="147"/>
      <c r="E774" s="432"/>
      <c r="F774" s="432"/>
      <c r="G774" s="432"/>
      <c r="H774" s="433"/>
      <c r="I774" s="432"/>
      <c r="J774" s="432"/>
      <c r="K774" s="432"/>
      <c r="L774" s="432"/>
      <c r="M774" s="432"/>
      <c r="N774" s="433"/>
      <c r="O774" s="432"/>
      <c r="P774" s="432"/>
      <c r="Q774" s="432"/>
      <c r="R774" s="432"/>
      <c r="S774" s="432"/>
      <c r="T774" s="432"/>
      <c r="U774" s="432"/>
      <c r="V774" s="433"/>
      <c r="W774" s="432"/>
      <c r="X774" s="432"/>
      <c r="Y774" s="432"/>
      <c r="Z774" s="432"/>
      <c r="AA774" s="432"/>
      <c r="AB774" s="432"/>
      <c r="AC774" s="146">
        <f>SUM(E774:AB774)</f>
        <v>0</v>
      </c>
      <c r="AD774" s="128" t="s">
        <v>392</v>
      </c>
    </row>
    <row r="775" spans="1:30" x14ac:dyDescent="0.2">
      <c r="A775" s="1066"/>
      <c r="B775" s="1071"/>
      <c r="C775" s="147" t="s">
        <v>155</v>
      </c>
      <c r="D775" s="147"/>
      <c r="E775" s="227">
        <f t="shared" ref="E775:AB775" si="322">E773*100</f>
        <v>0</v>
      </c>
      <c r="F775" s="227">
        <f t="shared" si="322"/>
        <v>0</v>
      </c>
      <c r="G775" s="227">
        <f t="shared" si="322"/>
        <v>0</v>
      </c>
      <c r="H775" s="233">
        <f t="shared" si="322"/>
        <v>0</v>
      </c>
      <c r="I775" s="227">
        <f t="shared" si="322"/>
        <v>0</v>
      </c>
      <c r="J775" s="227">
        <f t="shared" si="322"/>
        <v>0</v>
      </c>
      <c r="K775" s="227">
        <f t="shared" si="322"/>
        <v>0</v>
      </c>
      <c r="L775" s="227">
        <f t="shared" si="322"/>
        <v>0</v>
      </c>
      <c r="M775" s="227">
        <f t="shared" si="322"/>
        <v>0</v>
      </c>
      <c r="N775" s="233">
        <f t="shared" si="322"/>
        <v>0</v>
      </c>
      <c r="O775" s="227">
        <f t="shared" si="322"/>
        <v>0</v>
      </c>
      <c r="P775" s="227">
        <f t="shared" si="322"/>
        <v>0</v>
      </c>
      <c r="Q775" s="227">
        <f t="shared" si="322"/>
        <v>0</v>
      </c>
      <c r="R775" s="227">
        <f t="shared" si="322"/>
        <v>0</v>
      </c>
      <c r="S775" s="227">
        <f t="shared" si="322"/>
        <v>0</v>
      </c>
      <c r="T775" s="227">
        <f t="shared" si="322"/>
        <v>0</v>
      </c>
      <c r="U775" s="227">
        <f t="shared" si="322"/>
        <v>0</v>
      </c>
      <c r="V775" s="233">
        <f t="shared" si="322"/>
        <v>0</v>
      </c>
      <c r="W775" s="227">
        <f t="shared" si="322"/>
        <v>0</v>
      </c>
      <c r="X775" s="227">
        <f t="shared" si="322"/>
        <v>0</v>
      </c>
      <c r="Y775" s="227">
        <f t="shared" si="322"/>
        <v>0</v>
      </c>
      <c r="Z775" s="227">
        <f t="shared" si="322"/>
        <v>0</v>
      </c>
      <c r="AA775" s="227">
        <f t="shared" si="322"/>
        <v>0</v>
      </c>
      <c r="AB775" s="227">
        <f t="shared" si="322"/>
        <v>0</v>
      </c>
      <c r="AC775" s="146"/>
    </row>
    <row r="776" spans="1:30" x14ac:dyDescent="0.2">
      <c r="A776" s="1070"/>
      <c r="B776" s="1072"/>
      <c r="C776" s="190" t="s">
        <v>157</v>
      </c>
      <c r="D776" s="190"/>
      <c r="E776" s="149" t="e">
        <f t="shared" ref="E776:AC776" si="323">E774/E773</f>
        <v>#DIV/0!</v>
      </c>
      <c r="F776" s="149" t="e">
        <f t="shared" si="323"/>
        <v>#DIV/0!</v>
      </c>
      <c r="G776" s="149" t="e">
        <f t="shared" si="323"/>
        <v>#DIV/0!</v>
      </c>
      <c r="H776" s="154" t="e">
        <f t="shared" si="323"/>
        <v>#DIV/0!</v>
      </c>
      <c r="I776" s="149" t="e">
        <f t="shared" si="323"/>
        <v>#DIV/0!</v>
      </c>
      <c r="J776" s="149" t="e">
        <f t="shared" si="323"/>
        <v>#DIV/0!</v>
      </c>
      <c r="K776" s="149" t="e">
        <f t="shared" si="323"/>
        <v>#DIV/0!</v>
      </c>
      <c r="L776" s="149" t="e">
        <f t="shared" si="323"/>
        <v>#DIV/0!</v>
      </c>
      <c r="M776" s="149" t="e">
        <f t="shared" si="323"/>
        <v>#DIV/0!</v>
      </c>
      <c r="N776" s="154" t="e">
        <f t="shared" si="323"/>
        <v>#DIV/0!</v>
      </c>
      <c r="O776" s="149" t="e">
        <f t="shared" si="323"/>
        <v>#DIV/0!</v>
      </c>
      <c r="P776" s="149" t="e">
        <f t="shared" si="323"/>
        <v>#DIV/0!</v>
      </c>
      <c r="Q776" s="149" t="e">
        <f t="shared" si="323"/>
        <v>#DIV/0!</v>
      </c>
      <c r="R776" s="149" t="e">
        <f t="shared" si="323"/>
        <v>#DIV/0!</v>
      </c>
      <c r="S776" s="149" t="e">
        <f t="shared" si="323"/>
        <v>#DIV/0!</v>
      </c>
      <c r="T776" s="149" t="e">
        <f t="shared" si="323"/>
        <v>#DIV/0!</v>
      </c>
      <c r="U776" s="149" t="e">
        <f t="shared" si="323"/>
        <v>#DIV/0!</v>
      </c>
      <c r="V776" s="154" t="e">
        <f t="shared" si="323"/>
        <v>#DIV/0!</v>
      </c>
      <c r="W776" s="149" t="e">
        <f t="shared" si="323"/>
        <v>#DIV/0!</v>
      </c>
      <c r="X776" s="149" t="e">
        <f t="shared" si="323"/>
        <v>#DIV/0!</v>
      </c>
      <c r="Y776" s="149" t="e">
        <f t="shared" si="323"/>
        <v>#DIV/0!</v>
      </c>
      <c r="Z776" s="149" t="e">
        <f t="shared" si="323"/>
        <v>#DIV/0!</v>
      </c>
      <c r="AA776" s="149" t="e">
        <f t="shared" si="323"/>
        <v>#DIV/0!</v>
      </c>
      <c r="AB776" s="149" t="e">
        <f t="shared" si="323"/>
        <v>#DIV/0!</v>
      </c>
      <c r="AC776" s="191" t="e">
        <f t="shared" si="323"/>
        <v>#DIV/0!</v>
      </c>
    </row>
    <row r="777" spans="1:30" x14ac:dyDescent="0.2">
      <c r="A777" s="1011" t="s">
        <v>204</v>
      </c>
      <c r="B777" s="1048" t="s">
        <v>419</v>
      </c>
      <c r="C777" s="143" t="s">
        <v>152</v>
      </c>
      <c r="D777" s="143"/>
      <c r="E777" s="429"/>
      <c r="F777" s="429"/>
      <c r="G777" s="429"/>
      <c r="H777" s="430"/>
      <c r="I777" s="429"/>
      <c r="J777" s="429"/>
      <c r="K777" s="429"/>
      <c r="L777" s="429"/>
      <c r="M777" s="429"/>
      <c r="N777" s="430"/>
      <c r="O777" s="429"/>
      <c r="P777" s="429"/>
      <c r="Q777" s="429"/>
      <c r="R777" s="429"/>
      <c r="S777" s="429"/>
      <c r="T777" s="429"/>
      <c r="U777" s="429"/>
      <c r="V777" s="430"/>
      <c r="W777" s="429"/>
      <c r="X777" s="429"/>
      <c r="Y777" s="429"/>
      <c r="Z777" s="429"/>
      <c r="AA777" s="429"/>
      <c r="AB777" s="429"/>
      <c r="AC777" s="146">
        <f>SUM(E777:AB777)</f>
        <v>0</v>
      </c>
      <c r="AD777" s="128" t="s">
        <v>392</v>
      </c>
    </row>
    <row r="778" spans="1:30" x14ac:dyDescent="0.2">
      <c r="A778" s="1066"/>
      <c r="B778" s="1071"/>
      <c r="C778" s="147" t="s">
        <v>154</v>
      </c>
      <c r="D778" s="147"/>
      <c r="E778" s="432"/>
      <c r="F778" s="432"/>
      <c r="G778" s="432"/>
      <c r="H778" s="433"/>
      <c r="I778" s="432"/>
      <c r="J778" s="432"/>
      <c r="K778" s="432"/>
      <c r="L778" s="432"/>
      <c r="M778" s="432"/>
      <c r="N778" s="433"/>
      <c r="O778" s="432"/>
      <c r="P778" s="432"/>
      <c r="Q778" s="432"/>
      <c r="R778" s="432"/>
      <c r="S778" s="432"/>
      <c r="T778" s="432"/>
      <c r="U778" s="432"/>
      <c r="V778" s="433"/>
      <c r="W778" s="432"/>
      <c r="X778" s="432"/>
      <c r="Y778" s="432"/>
      <c r="Z778" s="432"/>
      <c r="AA778" s="432"/>
      <c r="AB778" s="432"/>
      <c r="AC778" s="146">
        <f>SUM(E778:AB778)</f>
        <v>0</v>
      </c>
      <c r="AD778" s="128" t="s">
        <v>392</v>
      </c>
    </row>
    <row r="779" spans="1:30" x14ac:dyDescent="0.2">
      <c r="A779" s="1066"/>
      <c r="B779" s="1071"/>
      <c r="C779" s="147" t="s">
        <v>155</v>
      </c>
      <c r="D779" s="147"/>
      <c r="E779" s="227">
        <f t="shared" ref="E779:AB779" si="324">E777*100</f>
        <v>0</v>
      </c>
      <c r="F779" s="227">
        <f t="shared" si="324"/>
        <v>0</v>
      </c>
      <c r="G779" s="227">
        <f t="shared" si="324"/>
        <v>0</v>
      </c>
      <c r="H779" s="233">
        <f t="shared" si="324"/>
        <v>0</v>
      </c>
      <c r="I779" s="227">
        <f t="shared" si="324"/>
        <v>0</v>
      </c>
      <c r="J779" s="227">
        <f t="shared" si="324"/>
        <v>0</v>
      </c>
      <c r="K779" s="227">
        <f t="shared" si="324"/>
        <v>0</v>
      </c>
      <c r="L779" s="227">
        <f t="shared" si="324"/>
        <v>0</v>
      </c>
      <c r="M779" s="227">
        <f t="shared" si="324"/>
        <v>0</v>
      </c>
      <c r="N779" s="233">
        <f t="shared" si="324"/>
        <v>0</v>
      </c>
      <c r="O779" s="227">
        <f t="shared" si="324"/>
        <v>0</v>
      </c>
      <c r="P779" s="227">
        <f t="shared" si="324"/>
        <v>0</v>
      </c>
      <c r="Q779" s="227">
        <f t="shared" si="324"/>
        <v>0</v>
      </c>
      <c r="R779" s="227">
        <f t="shared" si="324"/>
        <v>0</v>
      </c>
      <c r="S779" s="227">
        <f t="shared" si="324"/>
        <v>0</v>
      </c>
      <c r="T779" s="227">
        <f t="shared" si="324"/>
        <v>0</v>
      </c>
      <c r="U779" s="227">
        <f t="shared" si="324"/>
        <v>0</v>
      </c>
      <c r="V779" s="233">
        <f t="shared" si="324"/>
        <v>0</v>
      </c>
      <c r="W779" s="227">
        <f t="shared" si="324"/>
        <v>0</v>
      </c>
      <c r="X779" s="227">
        <f t="shared" si="324"/>
        <v>0</v>
      </c>
      <c r="Y779" s="227">
        <f t="shared" si="324"/>
        <v>0</v>
      </c>
      <c r="Z779" s="227">
        <f t="shared" si="324"/>
        <v>0</v>
      </c>
      <c r="AA779" s="227">
        <f t="shared" si="324"/>
        <v>0</v>
      </c>
      <c r="AB779" s="227">
        <f t="shared" si="324"/>
        <v>0</v>
      </c>
      <c r="AC779" s="146"/>
    </row>
    <row r="780" spans="1:30" x14ac:dyDescent="0.2">
      <c r="A780" s="1070"/>
      <c r="B780" s="1072"/>
      <c r="C780" s="190" t="s">
        <v>157</v>
      </c>
      <c r="D780" s="190"/>
      <c r="E780" s="149" t="e">
        <f t="shared" ref="E780:AC780" si="325">E778/E777</f>
        <v>#DIV/0!</v>
      </c>
      <c r="F780" s="149" t="e">
        <f t="shared" si="325"/>
        <v>#DIV/0!</v>
      </c>
      <c r="G780" s="149" t="e">
        <f t="shared" si="325"/>
        <v>#DIV/0!</v>
      </c>
      <c r="H780" s="154" t="e">
        <f t="shared" si="325"/>
        <v>#DIV/0!</v>
      </c>
      <c r="I780" s="149" t="e">
        <f t="shared" si="325"/>
        <v>#DIV/0!</v>
      </c>
      <c r="J780" s="149" t="e">
        <f t="shared" si="325"/>
        <v>#DIV/0!</v>
      </c>
      <c r="K780" s="149" t="e">
        <f t="shared" si="325"/>
        <v>#DIV/0!</v>
      </c>
      <c r="L780" s="149" t="e">
        <f t="shared" si="325"/>
        <v>#DIV/0!</v>
      </c>
      <c r="M780" s="149" t="e">
        <f t="shared" si="325"/>
        <v>#DIV/0!</v>
      </c>
      <c r="N780" s="154" t="e">
        <f t="shared" si="325"/>
        <v>#DIV/0!</v>
      </c>
      <c r="O780" s="149" t="e">
        <f t="shared" si="325"/>
        <v>#DIV/0!</v>
      </c>
      <c r="P780" s="149" t="e">
        <f t="shared" si="325"/>
        <v>#DIV/0!</v>
      </c>
      <c r="Q780" s="149" t="e">
        <f t="shared" si="325"/>
        <v>#DIV/0!</v>
      </c>
      <c r="R780" s="149" t="e">
        <f t="shared" si="325"/>
        <v>#DIV/0!</v>
      </c>
      <c r="S780" s="149" t="e">
        <f t="shared" si="325"/>
        <v>#DIV/0!</v>
      </c>
      <c r="T780" s="149" t="e">
        <f t="shared" si="325"/>
        <v>#DIV/0!</v>
      </c>
      <c r="U780" s="149" t="e">
        <f t="shared" si="325"/>
        <v>#DIV/0!</v>
      </c>
      <c r="V780" s="154" t="e">
        <f t="shared" si="325"/>
        <v>#DIV/0!</v>
      </c>
      <c r="W780" s="149" t="e">
        <f t="shared" si="325"/>
        <v>#DIV/0!</v>
      </c>
      <c r="X780" s="149" t="e">
        <f t="shared" si="325"/>
        <v>#DIV/0!</v>
      </c>
      <c r="Y780" s="149" t="e">
        <f t="shared" si="325"/>
        <v>#DIV/0!</v>
      </c>
      <c r="Z780" s="149" t="e">
        <f t="shared" si="325"/>
        <v>#DIV/0!</v>
      </c>
      <c r="AA780" s="149" t="e">
        <f t="shared" si="325"/>
        <v>#DIV/0!</v>
      </c>
      <c r="AB780" s="149" t="e">
        <f t="shared" si="325"/>
        <v>#DIV/0!</v>
      </c>
      <c r="AC780" s="191" t="e">
        <f t="shared" si="325"/>
        <v>#DIV/0!</v>
      </c>
    </row>
    <row r="781" spans="1:30" x14ac:dyDescent="0.2">
      <c r="A781" s="1011" t="s">
        <v>204</v>
      </c>
      <c r="B781" s="1048" t="s">
        <v>300</v>
      </c>
      <c r="C781" s="143" t="s">
        <v>152</v>
      </c>
      <c r="D781" s="143"/>
      <c r="E781" s="429"/>
      <c r="F781" s="429"/>
      <c r="G781" s="429"/>
      <c r="H781" s="430"/>
      <c r="I781" s="429"/>
      <c r="J781" s="429"/>
      <c r="K781" s="429"/>
      <c r="L781" s="429"/>
      <c r="M781" s="429"/>
      <c r="N781" s="430"/>
      <c r="O781" s="429"/>
      <c r="P781" s="429"/>
      <c r="Q781" s="429"/>
      <c r="R781" s="429"/>
      <c r="S781" s="429"/>
      <c r="T781" s="429"/>
      <c r="U781" s="429"/>
      <c r="V781" s="430"/>
      <c r="W781" s="429"/>
      <c r="X781" s="429"/>
      <c r="Y781" s="429"/>
      <c r="Z781" s="429"/>
      <c r="AA781" s="429"/>
      <c r="AB781" s="429"/>
      <c r="AC781" s="431"/>
    </row>
    <row r="782" spans="1:30" x14ac:dyDescent="0.2">
      <c r="A782" s="1066"/>
      <c r="B782" s="1071"/>
      <c r="C782" s="147" t="s">
        <v>154</v>
      </c>
      <c r="D782" s="147"/>
      <c r="E782" s="432"/>
      <c r="F782" s="432"/>
      <c r="G782" s="432"/>
      <c r="H782" s="433"/>
      <c r="I782" s="432"/>
      <c r="J782" s="432"/>
      <c r="K782" s="432"/>
      <c r="L782" s="432"/>
      <c r="M782" s="432"/>
      <c r="N782" s="433"/>
      <c r="O782" s="432"/>
      <c r="P782" s="432"/>
      <c r="Q782" s="432"/>
      <c r="R782" s="432"/>
      <c r="S782" s="432"/>
      <c r="T782" s="432"/>
      <c r="U782" s="432"/>
      <c r="V782" s="433"/>
      <c r="W782" s="432"/>
      <c r="X782" s="432"/>
      <c r="Y782" s="432"/>
      <c r="Z782" s="432"/>
      <c r="AA782" s="432"/>
      <c r="AB782" s="432"/>
      <c r="AC782" s="426"/>
    </row>
    <row r="783" spans="1:30" x14ac:dyDescent="0.2">
      <c r="A783" s="1066"/>
      <c r="B783" s="1071"/>
      <c r="C783" s="147" t="s">
        <v>155</v>
      </c>
      <c r="D783" s="147"/>
      <c r="E783" s="432"/>
      <c r="F783" s="432"/>
      <c r="G783" s="432"/>
      <c r="H783" s="433"/>
      <c r="I783" s="432"/>
      <c r="J783" s="432"/>
      <c r="K783" s="432"/>
      <c r="L783" s="432"/>
      <c r="M783" s="432"/>
      <c r="N783" s="433"/>
      <c r="O783" s="432"/>
      <c r="P783" s="432"/>
      <c r="Q783" s="432"/>
      <c r="R783" s="432"/>
      <c r="S783" s="432"/>
      <c r="T783" s="432"/>
      <c r="U783" s="432"/>
      <c r="V783" s="433"/>
      <c r="W783" s="432"/>
      <c r="X783" s="432"/>
      <c r="Y783" s="432"/>
      <c r="Z783" s="432"/>
      <c r="AA783" s="432"/>
      <c r="AB783" s="432"/>
      <c r="AC783" s="426"/>
    </row>
    <row r="784" spans="1:30" x14ac:dyDescent="0.2">
      <c r="A784" s="1070"/>
      <c r="B784" s="1072"/>
      <c r="C784" s="190" t="s">
        <v>157</v>
      </c>
      <c r="D784" s="190"/>
      <c r="E784" s="434"/>
      <c r="F784" s="434"/>
      <c r="G784" s="434"/>
      <c r="H784" s="435"/>
      <c r="I784" s="434"/>
      <c r="J784" s="434"/>
      <c r="K784" s="434"/>
      <c r="L784" s="434"/>
      <c r="M784" s="434"/>
      <c r="N784" s="435"/>
      <c r="O784" s="434"/>
      <c r="P784" s="434"/>
      <c r="Q784" s="434"/>
      <c r="R784" s="434"/>
      <c r="S784" s="434"/>
      <c r="T784" s="434"/>
      <c r="U784" s="434"/>
      <c r="V784" s="435"/>
      <c r="W784" s="434"/>
      <c r="X784" s="434"/>
      <c r="Y784" s="434"/>
      <c r="Z784" s="434"/>
      <c r="AA784" s="434"/>
      <c r="AB784" s="434"/>
      <c r="AC784" s="447"/>
    </row>
    <row r="785" spans="1:29" x14ac:dyDescent="0.2">
      <c r="A785" s="1011" t="s">
        <v>167</v>
      </c>
      <c r="B785" s="1048" t="s">
        <v>300</v>
      </c>
      <c r="C785" s="143" t="s">
        <v>152</v>
      </c>
      <c r="D785" s="143"/>
      <c r="E785" s="429"/>
      <c r="F785" s="429"/>
      <c r="G785" s="429"/>
      <c r="H785" s="430"/>
      <c r="I785" s="429"/>
      <c r="J785" s="429"/>
      <c r="K785" s="429"/>
      <c r="L785" s="429"/>
      <c r="M785" s="429"/>
      <c r="N785" s="430"/>
      <c r="O785" s="429"/>
      <c r="P785" s="429"/>
      <c r="Q785" s="429"/>
      <c r="R785" s="429"/>
      <c r="S785" s="429"/>
      <c r="T785" s="429"/>
      <c r="U785" s="429"/>
      <c r="V785" s="430"/>
      <c r="W785" s="429"/>
      <c r="X785" s="429"/>
      <c r="Y785" s="429"/>
      <c r="Z785" s="429"/>
      <c r="AA785" s="429"/>
      <c r="AB785" s="429"/>
      <c r="AC785" s="431"/>
    </row>
    <row r="786" spans="1:29" x14ac:dyDescent="0.2">
      <c r="A786" s="1066"/>
      <c r="B786" s="1071"/>
      <c r="C786" s="147" t="s">
        <v>154</v>
      </c>
      <c r="D786" s="147"/>
      <c r="E786" s="432"/>
      <c r="F786" s="432"/>
      <c r="G786" s="432"/>
      <c r="H786" s="433"/>
      <c r="I786" s="432"/>
      <c r="J786" s="432"/>
      <c r="K786" s="432"/>
      <c r="L786" s="432"/>
      <c r="M786" s="432"/>
      <c r="N786" s="433"/>
      <c r="O786" s="432"/>
      <c r="P786" s="432"/>
      <c r="Q786" s="432"/>
      <c r="R786" s="432"/>
      <c r="S786" s="432"/>
      <c r="T786" s="432"/>
      <c r="U786" s="432"/>
      <c r="V786" s="433"/>
      <c r="W786" s="432"/>
      <c r="X786" s="432"/>
      <c r="Y786" s="432"/>
      <c r="Z786" s="432"/>
      <c r="AA786" s="432"/>
      <c r="AB786" s="432"/>
      <c r="AC786" s="426"/>
    </row>
    <row r="787" spans="1:29" x14ac:dyDescent="0.2">
      <c r="A787" s="1066"/>
      <c r="B787" s="1071"/>
      <c r="C787" s="147" t="s">
        <v>155</v>
      </c>
      <c r="D787" s="147"/>
      <c r="E787" s="432"/>
      <c r="F787" s="432"/>
      <c r="G787" s="432"/>
      <c r="H787" s="433"/>
      <c r="I787" s="432"/>
      <c r="J787" s="432"/>
      <c r="K787" s="432"/>
      <c r="L787" s="432"/>
      <c r="M787" s="432"/>
      <c r="N787" s="433"/>
      <c r="O787" s="432"/>
      <c r="P787" s="432"/>
      <c r="Q787" s="432"/>
      <c r="R787" s="432"/>
      <c r="S787" s="432"/>
      <c r="T787" s="432"/>
      <c r="U787" s="432"/>
      <c r="V787" s="433"/>
      <c r="W787" s="432"/>
      <c r="X787" s="432"/>
      <c r="Y787" s="432"/>
      <c r="Z787" s="432"/>
      <c r="AA787" s="432"/>
      <c r="AB787" s="432"/>
      <c r="AC787" s="426"/>
    </row>
    <row r="788" spans="1:29" x14ac:dyDescent="0.2">
      <c r="A788" s="1070"/>
      <c r="B788" s="1072"/>
      <c r="C788" s="190" t="s">
        <v>157</v>
      </c>
      <c r="D788" s="190"/>
      <c r="E788" s="434"/>
      <c r="F788" s="434"/>
      <c r="G788" s="434"/>
      <c r="H788" s="435"/>
      <c r="I788" s="434"/>
      <c r="J788" s="434"/>
      <c r="K788" s="434"/>
      <c r="L788" s="434"/>
      <c r="M788" s="434"/>
      <c r="N788" s="435"/>
      <c r="O788" s="434"/>
      <c r="P788" s="434"/>
      <c r="Q788" s="434"/>
      <c r="R788" s="434"/>
      <c r="S788" s="434"/>
      <c r="T788" s="434"/>
      <c r="U788" s="434"/>
      <c r="V788" s="435"/>
      <c r="W788" s="434"/>
      <c r="X788" s="434"/>
      <c r="Y788" s="434"/>
      <c r="Z788" s="434"/>
      <c r="AA788" s="434"/>
      <c r="AB788" s="434"/>
      <c r="AC788" s="447"/>
    </row>
    <row r="789" spans="1:29" x14ac:dyDescent="0.2">
      <c r="A789" s="463"/>
      <c r="B789" s="464" t="s">
        <v>379</v>
      </c>
      <c r="C789" s="286" t="s">
        <v>152</v>
      </c>
      <c r="D789" s="286"/>
      <c r="E789" s="465"/>
      <c r="F789" s="465"/>
      <c r="G789" s="465"/>
      <c r="H789" s="466"/>
      <c r="I789" s="465"/>
      <c r="J789" s="465"/>
      <c r="K789" s="465"/>
      <c r="L789" s="465"/>
      <c r="M789" s="465"/>
      <c r="N789" s="466"/>
      <c r="O789" s="465"/>
      <c r="P789" s="465"/>
      <c r="Q789" s="465"/>
      <c r="R789" s="465"/>
      <c r="S789" s="465"/>
      <c r="T789" s="465"/>
      <c r="U789" s="465"/>
      <c r="V789" s="466"/>
      <c r="W789" s="465"/>
      <c r="X789" s="465"/>
      <c r="Y789" s="465"/>
      <c r="Z789" s="465"/>
      <c r="AA789" s="465"/>
      <c r="AB789" s="465"/>
      <c r="AC789" s="467">
        <f>SUM(E789:AB789)</f>
        <v>0</v>
      </c>
    </row>
    <row r="790" spans="1:29" s="128" customFormat="1" ht="10.5" customHeight="1" x14ac:dyDescent="0.2">
      <c r="A790" s="1026" t="s">
        <v>246</v>
      </c>
      <c r="B790" s="1027"/>
      <c r="C790" s="214" t="s">
        <v>152</v>
      </c>
      <c r="D790" s="214"/>
      <c r="E790" s="202">
        <f t="shared" ref="E790:AC790" si="326">E761+E769+E773+E777</f>
        <v>0</v>
      </c>
      <c r="F790" s="202">
        <f t="shared" si="326"/>
        <v>0</v>
      </c>
      <c r="G790" s="202">
        <f t="shared" si="326"/>
        <v>0</v>
      </c>
      <c r="H790" s="203">
        <f t="shared" si="326"/>
        <v>0</v>
      </c>
      <c r="I790" s="202">
        <f t="shared" si="326"/>
        <v>0</v>
      </c>
      <c r="J790" s="202">
        <f t="shared" si="326"/>
        <v>0</v>
      </c>
      <c r="K790" s="202">
        <f t="shared" si="326"/>
        <v>0</v>
      </c>
      <c r="L790" s="202">
        <f t="shared" si="326"/>
        <v>0</v>
      </c>
      <c r="M790" s="202">
        <f t="shared" si="326"/>
        <v>0</v>
      </c>
      <c r="N790" s="203">
        <f t="shared" si="326"/>
        <v>0</v>
      </c>
      <c r="O790" s="202">
        <f t="shared" si="326"/>
        <v>0</v>
      </c>
      <c r="P790" s="202">
        <f t="shared" si="326"/>
        <v>0</v>
      </c>
      <c r="Q790" s="202">
        <f t="shared" si="326"/>
        <v>0</v>
      </c>
      <c r="R790" s="202">
        <f t="shared" si="326"/>
        <v>0</v>
      </c>
      <c r="S790" s="202">
        <f t="shared" si="326"/>
        <v>0</v>
      </c>
      <c r="T790" s="202">
        <f t="shared" si="326"/>
        <v>0</v>
      </c>
      <c r="U790" s="202">
        <f t="shared" si="326"/>
        <v>0</v>
      </c>
      <c r="V790" s="203">
        <f t="shared" si="326"/>
        <v>0</v>
      </c>
      <c r="W790" s="202">
        <f t="shared" si="326"/>
        <v>0</v>
      </c>
      <c r="X790" s="202">
        <f t="shared" si="326"/>
        <v>0</v>
      </c>
      <c r="Y790" s="202">
        <f t="shared" si="326"/>
        <v>0</v>
      </c>
      <c r="Z790" s="202">
        <f t="shared" si="326"/>
        <v>0</v>
      </c>
      <c r="AA790" s="202">
        <f t="shared" si="326"/>
        <v>0</v>
      </c>
      <c r="AB790" s="202">
        <f t="shared" si="326"/>
        <v>0</v>
      </c>
      <c r="AC790" s="202">
        <f t="shared" si="326"/>
        <v>0</v>
      </c>
    </row>
    <row r="791" spans="1:29" s="128" customFormat="1" ht="10.5" customHeight="1" x14ac:dyDescent="0.2">
      <c r="A791" s="1028"/>
      <c r="B791" s="1029"/>
      <c r="C791" s="220" t="s">
        <v>154</v>
      </c>
      <c r="D791" s="260"/>
      <c r="E791" s="202">
        <f t="shared" ref="E791:AC791" si="327">E762+E770+E774+E778</f>
        <v>0</v>
      </c>
      <c r="F791" s="202">
        <f t="shared" si="327"/>
        <v>0</v>
      </c>
      <c r="G791" s="202">
        <f t="shared" si="327"/>
        <v>0</v>
      </c>
      <c r="H791" s="203">
        <f t="shared" si="327"/>
        <v>0</v>
      </c>
      <c r="I791" s="202">
        <f t="shared" si="327"/>
        <v>0</v>
      </c>
      <c r="J791" s="202">
        <f t="shared" si="327"/>
        <v>0</v>
      </c>
      <c r="K791" s="202">
        <f t="shared" si="327"/>
        <v>0</v>
      </c>
      <c r="L791" s="202">
        <f t="shared" si="327"/>
        <v>0</v>
      </c>
      <c r="M791" s="202">
        <f t="shared" si="327"/>
        <v>0</v>
      </c>
      <c r="N791" s="203">
        <f t="shared" si="327"/>
        <v>0</v>
      </c>
      <c r="O791" s="202">
        <f t="shared" si="327"/>
        <v>0</v>
      </c>
      <c r="P791" s="202">
        <f t="shared" si="327"/>
        <v>0</v>
      </c>
      <c r="Q791" s="202">
        <f t="shared" si="327"/>
        <v>0</v>
      </c>
      <c r="R791" s="202">
        <f t="shared" si="327"/>
        <v>0</v>
      </c>
      <c r="S791" s="202">
        <f t="shared" si="327"/>
        <v>0</v>
      </c>
      <c r="T791" s="202">
        <f t="shared" si="327"/>
        <v>0</v>
      </c>
      <c r="U791" s="202">
        <f t="shared" si="327"/>
        <v>0</v>
      </c>
      <c r="V791" s="203">
        <f t="shared" si="327"/>
        <v>0</v>
      </c>
      <c r="W791" s="202">
        <f t="shared" si="327"/>
        <v>0</v>
      </c>
      <c r="X791" s="202">
        <f t="shared" si="327"/>
        <v>0</v>
      </c>
      <c r="Y791" s="202">
        <f t="shared" si="327"/>
        <v>0</v>
      </c>
      <c r="Z791" s="202">
        <f t="shared" si="327"/>
        <v>0</v>
      </c>
      <c r="AA791" s="202">
        <f t="shared" si="327"/>
        <v>0</v>
      </c>
      <c r="AB791" s="202">
        <f t="shared" si="327"/>
        <v>0</v>
      </c>
      <c r="AC791" s="202">
        <f t="shared" si="327"/>
        <v>0</v>
      </c>
    </row>
    <row r="792" spans="1:29" s="128" customFormat="1" ht="10.5" customHeight="1" x14ac:dyDescent="0.2">
      <c r="A792" s="1030" t="s">
        <v>247</v>
      </c>
      <c r="B792" s="1031"/>
      <c r="C792" s="223" t="s">
        <v>152</v>
      </c>
      <c r="D792" s="223"/>
      <c r="E792" s="145">
        <f t="shared" ref="E792:AC792" si="328">E754-E790</f>
        <v>1.08108</v>
      </c>
      <c r="F792" s="145">
        <f t="shared" si="328"/>
        <v>1.1149199999999999</v>
      </c>
      <c r="G792" s="145">
        <f t="shared" si="328"/>
        <v>1.13832</v>
      </c>
      <c r="H792" s="216">
        <f t="shared" si="328"/>
        <v>1.1339999999999999</v>
      </c>
      <c r="I792" s="145">
        <f t="shared" si="328"/>
        <v>1.12608</v>
      </c>
      <c r="J792" s="145">
        <f t="shared" si="328"/>
        <v>1.1232</v>
      </c>
      <c r="K792" s="145">
        <f t="shared" si="328"/>
        <v>1.1293200000000001</v>
      </c>
      <c r="L792" s="145">
        <f t="shared" si="328"/>
        <v>1.1217600000000001</v>
      </c>
      <c r="M792" s="145">
        <f t="shared" si="328"/>
        <v>1.11852</v>
      </c>
      <c r="N792" s="216">
        <f t="shared" si="328"/>
        <v>1.0904400000000001</v>
      </c>
      <c r="O792" s="145">
        <f t="shared" si="328"/>
        <v>1.05264</v>
      </c>
      <c r="P792" s="145">
        <f t="shared" si="328"/>
        <v>1.0620000000000001</v>
      </c>
      <c r="Q792" s="145">
        <f t="shared" si="328"/>
        <v>1.0904400000000001</v>
      </c>
      <c r="R792" s="145">
        <f t="shared" si="328"/>
        <v>1.1131200000000001</v>
      </c>
      <c r="S792" s="145">
        <f t="shared" si="328"/>
        <v>1.13832</v>
      </c>
      <c r="T792" s="145">
        <f t="shared" si="328"/>
        <v>1.1408400000000001</v>
      </c>
      <c r="U792" s="145">
        <f t="shared" si="328"/>
        <v>1.15452</v>
      </c>
      <c r="V792" s="216">
        <f t="shared" si="328"/>
        <v>1.13256</v>
      </c>
      <c r="W792" s="145">
        <f t="shared" si="328"/>
        <v>1.1408400000000001</v>
      </c>
      <c r="X792" s="145">
        <f t="shared" si="328"/>
        <v>1.12788</v>
      </c>
      <c r="Y792" s="145">
        <f t="shared" si="328"/>
        <v>1.11276</v>
      </c>
      <c r="Z792" s="145">
        <f t="shared" si="328"/>
        <v>1.11564</v>
      </c>
      <c r="AA792" s="145">
        <f t="shared" si="328"/>
        <v>1.13364</v>
      </c>
      <c r="AB792" s="145">
        <f t="shared" si="328"/>
        <v>1.1214</v>
      </c>
      <c r="AC792" s="145">
        <f t="shared" si="328"/>
        <v>26.814240000000005</v>
      </c>
    </row>
    <row r="793" spans="1:29" s="128" customFormat="1" ht="10.5" customHeight="1" x14ac:dyDescent="0.2">
      <c r="A793" s="1028"/>
      <c r="B793" s="1029"/>
      <c r="C793" s="220" t="s">
        <v>154</v>
      </c>
      <c r="D793" s="260"/>
      <c r="E793" s="202">
        <f t="shared" ref="E793:AC793" si="329">E755-E791</f>
        <v>0.54144000000000003</v>
      </c>
      <c r="F793" s="202">
        <f t="shared" si="329"/>
        <v>0.57708000000000004</v>
      </c>
      <c r="G793" s="202">
        <f t="shared" si="329"/>
        <v>0.59975999999999996</v>
      </c>
      <c r="H793" s="203">
        <f t="shared" si="329"/>
        <v>0.59687999999999997</v>
      </c>
      <c r="I793" s="202">
        <f t="shared" si="329"/>
        <v>0.58716000000000002</v>
      </c>
      <c r="J793" s="202">
        <f t="shared" si="329"/>
        <v>0.58284000000000002</v>
      </c>
      <c r="K793" s="202">
        <f t="shared" si="329"/>
        <v>0.58355999999999997</v>
      </c>
      <c r="L793" s="202">
        <f t="shared" si="329"/>
        <v>0.57240000000000002</v>
      </c>
      <c r="M793" s="202">
        <f t="shared" si="329"/>
        <v>0.58067999999999997</v>
      </c>
      <c r="N793" s="203">
        <f t="shared" si="329"/>
        <v>0.55259999999999998</v>
      </c>
      <c r="O793" s="202">
        <f t="shared" si="329"/>
        <v>0.52092000000000005</v>
      </c>
      <c r="P793" s="202">
        <f t="shared" si="329"/>
        <v>0.53280000000000005</v>
      </c>
      <c r="Q793" s="202">
        <f t="shared" si="329"/>
        <v>0.55656000000000005</v>
      </c>
      <c r="R793" s="202">
        <f t="shared" si="329"/>
        <v>0.58320000000000005</v>
      </c>
      <c r="S793" s="202">
        <f t="shared" si="329"/>
        <v>0.62387999999999999</v>
      </c>
      <c r="T793" s="202">
        <f t="shared" si="329"/>
        <v>0.61775999999999998</v>
      </c>
      <c r="U793" s="202">
        <f t="shared" si="329"/>
        <v>0.62819999999999998</v>
      </c>
      <c r="V793" s="203">
        <f t="shared" si="329"/>
        <v>0.59760000000000002</v>
      </c>
      <c r="W793" s="202">
        <f t="shared" si="329"/>
        <v>0.60263999999999995</v>
      </c>
      <c r="X793" s="202">
        <f t="shared" si="329"/>
        <v>0.58355999999999997</v>
      </c>
      <c r="Y793" s="202">
        <f t="shared" si="329"/>
        <v>0.57708000000000004</v>
      </c>
      <c r="Z793" s="202">
        <f t="shared" si="329"/>
        <v>0.58787999999999996</v>
      </c>
      <c r="AA793" s="202">
        <f t="shared" si="329"/>
        <v>0.60263999999999995</v>
      </c>
      <c r="AB793" s="202">
        <f t="shared" si="329"/>
        <v>0.58608000000000005</v>
      </c>
      <c r="AC793" s="202">
        <f t="shared" si="329"/>
        <v>13.975200000000001</v>
      </c>
    </row>
    <row r="794" spans="1:29" s="137" customFormat="1" ht="10.5" customHeight="1" x14ac:dyDescent="0.2">
      <c r="A794" s="1079" t="s">
        <v>325</v>
      </c>
      <c r="B794" s="1080"/>
      <c r="C794" s="338" t="s">
        <v>152</v>
      </c>
      <c r="D794" s="338"/>
      <c r="E794" s="295"/>
      <c r="F794" s="295"/>
      <c r="G794" s="295"/>
      <c r="H794" s="295"/>
      <c r="I794" s="295"/>
      <c r="J794" s="295"/>
      <c r="K794" s="295"/>
      <c r="L794" s="295"/>
      <c r="M794" s="295"/>
      <c r="N794" s="295"/>
      <c r="O794" s="295"/>
      <c r="P794" s="295"/>
      <c r="Q794" s="295"/>
      <c r="R794" s="295"/>
      <c r="S794" s="295"/>
      <c r="T794" s="295"/>
      <c r="U794" s="295"/>
      <c r="V794" s="295"/>
      <c r="W794" s="295"/>
      <c r="X794" s="295"/>
      <c r="Y794" s="295"/>
      <c r="Z794" s="295"/>
      <c r="AA794" s="295"/>
      <c r="AB794" s="295"/>
      <c r="AC794" s="339"/>
    </row>
    <row r="795" spans="1:29" s="137" customFormat="1" ht="10.5" customHeight="1" x14ac:dyDescent="0.2">
      <c r="A795" s="1081"/>
      <c r="B795" s="1082"/>
      <c r="C795" s="342" t="s">
        <v>154</v>
      </c>
      <c r="D795" s="342"/>
      <c r="E795" s="343"/>
      <c r="F795" s="343"/>
      <c r="G795" s="343"/>
      <c r="H795" s="343"/>
      <c r="I795" s="343"/>
      <c r="J795" s="343"/>
      <c r="K795" s="343"/>
      <c r="L795" s="343"/>
      <c r="M795" s="343"/>
      <c r="N795" s="343"/>
      <c r="O795" s="343"/>
      <c r="P795" s="343"/>
      <c r="Q795" s="343"/>
      <c r="R795" s="343"/>
      <c r="S795" s="343"/>
      <c r="T795" s="343"/>
      <c r="U795" s="343"/>
      <c r="V795" s="343"/>
      <c r="W795" s="343"/>
      <c r="X795" s="343"/>
      <c r="Y795" s="343"/>
      <c r="Z795" s="343"/>
      <c r="AA795" s="343"/>
      <c r="AB795" s="343"/>
      <c r="AC795" s="344"/>
    </row>
    <row r="796" spans="1:29" ht="30" customHeight="1" x14ac:dyDescent="0.2">
      <c r="A796" s="468"/>
      <c r="B796" s="469"/>
      <c r="C796" s="239"/>
      <c r="D796" s="239"/>
      <c r="E796" s="432"/>
      <c r="F796" s="432"/>
      <c r="G796" s="432"/>
      <c r="H796" s="432"/>
      <c r="I796" s="432"/>
      <c r="J796" s="432"/>
      <c r="K796" s="432"/>
      <c r="L796" s="432"/>
      <c r="M796" s="432"/>
      <c r="N796" s="432"/>
      <c r="O796" s="432"/>
      <c r="P796" s="432"/>
      <c r="Q796" s="432"/>
      <c r="R796" s="432"/>
      <c r="S796" s="432"/>
      <c r="T796" s="432"/>
      <c r="U796" s="432"/>
      <c r="V796" s="432"/>
      <c r="W796" s="432"/>
      <c r="X796" s="432"/>
      <c r="Y796" s="432"/>
      <c r="Z796" s="432"/>
      <c r="AA796" s="432"/>
      <c r="AB796" s="432"/>
    </row>
    <row r="797" spans="1:29" s="128" customFormat="1" ht="28.5" customHeight="1" x14ac:dyDescent="0.2">
      <c r="A797" s="133" t="s">
        <v>143</v>
      </c>
      <c r="B797" s="134" t="s">
        <v>144</v>
      </c>
      <c r="C797" s="135" t="s">
        <v>145</v>
      </c>
      <c r="D797" s="348" t="s">
        <v>146</v>
      </c>
      <c r="E797" s="1014" t="s">
        <v>147</v>
      </c>
      <c r="F797" s="1014"/>
      <c r="G797" s="1014"/>
      <c r="H797" s="1014"/>
      <c r="I797" s="1014"/>
      <c r="J797" s="1014"/>
      <c r="K797" s="1014"/>
      <c r="L797" s="1014"/>
      <c r="M797" s="1014"/>
      <c r="N797" s="1014"/>
      <c r="O797" s="1014"/>
      <c r="P797" s="1014"/>
      <c r="Q797" s="1014"/>
      <c r="R797" s="1014"/>
      <c r="S797" s="1014"/>
      <c r="T797" s="1014"/>
      <c r="U797" s="1014"/>
      <c r="V797" s="1014"/>
      <c r="W797" s="1014"/>
      <c r="X797" s="1014"/>
      <c r="Y797" s="1014"/>
      <c r="Z797" s="1014"/>
      <c r="AA797" s="1014"/>
      <c r="AB797" s="1014"/>
      <c r="AC797" s="1015" t="s">
        <v>148</v>
      </c>
    </row>
    <row r="798" spans="1:29" s="137" customFormat="1" ht="12.75" customHeight="1" x14ac:dyDescent="0.2">
      <c r="A798" s="1017" t="s">
        <v>420</v>
      </c>
      <c r="B798" s="1018"/>
      <c r="C798" s="138"/>
      <c r="D798" s="138"/>
      <c r="E798" s="139">
        <v>1</v>
      </c>
      <c r="F798" s="139">
        <v>2</v>
      </c>
      <c r="G798" s="139">
        <v>3</v>
      </c>
      <c r="H798" s="139">
        <v>4</v>
      </c>
      <c r="I798" s="139">
        <v>5</v>
      </c>
      <c r="J798" s="139">
        <v>6</v>
      </c>
      <c r="K798" s="139">
        <v>7</v>
      </c>
      <c r="L798" s="139">
        <v>8</v>
      </c>
      <c r="M798" s="139">
        <v>9</v>
      </c>
      <c r="N798" s="139">
        <v>10</v>
      </c>
      <c r="O798" s="139">
        <v>11</v>
      </c>
      <c r="P798" s="139">
        <v>12</v>
      </c>
      <c r="Q798" s="139">
        <v>13</v>
      </c>
      <c r="R798" s="139">
        <v>14</v>
      </c>
      <c r="S798" s="139">
        <v>15</v>
      </c>
      <c r="T798" s="139">
        <v>16</v>
      </c>
      <c r="U798" s="139">
        <v>17</v>
      </c>
      <c r="V798" s="139">
        <v>18</v>
      </c>
      <c r="W798" s="139">
        <v>19</v>
      </c>
      <c r="X798" s="139">
        <v>20</v>
      </c>
      <c r="Y798" s="139">
        <v>21</v>
      </c>
      <c r="Z798" s="139">
        <v>22</v>
      </c>
      <c r="AA798" s="139">
        <v>23</v>
      </c>
      <c r="AB798" s="139">
        <v>24</v>
      </c>
      <c r="AC798" s="1016"/>
    </row>
    <row r="799" spans="1:29" s="137" customFormat="1" ht="12.75" customHeight="1" x14ac:dyDescent="0.2">
      <c r="A799" s="405" t="s">
        <v>339</v>
      </c>
      <c r="B799" s="406"/>
      <c r="C799" s="407"/>
      <c r="D799" s="407"/>
      <c r="E799" s="406">
        <v>2</v>
      </c>
      <c r="F799" s="406">
        <v>2</v>
      </c>
      <c r="G799" s="406">
        <v>2</v>
      </c>
      <c r="H799" s="406">
        <v>2</v>
      </c>
      <c r="I799" s="406">
        <v>2</v>
      </c>
      <c r="J799" s="406">
        <v>2</v>
      </c>
      <c r="K799" s="406">
        <v>2</v>
      </c>
      <c r="L799" s="406">
        <v>2</v>
      </c>
      <c r="M799" s="406">
        <v>2</v>
      </c>
      <c r="N799" s="406">
        <v>2</v>
      </c>
      <c r="O799" s="406">
        <v>2</v>
      </c>
      <c r="P799" s="406">
        <v>2</v>
      </c>
      <c r="Q799" s="406">
        <v>2</v>
      </c>
      <c r="R799" s="406">
        <v>2</v>
      </c>
      <c r="S799" s="406">
        <v>2</v>
      </c>
      <c r="T799" s="406">
        <v>2</v>
      </c>
      <c r="U799" s="406">
        <v>2</v>
      </c>
      <c r="V799" s="406">
        <v>2</v>
      </c>
      <c r="W799" s="406">
        <v>2</v>
      </c>
      <c r="X799" s="406">
        <v>2</v>
      </c>
      <c r="Y799" s="406">
        <v>2</v>
      </c>
      <c r="Z799" s="406">
        <v>2</v>
      </c>
      <c r="AA799" s="406">
        <v>2</v>
      </c>
      <c r="AB799" s="406">
        <v>2</v>
      </c>
      <c r="AC799" s="409"/>
    </row>
    <row r="800" spans="1:29" s="128" customFormat="1" ht="11.25" x14ac:dyDescent="0.2">
      <c r="A800" s="1011" t="s">
        <v>252</v>
      </c>
      <c r="B800" s="1048" t="s">
        <v>281</v>
      </c>
      <c r="C800" s="143" t="s">
        <v>152</v>
      </c>
      <c r="D800" s="144" t="s">
        <v>174</v>
      </c>
      <c r="E800" s="277">
        <v>0.46944000000000002</v>
      </c>
      <c r="F800" s="381">
        <v>0.46332000000000001</v>
      </c>
      <c r="G800" s="381">
        <v>0.47411999999999999</v>
      </c>
      <c r="H800" s="381">
        <v>0.46583999999999998</v>
      </c>
      <c r="I800" s="381">
        <v>0.45323999999999998</v>
      </c>
      <c r="J800" s="381">
        <v>0.45072000000000001</v>
      </c>
      <c r="K800" s="381">
        <v>0.44819999999999999</v>
      </c>
      <c r="L800" s="381">
        <v>0.48455999999999999</v>
      </c>
      <c r="M800" s="381">
        <v>0.44712000000000002</v>
      </c>
      <c r="N800" s="381">
        <v>0.42912</v>
      </c>
      <c r="O800" s="381">
        <v>0.45612000000000003</v>
      </c>
      <c r="P800" s="381">
        <v>0.45648</v>
      </c>
      <c r="Q800" s="381">
        <v>0.44280000000000003</v>
      </c>
      <c r="R800" s="381">
        <v>0.42659999999999998</v>
      </c>
      <c r="S800" s="381">
        <v>0.41868</v>
      </c>
      <c r="T800" s="381">
        <v>0.42552000000000001</v>
      </c>
      <c r="U800" s="381">
        <v>0.44891999999999999</v>
      </c>
      <c r="V800" s="381">
        <v>0.45756000000000002</v>
      </c>
      <c r="W800" s="381">
        <v>0.46727999999999997</v>
      </c>
      <c r="X800" s="381">
        <v>0.46800000000000003</v>
      </c>
      <c r="Y800" s="381">
        <v>0.46044000000000002</v>
      </c>
      <c r="Z800" s="381">
        <v>0.45684000000000002</v>
      </c>
      <c r="AA800" s="381">
        <v>0.47952</v>
      </c>
      <c r="AB800" s="381">
        <v>0.46908</v>
      </c>
      <c r="AC800" s="217">
        <f>SUM(E800:AB800)</f>
        <v>10.919520000000002</v>
      </c>
    </row>
    <row r="801" spans="1:30" s="128" customFormat="1" ht="11.25" x14ac:dyDescent="0.2">
      <c r="A801" s="1012"/>
      <c r="B801" s="1049"/>
      <c r="C801" s="147" t="s">
        <v>154</v>
      </c>
      <c r="D801" s="148" t="s">
        <v>174</v>
      </c>
      <c r="E801" s="277">
        <v>0.68688000000000005</v>
      </c>
      <c r="F801" s="381">
        <v>0.68255999999999994</v>
      </c>
      <c r="G801" s="381">
        <v>0.68255999999999994</v>
      </c>
      <c r="H801" s="381">
        <v>0.67967999999999995</v>
      </c>
      <c r="I801" s="381">
        <v>0.66420000000000001</v>
      </c>
      <c r="J801" s="381">
        <v>0.66456000000000004</v>
      </c>
      <c r="K801" s="381">
        <v>0.66959999999999997</v>
      </c>
      <c r="L801" s="381">
        <v>0.68400000000000005</v>
      </c>
      <c r="M801" s="381">
        <v>0.66671999999999998</v>
      </c>
      <c r="N801" s="381">
        <v>0.64692000000000005</v>
      </c>
      <c r="O801" s="381">
        <v>0.66456000000000004</v>
      </c>
      <c r="P801" s="381">
        <v>0.6714</v>
      </c>
      <c r="Q801" s="381">
        <v>0.66203999999999996</v>
      </c>
      <c r="R801" s="381">
        <v>0.64727999999999997</v>
      </c>
      <c r="S801" s="381">
        <v>0.61595999999999995</v>
      </c>
      <c r="T801" s="381">
        <v>0.62424000000000002</v>
      </c>
      <c r="U801" s="381">
        <v>0.66024000000000005</v>
      </c>
      <c r="V801" s="381">
        <v>0.67068000000000005</v>
      </c>
      <c r="W801" s="381">
        <v>0.67176000000000002</v>
      </c>
      <c r="X801" s="381">
        <v>0.67068000000000005</v>
      </c>
      <c r="Y801" s="381">
        <v>0.67283999999999999</v>
      </c>
      <c r="Z801" s="381">
        <v>0.7056</v>
      </c>
      <c r="AA801" s="381">
        <v>0.72575999999999996</v>
      </c>
      <c r="AB801" s="381">
        <v>0.71855999999999998</v>
      </c>
      <c r="AC801" s="226">
        <f>SUM(E801:AB801)</f>
        <v>16.109280000000002</v>
      </c>
    </row>
    <row r="802" spans="1:30" s="128" customFormat="1" ht="11.25" x14ac:dyDescent="0.2">
      <c r="A802" s="1012"/>
      <c r="B802" s="1049"/>
      <c r="C802" s="147" t="s">
        <v>155</v>
      </c>
      <c r="D802" s="1256" t="s">
        <v>153</v>
      </c>
      <c r="E802" s="227">
        <f t="shared" ref="E802:AB802" si="330">SQRT(E800*E800+E801*E801)*1000/(1.732*6.3)</f>
        <v>76.246598496743886</v>
      </c>
      <c r="F802" s="227">
        <f t="shared" si="330"/>
        <v>75.60364305799186</v>
      </c>
      <c r="G802" s="227">
        <f t="shared" si="330"/>
        <v>76.163931120342895</v>
      </c>
      <c r="H802" s="227">
        <f t="shared" si="330"/>
        <v>75.515731543197461</v>
      </c>
      <c r="I802" s="227">
        <f t="shared" si="330"/>
        <v>73.692862973389552</v>
      </c>
      <c r="J802" s="227">
        <f t="shared" si="330"/>
        <v>73.590238162873916</v>
      </c>
      <c r="K802" s="227">
        <f t="shared" si="330"/>
        <v>73.844248042565923</v>
      </c>
      <c r="L802" s="227">
        <f t="shared" si="330"/>
        <v>76.82144040763599</v>
      </c>
      <c r="M802" s="227">
        <f t="shared" si="330"/>
        <v>73.569882445059804</v>
      </c>
      <c r="N802" s="227">
        <f t="shared" si="330"/>
        <v>71.144928792083363</v>
      </c>
      <c r="O802" s="227">
        <f t="shared" si="330"/>
        <v>73.869155243435472</v>
      </c>
      <c r="P802" s="227">
        <f t="shared" si="330"/>
        <v>74.405379068568138</v>
      </c>
      <c r="Q802" s="227">
        <f t="shared" si="330"/>
        <v>72.993211349090032</v>
      </c>
      <c r="R802" s="227">
        <f t="shared" si="330"/>
        <v>71.04507378304524</v>
      </c>
      <c r="S802" s="227">
        <f t="shared" si="330"/>
        <v>68.255949786023635</v>
      </c>
      <c r="T802" s="227">
        <f t="shared" si="330"/>
        <v>69.235973317466573</v>
      </c>
      <c r="U802" s="227">
        <f t="shared" si="330"/>
        <v>73.170036414066701</v>
      </c>
      <c r="V802" s="227">
        <f t="shared" si="330"/>
        <v>74.406556718570144</v>
      </c>
      <c r="W802" s="227">
        <f t="shared" si="330"/>
        <v>74.993428351513074</v>
      </c>
      <c r="X802" s="227">
        <f t="shared" si="330"/>
        <v>74.949937271554759</v>
      </c>
      <c r="Y802" s="227">
        <f t="shared" si="330"/>
        <v>74.718904849325412</v>
      </c>
      <c r="Z802" s="227">
        <f t="shared" si="330"/>
        <v>77.035416307041118</v>
      </c>
      <c r="AA802" s="227">
        <f t="shared" si="330"/>
        <v>79.719389113004823</v>
      </c>
      <c r="AB802" s="227">
        <f t="shared" si="330"/>
        <v>78.64262300585402</v>
      </c>
      <c r="AC802" s="226"/>
    </row>
    <row r="803" spans="1:30" s="128" customFormat="1" ht="11.25" x14ac:dyDescent="0.2">
      <c r="A803" s="1012"/>
      <c r="B803" s="1049"/>
      <c r="C803" s="147" t="s">
        <v>157</v>
      </c>
      <c r="D803" s="1256"/>
      <c r="E803" s="149">
        <f t="shared" ref="E803:AC803" si="331">E801/E800</f>
        <v>1.4631901840490797</v>
      </c>
      <c r="F803" s="149">
        <f t="shared" si="331"/>
        <v>1.473193473193473</v>
      </c>
      <c r="G803" s="149">
        <f t="shared" si="331"/>
        <v>1.439635535307517</v>
      </c>
      <c r="H803" s="154">
        <f t="shared" si="331"/>
        <v>1.4590417310664605</v>
      </c>
      <c r="I803" s="149">
        <f t="shared" si="331"/>
        <v>1.465448768864178</v>
      </c>
      <c r="J803" s="149">
        <f t="shared" si="331"/>
        <v>1.4744408945686902</v>
      </c>
      <c r="K803" s="149">
        <f t="shared" si="331"/>
        <v>1.4939759036144578</v>
      </c>
      <c r="L803" s="149">
        <f t="shared" si="331"/>
        <v>1.411589895988113</v>
      </c>
      <c r="M803" s="149">
        <f t="shared" si="331"/>
        <v>1.4911433172302737</v>
      </c>
      <c r="N803" s="154">
        <f t="shared" si="331"/>
        <v>1.5075503355704698</v>
      </c>
      <c r="O803" s="149">
        <f t="shared" si="331"/>
        <v>1.4569850039463299</v>
      </c>
      <c r="P803" s="149">
        <f t="shared" si="331"/>
        <v>1.4708201892744479</v>
      </c>
      <c r="Q803" s="149">
        <f t="shared" si="331"/>
        <v>1.495121951219512</v>
      </c>
      <c r="R803" s="149">
        <f t="shared" si="331"/>
        <v>1.5172995780590717</v>
      </c>
      <c r="S803" s="149">
        <f t="shared" si="331"/>
        <v>1.471195184866724</v>
      </c>
      <c r="T803" s="149">
        <f t="shared" si="331"/>
        <v>1.467005076142132</v>
      </c>
      <c r="U803" s="149">
        <f t="shared" si="331"/>
        <v>1.4707297514033681</v>
      </c>
      <c r="V803" s="154">
        <f t="shared" si="331"/>
        <v>1.4657749803304485</v>
      </c>
      <c r="W803" s="149">
        <f t="shared" si="331"/>
        <v>1.4375963020030817</v>
      </c>
      <c r="X803" s="149">
        <f t="shared" si="331"/>
        <v>1.4330769230769231</v>
      </c>
      <c r="Y803" s="149">
        <f t="shared" si="331"/>
        <v>1.4612978889757622</v>
      </c>
      <c r="Z803" s="149">
        <f t="shared" si="331"/>
        <v>1.5445232466509062</v>
      </c>
      <c r="AA803" s="149">
        <f t="shared" si="331"/>
        <v>1.5135135135135134</v>
      </c>
      <c r="AB803" s="149">
        <f t="shared" si="331"/>
        <v>1.5318495778971604</v>
      </c>
      <c r="AC803" s="226">
        <f t="shared" si="331"/>
        <v>1.4752736384016878</v>
      </c>
    </row>
    <row r="804" spans="1:30" s="128" customFormat="1" ht="11.25" x14ac:dyDescent="0.2">
      <c r="A804" s="1019"/>
      <c r="B804" s="1112"/>
      <c r="C804" s="156" t="s">
        <v>160</v>
      </c>
      <c r="D804" s="1727"/>
      <c r="E804" s="157"/>
      <c r="F804" s="157"/>
      <c r="G804" s="157"/>
      <c r="H804" s="158"/>
      <c r="I804" s="157"/>
      <c r="J804" s="157"/>
      <c r="K804" s="157"/>
      <c r="L804" s="157"/>
      <c r="M804" s="157"/>
      <c r="N804" s="158"/>
      <c r="O804" s="157"/>
      <c r="P804" s="157"/>
      <c r="Q804" s="157"/>
      <c r="R804" s="157"/>
      <c r="S804" s="157"/>
      <c r="T804" s="157"/>
      <c r="U804" s="157"/>
      <c r="V804" s="158"/>
      <c r="W804" s="157"/>
      <c r="X804" s="157"/>
      <c r="Y804" s="157"/>
      <c r="Z804" s="157"/>
      <c r="AA804" s="157"/>
      <c r="AB804" s="157"/>
      <c r="AC804" s="204"/>
    </row>
    <row r="805" spans="1:30" s="137" customFormat="1" ht="14.25" customHeight="1" x14ac:dyDescent="0.2">
      <c r="A805" s="459" t="s">
        <v>235</v>
      </c>
      <c r="B805" s="460"/>
      <c r="C805" s="461"/>
      <c r="D805" s="461"/>
      <c r="E805" s="398">
        <v>1</v>
      </c>
      <c r="F805" s="398">
        <v>2</v>
      </c>
      <c r="G805" s="398">
        <v>3</v>
      </c>
      <c r="H805" s="398">
        <v>4</v>
      </c>
      <c r="I805" s="398">
        <v>5</v>
      </c>
      <c r="J805" s="398">
        <v>6</v>
      </c>
      <c r="K805" s="398">
        <v>7</v>
      </c>
      <c r="L805" s="398">
        <v>8</v>
      </c>
      <c r="M805" s="398">
        <v>9</v>
      </c>
      <c r="N805" s="398">
        <v>10</v>
      </c>
      <c r="O805" s="398">
        <v>11</v>
      </c>
      <c r="P805" s="398">
        <v>12</v>
      </c>
      <c r="Q805" s="398">
        <v>13</v>
      </c>
      <c r="R805" s="398">
        <v>14</v>
      </c>
      <c r="S805" s="398">
        <v>15</v>
      </c>
      <c r="T805" s="398">
        <v>16</v>
      </c>
      <c r="U805" s="398">
        <v>17</v>
      </c>
      <c r="V805" s="398">
        <v>18</v>
      </c>
      <c r="W805" s="398">
        <v>19</v>
      </c>
      <c r="X805" s="398">
        <v>20</v>
      </c>
      <c r="Y805" s="398">
        <v>21</v>
      </c>
      <c r="Z805" s="398">
        <v>22</v>
      </c>
      <c r="AA805" s="398">
        <v>23</v>
      </c>
      <c r="AB805" s="398">
        <v>24</v>
      </c>
      <c r="AC805" s="462">
        <v>25</v>
      </c>
    </row>
    <row r="806" spans="1:30" s="137" customFormat="1" ht="14.25" customHeight="1" x14ac:dyDescent="0.2">
      <c r="A806" s="180" t="s">
        <v>236</v>
      </c>
      <c r="B806" s="181"/>
      <c r="C806" s="446" t="s">
        <v>160</v>
      </c>
      <c r="D806" s="446" t="s">
        <v>268</v>
      </c>
      <c r="E806" s="284"/>
      <c r="F806" s="284"/>
      <c r="G806" s="284"/>
      <c r="H806" s="284"/>
      <c r="I806" s="284"/>
      <c r="J806" s="284"/>
      <c r="K806" s="284"/>
      <c r="L806" s="284"/>
      <c r="M806" s="284"/>
      <c r="N806" s="284"/>
      <c r="O806" s="284"/>
      <c r="P806" s="284"/>
      <c r="Q806" s="284"/>
      <c r="R806" s="284"/>
      <c r="S806" s="284"/>
      <c r="T806" s="284"/>
      <c r="U806" s="284"/>
      <c r="V806" s="284"/>
      <c r="W806" s="284"/>
      <c r="X806" s="284"/>
      <c r="Y806" s="284"/>
      <c r="Z806" s="284"/>
      <c r="AA806" s="284"/>
      <c r="AB806" s="284"/>
      <c r="AC806" s="285"/>
    </row>
    <row r="807" spans="1:30" x14ac:dyDescent="0.2">
      <c r="A807" s="1011" t="s">
        <v>180</v>
      </c>
      <c r="B807" s="1048" t="s">
        <v>300</v>
      </c>
      <c r="C807" s="143" t="s">
        <v>152</v>
      </c>
      <c r="D807" s="143"/>
      <c r="E807" s="429"/>
      <c r="F807" s="429"/>
      <c r="G807" s="429"/>
      <c r="H807" s="430"/>
      <c r="I807" s="429"/>
      <c r="J807" s="429"/>
      <c r="K807" s="429"/>
      <c r="L807" s="429"/>
      <c r="M807" s="429"/>
      <c r="N807" s="430"/>
      <c r="O807" s="429"/>
      <c r="P807" s="429"/>
      <c r="Q807" s="429"/>
      <c r="R807" s="429"/>
      <c r="S807" s="429"/>
      <c r="T807" s="429"/>
      <c r="U807" s="429"/>
      <c r="V807" s="430"/>
      <c r="W807" s="429"/>
      <c r="X807" s="429"/>
      <c r="Y807" s="429"/>
      <c r="Z807" s="429"/>
      <c r="AA807" s="429"/>
      <c r="AB807" s="429"/>
      <c r="AC807" s="431"/>
    </row>
    <row r="808" spans="1:30" x14ac:dyDescent="0.2">
      <c r="A808" s="1066"/>
      <c r="B808" s="1071"/>
      <c r="C808" s="147" t="s">
        <v>154</v>
      </c>
      <c r="D808" s="147"/>
      <c r="E808" s="432"/>
      <c r="F808" s="432"/>
      <c r="G808" s="432"/>
      <c r="H808" s="433"/>
      <c r="I808" s="432"/>
      <c r="J808" s="432"/>
      <c r="K808" s="432"/>
      <c r="L808" s="432"/>
      <c r="M808" s="432"/>
      <c r="N808" s="433"/>
      <c r="O808" s="432"/>
      <c r="P808" s="432"/>
      <c r="Q808" s="432"/>
      <c r="R808" s="432"/>
      <c r="S808" s="432"/>
      <c r="T808" s="432"/>
      <c r="U808" s="432"/>
      <c r="V808" s="433"/>
      <c r="W808" s="432"/>
      <c r="X808" s="432"/>
      <c r="Y808" s="432"/>
      <c r="Z808" s="432"/>
      <c r="AA808" s="432"/>
      <c r="AB808" s="432"/>
      <c r="AC808" s="426"/>
    </row>
    <row r="809" spans="1:30" x14ac:dyDescent="0.2">
      <c r="A809" s="1066"/>
      <c r="B809" s="1071"/>
      <c r="C809" s="147" t="s">
        <v>155</v>
      </c>
      <c r="D809" s="147"/>
      <c r="E809" s="432"/>
      <c r="F809" s="432"/>
      <c r="G809" s="432"/>
      <c r="H809" s="433"/>
      <c r="I809" s="432"/>
      <c r="J809" s="432"/>
      <c r="K809" s="432"/>
      <c r="L809" s="432"/>
      <c r="M809" s="432"/>
      <c r="N809" s="433"/>
      <c r="O809" s="432"/>
      <c r="P809" s="432"/>
      <c r="Q809" s="432"/>
      <c r="R809" s="432"/>
      <c r="S809" s="432"/>
      <c r="T809" s="432"/>
      <c r="U809" s="432"/>
      <c r="V809" s="433"/>
      <c r="W809" s="432"/>
      <c r="X809" s="432"/>
      <c r="Y809" s="432"/>
      <c r="Z809" s="432"/>
      <c r="AA809" s="432"/>
      <c r="AB809" s="432"/>
      <c r="AC809" s="426"/>
    </row>
    <row r="810" spans="1:30" x14ac:dyDescent="0.2">
      <c r="A810" s="1070"/>
      <c r="B810" s="1072"/>
      <c r="C810" s="190" t="s">
        <v>157</v>
      </c>
      <c r="D810" s="190"/>
      <c r="E810" s="434"/>
      <c r="F810" s="434"/>
      <c r="G810" s="434"/>
      <c r="H810" s="435"/>
      <c r="I810" s="434"/>
      <c r="J810" s="434"/>
      <c r="K810" s="434"/>
      <c r="L810" s="434"/>
      <c r="M810" s="434"/>
      <c r="N810" s="435"/>
      <c r="O810" s="434"/>
      <c r="P810" s="434"/>
      <c r="Q810" s="434"/>
      <c r="R810" s="434"/>
      <c r="S810" s="434"/>
      <c r="T810" s="434"/>
      <c r="U810" s="434"/>
      <c r="V810" s="435"/>
      <c r="W810" s="434"/>
      <c r="X810" s="434"/>
      <c r="Y810" s="434"/>
      <c r="Z810" s="434"/>
      <c r="AA810" s="434"/>
      <c r="AB810" s="434"/>
      <c r="AC810" s="447"/>
    </row>
    <row r="811" spans="1:30" x14ac:dyDescent="0.2">
      <c r="A811" s="1011" t="s">
        <v>150</v>
      </c>
      <c r="B811" s="1048" t="s">
        <v>300</v>
      </c>
      <c r="C811" s="143" t="s">
        <v>152</v>
      </c>
      <c r="D811" s="143"/>
      <c r="E811" s="429"/>
      <c r="F811" s="429"/>
      <c r="G811" s="429"/>
      <c r="H811" s="430"/>
      <c r="I811" s="429"/>
      <c r="J811" s="429"/>
      <c r="K811" s="429"/>
      <c r="L811" s="429"/>
      <c r="M811" s="429"/>
      <c r="N811" s="430"/>
      <c r="O811" s="429"/>
      <c r="P811" s="429"/>
      <c r="Q811" s="429"/>
      <c r="R811" s="429"/>
      <c r="S811" s="429"/>
      <c r="T811" s="429"/>
      <c r="U811" s="429"/>
      <c r="V811" s="430"/>
      <c r="W811" s="429"/>
      <c r="X811" s="429"/>
      <c r="Y811" s="429"/>
      <c r="Z811" s="429"/>
      <c r="AA811" s="429"/>
      <c r="AB811" s="429"/>
      <c r="AC811" s="431"/>
    </row>
    <row r="812" spans="1:30" x14ac:dyDescent="0.2">
      <c r="A812" s="1066"/>
      <c r="B812" s="1071"/>
      <c r="C812" s="147" t="s">
        <v>154</v>
      </c>
      <c r="D812" s="147"/>
      <c r="E812" s="432"/>
      <c r="F812" s="432"/>
      <c r="G812" s="432"/>
      <c r="H812" s="433"/>
      <c r="I812" s="432"/>
      <c r="J812" s="432"/>
      <c r="K812" s="432"/>
      <c r="L812" s="432"/>
      <c r="M812" s="432"/>
      <c r="N812" s="433"/>
      <c r="O812" s="432"/>
      <c r="P812" s="432"/>
      <c r="Q812" s="432"/>
      <c r="R812" s="432"/>
      <c r="S812" s="432"/>
      <c r="T812" s="432"/>
      <c r="U812" s="432"/>
      <c r="V812" s="433"/>
      <c r="W812" s="432"/>
      <c r="X812" s="432"/>
      <c r="Y812" s="432"/>
      <c r="Z812" s="432"/>
      <c r="AA812" s="432"/>
      <c r="AB812" s="432"/>
      <c r="AC812" s="426"/>
    </row>
    <row r="813" spans="1:30" x14ac:dyDescent="0.2">
      <c r="A813" s="1066"/>
      <c r="B813" s="1071"/>
      <c r="C813" s="147" t="s">
        <v>155</v>
      </c>
      <c r="D813" s="147"/>
      <c r="E813" s="432"/>
      <c r="F813" s="432"/>
      <c r="G813" s="432"/>
      <c r="H813" s="433"/>
      <c r="I813" s="432"/>
      <c r="J813" s="432"/>
      <c r="K813" s="432"/>
      <c r="L813" s="432"/>
      <c r="M813" s="432"/>
      <c r="N813" s="433"/>
      <c r="O813" s="432"/>
      <c r="P813" s="432"/>
      <c r="Q813" s="432"/>
      <c r="R813" s="432"/>
      <c r="S813" s="432"/>
      <c r="T813" s="432"/>
      <c r="U813" s="432"/>
      <c r="V813" s="433"/>
      <c r="W813" s="432"/>
      <c r="X813" s="432"/>
      <c r="Y813" s="432"/>
      <c r="Z813" s="432"/>
      <c r="AA813" s="432"/>
      <c r="AB813" s="432"/>
      <c r="AC813" s="426"/>
    </row>
    <row r="814" spans="1:30" x14ac:dyDescent="0.2">
      <c r="A814" s="1070"/>
      <c r="B814" s="1072"/>
      <c r="C814" s="190" t="s">
        <v>157</v>
      </c>
      <c r="D814" s="190"/>
      <c r="E814" s="434"/>
      <c r="F814" s="434"/>
      <c r="G814" s="434"/>
      <c r="H814" s="435"/>
      <c r="I814" s="434"/>
      <c r="J814" s="434"/>
      <c r="K814" s="434"/>
      <c r="L814" s="434"/>
      <c r="M814" s="434"/>
      <c r="N814" s="435"/>
      <c r="O814" s="434"/>
      <c r="P814" s="434"/>
      <c r="Q814" s="434"/>
      <c r="R814" s="434"/>
      <c r="S814" s="434"/>
      <c r="T814" s="434"/>
      <c r="U814" s="434"/>
      <c r="V814" s="435"/>
      <c r="W814" s="434"/>
      <c r="X814" s="434"/>
      <c r="Y814" s="434"/>
      <c r="Z814" s="434"/>
      <c r="AA814" s="434"/>
      <c r="AB814" s="434"/>
      <c r="AC814" s="436"/>
    </row>
    <row r="815" spans="1:30" x14ac:dyDescent="0.2">
      <c r="A815" s="1011" t="s">
        <v>194</v>
      </c>
      <c r="B815" s="1048" t="s">
        <v>421</v>
      </c>
      <c r="C815" s="143" t="s">
        <v>152</v>
      </c>
      <c r="D815" s="143"/>
      <c r="E815" s="429"/>
      <c r="F815" s="429"/>
      <c r="G815" s="429"/>
      <c r="H815" s="430"/>
      <c r="I815" s="429"/>
      <c r="J815" s="429"/>
      <c r="K815" s="429"/>
      <c r="L815" s="429"/>
      <c r="M815" s="429"/>
      <c r="N815" s="430"/>
      <c r="O815" s="429"/>
      <c r="P815" s="429"/>
      <c r="Q815" s="429"/>
      <c r="R815" s="429"/>
      <c r="S815" s="429"/>
      <c r="T815" s="429"/>
      <c r="U815" s="429"/>
      <c r="V815" s="430"/>
      <c r="W815" s="429"/>
      <c r="X815" s="429"/>
      <c r="Y815" s="429"/>
      <c r="Z815" s="429"/>
      <c r="AA815" s="429"/>
      <c r="AB815" s="429"/>
      <c r="AC815" s="146">
        <f>SUM(E815:AB815)</f>
        <v>0</v>
      </c>
      <c r="AD815" s="128" t="s">
        <v>392</v>
      </c>
    </row>
    <row r="816" spans="1:30" x14ac:dyDescent="0.2">
      <c r="A816" s="1066"/>
      <c r="B816" s="1071"/>
      <c r="C816" s="147" t="s">
        <v>154</v>
      </c>
      <c r="D816" s="147"/>
      <c r="E816" s="432"/>
      <c r="F816" s="432"/>
      <c r="G816" s="432"/>
      <c r="H816" s="433"/>
      <c r="I816" s="432"/>
      <c r="J816" s="432"/>
      <c r="K816" s="432"/>
      <c r="L816" s="432"/>
      <c r="M816" s="432"/>
      <c r="N816" s="433"/>
      <c r="O816" s="432"/>
      <c r="P816" s="432"/>
      <c r="Q816" s="432"/>
      <c r="R816" s="432"/>
      <c r="S816" s="432"/>
      <c r="T816" s="432"/>
      <c r="U816" s="432"/>
      <c r="V816" s="433"/>
      <c r="W816" s="432"/>
      <c r="X816" s="432"/>
      <c r="Y816" s="432"/>
      <c r="Z816" s="432"/>
      <c r="AA816" s="432"/>
      <c r="AB816" s="432"/>
      <c r="AC816" s="146">
        <f>SUM(E816:AB816)</f>
        <v>0</v>
      </c>
      <c r="AD816" s="128" t="s">
        <v>392</v>
      </c>
    </row>
    <row r="817" spans="1:30" x14ac:dyDescent="0.2">
      <c r="A817" s="1066"/>
      <c r="B817" s="1071"/>
      <c r="C817" s="147" t="s">
        <v>155</v>
      </c>
      <c r="D817" s="147"/>
      <c r="E817" s="227">
        <f t="shared" ref="E817:AB817" si="332">E815*100</f>
        <v>0</v>
      </c>
      <c r="F817" s="227">
        <f t="shared" si="332"/>
        <v>0</v>
      </c>
      <c r="G817" s="227">
        <f t="shared" si="332"/>
        <v>0</v>
      </c>
      <c r="H817" s="233">
        <f t="shared" si="332"/>
        <v>0</v>
      </c>
      <c r="I817" s="227">
        <f t="shared" si="332"/>
        <v>0</v>
      </c>
      <c r="J817" s="227">
        <f t="shared" si="332"/>
        <v>0</v>
      </c>
      <c r="K817" s="227">
        <f t="shared" si="332"/>
        <v>0</v>
      </c>
      <c r="L817" s="227">
        <f t="shared" si="332"/>
        <v>0</v>
      </c>
      <c r="M817" s="227">
        <f t="shared" si="332"/>
        <v>0</v>
      </c>
      <c r="N817" s="233">
        <f t="shared" si="332"/>
        <v>0</v>
      </c>
      <c r="O817" s="227">
        <f t="shared" si="332"/>
        <v>0</v>
      </c>
      <c r="P817" s="227">
        <f t="shared" si="332"/>
        <v>0</v>
      </c>
      <c r="Q817" s="227">
        <f t="shared" si="332"/>
        <v>0</v>
      </c>
      <c r="R817" s="227">
        <f t="shared" si="332"/>
        <v>0</v>
      </c>
      <c r="S817" s="227">
        <f t="shared" si="332"/>
        <v>0</v>
      </c>
      <c r="T817" s="227">
        <f t="shared" si="332"/>
        <v>0</v>
      </c>
      <c r="U817" s="227">
        <f t="shared" si="332"/>
        <v>0</v>
      </c>
      <c r="V817" s="233">
        <f t="shared" si="332"/>
        <v>0</v>
      </c>
      <c r="W817" s="227">
        <f t="shared" si="332"/>
        <v>0</v>
      </c>
      <c r="X817" s="227">
        <f t="shared" si="332"/>
        <v>0</v>
      </c>
      <c r="Y817" s="227">
        <f t="shared" si="332"/>
        <v>0</v>
      </c>
      <c r="Z817" s="227">
        <f t="shared" si="332"/>
        <v>0</v>
      </c>
      <c r="AA817" s="227">
        <f t="shared" si="332"/>
        <v>0</v>
      </c>
      <c r="AB817" s="227">
        <f t="shared" si="332"/>
        <v>0</v>
      </c>
      <c r="AC817" s="146"/>
    </row>
    <row r="818" spans="1:30" x14ac:dyDescent="0.2">
      <c r="A818" s="1070"/>
      <c r="B818" s="1072"/>
      <c r="C818" s="190" t="s">
        <v>157</v>
      </c>
      <c r="D818" s="190"/>
      <c r="E818" s="149" t="e">
        <f t="shared" ref="E818:AC818" si="333">E816/E815</f>
        <v>#DIV/0!</v>
      </c>
      <c r="F818" s="149" t="e">
        <f t="shared" si="333"/>
        <v>#DIV/0!</v>
      </c>
      <c r="G818" s="149" t="e">
        <f t="shared" si="333"/>
        <v>#DIV/0!</v>
      </c>
      <c r="H818" s="154" t="e">
        <f t="shared" si="333"/>
        <v>#DIV/0!</v>
      </c>
      <c r="I818" s="149" t="e">
        <f t="shared" si="333"/>
        <v>#DIV/0!</v>
      </c>
      <c r="J818" s="149" t="e">
        <f t="shared" si="333"/>
        <v>#DIV/0!</v>
      </c>
      <c r="K818" s="149" t="e">
        <f t="shared" si="333"/>
        <v>#DIV/0!</v>
      </c>
      <c r="L818" s="149" t="e">
        <f t="shared" si="333"/>
        <v>#DIV/0!</v>
      </c>
      <c r="M818" s="149" t="e">
        <f t="shared" si="333"/>
        <v>#DIV/0!</v>
      </c>
      <c r="N818" s="154" t="e">
        <f t="shared" si="333"/>
        <v>#DIV/0!</v>
      </c>
      <c r="O818" s="149" t="e">
        <f t="shared" si="333"/>
        <v>#DIV/0!</v>
      </c>
      <c r="P818" s="149" t="e">
        <f t="shared" si="333"/>
        <v>#DIV/0!</v>
      </c>
      <c r="Q818" s="149" t="e">
        <f t="shared" si="333"/>
        <v>#DIV/0!</v>
      </c>
      <c r="R818" s="149" t="e">
        <f t="shared" si="333"/>
        <v>#DIV/0!</v>
      </c>
      <c r="S818" s="149" t="e">
        <f t="shared" si="333"/>
        <v>#DIV/0!</v>
      </c>
      <c r="T818" s="149" t="e">
        <f t="shared" si="333"/>
        <v>#DIV/0!</v>
      </c>
      <c r="U818" s="149" t="e">
        <f t="shared" si="333"/>
        <v>#DIV/0!</v>
      </c>
      <c r="V818" s="154" t="e">
        <f t="shared" si="333"/>
        <v>#DIV/0!</v>
      </c>
      <c r="W818" s="149" t="e">
        <f t="shared" si="333"/>
        <v>#DIV/0!</v>
      </c>
      <c r="X818" s="149" t="e">
        <f t="shared" si="333"/>
        <v>#DIV/0!</v>
      </c>
      <c r="Y818" s="149" t="e">
        <f t="shared" si="333"/>
        <v>#DIV/0!</v>
      </c>
      <c r="Z818" s="149" t="e">
        <f t="shared" si="333"/>
        <v>#DIV/0!</v>
      </c>
      <c r="AA818" s="149" t="e">
        <f t="shared" si="333"/>
        <v>#DIV/0!</v>
      </c>
      <c r="AB818" s="149" t="e">
        <f t="shared" si="333"/>
        <v>#DIV/0!</v>
      </c>
      <c r="AC818" s="191" t="e">
        <f t="shared" si="333"/>
        <v>#DIV/0!</v>
      </c>
    </row>
    <row r="819" spans="1:30" x14ac:dyDescent="0.2">
      <c r="A819" s="1011" t="s">
        <v>207</v>
      </c>
      <c r="B819" s="1048" t="s">
        <v>416</v>
      </c>
      <c r="C819" s="143" t="s">
        <v>152</v>
      </c>
      <c r="D819" s="143"/>
      <c r="E819" s="429"/>
      <c r="F819" s="429"/>
      <c r="G819" s="429"/>
      <c r="H819" s="430"/>
      <c r="I819" s="429"/>
      <c r="J819" s="429"/>
      <c r="K819" s="429"/>
      <c r="L819" s="429"/>
      <c r="M819" s="429"/>
      <c r="N819" s="430"/>
      <c r="O819" s="429"/>
      <c r="P819" s="429"/>
      <c r="Q819" s="429"/>
      <c r="R819" s="429"/>
      <c r="S819" s="429"/>
      <c r="T819" s="429"/>
      <c r="U819" s="429"/>
      <c r="V819" s="430"/>
      <c r="W819" s="429"/>
      <c r="X819" s="429"/>
      <c r="Y819" s="429"/>
      <c r="Z819" s="429"/>
      <c r="AA819" s="429"/>
      <c r="AB819" s="429"/>
      <c r="AC819" s="146">
        <f>SUM(E819:AB819)</f>
        <v>0</v>
      </c>
      <c r="AD819" s="128" t="s">
        <v>392</v>
      </c>
    </row>
    <row r="820" spans="1:30" x14ac:dyDescent="0.2">
      <c r="A820" s="1066"/>
      <c r="B820" s="1071"/>
      <c r="C820" s="147" t="s">
        <v>154</v>
      </c>
      <c r="D820" s="147"/>
      <c r="E820" s="432"/>
      <c r="F820" s="432"/>
      <c r="G820" s="432"/>
      <c r="H820" s="433"/>
      <c r="I820" s="432"/>
      <c r="J820" s="432"/>
      <c r="K820" s="432"/>
      <c r="L820" s="432"/>
      <c r="M820" s="432"/>
      <c r="N820" s="433"/>
      <c r="O820" s="432"/>
      <c r="P820" s="432"/>
      <c r="Q820" s="432"/>
      <c r="R820" s="432"/>
      <c r="S820" s="432"/>
      <c r="T820" s="432"/>
      <c r="U820" s="432"/>
      <c r="V820" s="433"/>
      <c r="W820" s="432"/>
      <c r="X820" s="432"/>
      <c r="Y820" s="432"/>
      <c r="Z820" s="432"/>
      <c r="AA820" s="432"/>
      <c r="AB820" s="432"/>
      <c r="AC820" s="146">
        <f>SUM(E820:AB820)</f>
        <v>0</v>
      </c>
      <c r="AD820" s="128" t="s">
        <v>392</v>
      </c>
    </row>
    <row r="821" spans="1:30" x14ac:dyDescent="0.2">
      <c r="A821" s="1066"/>
      <c r="B821" s="1071"/>
      <c r="C821" s="147" t="s">
        <v>155</v>
      </c>
      <c r="D821" s="147"/>
      <c r="E821" s="227">
        <f t="shared" ref="E821:AB821" si="334">E819*100</f>
        <v>0</v>
      </c>
      <c r="F821" s="227">
        <f t="shared" si="334"/>
        <v>0</v>
      </c>
      <c r="G821" s="227">
        <f t="shared" si="334"/>
        <v>0</v>
      </c>
      <c r="H821" s="233">
        <f t="shared" si="334"/>
        <v>0</v>
      </c>
      <c r="I821" s="227">
        <f t="shared" si="334"/>
        <v>0</v>
      </c>
      <c r="J821" s="227">
        <f t="shared" si="334"/>
        <v>0</v>
      </c>
      <c r="K821" s="227">
        <f t="shared" si="334"/>
        <v>0</v>
      </c>
      <c r="L821" s="227">
        <f t="shared" si="334"/>
        <v>0</v>
      </c>
      <c r="M821" s="227">
        <f t="shared" si="334"/>
        <v>0</v>
      </c>
      <c r="N821" s="233">
        <f t="shared" si="334"/>
        <v>0</v>
      </c>
      <c r="O821" s="227">
        <f t="shared" si="334"/>
        <v>0</v>
      </c>
      <c r="P821" s="227">
        <f t="shared" si="334"/>
        <v>0</v>
      </c>
      <c r="Q821" s="227">
        <f t="shared" si="334"/>
        <v>0</v>
      </c>
      <c r="R821" s="227">
        <f t="shared" si="334"/>
        <v>0</v>
      </c>
      <c r="S821" s="227">
        <f t="shared" si="334"/>
        <v>0</v>
      </c>
      <c r="T821" s="227">
        <f t="shared" si="334"/>
        <v>0</v>
      </c>
      <c r="U821" s="227">
        <f t="shared" si="334"/>
        <v>0</v>
      </c>
      <c r="V821" s="233">
        <f t="shared" si="334"/>
        <v>0</v>
      </c>
      <c r="W821" s="227">
        <f t="shared" si="334"/>
        <v>0</v>
      </c>
      <c r="X821" s="227">
        <f t="shared" si="334"/>
        <v>0</v>
      </c>
      <c r="Y821" s="227">
        <f t="shared" si="334"/>
        <v>0</v>
      </c>
      <c r="Z821" s="227">
        <f t="shared" si="334"/>
        <v>0</v>
      </c>
      <c r="AA821" s="227">
        <f t="shared" si="334"/>
        <v>0</v>
      </c>
      <c r="AB821" s="227">
        <f t="shared" si="334"/>
        <v>0</v>
      </c>
      <c r="AC821" s="146"/>
    </row>
    <row r="822" spans="1:30" x14ac:dyDescent="0.2">
      <c r="A822" s="1070"/>
      <c r="B822" s="1072"/>
      <c r="C822" s="190" t="s">
        <v>157</v>
      </c>
      <c r="D822" s="190"/>
      <c r="E822" s="149" t="e">
        <f t="shared" ref="E822:AC822" si="335">E820/E819</f>
        <v>#DIV/0!</v>
      </c>
      <c r="F822" s="149" t="e">
        <f t="shared" si="335"/>
        <v>#DIV/0!</v>
      </c>
      <c r="G822" s="149" t="e">
        <f t="shared" si="335"/>
        <v>#DIV/0!</v>
      </c>
      <c r="H822" s="154" t="e">
        <f t="shared" si="335"/>
        <v>#DIV/0!</v>
      </c>
      <c r="I822" s="149" t="e">
        <f t="shared" si="335"/>
        <v>#DIV/0!</v>
      </c>
      <c r="J822" s="149" t="e">
        <f t="shared" si="335"/>
        <v>#DIV/0!</v>
      </c>
      <c r="K822" s="149" t="e">
        <f t="shared" si="335"/>
        <v>#DIV/0!</v>
      </c>
      <c r="L822" s="149" t="e">
        <f t="shared" si="335"/>
        <v>#DIV/0!</v>
      </c>
      <c r="M822" s="149" t="e">
        <f t="shared" si="335"/>
        <v>#DIV/0!</v>
      </c>
      <c r="N822" s="154" t="e">
        <f t="shared" si="335"/>
        <v>#DIV/0!</v>
      </c>
      <c r="O822" s="149" t="e">
        <f t="shared" si="335"/>
        <v>#DIV/0!</v>
      </c>
      <c r="P822" s="149" t="e">
        <f t="shared" si="335"/>
        <v>#DIV/0!</v>
      </c>
      <c r="Q822" s="149" t="e">
        <f t="shared" si="335"/>
        <v>#DIV/0!</v>
      </c>
      <c r="R822" s="149" t="e">
        <f t="shared" si="335"/>
        <v>#DIV/0!</v>
      </c>
      <c r="S822" s="149" t="e">
        <f t="shared" si="335"/>
        <v>#DIV/0!</v>
      </c>
      <c r="T822" s="149" t="e">
        <f t="shared" si="335"/>
        <v>#DIV/0!</v>
      </c>
      <c r="U822" s="149" t="e">
        <f t="shared" si="335"/>
        <v>#DIV/0!</v>
      </c>
      <c r="V822" s="154" t="e">
        <f t="shared" si="335"/>
        <v>#DIV/0!</v>
      </c>
      <c r="W822" s="149" t="e">
        <f t="shared" si="335"/>
        <v>#DIV/0!</v>
      </c>
      <c r="X822" s="149" t="e">
        <f t="shared" si="335"/>
        <v>#DIV/0!</v>
      </c>
      <c r="Y822" s="149" t="e">
        <f t="shared" si="335"/>
        <v>#DIV/0!</v>
      </c>
      <c r="Z822" s="149" t="e">
        <f t="shared" si="335"/>
        <v>#DIV/0!</v>
      </c>
      <c r="AA822" s="149" t="e">
        <f t="shared" si="335"/>
        <v>#DIV/0!</v>
      </c>
      <c r="AB822" s="149" t="e">
        <f t="shared" si="335"/>
        <v>#DIV/0!</v>
      </c>
      <c r="AC822" s="191" t="e">
        <f t="shared" si="335"/>
        <v>#DIV/0!</v>
      </c>
    </row>
    <row r="823" spans="1:30" x14ac:dyDescent="0.2">
      <c r="A823" s="414" t="s">
        <v>195</v>
      </c>
      <c r="B823" s="470" t="s">
        <v>379</v>
      </c>
      <c r="C823" s="286" t="s">
        <v>152</v>
      </c>
      <c r="D823" s="286"/>
      <c r="E823" s="456"/>
      <c r="F823" s="456"/>
      <c r="G823" s="456"/>
      <c r="H823" s="455"/>
      <c r="I823" s="456"/>
      <c r="J823" s="456"/>
      <c r="K823" s="456"/>
      <c r="L823" s="456"/>
      <c r="M823" s="456"/>
      <c r="N823" s="455"/>
      <c r="O823" s="456"/>
      <c r="P823" s="456"/>
      <c r="Q823" s="456"/>
      <c r="R823" s="456"/>
      <c r="S823" s="456"/>
      <c r="T823" s="456"/>
      <c r="U823" s="456"/>
      <c r="V823" s="455"/>
      <c r="W823" s="456"/>
      <c r="X823" s="456"/>
      <c r="Y823" s="456"/>
      <c r="Z823" s="456"/>
      <c r="AA823" s="456"/>
      <c r="AB823" s="456"/>
      <c r="AC823" s="458">
        <f>SUM(E823:AB823)</f>
        <v>0</v>
      </c>
    </row>
    <row r="824" spans="1:30" s="128" customFormat="1" ht="10.5" customHeight="1" x14ac:dyDescent="0.2">
      <c r="A824" s="1026" t="s">
        <v>246</v>
      </c>
      <c r="B824" s="1027"/>
      <c r="C824" s="214" t="s">
        <v>152</v>
      </c>
      <c r="D824" s="214"/>
      <c r="E824" s="202">
        <f t="shared" ref="E824:AC824" si="336">E807+E811+E815+E819</f>
        <v>0</v>
      </c>
      <c r="F824" s="202">
        <f t="shared" si="336"/>
        <v>0</v>
      </c>
      <c r="G824" s="202">
        <f t="shared" si="336"/>
        <v>0</v>
      </c>
      <c r="H824" s="203">
        <f t="shared" si="336"/>
        <v>0</v>
      </c>
      <c r="I824" s="202">
        <f t="shared" si="336"/>
        <v>0</v>
      </c>
      <c r="J824" s="202">
        <f t="shared" si="336"/>
        <v>0</v>
      </c>
      <c r="K824" s="202">
        <f t="shared" si="336"/>
        <v>0</v>
      </c>
      <c r="L824" s="202">
        <f t="shared" si="336"/>
        <v>0</v>
      </c>
      <c r="M824" s="202">
        <f t="shared" si="336"/>
        <v>0</v>
      </c>
      <c r="N824" s="203">
        <f t="shared" si="336"/>
        <v>0</v>
      </c>
      <c r="O824" s="202">
        <f t="shared" si="336"/>
        <v>0</v>
      </c>
      <c r="P824" s="202">
        <f t="shared" si="336"/>
        <v>0</v>
      </c>
      <c r="Q824" s="202">
        <f t="shared" si="336"/>
        <v>0</v>
      </c>
      <c r="R824" s="202">
        <f t="shared" si="336"/>
        <v>0</v>
      </c>
      <c r="S824" s="202">
        <f t="shared" si="336"/>
        <v>0</v>
      </c>
      <c r="T824" s="202">
        <f t="shared" si="336"/>
        <v>0</v>
      </c>
      <c r="U824" s="202">
        <f t="shared" si="336"/>
        <v>0</v>
      </c>
      <c r="V824" s="203">
        <f t="shared" si="336"/>
        <v>0</v>
      </c>
      <c r="W824" s="202">
        <f t="shared" si="336"/>
        <v>0</v>
      </c>
      <c r="X824" s="202">
        <f t="shared" si="336"/>
        <v>0</v>
      </c>
      <c r="Y824" s="202">
        <f t="shared" si="336"/>
        <v>0</v>
      </c>
      <c r="Z824" s="202">
        <f t="shared" si="336"/>
        <v>0</v>
      </c>
      <c r="AA824" s="202">
        <f t="shared" si="336"/>
        <v>0</v>
      </c>
      <c r="AB824" s="202">
        <f t="shared" si="336"/>
        <v>0</v>
      </c>
      <c r="AC824" s="202">
        <f t="shared" si="336"/>
        <v>0</v>
      </c>
    </row>
    <row r="825" spans="1:30" s="128" customFormat="1" ht="10.5" customHeight="1" x14ac:dyDescent="0.2">
      <c r="A825" s="1028"/>
      <c r="B825" s="1029"/>
      <c r="C825" s="220" t="s">
        <v>154</v>
      </c>
      <c r="D825" s="260"/>
      <c r="E825" s="202">
        <f t="shared" ref="E825:AC825" si="337">E808+E812+E816+E820</f>
        <v>0</v>
      </c>
      <c r="F825" s="202">
        <f t="shared" si="337"/>
        <v>0</v>
      </c>
      <c r="G825" s="202">
        <f t="shared" si="337"/>
        <v>0</v>
      </c>
      <c r="H825" s="203">
        <f t="shared" si="337"/>
        <v>0</v>
      </c>
      <c r="I825" s="202">
        <f t="shared" si="337"/>
        <v>0</v>
      </c>
      <c r="J825" s="202">
        <f t="shared" si="337"/>
        <v>0</v>
      </c>
      <c r="K825" s="202">
        <f t="shared" si="337"/>
        <v>0</v>
      </c>
      <c r="L825" s="202">
        <f t="shared" si="337"/>
        <v>0</v>
      </c>
      <c r="M825" s="202">
        <f t="shared" si="337"/>
        <v>0</v>
      </c>
      <c r="N825" s="203">
        <f t="shared" si="337"/>
        <v>0</v>
      </c>
      <c r="O825" s="202">
        <f t="shared" si="337"/>
        <v>0</v>
      </c>
      <c r="P825" s="202">
        <f t="shared" si="337"/>
        <v>0</v>
      </c>
      <c r="Q825" s="202">
        <f t="shared" si="337"/>
        <v>0</v>
      </c>
      <c r="R825" s="202">
        <f t="shared" si="337"/>
        <v>0</v>
      </c>
      <c r="S825" s="202">
        <f t="shared" si="337"/>
        <v>0</v>
      </c>
      <c r="T825" s="202">
        <f t="shared" si="337"/>
        <v>0</v>
      </c>
      <c r="U825" s="202">
        <f t="shared" si="337"/>
        <v>0</v>
      </c>
      <c r="V825" s="203">
        <f t="shared" si="337"/>
        <v>0</v>
      </c>
      <c r="W825" s="202">
        <f t="shared" si="337"/>
        <v>0</v>
      </c>
      <c r="X825" s="202">
        <f t="shared" si="337"/>
        <v>0</v>
      </c>
      <c r="Y825" s="202">
        <f t="shared" si="337"/>
        <v>0</v>
      </c>
      <c r="Z825" s="202">
        <f t="shared" si="337"/>
        <v>0</v>
      </c>
      <c r="AA825" s="202">
        <f t="shared" si="337"/>
        <v>0</v>
      </c>
      <c r="AB825" s="202">
        <f t="shared" si="337"/>
        <v>0</v>
      </c>
      <c r="AC825" s="202">
        <f t="shared" si="337"/>
        <v>0</v>
      </c>
    </row>
    <row r="826" spans="1:30" s="128" customFormat="1" ht="10.5" customHeight="1" x14ac:dyDescent="0.2">
      <c r="A826" s="1030" t="s">
        <v>247</v>
      </c>
      <c r="B826" s="1031"/>
      <c r="C826" s="223" t="s">
        <v>152</v>
      </c>
      <c r="D826" s="223"/>
      <c r="E826" s="145">
        <f t="shared" ref="E826:AC826" si="338">E800-E824</f>
        <v>0.46944000000000002</v>
      </c>
      <c r="F826" s="145">
        <f t="shared" si="338"/>
        <v>0.46332000000000001</v>
      </c>
      <c r="G826" s="145">
        <f t="shared" si="338"/>
        <v>0.47411999999999999</v>
      </c>
      <c r="H826" s="216">
        <f t="shared" si="338"/>
        <v>0.46583999999999998</v>
      </c>
      <c r="I826" s="145">
        <f t="shared" si="338"/>
        <v>0.45323999999999998</v>
      </c>
      <c r="J826" s="145">
        <f t="shared" si="338"/>
        <v>0.45072000000000001</v>
      </c>
      <c r="K826" s="145">
        <f t="shared" si="338"/>
        <v>0.44819999999999999</v>
      </c>
      <c r="L826" s="145">
        <f t="shared" si="338"/>
        <v>0.48455999999999999</v>
      </c>
      <c r="M826" s="145">
        <f t="shared" si="338"/>
        <v>0.44712000000000002</v>
      </c>
      <c r="N826" s="216">
        <f t="shared" si="338"/>
        <v>0.42912</v>
      </c>
      <c r="O826" s="145">
        <f t="shared" si="338"/>
        <v>0.45612000000000003</v>
      </c>
      <c r="P826" s="145">
        <f t="shared" si="338"/>
        <v>0.45648</v>
      </c>
      <c r="Q826" s="145">
        <f t="shared" si="338"/>
        <v>0.44280000000000003</v>
      </c>
      <c r="R826" s="145">
        <f t="shared" si="338"/>
        <v>0.42659999999999998</v>
      </c>
      <c r="S826" s="145">
        <f t="shared" si="338"/>
        <v>0.41868</v>
      </c>
      <c r="T826" s="145">
        <f t="shared" si="338"/>
        <v>0.42552000000000001</v>
      </c>
      <c r="U826" s="145">
        <f t="shared" si="338"/>
        <v>0.44891999999999999</v>
      </c>
      <c r="V826" s="216">
        <f t="shared" si="338"/>
        <v>0.45756000000000002</v>
      </c>
      <c r="W826" s="145">
        <f t="shared" si="338"/>
        <v>0.46727999999999997</v>
      </c>
      <c r="X826" s="145">
        <f t="shared" si="338"/>
        <v>0.46800000000000003</v>
      </c>
      <c r="Y826" s="145">
        <f t="shared" si="338"/>
        <v>0.46044000000000002</v>
      </c>
      <c r="Z826" s="145">
        <f t="shared" si="338"/>
        <v>0.45684000000000002</v>
      </c>
      <c r="AA826" s="145">
        <f t="shared" si="338"/>
        <v>0.47952</v>
      </c>
      <c r="AB826" s="145">
        <f t="shared" si="338"/>
        <v>0.46908</v>
      </c>
      <c r="AC826" s="145">
        <f t="shared" si="338"/>
        <v>10.919520000000002</v>
      </c>
    </row>
    <row r="827" spans="1:30" s="128" customFormat="1" ht="10.5" customHeight="1" x14ac:dyDescent="0.2">
      <c r="A827" s="1028"/>
      <c r="B827" s="1029"/>
      <c r="C827" s="220" t="s">
        <v>154</v>
      </c>
      <c r="D827" s="260"/>
      <c r="E827" s="202">
        <f t="shared" ref="E827:AC827" si="339">E801-E825</f>
        <v>0.68688000000000005</v>
      </c>
      <c r="F827" s="202">
        <f t="shared" si="339"/>
        <v>0.68255999999999994</v>
      </c>
      <c r="G827" s="202">
        <f t="shared" si="339"/>
        <v>0.68255999999999994</v>
      </c>
      <c r="H827" s="203">
        <f t="shared" si="339"/>
        <v>0.67967999999999995</v>
      </c>
      <c r="I827" s="202">
        <f t="shared" si="339"/>
        <v>0.66420000000000001</v>
      </c>
      <c r="J827" s="202">
        <f t="shared" si="339"/>
        <v>0.66456000000000004</v>
      </c>
      <c r="K827" s="202">
        <f t="shared" si="339"/>
        <v>0.66959999999999997</v>
      </c>
      <c r="L827" s="202">
        <f t="shared" si="339"/>
        <v>0.68400000000000005</v>
      </c>
      <c r="M827" s="202">
        <f t="shared" si="339"/>
        <v>0.66671999999999998</v>
      </c>
      <c r="N827" s="203">
        <f t="shared" si="339"/>
        <v>0.64692000000000005</v>
      </c>
      <c r="O827" s="202">
        <f t="shared" si="339"/>
        <v>0.66456000000000004</v>
      </c>
      <c r="P827" s="202">
        <f t="shared" si="339"/>
        <v>0.6714</v>
      </c>
      <c r="Q827" s="202">
        <f t="shared" si="339"/>
        <v>0.66203999999999996</v>
      </c>
      <c r="R827" s="202">
        <f t="shared" si="339"/>
        <v>0.64727999999999997</v>
      </c>
      <c r="S827" s="202">
        <f t="shared" si="339"/>
        <v>0.61595999999999995</v>
      </c>
      <c r="T827" s="202">
        <f t="shared" si="339"/>
        <v>0.62424000000000002</v>
      </c>
      <c r="U827" s="202">
        <f t="shared" si="339"/>
        <v>0.66024000000000005</v>
      </c>
      <c r="V827" s="203">
        <f t="shared" si="339"/>
        <v>0.67068000000000005</v>
      </c>
      <c r="W827" s="202">
        <f t="shared" si="339"/>
        <v>0.67176000000000002</v>
      </c>
      <c r="X827" s="202">
        <f t="shared" si="339"/>
        <v>0.67068000000000005</v>
      </c>
      <c r="Y827" s="202">
        <f t="shared" si="339"/>
        <v>0.67283999999999999</v>
      </c>
      <c r="Z827" s="202">
        <f t="shared" si="339"/>
        <v>0.7056</v>
      </c>
      <c r="AA827" s="202">
        <f t="shared" si="339"/>
        <v>0.72575999999999996</v>
      </c>
      <c r="AB827" s="202">
        <f t="shared" si="339"/>
        <v>0.71855999999999998</v>
      </c>
      <c r="AC827" s="202">
        <f t="shared" si="339"/>
        <v>16.109280000000002</v>
      </c>
    </row>
    <row r="828" spans="1:30" s="137" customFormat="1" ht="10.5" customHeight="1" x14ac:dyDescent="0.2">
      <c r="A828" s="1079" t="s">
        <v>325</v>
      </c>
      <c r="B828" s="1080"/>
      <c r="C828" s="338" t="s">
        <v>152</v>
      </c>
      <c r="D828" s="338"/>
      <c r="E828" s="295"/>
      <c r="F828" s="295"/>
      <c r="G828" s="295"/>
      <c r="H828" s="295"/>
      <c r="I828" s="295"/>
      <c r="J828" s="295"/>
      <c r="K828" s="295"/>
      <c r="L828" s="295"/>
      <c r="M828" s="295"/>
      <c r="N828" s="295"/>
      <c r="O828" s="295"/>
      <c r="P828" s="295"/>
      <c r="Q828" s="295"/>
      <c r="R828" s="295"/>
      <c r="S828" s="295"/>
      <c r="T828" s="295"/>
      <c r="U828" s="295"/>
      <c r="V828" s="295"/>
      <c r="W828" s="295"/>
      <c r="X828" s="295"/>
      <c r="Y828" s="295"/>
      <c r="Z828" s="295"/>
      <c r="AA828" s="295"/>
      <c r="AB828" s="295"/>
      <c r="AC828" s="339"/>
    </row>
    <row r="829" spans="1:30" s="137" customFormat="1" ht="10.5" customHeight="1" x14ac:dyDescent="0.2">
      <c r="A829" s="1081"/>
      <c r="B829" s="1082"/>
      <c r="C829" s="342" t="s">
        <v>154</v>
      </c>
      <c r="D829" s="342"/>
      <c r="E829" s="343"/>
      <c r="F829" s="343"/>
      <c r="G829" s="343"/>
      <c r="H829" s="343"/>
      <c r="I829" s="343"/>
      <c r="J829" s="343"/>
      <c r="K829" s="343"/>
      <c r="L829" s="343"/>
      <c r="M829" s="343"/>
      <c r="N829" s="343"/>
      <c r="O829" s="343"/>
      <c r="P829" s="343"/>
      <c r="Q829" s="343"/>
      <c r="R829" s="343"/>
      <c r="S829" s="343"/>
      <c r="T829" s="343"/>
      <c r="U829" s="343"/>
      <c r="V829" s="343"/>
      <c r="W829" s="343"/>
      <c r="X829" s="343"/>
      <c r="Y829" s="343"/>
      <c r="Z829" s="343"/>
      <c r="AA829" s="343"/>
      <c r="AB829" s="343"/>
      <c r="AC829" s="344"/>
    </row>
    <row r="830" spans="1:30" ht="30" customHeight="1" x14ac:dyDescent="0.2">
      <c r="A830" s="1"/>
      <c r="B830" s="1"/>
      <c r="C830" s="366"/>
      <c r="D830" s="366"/>
    </row>
    <row r="831" spans="1:30" s="128" customFormat="1" ht="28.5" customHeight="1" x14ac:dyDescent="0.2">
      <c r="A831" s="133" t="s">
        <v>143</v>
      </c>
      <c r="B831" s="134" t="s">
        <v>144</v>
      </c>
      <c r="C831" s="135" t="s">
        <v>145</v>
      </c>
      <c r="D831" s="348" t="s">
        <v>146</v>
      </c>
      <c r="E831" s="1014" t="s">
        <v>147</v>
      </c>
      <c r="F831" s="1014"/>
      <c r="G831" s="1014"/>
      <c r="H831" s="1014"/>
      <c r="I831" s="1014"/>
      <c r="J831" s="1014"/>
      <c r="K831" s="1014"/>
      <c r="L831" s="1014"/>
      <c r="M831" s="1014"/>
      <c r="N831" s="1014"/>
      <c r="O831" s="1014"/>
      <c r="P831" s="1014"/>
      <c r="Q831" s="1014"/>
      <c r="R831" s="1014"/>
      <c r="S831" s="1014"/>
      <c r="T831" s="1014"/>
      <c r="U831" s="1014"/>
      <c r="V831" s="1014"/>
      <c r="W831" s="1014"/>
      <c r="X831" s="1014"/>
      <c r="Y831" s="1014"/>
      <c r="Z831" s="1014"/>
      <c r="AA831" s="1014"/>
      <c r="AB831" s="1014"/>
      <c r="AC831" s="1015" t="s">
        <v>148</v>
      </c>
    </row>
    <row r="832" spans="1:30" s="137" customFormat="1" ht="12.75" customHeight="1" x14ac:dyDescent="0.2">
      <c r="A832" s="1017" t="s">
        <v>422</v>
      </c>
      <c r="B832" s="1018"/>
      <c r="C832" s="138"/>
      <c r="D832" s="138"/>
      <c r="E832" s="139">
        <v>1</v>
      </c>
      <c r="F832" s="139">
        <v>2</v>
      </c>
      <c r="G832" s="139">
        <v>3</v>
      </c>
      <c r="H832" s="139">
        <v>4</v>
      </c>
      <c r="I832" s="139">
        <v>5</v>
      </c>
      <c r="J832" s="139">
        <v>6</v>
      </c>
      <c r="K832" s="139">
        <v>7</v>
      </c>
      <c r="L832" s="139">
        <v>8</v>
      </c>
      <c r="M832" s="139">
        <v>9</v>
      </c>
      <c r="N832" s="139">
        <v>10</v>
      </c>
      <c r="O832" s="139">
        <v>11</v>
      </c>
      <c r="P832" s="139">
        <v>12</v>
      </c>
      <c r="Q832" s="139">
        <v>13</v>
      </c>
      <c r="R832" s="139">
        <v>14</v>
      </c>
      <c r="S832" s="139">
        <v>15</v>
      </c>
      <c r="T832" s="139">
        <v>16</v>
      </c>
      <c r="U832" s="139">
        <v>17</v>
      </c>
      <c r="V832" s="139">
        <v>18</v>
      </c>
      <c r="W832" s="139">
        <v>19</v>
      </c>
      <c r="X832" s="139">
        <v>20</v>
      </c>
      <c r="Y832" s="139">
        <v>21</v>
      </c>
      <c r="Z832" s="139">
        <v>22</v>
      </c>
      <c r="AA832" s="139">
        <v>23</v>
      </c>
      <c r="AB832" s="139">
        <v>24</v>
      </c>
      <c r="AC832" s="1016"/>
    </row>
    <row r="833" spans="1:30" s="137" customFormat="1" ht="12.75" customHeight="1" x14ac:dyDescent="0.2">
      <c r="A833" s="294" t="s">
        <v>339</v>
      </c>
      <c r="B833" s="295"/>
      <c r="C833" s="296"/>
      <c r="D833" s="693"/>
      <c r="E833" s="295">
        <v>1</v>
      </c>
      <c r="F833" s="295">
        <v>1</v>
      </c>
      <c r="G833" s="295">
        <v>1</v>
      </c>
      <c r="H833" s="295">
        <v>1</v>
      </c>
      <c r="I833" s="295">
        <v>1</v>
      </c>
      <c r="J833" s="295">
        <v>1</v>
      </c>
      <c r="K833" s="295">
        <v>1</v>
      </c>
      <c r="L833" s="295">
        <v>1</v>
      </c>
      <c r="M833" s="295">
        <v>1</v>
      </c>
      <c r="N833" s="295">
        <v>1</v>
      </c>
      <c r="O833" s="295">
        <v>1</v>
      </c>
      <c r="P833" s="295">
        <v>1</v>
      </c>
      <c r="Q833" s="295">
        <v>1</v>
      </c>
      <c r="R833" s="295">
        <v>1</v>
      </c>
      <c r="S833" s="295">
        <v>1</v>
      </c>
      <c r="T833" s="295">
        <v>1</v>
      </c>
      <c r="U833" s="295">
        <v>1</v>
      </c>
      <c r="V833" s="295">
        <v>1</v>
      </c>
      <c r="W833" s="295">
        <v>1</v>
      </c>
      <c r="X833" s="295">
        <v>1</v>
      </c>
      <c r="Y833" s="295">
        <v>1</v>
      </c>
      <c r="Z833" s="295">
        <v>1</v>
      </c>
      <c r="AA833" s="295">
        <v>1</v>
      </c>
      <c r="AB833" s="295">
        <v>1</v>
      </c>
      <c r="AC833" s="297"/>
    </row>
    <row r="834" spans="1:30" s="137" customFormat="1" ht="12.75" customHeight="1" x14ac:dyDescent="0.2">
      <c r="A834" s="298" t="s">
        <v>340</v>
      </c>
      <c r="B834" s="299"/>
      <c r="C834" s="300"/>
      <c r="D834" s="694"/>
      <c r="E834" s="299">
        <v>1</v>
      </c>
      <c r="F834" s="299">
        <v>1</v>
      </c>
      <c r="G834" s="299">
        <v>1</v>
      </c>
      <c r="H834" s="299">
        <v>1</v>
      </c>
      <c r="I834" s="299">
        <v>1</v>
      </c>
      <c r="J834" s="299">
        <v>1</v>
      </c>
      <c r="K834" s="299">
        <v>1</v>
      </c>
      <c r="L834" s="299">
        <v>1</v>
      </c>
      <c r="M834" s="299">
        <v>1</v>
      </c>
      <c r="N834" s="299">
        <v>1</v>
      </c>
      <c r="O834" s="299">
        <v>1</v>
      </c>
      <c r="P834" s="299">
        <v>1</v>
      </c>
      <c r="Q834" s="299">
        <v>1</v>
      </c>
      <c r="R834" s="299">
        <v>1</v>
      </c>
      <c r="S834" s="299">
        <v>1</v>
      </c>
      <c r="T834" s="299">
        <v>1</v>
      </c>
      <c r="U834" s="299">
        <v>1</v>
      </c>
      <c r="V834" s="299">
        <v>1</v>
      </c>
      <c r="W834" s="299">
        <v>1</v>
      </c>
      <c r="X834" s="299">
        <v>1</v>
      </c>
      <c r="Y834" s="299">
        <v>1</v>
      </c>
      <c r="Z834" s="299">
        <v>1</v>
      </c>
      <c r="AA834" s="299">
        <v>1</v>
      </c>
      <c r="AB834" s="299">
        <v>1</v>
      </c>
      <c r="AC834" s="301"/>
    </row>
    <row r="835" spans="1:30" s="128" customFormat="1" ht="12" x14ac:dyDescent="0.2">
      <c r="A835" s="1011" t="s">
        <v>252</v>
      </c>
      <c r="B835" s="1008" t="s">
        <v>281</v>
      </c>
      <c r="C835" s="143" t="s">
        <v>152</v>
      </c>
      <c r="D835" s="471" t="s">
        <v>174</v>
      </c>
      <c r="E835" s="302">
        <v>4.632E-2</v>
      </c>
      <c r="F835" s="302">
        <v>4.2959999999999998E-2</v>
      </c>
      <c r="G835" s="302">
        <v>4.4880000000000003E-2</v>
      </c>
      <c r="H835" s="302">
        <v>4.3920000000000001E-2</v>
      </c>
      <c r="I835" s="302">
        <v>4.6800000000000001E-2</v>
      </c>
      <c r="J835" s="302">
        <v>4.752E-2</v>
      </c>
      <c r="K835" s="302">
        <v>5.1839999999999997E-2</v>
      </c>
      <c r="L835" s="302">
        <v>5.6640000000000003E-2</v>
      </c>
      <c r="M835" s="302">
        <v>5.9279999999999999E-2</v>
      </c>
      <c r="N835" s="302">
        <v>5.8799999999999998E-2</v>
      </c>
      <c r="O835" s="302">
        <v>6.6720000000000002E-2</v>
      </c>
      <c r="P835" s="302">
        <v>5.568E-2</v>
      </c>
      <c r="Q835" s="302">
        <v>5.7840000000000003E-2</v>
      </c>
      <c r="R835" s="302">
        <v>5.3999999999999999E-2</v>
      </c>
      <c r="S835" s="302">
        <v>4.632E-2</v>
      </c>
      <c r="T835" s="302">
        <v>4.224E-2</v>
      </c>
      <c r="U835" s="302">
        <v>5.2560000000000003E-2</v>
      </c>
      <c r="V835" s="302">
        <v>5.9760000000000001E-2</v>
      </c>
      <c r="W835" s="302">
        <v>5.9520000000000003E-2</v>
      </c>
      <c r="X835" s="302">
        <v>6.6720000000000002E-2</v>
      </c>
      <c r="Y835" s="302">
        <v>5.9760000000000001E-2</v>
      </c>
      <c r="Z835" s="302">
        <v>6.216E-2</v>
      </c>
      <c r="AA835" s="302">
        <v>5.4960000000000002E-2</v>
      </c>
      <c r="AB835" s="302">
        <v>4.8959999999999997E-2</v>
      </c>
      <c r="AC835" s="217">
        <f>SUM(E835:AB835)</f>
        <v>1.28616</v>
      </c>
    </row>
    <row r="836" spans="1:30" s="128" customFormat="1" ht="12" x14ac:dyDescent="0.2">
      <c r="A836" s="1012"/>
      <c r="B836" s="1009"/>
      <c r="C836" s="147" t="s">
        <v>154</v>
      </c>
      <c r="D836" s="317" t="s">
        <v>174</v>
      </c>
      <c r="E836" s="302">
        <v>4.0800000000000003E-2</v>
      </c>
      <c r="F836" s="302">
        <v>4.1279999999999997E-2</v>
      </c>
      <c r="G836" s="302">
        <v>4.0800000000000003E-2</v>
      </c>
      <c r="H836" s="302">
        <v>4.0800000000000003E-2</v>
      </c>
      <c r="I836" s="302">
        <v>4.1520000000000001E-2</v>
      </c>
      <c r="J836" s="302">
        <v>4.2479999999999997E-2</v>
      </c>
      <c r="K836" s="302">
        <v>4.7039999999999998E-2</v>
      </c>
      <c r="L836" s="302">
        <v>5.04E-2</v>
      </c>
      <c r="M836" s="302">
        <v>4.9200000000000001E-2</v>
      </c>
      <c r="N836" s="302">
        <v>4.4639999999999999E-2</v>
      </c>
      <c r="O836" s="302">
        <v>4.632E-2</v>
      </c>
      <c r="P836" s="302">
        <v>4.5600000000000002E-2</v>
      </c>
      <c r="Q836" s="302">
        <v>4.6800000000000001E-2</v>
      </c>
      <c r="R836" s="302">
        <v>4.6080000000000003E-2</v>
      </c>
      <c r="S836" s="302">
        <v>4.4159999999999998E-2</v>
      </c>
      <c r="T836" s="302">
        <v>4.2000000000000003E-2</v>
      </c>
      <c r="U836" s="302">
        <v>4.3679999999999997E-2</v>
      </c>
      <c r="V836" s="302">
        <v>4.512E-2</v>
      </c>
      <c r="W836" s="302">
        <v>4.5600000000000002E-2</v>
      </c>
      <c r="X836" s="302">
        <v>4.512E-2</v>
      </c>
      <c r="Y836" s="302">
        <v>4.104E-2</v>
      </c>
      <c r="Z836" s="302">
        <v>4.0079999999999998E-2</v>
      </c>
      <c r="AA836" s="302">
        <v>4.0079999999999998E-2</v>
      </c>
      <c r="AB836" s="302">
        <v>3.9359999999999999E-2</v>
      </c>
      <c r="AC836" s="226">
        <f>SUM(E836:AB836)</f>
        <v>1.05</v>
      </c>
    </row>
    <row r="837" spans="1:30" s="128" customFormat="1" ht="12" x14ac:dyDescent="0.2">
      <c r="A837" s="1012"/>
      <c r="B837" s="1009"/>
      <c r="C837" s="147" t="s">
        <v>155</v>
      </c>
      <c r="D837" s="148" t="s">
        <v>156</v>
      </c>
      <c r="E837" s="266">
        <f t="shared" ref="E837:AB837" si="340">SQRT(E835*E835+E836*E836)*1000/1.73/E848</f>
        <v>5.5925012991899328</v>
      </c>
      <c r="F837" s="266">
        <f t="shared" si="340"/>
        <v>5.3894290088306906</v>
      </c>
      <c r="G837" s="266">
        <f t="shared" si="340"/>
        <v>5.486676414228481</v>
      </c>
      <c r="H837" s="266">
        <f t="shared" si="340"/>
        <v>5.4142607866125791</v>
      </c>
      <c r="I837" s="266">
        <f t="shared" si="340"/>
        <v>5.6682887412702616</v>
      </c>
      <c r="J837" s="266">
        <f t="shared" si="340"/>
        <v>5.7388686319646185</v>
      </c>
      <c r="K837" s="266">
        <f t="shared" si="340"/>
        <v>6.312486188219868</v>
      </c>
      <c r="L837" s="266">
        <f t="shared" si="340"/>
        <v>6.8799024626180243</v>
      </c>
      <c r="M837" s="266">
        <f t="shared" si="340"/>
        <v>7.0570966198911291</v>
      </c>
      <c r="N837" s="266">
        <f t="shared" si="340"/>
        <v>6.7521458589266423</v>
      </c>
      <c r="O837" s="266">
        <f t="shared" si="340"/>
        <v>7.4404825334973426</v>
      </c>
      <c r="P837" s="266">
        <f t="shared" si="340"/>
        <v>6.6138189819591755</v>
      </c>
      <c r="Q837" s="266">
        <f t="shared" si="340"/>
        <v>6.7941743090656264</v>
      </c>
      <c r="R837" s="266">
        <f t="shared" si="340"/>
        <v>6.4620177423526046</v>
      </c>
      <c r="S837" s="266">
        <f t="shared" si="340"/>
        <v>5.8440174517399184</v>
      </c>
      <c r="T837" s="266">
        <f t="shared" si="340"/>
        <v>5.4566948080153663</v>
      </c>
      <c r="U837" s="266">
        <f t="shared" si="340"/>
        <v>6.2406768423448939</v>
      </c>
      <c r="V837" s="266">
        <f t="shared" si="340"/>
        <v>6.8378293580355827</v>
      </c>
      <c r="W837" s="266">
        <f t="shared" si="340"/>
        <v>6.8253547350240584</v>
      </c>
      <c r="X837" s="266">
        <f t="shared" si="340"/>
        <v>7.3203391093799128</v>
      </c>
      <c r="Y837" s="266">
        <f t="shared" si="340"/>
        <v>6.620012842694476</v>
      </c>
      <c r="Z837" s="266">
        <f t="shared" si="340"/>
        <v>6.7220421727563178</v>
      </c>
      <c r="AA837" s="266">
        <f t="shared" si="340"/>
        <v>6.1725497294307061</v>
      </c>
      <c r="AB837" s="266">
        <f t="shared" si="340"/>
        <v>5.6915135598304456</v>
      </c>
      <c r="AC837" s="226"/>
    </row>
    <row r="838" spans="1:30" s="128" customFormat="1" ht="11.25" x14ac:dyDescent="0.2">
      <c r="A838" s="1013"/>
      <c r="B838" s="1010"/>
      <c r="C838" s="190" t="s">
        <v>157</v>
      </c>
      <c r="D838" s="196"/>
      <c r="E838" s="234">
        <f t="shared" ref="E838:AC838" si="341">E836/E835</f>
        <v>0.88082901554404147</v>
      </c>
      <c r="F838" s="234">
        <f t="shared" si="341"/>
        <v>0.96089385474860334</v>
      </c>
      <c r="G838" s="234">
        <f t="shared" si="341"/>
        <v>0.90909090909090906</v>
      </c>
      <c r="H838" s="235">
        <f t="shared" si="341"/>
        <v>0.92896174863387981</v>
      </c>
      <c r="I838" s="234">
        <f t="shared" si="341"/>
        <v>0.88717948717948714</v>
      </c>
      <c r="J838" s="234">
        <f t="shared" si="341"/>
        <v>0.89393939393939392</v>
      </c>
      <c r="K838" s="234">
        <f t="shared" si="341"/>
        <v>0.90740740740740744</v>
      </c>
      <c r="L838" s="234">
        <f t="shared" si="341"/>
        <v>0.88983050847457623</v>
      </c>
      <c r="M838" s="234">
        <f t="shared" si="341"/>
        <v>0.82995951417004055</v>
      </c>
      <c r="N838" s="235">
        <f t="shared" si="341"/>
        <v>0.75918367346938775</v>
      </c>
      <c r="O838" s="234">
        <f t="shared" si="341"/>
        <v>0.69424460431654678</v>
      </c>
      <c r="P838" s="234">
        <f t="shared" si="341"/>
        <v>0.81896551724137934</v>
      </c>
      <c r="Q838" s="234">
        <f t="shared" si="341"/>
        <v>0.8091286307053942</v>
      </c>
      <c r="R838" s="234">
        <f t="shared" si="341"/>
        <v>0.85333333333333339</v>
      </c>
      <c r="S838" s="234">
        <f t="shared" si="341"/>
        <v>0.95336787564766834</v>
      </c>
      <c r="T838" s="234">
        <f t="shared" si="341"/>
        <v>0.99431818181818188</v>
      </c>
      <c r="U838" s="234">
        <f t="shared" si="341"/>
        <v>0.83105022831050213</v>
      </c>
      <c r="V838" s="235">
        <f t="shared" si="341"/>
        <v>0.75502008032128509</v>
      </c>
      <c r="W838" s="234">
        <f t="shared" si="341"/>
        <v>0.7661290322580645</v>
      </c>
      <c r="X838" s="234">
        <f t="shared" si="341"/>
        <v>0.67625899280575541</v>
      </c>
      <c r="Y838" s="234">
        <f t="shared" si="341"/>
        <v>0.68674698795180722</v>
      </c>
      <c r="Z838" s="234">
        <f t="shared" si="341"/>
        <v>0.64478764478764472</v>
      </c>
      <c r="AA838" s="234">
        <f t="shared" si="341"/>
        <v>0.7292576419213973</v>
      </c>
      <c r="AB838" s="234">
        <f t="shared" si="341"/>
        <v>0.80392156862745101</v>
      </c>
      <c r="AC838" s="236">
        <f t="shared" si="341"/>
        <v>0.81638365366672894</v>
      </c>
    </row>
    <row r="839" spans="1:30" s="128" customFormat="1" ht="12" x14ac:dyDescent="0.2">
      <c r="A839" s="1011" t="s">
        <v>195</v>
      </c>
      <c r="B839" s="1008" t="s">
        <v>282</v>
      </c>
      <c r="C839" s="143" t="s">
        <v>152</v>
      </c>
      <c r="D839" s="471" t="s">
        <v>174</v>
      </c>
      <c r="E839" s="145">
        <v>0</v>
      </c>
      <c r="F839" s="145">
        <v>0</v>
      </c>
      <c r="G839" s="145">
        <v>0</v>
      </c>
      <c r="H839" s="216">
        <v>0</v>
      </c>
      <c r="I839" s="145">
        <v>0</v>
      </c>
      <c r="J839" s="145">
        <v>0</v>
      </c>
      <c r="K839" s="145">
        <v>0</v>
      </c>
      <c r="L839" s="145">
        <v>0</v>
      </c>
      <c r="M839" s="145">
        <v>0</v>
      </c>
      <c r="N839" s="216">
        <v>0</v>
      </c>
      <c r="O839" s="145">
        <v>0</v>
      </c>
      <c r="P839" s="145">
        <v>0</v>
      </c>
      <c r="Q839" s="145">
        <v>0</v>
      </c>
      <c r="R839" s="145">
        <v>0</v>
      </c>
      <c r="S839" s="145">
        <v>0</v>
      </c>
      <c r="T839" s="145">
        <v>0</v>
      </c>
      <c r="U839" s="145">
        <v>0</v>
      </c>
      <c r="V839" s="216">
        <v>0</v>
      </c>
      <c r="W839" s="145">
        <v>0</v>
      </c>
      <c r="X839" s="145">
        <v>0</v>
      </c>
      <c r="Y839" s="145">
        <v>0</v>
      </c>
      <c r="Z839" s="145">
        <v>0</v>
      </c>
      <c r="AA839" s="145">
        <v>0</v>
      </c>
      <c r="AB839" s="145">
        <v>0</v>
      </c>
      <c r="AC839" s="217">
        <f>SUM(E839:AB839)</f>
        <v>0</v>
      </c>
    </row>
    <row r="840" spans="1:30" s="128" customFormat="1" ht="11.25" customHeight="1" x14ac:dyDescent="0.2">
      <c r="A840" s="1066"/>
      <c r="B840" s="1068"/>
      <c r="C840" s="147" t="s">
        <v>154</v>
      </c>
      <c r="D840" s="317" t="s">
        <v>174</v>
      </c>
      <c r="E840" s="149">
        <v>0</v>
      </c>
      <c r="F840" s="149">
        <v>0</v>
      </c>
      <c r="G840" s="149">
        <v>0</v>
      </c>
      <c r="H840" s="154">
        <v>0</v>
      </c>
      <c r="I840" s="149">
        <v>0</v>
      </c>
      <c r="J840" s="149">
        <v>0</v>
      </c>
      <c r="K840" s="149">
        <v>0</v>
      </c>
      <c r="L840" s="149">
        <v>0</v>
      </c>
      <c r="M840" s="149">
        <v>0</v>
      </c>
      <c r="N840" s="154">
        <v>0</v>
      </c>
      <c r="O840" s="149">
        <v>0</v>
      </c>
      <c r="P840" s="149">
        <v>0</v>
      </c>
      <c r="Q840" s="149">
        <v>0</v>
      </c>
      <c r="R840" s="149">
        <v>0</v>
      </c>
      <c r="S840" s="149">
        <v>0</v>
      </c>
      <c r="T840" s="149">
        <v>0</v>
      </c>
      <c r="U840" s="149">
        <v>0</v>
      </c>
      <c r="V840" s="154">
        <v>0</v>
      </c>
      <c r="W840" s="149">
        <v>0</v>
      </c>
      <c r="X840" s="149">
        <v>0</v>
      </c>
      <c r="Y840" s="149">
        <v>0</v>
      </c>
      <c r="Z840" s="149">
        <v>0</v>
      </c>
      <c r="AA840" s="149">
        <v>0</v>
      </c>
      <c r="AB840" s="149">
        <v>0</v>
      </c>
      <c r="AC840" s="226">
        <f>SUM(E840:AB840)</f>
        <v>0</v>
      </c>
    </row>
    <row r="841" spans="1:30" s="128" customFormat="1" ht="11.25" customHeight="1" x14ac:dyDescent="0.2">
      <c r="A841" s="1066"/>
      <c r="B841" s="1068"/>
      <c r="C841" s="147" t="s">
        <v>155</v>
      </c>
      <c r="D841" s="148" t="s">
        <v>156</v>
      </c>
      <c r="E841" s="266" t="s">
        <v>177</v>
      </c>
      <c r="F841" s="472"/>
      <c r="G841" s="472"/>
      <c r="H841" s="472"/>
      <c r="I841" s="472"/>
      <c r="J841" s="472"/>
      <c r="K841" s="472"/>
      <c r="L841" s="472"/>
      <c r="M841" s="472"/>
      <c r="N841" s="472"/>
      <c r="O841" s="472"/>
      <c r="P841" s="472"/>
      <c r="Q841" s="472"/>
      <c r="R841" s="472"/>
      <c r="S841" s="472"/>
      <c r="T841" s="472"/>
      <c r="U841" s="472"/>
      <c r="V841" s="472"/>
      <c r="W841" s="472"/>
      <c r="X841" s="472"/>
      <c r="Y841" s="472"/>
      <c r="Z841" s="472"/>
      <c r="AA841" s="472"/>
      <c r="AB841" s="473"/>
      <c r="AC841" s="226"/>
    </row>
    <row r="842" spans="1:30" s="128" customFormat="1" ht="11.25" x14ac:dyDescent="0.2">
      <c r="A842" s="1066"/>
      <c r="B842" s="1068"/>
      <c r="C842" s="147" t="s">
        <v>157</v>
      </c>
      <c r="D842" s="147"/>
      <c r="E842" s="149" t="e">
        <f t="shared" ref="E842:AC842" si="342">E840/E839</f>
        <v>#DIV/0!</v>
      </c>
      <c r="F842" s="149" t="e">
        <f t="shared" si="342"/>
        <v>#DIV/0!</v>
      </c>
      <c r="G842" s="149" t="e">
        <f t="shared" si="342"/>
        <v>#DIV/0!</v>
      </c>
      <c r="H842" s="154" t="e">
        <f t="shared" si="342"/>
        <v>#DIV/0!</v>
      </c>
      <c r="I842" s="149" t="e">
        <f t="shared" si="342"/>
        <v>#DIV/0!</v>
      </c>
      <c r="J842" s="149" t="e">
        <f t="shared" si="342"/>
        <v>#DIV/0!</v>
      </c>
      <c r="K842" s="149" t="e">
        <f t="shared" si="342"/>
        <v>#DIV/0!</v>
      </c>
      <c r="L842" s="149" t="e">
        <f t="shared" si="342"/>
        <v>#DIV/0!</v>
      </c>
      <c r="M842" s="149" t="e">
        <f t="shared" si="342"/>
        <v>#DIV/0!</v>
      </c>
      <c r="N842" s="154" t="e">
        <f t="shared" si="342"/>
        <v>#DIV/0!</v>
      </c>
      <c r="O842" s="149" t="e">
        <f t="shared" si="342"/>
        <v>#DIV/0!</v>
      </c>
      <c r="P842" s="149" t="e">
        <f t="shared" si="342"/>
        <v>#DIV/0!</v>
      </c>
      <c r="Q842" s="149" t="e">
        <f t="shared" si="342"/>
        <v>#DIV/0!</v>
      </c>
      <c r="R842" s="149" t="e">
        <f t="shared" si="342"/>
        <v>#DIV/0!</v>
      </c>
      <c r="S842" s="149" t="e">
        <f t="shared" si="342"/>
        <v>#DIV/0!</v>
      </c>
      <c r="T842" s="149" t="e">
        <f t="shared" si="342"/>
        <v>#DIV/0!</v>
      </c>
      <c r="U842" s="149" t="e">
        <f t="shared" si="342"/>
        <v>#DIV/0!</v>
      </c>
      <c r="V842" s="154" t="e">
        <f t="shared" si="342"/>
        <v>#DIV/0!</v>
      </c>
      <c r="W842" s="149" t="e">
        <f t="shared" si="342"/>
        <v>#DIV/0!</v>
      </c>
      <c r="X842" s="149" t="e">
        <f t="shared" si="342"/>
        <v>#DIV/0!</v>
      </c>
      <c r="Y842" s="149" t="e">
        <f t="shared" si="342"/>
        <v>#DIV/0!</v>
      </c>
      <c r="Z842" s="149" t="e">
        <f t="shared" si="342"/>
        <v>#DIV/0!</v>
      </c>
      <c r="AA842" s="149" t="e">
        <f t="shared" si="342"/>
        <v>#DIV/0!</v>
      </c>
      <c r="AB842" s="149" t="e">
        <f t="shared" si="342"/>
        <v>#DIV/0!</v>
      </c>
      <c r="AC842" s="226" t="e">
        <f t="shared" si="342"/>
        <v>#DIV/0!</v>
      </c>
    </row>
    <row r="843" spans="1:30" s="128" customFormat="1" ht="11.25" x14ac:dyDescent="0.2">
      <c r="A843" s="1067"/>
      <c r="B843" s="1069"/>
      <c r="C843" s="156" t="s">
        <v>160</v>
      </c>
      <c r="D843" s="156"/>
      <c r="E843" s="157"/>
      <c r="F843" s="157"/>
      <c r="G843" s="157"/>
      <c r="H843" s="158"/>
      <c r="I843" s="157"/>
      <c r="J843" s="157"/>
      <c r="K843" s="157"/>
      <c r="L843" s="157"/>
      <c r="M843" s="157"/>
      <c r="N843" s="158"/>
      <c r="O843" s="157"/>
      <c r="P843" s="157"/>
      <c r="Q843" s="157"/>
      <c r="R843" s="157"/>
      <c r="S843" s="157"/>
      <c r="T843" s="157"/>
      <c r="U843" s="157"/>
      <c r="V843" s="158"/>
      <c r="W843" s="157"/>
      <c r="X843" s="157"/>
      <c r="Y843" s="157"/>
      <c r="Z843" s="157"/>
      <c r="AA843" s="157"/>
      <c r="AB843" s="157"/>
      <c r="AC843" s="204"/>
    </row>
    <row r="844" spans="1:30" s="128" customFormat="1" ht="11.25" x14ac:dyDescent="0.2">
      <c r="A844" s="367" t="s">
        <v>287</v>
      </c>
      <c r="B844" s="368"/>
      <c r="C844" s="369"/>
      <c r="D844" s="168"/>
      <c r="E844" s="168">
        <f t="shared" ref="E844:AB844" si="343">E835+E839</f>
        <v>4.632E-2</v>
      </c>
      <c r="F844" s="168">
        <f t="shared" si="343"/>
        <v>4.2959999999999998E-2</v>
      </c>
      <c r="G844" s="168">
        <f t="shared" si="343"/>
        <v>4.4880000000000003E-2</v>
      </c>
      <c r="H844" s="168">
        <f t="shared" si="343"/>
        <v>4.3920000000000001E-2</v>
      </c>
      <c r="I844" s="168">
        <f t="shared" si="343"/>
        <v>4.6800000000000001E-2</v>
      </c>
      <c r="J844" s="168">
        <f t="shared" si="343"/>
        <v>4.752E-2</v>
      </c>
      <c r="K844" s="168">
        <f t="shared" si="343"/>
        <v>5.1839999999999997E-2</v>
      </c>
      <c r="L844" s="168">
        <f t="shared" si="343"/>
        <v>5.6640000000000003E-2</v>
      </c>
      <c r="M844" s="168">
        <f t="shared" si="343"/>
        <v>5.9279999999999999E-2</v>
      </c>
      <c r="N844" s="168">
        <f t="shared" si="343"/>
        <v>5.8799999999999998E-2</v>
      </c>
      <c r="O844" s="168">
        <f t="shared" si="343"/>
        <v>6.6720000000000002E-2</v>
      </c>
      <c r="P844" s="168">
        <f t="shared" si="343"/>
        <v>5.568E-2</v>
      </c>
      <c r="Q844" s="168">
        <f t="shared" si="343"/>
        <v>5.7840000000000003E-2</v>
      </c>
      <c r="R844" s="168">
        <f t="shared" si="343"/>
        <v>5.3999999999999999E-2</v>
      </c>
      <c r="S844" s="168">
        <f t="shared" si="343"/>
        <v>4.632E-2</v>
      </c>
      <c r="T844" s="168">
        <f t="shared" si="343"/>
        <v>4.224E-2</v>
      </c>
      <c r="U844" s="168">
        <f t="shared" si="343"/>
        <v>5.2560000000000003E-2</v>
      </c>
      <c r="V844" s="168">
        <f t="shared" si="343"/>
        <v>5.9760000000000001E-2</v>
      </c>
      <c r="W844" s="168">
        <f t="shared" si="343"/>
        <v>5.9520000000000003E-2</v>
      </c>
      <c r="X844" s="168">
        <f t="shared" si="343"/>
        <v>6.6720000000000002E-2</v>
      </c>
      <c r="Y844" s="168">
        <f t="shared" si="343"/>
        <v>5.9760000000000001E-2</v>
      </c>
      <c r="Z844" s="168">
        <f t="shared" si="343"/>
        <v>6.216E-2</v>
      </c>
      <c r="AA844" s="168">
        <f t="shared" si="343"/>
        <v>5.4960000000000002E-2</v>
      </c>
      <c r="AB844" s="168">
        <f t="shared" si="343"/>
        <v>4.8959999999999997E-2</v>
      </c>
      <c r="AC844" s="168"/>
    </row>
    <row r="845" spans="1:30" s="128" customFormat="1" ht="11.25" x14ac:dyDescent="0.2">
      <c r="A845" s="165" t="s">
        <v>288</v>
      </c>
      <c r="B845" s="166"/>
      <c r="C845" s="167"/>
      <c r="D845" s="229"/>
      <c r="E845" s="168">
        <f t="shared" ref="E845:AB845" si="344">E836+E840</f>
        <v>4.0800000000000003E-2</v>
      </c>
      <c r="F845" s="168">
        <f t="shared" si="344"/>
        <v>4.1279999999999997E-2</v>
      </c>
      <c r="G845" s="168">
        <f t="shared" si="344"/>
        <v>4.0800000000000003E-2</v>
      </c>
      <c r="H845" s="168">
        <f t="shared" si="344"/>
        <v>4.0800000000000003E-2</v>
      </c>
      <c r="I845" s="168">
        <f t="shared" si="344"/>
        <v>4.1520000000000001E-2</v>
      </c>
      <c r="J845" s="168">
        <f t="shared" si="344"/>
        <v>4.2479999999999997E-2</v>
      </c>
      <c r="K845" s="168">
        <f t="shared" si="344"/>
        <v>4.7039999999999998E-2</v>
      </c>
      <c r="L845" s="168">
        <f t="shared" si="344"/>
        <v>5.04E-2</v>
      </c>
      <c r="M845" s="168">
        <f t="shared" si="344"/>
        <v>4.9200000000000001E-2</v>
      </c>
      <c r="N845" s="168">
        <f t="shared" si="344"/>
        <v>4.4639999999999999E-2</v>
      </c>
      <c r="O845" s="168">
        <f t="shared" si="344"/>
        <v>4.632E-2</v>
      </c>
      <c r="P845" s="168">
        <f t="shared" si="344"/>
        <v>4.5600000000000002E-2</v>
      </c>
      <c r="Q845" s="168">
        <f t="shared" si="344"/>
        <v>4.6800000000000001E-2</v>
      </c>
      <c r="R845" s="168">
        <f t="shared" si="344"/>
        <v>4.6080000000000003E-2</v>
      </c>
      <c r="S845" s="168">
        <f t="shared" si="344"/>
        <v>4.4159999999999998E-2</v>
      </c>
      <c r="T845" s="168">
        <f t="shared" si="344"/>
        <v>4.2000000000000003E-2</v>
      </c>
      <c r="U845" s="168">
        <f t="shared" si="344"/>
        <v>4.3679999999999997E-2</v>
      </c>
      <c r="V845" s="168">
        <f t="shared" si="344"/>
        <v>4.512E-2</v>
      </c>
      <c r="W845" s="168">
        <f t="shared" si="344"/>
        <v>4.5600000000000002E-2</v>
      </c>
      <c r="X845" s="168">
        <f t="shared" si="344"/>
        <v>4.512E-2</v>
      </c>
      <c r="Y845" s="168">
        <f t="shared" si="344"/>
        <v>4.104E-2</v>
      </c>
      <c r="Z845" s="168">
        <f t="shared" si="344"/>
        <v>4.0079999999999998E-2</v>
      </c>
      <c r="AA845" s="168">
        <f t="shared" si="344"/>
        <v>4.0079999999999998E-2</v>
      </c>
      <c r="AB845" s="168">
        <f t="shared" si="344"/>
        <v>3.9359999999999999E-2</v>
      </c>
      <c r="AC845" s="168"/>
    </row>
    <row r="846" spans="1:30" s="128" customFormat="1" ht="11.25" x14ac:dyDescent="0.2">
      <c r="A846" s="170" t="s">
        <v>289</v>
      </c>
      <c r="B846" s="171"/>
      <c r="C846" s="172"/>
      <c r="D846" s="311"/>
      <c r="E846" s="311">
        <f t="shared" ref="E846:AB846" si="345">SQRT(E844*E844+E845*E845)</f>
        <v>6.1726674946897958E-2</v>
      </c>
      <c r="F846" s="311">
        <f t="shared" si="345"/>
        <v>5.9578519619070763E-2</v>
      </c>
      <c r="G846" s="311">
        <f t="shared" si="345"/>
        <v>6.065356048905951E-2</v>
      </c>
      <c r="H846" s="311">
        <f t="shared" si="345"/>
        <v>5.9946696322649845E-2</v>
      </c>
      <c r="I846" s="311">
        <f t="shared" si="345"/>
        <v>6.2563171275119997E-2</v>
      </c>
      <c r="J846" s="311">
        <f t="shared" si="345"/>
        <v>6.3739319105243039E-2</v>
      </c>
      <c r="K846" s="311">
        <f t="shared" si="345"/>
        <v>7.0001051420675101E-2</v>
      </c>
      <c r="L846" s="311">
        <f t="shared" si="345"/>
        <v>7.5817211766194617E-2</v>
      </c>
      <c r="M846" s="311">
        <f t="shared" si="345"/>
        <v>7.7037383133125706E-2</v>
      </c>
      <c r="N846" s="311">
        <f t="shared" si="345"/>
        <v>7.3825263968373314E-2</v>
      </c>
      <c r="O846" s="311">
        <f t="shared" si="345"/>
        <v>8.1222538743873307E-2</v>
      </c>
      <c r="P846" s="173">
        <f t="shared" si="345"/>
        <v>7.1969593579511063E-2</v>
      </c>
      <c r="Q846" s="311">
        <f t="shared" si="345"/>
        <v>7.4402322544393731E-2</v>
      </c>
      <c r="R846" s="311">
        <f t="shared" si="345"/>
        <v>7.0988494842474298E-2</v>
      </c>
      <c r="S846" s="311">
        <f t="shared" si="345"/>
        <v>6.3997249940915421E-2</v>
      </c>
      <c r="T846" s="311">
        <f t="shared" si="345"/>
        <v>5.9566916992572314E-2</v>
      </c>
      <c r="U846" s="311">
        <f t="shared" si="345"/>
        <v>6.834102720913697E-2</v>
      </c>
      <c r="V846" s="311">
        <f t="shared" si="345"/>
        <v>7.4880384614396847E-2</v>
      </c>
      <c r="W846" s="173">
        <f t="shared" si="345"/>
        <v>7.4979933315521163E-2</v>
      </c>
      <c r="X846" s="311">
        <f t="shared" si="345"/>
        <v>8.0544228843536639E-2</v>
      </c>
      <c r="Y846" s="311">
        <f t="shared" si="345"/>
        <v>7.2495097765297209E-2</v>
      </c>
      <c r="Z846" s="311">
        <f t="shared" si="345"/>
        <v>7.3961287171059972E-2</v>
      </c>
      <c r="AA846" s="311">
        <f t="shared" si="345"/>
        <v>6.8022114051240715E-2</v>
      </c>
      <c r="AB846" s="311">
        <f t="shared" si="345"/>
        <v>6.2819512892094281E-2</v>
      </c>
      <c r="AC846" s="313"/>
      <c r="AD846" s="268">
        <f>MAX(E846:AB846)</f>
        <v>8.1222538743873307E-2</v>
      </c>
    </row>
    <row r="847" spans="1:30" s="137" customFormat="1" ht="14.25" customHeight="1" thickBot="1" x14ac:dyDescent="0.25">
      <c r="A847" s="175" t="s">
        <v>235</v>
      </c>
      <c r="B847" s="176"/>
      <c r="C847" s="177"/>
      <c r="D847" s="474"/>
      <c r="E847" s="475">
        <v>1</v>
      </c>
      <c r="F847" s="475">
        <v>2</v>
      </c>
      <c r="G847" s="475">
        <v>3</v>
      </c>
      <c r="H847" s="475">
        <v>4</v>
      </c>
      <c r="I847" s="475">
        <v>5</v>
      </c>
      <c r="J847" s="475">
        <v>6</v>
      </c>
      <c r="K847" s="475">
        <v>7</v>
      </c>
      <c r="L847" s="475">
        <v>8</v>
      </c>
      <c r="M847" s="475">
        <v>9</v>
      </c>
      <c r="N847" s="475">
        <v>10</v>
      </c>
      <c r="O847" s="475">
        <v>11</v>
      </c>
      <c r="P847" s="475">
        <v>12</v>
      </c>
      <c r="Q847" s="475">
        <v>13</v>
      </c>
      <c r="R847" s="475">
        <v>14</v>
      </c>
      <c r="S847" s="475">
        <v>15</v>
      </c>
      <c r="T847" s="475">
        <v>16</v>
      </c>
      <c r="U847" s="475">
        <v>17</v>
      </c>
      <c r="V847" s="475">
        <v>18</v>
      </c>
      <c r="W847" s="475">
        <v>19</v>
      </c>
      <c r="X847" s="475">
        <v>20</v>
      </c>
      <c r="Y847" s="475">
        <v>21</v>
      </c>
      <c r="Z847" s="475">
        <v>22</v>
      </c>
      <c r="AA847" s="475">
        <v>23</v>
      </c>
      <c r="AB847" s="475">
        <v>24</v>
      </c>
      <c r="AC847" s="476"/>
    </row>
    <row r="848" spans="1:30" s="137" customFormat="1" ht="14.25" customHeight="1" thickBot="1" x14ac:dyDescent="0.25">
      <c r="A848" s="180" t="s">
        <v>236</v>
      </c>
      <c r="B848" s="181"/>
      <c r="C848" s="182" t="s">
        <v>160</v>
      </c>
      <c r="D848" s="702" t="s">
        <v>156</v>
      </c>
      <c r="E848" s="777">
        <v>6.380000114440918</v>
      </c>
      <c r="F848" s="778">
        <v>6.3899998664855957</v>
      </c>
      <c r="G848" s="778">
        <v>6.3899998664855957</v>
      </c>
      <c r="H848" s="778">
        <v>6.4000000953674316</v>
      </c>
      <c r="I848" s="778">
        <v>6.380000114440918</v>
      </c>
      <c r="J848" s="778">
        <v>6.4200000762939453</v>
      </c>
      <c r="K848" s="778">
        <v>6.4099998474121094</v>
      </c>
      <c r="L848" s="778">
        <v>6.369999885559082</v>
      </c>
      <c r="M848" s="778">
        <v>6.309999942779541</v>
      </c>
      <c r="N848" s="778">
        <v>6.320000171661377</v>
      </c>
      <c r="O848" s="778">
        <v>6.309999942779541</v>
      </c>
      <c r="P848" s="778">
        <v>6.2899999618530273</v>
      </c>
      <c r="Q848" s="778">
        <v>6.3299999237060547</v>
      </c>
      <c r="R848" s="778">
        <v>6.3499999046325684</v>
      </c>
      <c r="S848" s="778">
        <v>6.3299999237060547</v>
      </c>
      <c r="T848" s="778">
        <v>6.309999942779541</v>
      </c>
      <c r="U848" s="778">
        <v>6.3299999237060547</v>
      </c>
      <c r="V848" s="778">
        <v>6.3299999237060547</v>
      </c>
      <c r="W848" s="778">
        <v>6.3499999046325684</v>
      </c>
      <c r="X848" s="778">
        <v>6.3600001335144043</v>
      </c>
      <c r="Y848" s="778">
        <v>6.3299999237060547</v>
      </c>
      <c r="Z848" s="778">
        <v>6.3600001335144043</v>
      </c>
      <c r="AA848" s="778">
        <v>6.369999885559082</v>
      </c>
      <c r="AB848" s="779">
        <v>6.380000114440918</v>
      </c>
      <c r="AC848" s="183"/>
    </row>
    <row r="849" spans="1:29" s="137" customFormat="1" ht="14.25" customHeight="1" thickBot="1" x14ac:dyDescent="0.25">
      <c r="A849" s="184" t="s">
        <v>237</v>
      </c>
      <c r="B849" s="185"/>
      <c r="C849" s="186" t="s">
        <v>160</v>
      </c>
      <c r="D849" s="703" t="s">
        <v>156</v>
      </c>
      <c r="E849" s="777">
        <v>6.380000114440918</v>
      </c>
      <c r="F849" s="778">
        <v>6.3899998664855957</v>
      </c>
      <c r="G849" s="778">
        <v>6.3899998664855957</v>
      </c>
      <c r="H849" s="778">
        <v>6.4000000953674316</v>
      </c>
      <c r="I849" s="778">
        <v>6.380000114440918</v>
      </c>
      <c r="J849" s="778">
        <v>6.4200000762939453</v>
      </c>
      <c r="K849" s="778">
        <v>6.4099998474121094</v>
      </c>
      <c r="L849" s="778">
        <v>6.369999885559082</v>
      </c>
      <c r="M849" s="778">
        <v>6.309999942779541</v>
      </c>
      <c r="N849" s="778">
        <v>6.320000171661377</v>
      </c>
      <c r="O849" s="778">
        <v>6.309999942779541</v>
      </c>
      <c r="P849" s="778">
        <v>6.2899999618530273</v>
      </c>
      <c r="Q849" s="778">
        <v>6.3299999237060547</v>
      </c>
      <c r="R849" s="778">
        <v>6.3499999046325684</v>
      </c>
      <c r="S849" s="778">
        <v>6.3299999237060547</v>
      </c>
      <c r="T849" s="778">
        <v>6.309999942779541</v>
      </c>
      <c r="U849" s="778">
        <v>6.3299999237060547</v>
      </c>
      <c r="V849" s="778">
        <v>6.3299999237060547</v>
      </c>
      <c r="W849" s="778">
        <v>6.3499999046325684</v>
      </c>
      <c r="X849" s="778">
        <v>6.3600001335144043</v>
      </c>
      <c r="Y849" s="778">
        <v>6.3299999237060547</v>
      </c>
      <c r="Z849" s="778">
        <v>6.3600001335144043</v>
      </c>
      <c r="AA849" s="778">
        <v>6.369999885559082</v>
      </c>
      <c r="AB849" s="779">
        <v>6.380000114440918</v>
      </c>
      <c r="AC849" s="187"/>
    </row>
    <row r="850" spans="1:29" x14ac:dyDescent="0.2">
      <c r="A850" s="1036" t="s">
        <v>170</v>
      </c>
      <c r="B850" s="1110"/>
      <c r="C850" s="239" t="s">
        <v>152</v>
      </c>
      <c r="D850" s="239"/>
      <c r="E850" s="439"/>
      <c r="F850" s="439"/>
      <c r="G850" s="439"/>
      <c r="H850" s="440"/>
      <c r="I850" s="439"/>
      <c r="J850" s="439"/>
      <c r="K850" s="439"/>
      <c r="L850" s="439"/>
      <c r="M850" s="439"/>
      <c r="N850" s="440"/>
      <c r="O850" s="439"/>
      <c r="P850" s="439"/>
      <c r="Q850" s="439"/>
      <c r="R850" s="439"/>
      <c r="S850" s="439"/>
      <c r="T850" s="439"/>
      <c r="U850" s="439"/>
      <c r="V850" s="440"/>
      <c r="W850" s="439"/>
      <c r="X850" s="439"/>
      <c r="Y850" s="439"/>
      <c r="Z850" s="439"/>
      <c r="AA850" s="439"/>
      <c r="AB850" s="439"/>
      <c r="AC850" s="146"/>
    </row>
    <row r="851" spans="1:29" x14ac:dyDescent="0.2">
      <c r="A851" s="1066"/>
      <c r="B851" s="1071"/>
      <c r="C851" s="147" t="s">
        <v>154</v>
      </c>
      <c r="D851" s="147"/>
      <c r="E851" s="432"/>
      <c r="F851" s="432"/>
      <c r="G851" s="432"/>
      <c r="H851" s="433"/>
      <c r="I851" s="432"/>
      <c r="J851" s="432"/>
      <c r="K851" s="432"/>
      <c r="L851" s="432"/>
      <c r="M851" s="432"/>
      <c r="N851" s="433"/>
      <c r="O851" s="432"/>
      <c r="P851" s="432"/>
      <c r="Q851" s="432"/>
      <c r="R851" s="432"/>
      <c r="S851" s="432"/>
      <c r="T851" s="432"/>
      <c r="U851" s="432"/>
      <c r="V851" s="433"/>
      <c r="W851" s="432"/>
      <c r="X851" s="432"/>
      <c r="Y851" s="432"/>
      <c r="Z851" s="432"/>
      <c r="AA851" s="432"/>
      <c r="AB851" s="432"/>
      <c r="AC851" s="146"/>
    </row>
    <row r="852" spans="1:29" x14ac:dyDescent="0.2">
      <c r="A852" s="1066"/>
      <c r="B852" s="1071"/>
      <c r="C852" s="147" t="s">
        <v>155</v>
      </c>
      <c r="D852" s="147"/>
      <c r="E852" s="227"/>
      <c r="F852" s="227"/>
      <c r="G852" s="227"/>
      <c r="H852" s="233"/>
      <c r="I852" s="227"/>
      <c r="J852" s="227"/>
      <c r="K852" s="227"/>
      <c r="L852" s="227"/>
      <c r="M852" s="227"/>
      <c r="N852" s="233"/>
      <c r="O852" s="227"/>
      <c r="P852" s="227"/>
      <c r="Q852" s="227"/>
      <c r="R852" s="227"/>
      <c r="S852" s="227"/>
      <c r="T852" s="227"/>
      <c r="U852" s="227"/>
      <c r="V852" s="233"/>
      <c r="W852" s="227"/>
      <c r="X852" s="227"/>
      <c r="Y852" s="227"/>
      <c r="Z852" s="227"/>
      <c r="AA852" s="227"/>
      <c r="AB852" s="227"/>
      <c r="AC852" s="146"/>
    </row>
    <row r="853" spans="1:29" x14ac:dyDescent="0.2">
      <c r="A853" s="1070"/>
      <c r="B853" s="1072"/>
      <c r="C853" s="190" t="s">
        <v>157</v>
      </c>
      <c r="D853" s="190"/>
      <c r="E853" s="149"/>
      <c r="F853" s="149"/>
      <c r="G853" s="149"/>
      <c r="H853" s="154"/>
      <c r="I853" s="149"/>
      <c r="J853" s="149"/>
      <c r="K853" s="149"/>
      <c r="L853" s="149"/>
      <c r="M853" s="149"/>
      <c r="N853" s="154"/>
      <c r="O853" s="149"/>
      <c r="P853" s="149"/>
      <c r="Q853" s="149"/>
      <c r="R853" s="149"/>
      <c r="S853" s="149"/>
      <c r="T853" s="149"/>
      <c r="U853" s="149"/>
      <c r="V853" s="154"/>
      <c r="W853" s="149"/>
      <c r="X853" s="149"/>
      <c r="Y853" s="149"/>
      <c r="Z853" s="149"/>
      <c r="AA853" s="149"/>
      <c r="AB853" s="149"/>
      <c r="AC853" s="191"/>
    </row>
    <row r="854" spans="1:29" x14ac:dyDescent="0.2">
      <c r="A854" s="1011" t="s">
        <v>198</v>
      </c>
      <c r="B854" s="1048"/>
      <c r="C854" s="143" t="s">
        <v>152</v>
      </c>
      <c r="D854" s="143"/>
      <c r="E854" s="429"/>
      <c r="F854" s="429"/>
      <c r="G854" s="429"/>
      <c r="H854" s="430"/>
      <c r="I854" s="429"/>
      <c r="J854" s="429"/>
      <c r="K854" s="429"/>
      <c r="L854" s="429"/>
      <c r="M854" s="429"/>
      <c r="N854" s="430"/>
      <c r="O854" s="429"/>
      <c r="P854" s="429"/>
      <c r="Q854" s="429"/>
      <c r="R854" s="429"/>
      <c r="S854" s="429"/>
      <c r="T854" s="429"/>
      <c r="U854" s="429"/>
      <c r="V854" s="430"/>
      <c r="W854" s="429"/>
      <c r="X854" s="429"/>
      <c r="Y854" s="429"/>
      <c r="Z854" s="429"/>
      <c r="AA854" s="429"/>
      <c r="AB854" s="429"/>
      <c r="AC854" s="146"/>
    </row>
    <row r="855" spans="1:29" x14ac:dyDescent="0.2">
      <c r="A855" s="1066"/>
      <c r="B855" s="1071"/>
      <c r="C855" s="147" t="s">
        <v>154</v>
      </c>
      <c r="D855" s="147"/>
      <c r="E855" s="432"/>
      <c r="F855" s="432"/>
      <c r="G855" s="432"/>
      <c r="H855" s="433"/>
      <c r="I855" s="432"/>
      <c r="J855" s="432"/>
      <c r="K855" s="432"/>
      <c r="L855" s="432"/>
      <c r="M855" s="432"/>
      <c r="N855" s="433"/>
      <c r="O855" s="432"/>
      <c r="P855" s="432"/>
      <c r="Q855" s="432"/>
      <c r="R855" s="432"/>
      <c r="S855" s="432"/>
      <c r="T855" s="432"/>
      <c r="U855" s="432"/>
      <c r="V855" s="433"/>
      <c r="W855" s="432"/>
      <c r="X855" s="432"/>
      <c r="Y855" s="432"/>
      <c r="Z855" s="432"/>
      <c r="AA855" s="432"/>
      <c r="AB855" s="432"/>
      <c r="AC855" s="146"/>
    </row>
    <row r="856" spans="1:29" x14ac:dyDescent="0.2">
      <c r="A856" s="1066"/>
      <c r="B856" s="1071"/>
      <c r="C856" s="147" t="s">
        <v>155</v>
      </c>
      <c r="D856" s="147"/>
      <c r="E856" s="227"/>
      <c r="F856" s="227"/>
      <c r="G856" s="227"/>
      <c r="H856" s="233"/>
      <c r="I856" s="227"/>
      <c r="J856" s="227"/>
      <c r="K856" s="227"/>
      <c r="L856" s="227"/>
      <c r="M856" s="227"/>
      <c r="N856" s="233"/>
      <c r="O856" s="227"/>
      <c r="P856" s="227"/>
      <c r="Q856" s="227"/>
      <c r="R856" s="227"/>
      <c r="S856" s="227"/>
      <c r="T856" s="227"/>
      <c r="U856" s="227"/>
      <c r="V856" s="233"/>
      <c r="W856" s="227"/>
      <c r="X856" s="227"/>
      <c r="Y856" s="227"/>
      <c r="Z856" s="227"/>
      <c r="AA856" s="227"/>
      <c r="AB856" s="227"/>
      <c r="AC856" s="146"/>
    </row>
    <row r="857" spans="1:29" x14ac:dyDescent="0.2">
      <c r="A857" s="1070"/>
      <c r="B857" s="1072"/>
      <c r="C857" s="190" t="s">
        <v>157</v>
      </c>
      <c r="D857" s="190"/>
      <c r="E857" s="149"/>
      <c r="F857" s="149"/>
      <c r="G857" s="149"/>
      <c r="H857" s="154"/>
      <c r="I857" s="149"/>
      <c r="J857" s="149"/>
      <c r="K857" s="149"/>
      <c r="L857" s="149"/>
      <c r="M857" s="149"/>
      <c r="N857" s="154"/>
      <c r="O857" s="149"/>
      <c r="P857" s="149"/>
      <c r="Q857" s="149"/>
      <c r="R857" s="149"/>
      <c r="S857" s="149"/>
      <c r="T857" s="149"/>
      <c r="U857" s="149"/>
      <c r="V857" s="154"/>
      <c r="W857" s="149"/>
      <c r="X857" s="149"/>
      <c r="Y857" s="149"/>
      <c r="Z857" s="149"/>
      <c r="AA857" s="149"/>
      <c r="AB857" s="149"/>
      <c r="AC857" s="191"/>
    </row>
    <row r="858" spans="1:29" x14ac:dyDescent="0.2">
      <c r="A858" s="1011" t="s">
        <v>225</v>
      </c>
      <c r="B858" s="1048"/>
      <c r="C858" s="143" t="s">
        <v>152</v>
      </c>
      <c r="D858" s="143"/>
      <c r="E858" s="429"/>
      <c r="F858" s="429"/>
      <c r="G858" s="429"/>
      <c r="H858" s="430"/>
      <c r="I858" s="429"/>
      <c r="J858" s="429"/>
      <c r="K858" s="429"/>
      <c r="L858" s="429"/>
      <c r="M858" s="429"/>
      <c r="N858" s="430"/>
      <c r="O858" s="429"/>
      <c r="P858" s="429"/>
      <c r="Q858" s="429"/>
      <c r="R858" s="429"/>
      <c r="S858" s="429"/>
      <c r="T858" s="429"/>
      <c r="U858" s="429"/>
      <c r="V858" s="430"/>
      <c r="W858" s="429"/>
      <c r="X858" s="429"/>
      <c r="Y858" s="429"/>
      <c r="Z858" s="429"/>
      <c r="AA858" s="429"/>
      <c r="AB858" s="429"/>
      <c r="AC858" s="146"/>
    </row>
    <row r="859" spans="1:29" x14ac:dyDescent="0.2">
      <c r="A859" s="1066"/>
      <c r="B859" s="1071"/>
      <c r="C859" s="147" t="s">
        <v>154</v>
      </c>
      <c r="D859" s="147"/>
      <c r="E859" s="432"/>
      <c r="F859" s="432"/>
      <c r="G859" s="432"/>
      <c r="H859" s="433"/>
      <c r="I859" s="432"/>
      <c r="J859" s="432"/>
      <c r="K859" s="432"/>
      <c r="L859" s="432"/>
      <c r="M859" s="432"/>
      <c r="N859" s="433"/>
      <c r="O859" s="432"/>
      <c r="P859" s="432"/>
      <c r="Q859" s="432"/>
      <c r="R859" s="432"/>
      <c r="S859" s="432"/>
      <c r="T859" s="432"/>
      <c r="U859" s="432"/>
      <c r="V859" s="433"/>
      <c r="W859" s="432"/>
      <c r="X859" s="432"/>
      <c r="Y859" s="432"/>
      <c r="Z859" s="432"/>
      <c r="AA859" s="432"/>
      <c r="AB859" s="432"/>
      <c r="AC859" s="146"/>
    </row>
    <row r="860" spans="1:29" x14ac:dyDescent="0.2">
      <c r="A860" s="1066"/>
      <c r="B860" s="1071"/>
      <c r="C860" s="147" t="s">
        <v>155</v>
      </c>
      <c r="D860" s="147"/>
      <c r="E860" s="227"/>
      <c r="F860" s="227"/>
      <c r="G860" s="227"/>
      <c r="H860" s="233"/>
      <c r="I860" s="227"/>
      <c r="J860" s="227"/>
      <c r="K860" s="227"/>
      <c r="L860" s="227"/>
      <c r="M860" s="227"/>
      <c r="N860" s="233"/>
      <c r="O860" s="227"/>
      <c r="P860" s="227"/>
      <c r="Q860" s="227"/>
      <c r="R860" s="227"/>
      <c r="S860" s="227"/>
      <c r="T860" s="227"/>
      <c r="U860" s="227"/>
      <c r="V860" s="233"/>
      <c r="W860" s="227"/>
      <c r="X860" s="227"/>
      <c r="Y860" s="227"/>
      <c r="Z860" s="227"/>
      <c r="AA860" s="227"/>
      <c r="AB860" s="227"/>
      <c r="AC860" s="146"/>
    </row>
    <row r="861" spans="1:29" x14ac:dyDescent="0.2">
      <c r="A861" s="1070"/>
      <c r="B861" s="1072"/>
      <c r="C861" s="190" t="s">
        <v>157</v>
      </c>
      <c r="D861" s="190"/>
      <c r="E861" s="234"/>
      <c r="F861" s="234"/>
      <c r="G861" s="234"/>
      <c r="H861" s="235"/>
      <c r="I861" s="234"/>
      <c r="J861" s="234"/>
      <c r="K861" s="234"/>
      <c r="L861" s="234"/>
      <c r="M861" s="234"/>
      <c r="N861" s="235"/>
      <c r="O861" s="234"/>
      <c r="P861" s="234"/>
      <c r="Q861" s="234"/>
      <c r="R861" s="234"/>
      <c r="S861" s="234"/>
      <c r="T861" s="234"/>
      <c r="U861" s="234"/>
      <c r="V861" s="235"/>
      <c r="W861" s="234"/>
      <c r="X861" s="234"/>
      <c r="Y861" s="234"/>
      <c r="Z861" s="234"/>
      <c r="AA861" s="234"/>
      <c r="AB861" s="234"/>
      <c r="AC861" s="236"/>
    </row>
    <row r="862" spans="1:29" x14ac:dyDescent="0.2">
      <c r="A862" s="1011" t="s">
        <v>228</v>
      </c>
      <c r="B862" s="1005" t="s">
        <v>423</v>
      </c>
      <c r="C862" s="143" t="s">
        <v>152</v>
      </c>
      <c r="D862" s="471" t="s">
        <v>174</v>
      </c>
      <c r="E862" s="302">
        <v>3.5009999999999999E-2</v>
      </c>
      <c r="F862" s="302">
        <v>3.177E-2</v>
      </c>
      <c r="G862" s="302">
        <v>3.3930000000000002E-2</v>
      </c>
      <c r="H862" s="302">
        <v>3.2219999999999999E-2</v>
      </c>
      <c r="I862" s="302">
        <v>3.5189999999999999E-2</v>
      </c>
      <c r="J862" s="302">
        <v>3.0960000000000001E-2</v>
      </c>
      <c r="K862" s="302">
        <v>3.3300000000000003E-2</v>
      </c>
      <c r="L862" s="302">
        <v>3.6630000000000003E-2</v>
      </c>
      <c r="M862" s="302">
        <v>3.8789999999999998E-2</v>
      </c>
      <c r="N862" s="302">
        <v>4.0320000000000002E-2</v>
      </c>
      <c r="O862" s="302">
        <v>4.743E-2</v>
      </c>
      <c r="P862" s="302">
        <v>3.9059999999999997E-2</v>
      </c>
      <c r="Q862" s="302">
        <v>3.9870000000000003E-2</v>
      </c>
      <c r="R862" s="302">
        <v>3.9239999999999997E-2</v>
      </c>
      <c r="S862" s="302">
        <v>3.0419999999999999E-2</v>
      </c>
      <c r="T862" s="302">
        <v>2.6190000000000001E-2</v>
      </c>
      <c r="U862" s="302">
        <v>3.3750000000000002E-2</v>
      </c>
      <c r="V862" s="302">
        <v>4.2209999999999998E-2</v>
      </c>
      <c r="W862" s="302">
        <v>3.9870000000000003E-2</v>
      </c>
      <c r="X862" s="302">
        <v>4.3650000000000001E-2</v>
      </c>
      <c r="Y862" s="302">
        <v>4.1759999999999999E-2</v>
      </c>
      <c r="Z862" s="302">
        <v>4.5900000000000003E-2</v>
      </c>
      <c r="AA862" s="302">
        <v>4.1399999999999999E-2</v>
      </c>
      <c r="AB862" s="302">
        <v>3.7350000000000001E-2</v>
      </c>
      <c r="AC862" s="217">
        <f>SUM(E862:AB862)</f>
        <v>0.89621999999999991</v>
      </c>
    </row>
    <row r="863" spans="1:29" x14ac:dyDescent="0.2">
      <c r="A863" s="1066"/>
      <c r="B863" s="1068"/>
      <c r="C863" s="147" t="s">
        <v>154</v>
      </c>
      <c r="D863" s="317" t="s">
        <v>174</v>
      </c>
      <c r="E863" s="302">
        <v>2.8889999999999999E-2</v>
      </c>
      <c r="F863" s="302">
        <v>2.9520000000000001E-2</v>
      </c>
      <c r="G863" s="302">
        <v>2.8979999999999999E-2</v>
      </c>
      <c r="H863" s="302">
        <v>2.8889999999999999E-2</v>
      </c>
      <c r="I863" s="302">
        <v>2.9430000000000001E-2</v>
      </c>
      <c r="J863" s="302">
        <v>2.988E-2</v>
      </c>
      <c r="K863" s="302">
        <v>3.3930000000000002E-2</v>
      </c>
      <c r="L863" s="302">
        <v>3.7440000000000001E-2</v>
      </c>
      <c r="M863" s="302">
        <v>3.7170000000000002E-2</v>
      </c>
      <c r="N863" s="302">
        <v>3.3660000000000002E-2</v>
      </c>
      <c r="O863" s="302">
        <v>3.3840000000000002E-2</v>
      </c>
      <c r="P863" s="302">
        <v>3.4380000000000001E-2</v>
      </c>
      <c r="Q863" s="302">
        <v>3.4290000000000001E-2</v>
      </c>
      <c r="R863" s="302">
        <v>3.474E-2</v>
      </c>
      <c r="S863" s="302">
        <v>3.3300000000000003E-2</v>
      </c>
      <c r="T863" s="302">
        <v>3.006E-2</v>
      </c>
      <c r="U863" s="302">
        <v>3.2669999999999998E-2</v>
      </c>
      <c r="V863" s="302">
        <v>3.3660000000000002E-2</v>
      </c>
      <c r="W863" s="302">
        <v>3.3390000000000003E-2</v>
      </c>
      <c r="X863" s="302">
        <v>3.2669999999999998E-2</v>
      </c>
      <c r="Y863" s="302">
        <v>2.9250000000000002E-2</v>
      </c>
      <c r="Z863" s="302">
        <v>2.8080000000000001E-2</v>
      </c>
      <c r="AA863" s="302">
        <v>2.8170000000000001E-2</v>
      </c>
      <c r="AB863" s="302">
        <v>2.7720000000000002E-2</v>
      </c>
      <c r="AC863" s="226">
        <f>SUM(E863:AB863)</f>
        <v>0.76400999999999997</v>
      </c>
    </row>
    <row r="864" spans="1:29" x14ac:dyDescent="0.2">
      <c r="A864" s="1066"/>
      <c r="B864" s="1068"/>
      <c r="C864" s="147" t="s">
        <v>155</v>
      </c>
      <c r="D864" s="148" t="s">
        <v>156</v>
      </c>
      <c r="E864" s="266">
        <f t="shared" ref="E864:AB864" si="346">SQRT(E862*E862+E863*E863)*1000/1.73/E848</f>
        <v>4.1124614066871334</v>
      </c>
      <c r="F864" s="266">
        <f t="shared" si="346"/>
        <v>3.9230163542320362</v>
      </c>
      <c r="G864" s="266">
        <f t="shared" si="346"/>
        <v>4.0364351626722259</v>
      </c>
      <c r="H864" s="266">
        <f t="shared" si="346"/>
        <v>3.9085442828345487</v>
      </c>
      <c r="I864" s="266">
        <f t="shared" si="346"/>
        <v>4.1562690312410036</v>
      </c>
      <c r="J864" s="266">
        <f t="shared" si="346"/>
        <v>3.874016684270376</v>
      </c>
      <c r="K864" s="266">
        <f t="shared" si="346"/>
        <v>4.287094517052938</v>
      </c>
      <c r="L864" s="266">
        <f t="shared" si="346"/>
        <v>4.7529996867764801</v>
      </c>
      <c r="M864" s="266">
        <f t="shared" si="346"/>
        <v>4.9214519006713298</v>
      </c>
      <c r="N864" s="266">
        <f t="shared" si="346"/>
        <v>4.8038439017954984</v>
      </c>
      <c r="O864" s="266">
        <f t="shared" si="346"/>
        <v>5.3373842782937775</v>
      </c>
      <c r="P864" s="266">
        <f t="shared" si="346"/>
        <v>4.781905179677528</v>
      </c>
      <c r="Q864" s="266">
        <f t="shared" si="346"/>
        <v>4.8020958055128551</v>
      </c>
      <c r="R864" s="266">
        <f t="shared" si="346"/>
        <v>4.7706928834666948</v>
      </c>
      <c r="S864" s="266">
        <f t="shared" si="346"/>
        <v>4.1186425797057939</v>
      </c>
      <c r="T864" s="266">
        <f t="shared" si="346"/>
        <v>3.6522247814075341</v>
      </c>
      <c r="U864" s="266">
        <f t="shared" si="346"/>
        <v>4.2893498529519771</v>
      </c>
      <c r="V864" s="266">
        <f t="shared" si="346"/>
        <v>4.9299851397223993</v>
      </c>
      <c r="W864" s="266">
        <f t="shared" si="346"/>
        <v>4.7339579246737973</v>
      </c>
      <c r="X864" s="266">
        <f t="shared" si="346"/>
        <v>4.9552864359000095</v>
      </c>
      <c r="Y864" s="266">
        <f t="shared" si="346"/>
        <v>4.6557727054855693</v>
      </c>
      <c r="Z864" s="266">
        <f t="shared" si="346"/>
        <v>4.8903876640111585</v>
      </c>
      <c r="AA864" s="266">
        <f t="shared" si="346"/>
        <v>4.5439727044733065</v>
      </c>
      <c r="AB864" s="266">
        <f t="shared" si="346"/>
        <v>4.2140891681237749</v>
      </c>
      <c r="AC864" s="226"/>
    </row>
    <row r="865" spans="1:29" x14ac:dyDescent="0.2">
      <c r="A865" s="1067"/>
      <c r="B865" s="1069"/>
      <c r="C865" s="156" t="s">
        <v>157</v>
      </c>
      <c r="D865" s="156"/>
      <c r="E865" s="246">
        <f t="shared" ref="E865:AC865" si="347">E863/E862</f>
        <v>0.82519280205655521</v>
      </c>
      <c r="F865" s="246">
        <f t="shared" si="347"/>
        <v>0.92917847025495759</v>
      </c>
      <c r="G865" s="246">
        <f t="shared" si="347"/>
        <v>0.85411140583554368</v>
      </c>
      <c r="H865" s="240">
        <f t="shared" si="347"/>
        <v>0.8966480446927374</v>
      </c>
      <c r="I865" s="246">
        <f t="shared" si="347"/>
        <v>0.83631713554987219</v>
      </c>
      <c r="J865" s="246">
        <f t="shared" si="347"/>
        <v>0.96511627906976738</v>
      </c>
      <c r="K865" s="246">
        <f t="shared" si="347"/>
        <v>1.0189189189189189</v>
      </c>
      <c r="L865" s="246">
        <f t="shared" si="347"/>
        <v>1.0221130221130221</v>
      </c>
      <c r="M865" s="246">
        <f t="shared" si="347"/>
        <v>0.9582366589327147</v>
      </c>
      <c r="N865" s="240">
        <f t="shared" si="347"/>
        <v>0.8348214285714286</v>
      </c>
      <c r="O865" s="246">
        <f t="shared" si="347"/>
        <v>0.71347248576850097</v>
      </c>
      <c r="P865" s="246">
        <f t="shared" si="347"/>
        <v>0.8801843317972351</v>
      </c>
      <c r="Q865" s="246">
        <f t="shared" si="347"/>
        <v>0.86004514672686228</v>
      </c>
      <c r="R865" s="246">
        <f t="shared" si="347"/>
        <v>0.88532110091743121</v>
      </c>
      <c r="S865" s="246">
        <f t="shared" si="347"/>
        <v>1.0946745562130178</v>
      </c>
      <c r="T865" s="246">
        <f t="shared" si="347"/>
        <v>1.1477663230240549</v>
      </c>
      <c r="U865" s="246">
        <f t="shared" si="347"/>
        <v>0.96799999999999986</v>
      </c>
      <c r="V865" s="240">
        <f t="shared" si="347"/>
        <v>0.79744136460554382</v>
      </c>
      <c r="W865" s="246">
        <f t="shared" si="347"/>
        <v>0.83747178329571104</v>
      </c>
      <c r="X865" s="246">
        <f t="shared" si="347"/>
        <v>0.74845360824742257</v>
      </c>
      <c r="Y865" s="246">
        <f t="shared" si="347"/>
        <v>0.70043103448275867</v>
      </c>
      <c r="Z865" s="246">
        <f t="shared" si="347"/>
        <v>0.61176470588235288</v>
      </c>
      <c r="AA865" s="246">
        <f t="shared" si="347"/>
        <v>0.68043478260869572</v>
      </c>
      <c r="AB865" s="246">
        <f t="shared" si="347"/>
        <v>0.74216867469879522</v>
      </c>
      <c r="AC865" s="191">
        <f t="shared" si="347"/>
        <v>0.85248041775456929</v>
      </c>
    </row>
    <row r="866" spans="1:29" x14ac:dyDescent="0.2">
      <c r="A866" s="1036" t="s">
        <v>207</v>
      </c>
      <c r="B866" s="1110" t="s">
        <v>300</v>
      </c>
      <c r="C866" s="239" t="s">
        <v>152</v>
      </c>
      <c r="D866" s="239"/>
      <c r="E866" s="439"/>
      <c r="F866" s="439"/>
      <c r="G866" s="439"/>
      <c r="H866" s="440"/>
      <c r="I866" s="439"/>
      <c r="J866" s="439"/>
      <c r="K866" s="439"/>
      <c r="L866" s="439"/>
      <c r="M866" s="439"/>
      <c r="N866" s="440"/>
      <c r="O866" s="439"/>
      <c r="P866" s="439"/>
      <c r="Q866" s="439"/>
      <c r="R866" s="439"/>
      <c r="S866" s="439"/>
      <c r="T866" s="439"/>
      <c r="U866" s="439"/>
      <c r="V866" s="440"/>
      <c r="W866" s="439"/>
      <c r="X866" s="439"/>
      <c r="Y866" s="439"/>
      <c r="Z866" s="439"/>
      <c r="AA866" s="439"/>
      <c r="AB866" s="439"/>
      <c r="AC866" s="477"/>
    </row>
    <row r="867" spans="1:29" x14ac:dyDescent="0.2">
      <c r="A867" s="1066"/>
      <c r="B867" s="1071"/>
      <c r="C867" s="147" t="s">
        <v>154</v>
      </c>
      <c r="D867" s="147"/>
      <c r="E867" s="432"/>
      <c r="F867" s="432"/>
      <c r="G867" s="432"/>
      <c r="H867" s="433"/>
      <c r="I867" s="432"/>
      <c r="J867" s="432"/>
      <c r="K867" s="432"/>
      <c r="L867" s="432"/>
      <c r="M867" s="432"/>
      <c r="N867" s="433"/>
      <c r="O867" s="432"/>
      <c r="P867" s="432"/>
      <c r="Q867" s="432"/>
      <c r="R867" s="432"/>
      <c r="S867" s="432"/>
      <c r="T867" s="432"/>
      <c r="U867" s="432"/>
      <c r="V867" s="433"/>
      <c r="W867" s="432"/>
      <c r="X867" s="432"/>
      <c r="Y867" s="432"/>
      <c r="Z867" s="432"/>
      <c r="AA867" s="432"/>
      <c r="AB867" s="432"/>
      <c r="AC867" s="426"/>
    </row>
    <row r="868" spans="1:29" x14ac:dyDescent="0.2">
      <c r="A868" s="1066"/>
      <c r="B868" s="1071"/>
      <c r="C868" s="147" t="s">
        <v>155</v>
      </c>
      <c r="D868" s="147"/>
      <c r="E868" s="432"/>
      <c r="F868" s="432"/>
      <c r="G868" s="432"/>
      <c r="H868" s="433"/>
      <c r="I868" s="432"/>
      <c r="J868" s="432"/>
      <c r="K868" s="432"/>
      <c r="L868" s="432"/>
      <c r="M868" s="432"/>
      <c r="N868" s="433"/>
      <c r="O868" s="432"/>
      <c r="P868" s="432"/>
      <c r="Q868" s="432"/>
      <c r="R868" s="432"/>
      <c r="S868" s="432"/>
      <c r="T868" s="432"/>
      <c r="U868" s="432"/>
      <c r="V868" s="433"/>
      <c r="W868" s="432"/>
      <c r="X868" s="432"/>
      <c r="Y868" s="432"/>
      <c r="Z868" s="432"/>
      <c r="AA868" s="432"/>
      <c r="AB868" s="432"/>
      <c r="AC868" s="426"/>
    </row>
    <row r="869" spans="1:29" x14ac:dyDescent="0.2">
      <c r="A869" s="1070"/>
      <c r="B869" s="1072"/>
      <c r="C869" s="190" t="s">
        <v>157</v>
      </c>
      <c r="D869" s="190"/>
      <c r="E869" s="434"/>
      <c r="F869" s="434"/>
      <c r="G869" s="434"/>
      <c r="H869" s="435"/>
      <c r="I869" s="434"/>
      <c r="J869" s="434"/>
      <c r="K869" s="434"/>
      <c r="L869" s="434"/>
      <c r="M869" s="434"/>
      <c r="N869" s="435"/>
      <c r="O869" s="434"/>
      <c r="P869" s="434"/>
      <c r="Q869" s="434"/>
      <c r="R869" s="434"/>
      <c r="S869" s="434"/>
      <c r="T869" s="434"/>
      <c r="U869" s="434"/>
      <c r="V869" s="435"/>
      <c r="W869" s="434"/>
      <c r="X869" s="434"/>
      <c r="Y869" s="434"/>
      <c r="Z869" s="434"/>
      <c r="AA869" s="434"/>
      <c r="AB869" s="434"/>
      <c r="AC869" s="447"/>
    </row>
    <row r="870" spans="1:29" x14ac:dyDescent="0.2">
      <c r="A870" s="1011" t="s">
        <v>181</v>
      </c>
      <c r="B870" s="1005" t="s">
        <v>424</v>
      </c>
      <c r="C870" s="143" t="s">
        <v>152</v>
      </c>
      <c r="D870" s="471" t="s">
        <v>174</v>
      </c>
      <c r="E870" s="188">
        <v>0</v>
      </c>
      <c r="F870" s="188">
        <v>0</v>
      </c>
      <c r="G870" s="188">
        <v>0</v>
      </c>
      <c r="H870" s="192">
        <v>0</v>
      </c>
      <c r="I870" s="188">
        <v>0</v>
      </c>
      <c r="J870" s="188">
        <v>0</v>
      </c>
      <c r="K870" s="188">
        <v>0</v>
      </c>
      <c r="L870" s="188">
        <v>0</v>
      </c>
      <c r="M870" s="188">
        <v>0</v>
      </c>
      <c r="N870" s="192">
        <v>0</v>
      </c>
      <c r="O870" s="188">
        <v>0</v>
      </c>
      <c r="P870" s="188">
        <v>0</v>
      </c>
      <c r="Q870" s="188">
        <v>0</v>
      </c>
      <c r="R870" s="188">
        <v>0</v>
      </c>
      <c r="S870" s="188">
        <v>0</v>
      </c>
      <c r="T870" s="188">
        <v>0</v>
      </c>
      <c r="U870" s="188">
        <v>0</v>
      </c>
      <c r="V870" s="192">
        <v>0</v>
      </c>
      <c r="W870" s="188">
        <v>0</v>
      </c>
      <c r="X870" s="188">
        <v>0</v>
      </c>
      <c r="Y870" s="188">
        <v>0</v>
      </c>
      <c r="Z870" s="188">
        <v>0</v>
      </c>
      <c r="AA870" s="188">
        <v>0</v>
      </c>
      <c r="AB870" s="188">
        <v>0</v>
      </c>
      <c r="AC870" s="431"/>
    </row>
    <row r="871" spans="1:29" x14ac:dyDescent="0.2">
      <c r="A871" s="1066"/>
      <c r="B871" s="1068"/>
      <c r="C871" s="147" t="s">
        <v>154</v>
      </c>
      <c r="D871" s="317" t="s">
        <v>174</v>
      </c>
      <c r="E871" s="189">
        <v>0</v>
      </c>
      <c r="F871" s="189">
        <v>0</v>
      </c>
      <c r="G871" s="189">
        <v>0</v>
      </c>
      <c r="H871" s="193">
        <v>0</v>
      </c>
      <c r="I871" s="189">
        <v>0</v>
      </c>
      <c r="J871" s="189">
        <v>0</v>
      </c>
      <c r="K871" s="189">
        <v>0</v>
      </c>
      <c r="L871" s="189">
        <v>0</v>
      </c>
      <c r="M871" s="189">
        <v>0</v>
      </c>
      <c r="N871" s="193">
        <v>0</v>
      </c>
      <c r="O871" s="189">
        <v>0</v>
      </c>
      <c r="P871" s="189">
        <v>0</v>
      </c>
      <c r="Q871" s="189">
        <v>0</v>
      </c>
      <c r="R871" s="189">
        <v>0</v>
      </c>
      <c r="S871" s="189">
        <v>0</v>
      </c>
      <c r="T871" s="189">
        <v>0</v>
      </c>
      <c r="U871" s="189">
        <v>0</v>
      </c>
      <c r="V871" s="193">
        <v>0</v>
      </c>
      <c r="W871" s="189">
        <v>0</v>
      </c>
      <c r="X871" s="189">
        <v>0</v>
      </c>
      <c r="Y871" s="189">
        <v>0</v>
      </c>
      <c r="Z871" s="189">
        <v>0</v>
      </c>
      <c r="AA871" s="189">
        <v>0</v>
      </c>
      <c r="AB871" s="189">
        <v>0</v>
      </c>
      <c r="AC871" s="426"/>
    </row>
    <row r="872" spans="1:29" x14ac:dyDescent="0.2">
      <c r="A872" s="1066"/>
      <c r="B872" s="1068"/>
      <c r="C872" s="147" t="s">
        <v>155</v>
      </c>
      <c r="D872" s="148" t="s">
        <v>156</v>
      </c>
      <c r="E872" s="198" t="s">
        <v>177</v>
      </c>
      <c r="F872" s="227">
        <f t="shared" ref="F872:AB872" si="348">F870*100</f>
        <v>0</v>
      </c>
      <c r="G872" s="227">
        <f t="shared" si="348"/>
        <v>0</v>
      </c>
      <c r="H872" s="233">
        <f t="shared" si="348"/>
        <v>0</v>
      </c>
      <c r="I872" s="227">
        <f t="shared" si="348"/>
        <v>0</v>
      </c>
      <c r="J872" s="227">
        <f t="shared" si="348"/>
        <v>0</v>
      </c>
      <c r="K872" s="227">
        <f t="shared" si="348"/>
        <v>0</v>
      </c>
      <c r="L872" s="227">
        <f t="shared" si="348"/>
        <v>0</v>
      </c>
      <c r="M872" s="227">
        <f t="shared" si="348"/>
        <v>0</v>
      </c>
      <c r="N872" s="233">
        <f t="shared" si="348"/>
        <v>0</v>
      </c>
      <c r="O872" s="227">
        <f t="shared" si="348"/>
        <v>0</v>
      </c>
      <c r="P872" s="227">
        <f t="shared" si="348"/>
        <v>0</v>
      </c>
      <c r="Q872" s="227">
        <f t="shared" si="348"/>
        <v>0</v>
      </c>
      <c r="R872" s="227">
        <f t="shared" si="348"/>
        <v>0</v>
      </c>
      <c r="S872" s="227">
        <f t="shared" si="348"/>
        <v>0</v>
      </c>
      <c r="T872" s="227">
        <f t="shared" si="348"/>
        <v>0</v>
      </c>
      <c r="U872" s="227">
        <f t="shared" si="348"/>
        <v>0</v>
      </c>
      <c r="V872" s="233">
        <f t="shared" si="348"/>
        <v>0</v>
      </c>
      <c r="W872" s="227">
        <f t="shared" si="348"/>
        <v>0</v>
      </c>
      <c r="X872" s="227">
        <f t="shared" si="348"/>
        <v>0</v>
      </c>
      <c r="Y872" s="227">
        <f t="shared" si="348"/>
        <v>0</v>
      </c>
      <c r="Z872" s="227">
        <f t="shared" si="348"/>
        <v>0</v>
      </c>
      <c r="AA872" s="227">
        <f t="shared" si="348"/>
        <v>0</v>
      </c>
      <c r="AB872" s="227">
        <f t="shared" si="348"/>
        <v>0</v>
      </c>
      <c r="AC872" s="226"/>
    </row>
    <row r="873" spans="1:29" x14ac:dyDescent="0.2">
      <c r="A873" s="1067"/>
      <c r="B873" s="1069"/>
      <c r="C873" s="156" t="s">
        <v>157</v>
      </c>
      <c r="D873" s="156"/>
      <c r="E873" s="246" t="e">
        <f t="shared" ref="E873:AC873" si="349">E871/E870</f>
        <v>#DIV/0!</v>
      </c>
      <c r="F873" s="246" t="e">
        <f t="shared" si="349"/>
        <v>#DIV/0!</v>
      </c>
      <c r="G873" s="246" t="e">
        <f t="shared" si="349"/>
        <v>#DIV/0!</v>
      </c>
      <c r="H873" s="240" t="e">
        <f t="shared" si="349"/>
        <v>#DIV/0!</v>
      </c>
      <c r="I873" s="246" t="e">
        <f t="shared" si="349"/>
        <v>#DIV/0!</v>
      </c>
      <c r="J873" s="246" t="e">
        <f t="shared" si="349"/>
        <v>#DIV/0!</v>
      </c>
      <c r="K873" s="246" t="e">
        <f t="shared" si="349"/>
        <v>#DIV/0!</v>
      </c>
      <c r="L873" s="246" t="e">
        <f t="shared" si="349"/>
        <v>#DIV/0!</v>
      </c>
      <c r="M873" s="246" t="e">
        <f t="shared" si="349"/>
        <v>#DIV/0!</v>
      </c>
      <c r="N873" s="240" t="e">
        <f t="shared" si="349"/>
        <v>#DIV/0!</v>
      </c>
      <c r="O873" s="246" t="e">
        <f t="shared" si="349"/>
        <v>#DIV/0!</v>
      </c>
      <c r="P873" s="246" t="e">
        <f t="shared" si="349"/>
        <v>#DIV/0!</v>
      </c>
      <c r="Q873" s="246" t="e">
        <f t="shared" si="349"/>
        <v>#DIV/0!</v>
      </c>
      <c r="R873" s="246" t="e">
        <f t="shared" si="349"/>
        <v>#DIV/0!</v>
      </c>
      <c r="S873" s="246" t="e">
        <f t="shared" si="349"/>
        <v>#DIV/0!</v>
      </c>
      <c r="T873" s="246" t="e">
        <f t="shared" si="349"/>
        <v>#DIV/0!</v>
      </c>
      <c r="U873" s="246" t="e">
        <f t="shared" si="349"/>
        <v>#DIV/0!</v>
      </c>
      <c r="V873" s="240" t="e">
        <f t="shared" si="349"/>
        <v>#DIV/0!</v>
      </c>
      <c r="W873" s="246" t="e">
        <f t="shared" si="349"/>
        <v>#DIV/0!</v>
      </c>
      <c r="X873" s="246" t="e">
        <f t="shared" si="349"/>
        <v>#DIV/0!</v>
      </c>
      <c r="Y873" s="246" t="e">
        <f t="shared" si="349"/>
        <v>#DIV/0!</v>
      </c>
      <c r="Z873" s="246" t="e">
        <f t="shared" si="349"/>
        <v>#DIV/0!</v>
      </c>
      <c r="AA873" s="246" t="e">
        <f t="shared" si="349"/>
        <v>#DIV/0!</v>
      </c>
      <c r="AB873" s="246" t="e">
        <f t="shared" si="349"/>
        <v>#DIV/0!</v>
      </c>
      <c r="AC873" s="191" t="e">
        <f t="shared" si="349"/>
        <v>#DIV/0!</v>
      </c>
    </row>
    <row r="874" spans="1:29" x14ac:dyDescent="0.2">
      <c r="A874" s="1036" t="s">
        <v>209</v>
      </c>
      <c r="B874" s="1110"/>
      <c r="C874" s="239" t="s">
        <v>152</v>
      </c>
      <c r="D874" s="239"/>
      <c r="E874" s="439"/>
      <c r="F874" s="439"/>
      <c r="G874" s="439"/>
      <c r="H874" s="440"/>
      <c r="I874" s="439"/>
      <c r="J874" s="439"/>
      <c r="K874" s="439"/>
      <c r="L874" s="439"/>
      <c r="M874" s="439"/>
      <c r="N874" s="440"/>
      <c r="O874" s="439"/>
      <c r="P874" s="439"/>
      <c r="Q874" s="439"/>
      <c r="R874" s="439"/>
      <c r="S874" s="439"/>
      <c r="T874" s="439"/>
      <c r="U874" s="439"/>
      <c r="V874" s="440"/>
      <c r="W874" s="439"/>
      <c r="X874" s="439"/>
      <c r="Y874" s="439"/>
      <c r="Z874" s="439"/>
      <c r="AA874" s="439"/>
      <c r="AB874" s="439"/>
      <c r="AC874" s="146"/>
    </row>
    <row r="875" spans="1:29" x14ac:dyDescent="0.2">
      <c r="A875" s="1066"/>
      <c r="B875" s="1071"/>
      <c r="C875" s="147" t="s">
        <v>154</v>
      </c>
      <c r="D875" s="147"/>
      <c r="E875" s="432"/>
      <c r="F875" s="432"/>
      <c r="G875" s="432"/>
      <c r="H875" s="433"/>
      <c r="I875" s="432"/>
      <c r="J875" s="432"/>
      <c r="K875" s="432"/>
      <c r="L875" s="432"/>
      <c r="M875" s="432"/>
      <c r="N875" s="433"/>
      <c r="O875" s="432"/>
      <c r="P875" s="432"/>
      <c r="Q875" s="432"/>
      <c r="R875" s="432"/>
      <c r="S875" s="432"/>
      <c r="T875" s="432"/>
      <c r="U875" s="432"/>
      <c r="V875" s="433"/>
      <c r="W875" s="432"/>
      <c r="X875" s="432"/>
      <c r="Y875" s="432"/>
      <c r="Z875" s="432"/>
      <c r="AA875" s="432"/>
      <c r="AB875" s="432"/>
      <c r="AC875" s="146"/>
    </row>
    <row r="876" spans="1:29" x14ac:dyDescent="0.2">
      <c r="A876" s="1066"/>
      <c r="B876" s="1071"/>
      <c r="C876" s="147" t="s">
        <v>155</v>
      </c>
      <c r="D876" s="147"/>
      <c r="E876" s="227"/>
      <c r="F876" s="227"/>
      <c r="G876" s="227"/>
      <c r="H876" s="233"/>
      <c r="I876" s="227"/>
      <c r="J876" s="227"/>
      <c r="K876" s="227"/>
      <c r="L876" s="227"/>
      <c r="M876" s="227"/>
      <c r="N876" s="233"/>
      <c r="O876" s="227"/>
      <c r="P876" s="227"/>
      <c r="Q876" s="227"/>
      <c r="R876" s="227"/>
      <c r="S876" s="227"/>
      <c r="T876" s="227"/>
      <c r="U876" s="227"/>
      <c r="V876" s="233"/>
      <c r="W876" s="227"/>
      <c r="X876" s="227"/>
      <c r="Y876" s="227"/>
      <c r="Z876" s="227"/>
      <c r="AA876" s="227"/>
      <c r="AB876" s="227"/>
      <c r="AC876" s="146"/>
    </row>
    <row r="877" spans="1:29" x14ac:dyDescent="0.2">
      <c r="A877" s="1070"/>
      <c r="B877" s="1072"/>
      <c r="C877" s="190" t="s">
        <v>157</v>
      </c>
      <c r="D877" s="190"/>
      <c r="E877" s="234"/>
      <c r="F877" s="234"/>
      <c r="G877" s="234"/>
      <c r="H877" s="235"/>
      <c r="I877" s="234"/>
      <c r="J877" s="234"/>
      <c r="K877" s="234"/>
      <c r="L877" s="234"/>
      <c r="M877" s="234"/>
      <c r="N877" s="235"/>
      <c r="O877" s="234"/>
      <c r="P877" s="234"/>
      <c r="Q877" s="234"/>
      <c r="R877" s="234"/>
      <c r="S877" s="234"/>
      <c r="T877" s="234"/>
      <c r="U877" s="234"/>
      <c r="V877" s="235"/>
      <c r="W877" s="234"/>
      <c r="X877" s="234"/>
      <c r="Y877" s="234"/>
      <c r="Z877" s="234"/>
      <c r="AA877" s="234"/>
      <c r="AB877" s="234"/>
      <c r="AC877" s="236"/>
    </row>
    <row r="878" spans="1:29" x14ac:dyDescent="0.2">
      <c r="A878" s="1011" t="s">
        <v>230</v>
      </c>
      <c r="B878" s="1005" t="s">
        <v>423</v>
      </c>
      <c r="C878" s="143" t="s">
        <v>152</v>
      </c>
      <c r="D878" s="471" t="s">
        <v>174</v>
      </c>
      <c r="E878" s="188">
        <v>0</v>
      </c>
      <c r="F878" s="188">
        <v>0</v>
      </c>
      <c r="G878" s="188">
        <v>0</v>
      </c>
      <c r="H878" s="192">
        <v>0</v>
      </c>
      <c r="I878" s="188">
        <v>0</v>
      </c>
      <c r="J878" s="188">
        <v>0</v>
      </c>
      <c r="K878" s="188">
        <v>0</v>
      </c>
      <c r="L878" s="188">
        <v>0</v>
      </c>
      <c r="M878" s="188">
        <v>0</v>
      </c>
      <c r="N878" s="192">
        <v>0</v>
      </c>
      <c r="O878" s="188">
        <v>0</v>
      </c>
      <c r="P878" s="188">
        <v>0</v>
      </c>
      <c r="Q878" s="188">
        <v>0</v>
      </c>
      <c r="R878" s="188">
        <v>0</v>
      </c>
      <c r="S878" s="188">
        <v>0</v>
      </c>
      <c r="T878" s="188">
        <v>0</v>
      </c>
      <c r="U878" s="188">
        <v>0</v>
      </c>
      <c r="V878" s="192">
        <v>0</v>
      </c>
      <c r="W878" s="188">
        <v>0</v>
      </c>
      <c r="X878" s="188">
        <v>0</v>
      </c>
      <c r="Y878" s="188">
        <v>0</v>
      </c>
      <c r="Z878" s="188">
        <v>0</v>
      </c>
      <c r="AA878" s="188">
        <v>0</v>
      </c>
      <c r="AB878" s="188">
        <v>0</v>
      </c>
      <c r="AC878" s="217">
        <f>SUM(E878:AB878)</f>
        <v>0</v>
      </c>
    </row>
    <row r="879" spans="1:29" x14ac:dyDescent="0.2">
      <c r="A879" s="1066"/>
      <c r="B879" s="1068"/>
      <c r="C879" s="147" t="s">
        <v>154</v>
      </c>
      <c r="D879" s="317" t="s">
        <v>174</v>
      </c>
      <c r="E879" s="189">
        <v>0</v>
      </c>
      <c r="F879" s="189">
        <v>0</v>
      </c>
      <c r="G879" s="189">
        <v>0</v>
      </c>
      <c r="H879" s="193">
        <v>0</v>
      </c>
      <c r="I879" s="189">
        <v>0</v>
      </c>
      <c r="J879" s="189">
        <v>0</v>
      </c>
      <c r="K879" s="189">
        <v>0</v>
      </c>
      <c r="L879" s="189">
        <v>0</v>
      </c>
      <c r="M879" s="189">
        <v>0</v>
      </c>
      <c r="N879" s="193">
        <v>0</v>
      </c>
      <c r="O879" s="189">
        <v>0</v>
      </c>
      <c r="P879" s="189">
        <v>0</v>
      </c>
      <c r="Q879" s="189">
        <v>0</v>
      </c>
      <c r="R879" s="189">
        <v>0</v>
      </c>
      <c r="S879" s="189">
        <v>0</v>
      </c>
      <c r="T879" s="189">
        <v>0</v>
      </c>
      <c r="U879" s="189">
        <v>0</v>
      </c>
      <c r="V879" s="193">
        <v>0</v>
      </c>
      <c r="W879" s="189">
        <v>0</v>
      </c>
      <c r="X879" s="189">
        <v>0</v>
      </c>
      <c r="Y879" s="189">
        <v>0</v>
      </c>
      <c r="Z879" s="189">
        <v>0</v>
      </c>
      <c r="AA879" s="189">
        <v>0</v>
      </c>
      <c r="AB879" s="189">
        <v>0</v>
      </c>
      <c r="AC879" s="226">
        <f>SUM(E879:AB879)</f>
        <v>0</v>
      </c>
    </row>
    <row r="880" spans="1:29" x14ac:dyDescent="0.2">
      <c r="A880" s="1066"/>
      <c r="B880" s="1068"/>
      <c r="C880" s="147" t="s">
        <v>155</v>
      </c>
      <c r="D880" s="148" t="s">
        <v>156</v>
      </c>
      <c r="E880" s="198" t="s">
        <v>177</v>
      </c>
      <c r="F880" s="227"/>
      <c r="G880" s="227"/>
      <c r="H880" s="233"/>
      <c r="I880" s="227"/>
      <c r="J880" s="227"/>
      <c r="K880" s="227"/>
      <c r="L880" s="227"/>
      <c r="M880" s="227"/>
      <c r="N880" s="233"/>
      <c r="O880" s="227"/>
      <c r="P880" s="227"/>
      <c r="Q880" s="227"/>
      <c r="R880" s="227"/>
      <c r="S880" s="227"/>
      <c r="T880" s="227"/>
      <c r="U880" s="227"/>
      <c r="V880" s="233"/>
      <c r="W880" s="227"/>
      <c r="X880" s="227"/>
      <c r="Y880" s="227"/>
      <c r="Z880" s="227"/>
      <c r="AA880" s="227"/>
      <c r="AB880" s="227"/>
      <c r="AC880" s="226"/>
    </row>
    <row r="881" spans="1:30" x14ac:dyDescent="0.2">
      <c r="A881" s="1070"/>
      <c r="B881" s="1088"/>
      <c r="C881" s="190" t="s">
        <v>157</v>
      </c>
      <c r="D881" s="196"/>
      <c r="E881" s="234" t="e">
        <f t="shared" ref="E881:AC881" si="350">E879/E878</f>
        <v>#DIV/0!</v>
      </c>
      <c r="F881" s="234" t="e">
        <f t="shared" si="350"/>
        <v>#DIV/0!</v>
      </c>
      <c r="G881" s="234" t="e">
        <f t="shared" si="350"/>
        <v>#DIV/0!</v>
      </c>
      <c r="H881" s="235" t="e">
        <f t="shared" si="350"/>
        <v>#DIV/0!</v>
      </c>
      <c r="I881" s="234" t="e">
        <f t="shared" si="350"/>
        <v>#DIV/0!</v>
      </c>
      <c r="J881" s="234" t="e">
        <f t="shared" si="350"/>
        <v>#DIV/0!</v>
      </c>
      <c r="K881" s="234" t="e">
        <f t="shared" si="350"/>
        <v>#DIV/0!</v>
      </c>
      <c r="L881" s="234" t="e">
        <f t="shared" si="350"/>
        <v>#DIV/0!</v>
      </c>
      <c r="M881" s="234" t="e">
        <f t="shared" si="350"/>
        <v>#DIV/0!</v>
      </c>
      <c r="N881" s="235" t="e">
        <f t="shared" si="350"/>
        <v>#DIV/0!</v>
      </c>
      <c r="O881" s="234" t="e">
        <f t="shared" si="350"/>
        <v>#DIV/0!</v>
      </c>
      <c r="P881" s="234" t="e">
        <f t="shared" si="350"/>
        <v>#DIV/0!</v>
      </c>
      <c r="Q881" s="234" t="e">
        <f t="shared" si="350"/>
        <v>#DIV/0!</v>
      </c>
      <c r="R881" s="234" t="e">
        <f t="shared" si="350"/>
        <v>#DIV/0!</v>
      </c>
      <c r="S881" s="234" t="e">
        <f t="shared" si="350"/>
        <v>#DIV/0!</v>
      </c>
      <c r="T881" s="234" t="e">
        <f t="shared" si="350"/>
        <v>#DIV/0!</v>
      </c>
      <c r="U881" s="234" t="e">
        <f t="shared" si="350"/>
        <v>#DIV/0!</v>
      </c>
      <c r="V881" s="235" t="e">
        <f t="shared" si="350"/>
        <v>#DIV/0!</v>
      </c>
      <c r="W881" s="234" t="e">
        <f t="shared" si="350"/>
        <v>#DIV/0!</v>
      </c>
      <c r="X881" s="234" t="e">
        <f t="shared" si="350"/>
        <v>#DIV/0!</v>
      </c>
      <c r="Y881" s="234" t="e">
        <f t="shared" si="350"/>
        <v>#DIV/0!</v>
      </c>
      <c r="Z881" s="234" t="e">
        <f t="shared" si="350"/>
        <v>#DIV/0!</v>
      </c>
      <c r="AA881" s="234" t="e">
        <f t="shared" si="350"/>
        <v>#DIV/0!</v>
      </c>
      <c r="AB881" s="234" t="e">
        <f t="shared" si="350"/>
        <v>#DIV/0!</v>
      </c>
      <c r="AC881" s="236" t="e">
        <f t="shared" si="350"/>
        <v>#DIV/0!</v>
      </c>
    </row>
    <row r="882" spans="1:30" x14ac:dyDescent="0.2">
      <c r="A882" s="1011" t="s">
        <v>167</v>
      </c>
      <c r="B882" s="1005" t="s">
        <v>424</v>
      </c>
      <c r="C882" s="143" t="s">
        <v>152</v>
      </c>
      <c r="D882" s="471" t="s">
        <v>174</v>
      </c>
      <c r="E882" s="302">
        <v>1.14E-2</v>
      </c>
      <c r="F882" s="478">
        <v>1.128E-2</v>
      </c>
      <c r="G882" s="478">
        <v>1.056E-2</v>
      </c>
      <c r="H882" s="478">
        <v>1.1039999999999999E-2</v>
      </c>
      <c r="I882" s="478">
        <v>1.26E-2</v>
      </c>
      <c r="J882" s="478">
        <v>1.6559999999999998E-2</v>
      </c>
      <c r="K882" s="478">
        <v>1.8239999999999999E-2</v>
      </c>
      <c r="L882" s="478">
        <v>1.968E-2</v>
      </c>
      <c r="M882" s="478">
        <v>1.9560000000000001E-2</v>
      </c>
      <c r="N882" s="478">
        <v>1.7760000000000001E-2</v>
      </c>
      <c r="O882" s="478">
        <v>1.9199999999999998E-2</v>
      </c>
      <c r="P882" s="478">
        <v>1.704E-2</v>
      </c>
      <c r="Q882" s="478">
        <v>1.6320000000000001E-2</v>
      </c>
      <c r="R882" s="478">
        <v>1.6559999999999998E-2</v>
      </c>
      <c r="S882" s="478">
        <v>1.6199999999999999E-2</v>
      </c>
      <c r="T882" s="478">
        <v>1.5480000000000001E-2</v>
      </c>
      <c r="U882" s="478">
        <v>1.7160000000000002E-2</v>
      </c>
      <c r="V882" s="478">
        <v>1.7760000000000001E-2</v>
      </c>
      <c r="W882" s="478">
        <v>2.0400000000000001E-2</v>
      </c>
      <c r="X882" s="478">
        <v>2.1839999999999998E-2</v>
      </c>
      <c r="Y882" s="478">
        <v>1.7399999999999999E-2</v>
      </c>
      <c r="Z882" s="478">
        <v>1.644E-2</v>
      </c>
      <c r="AA882" s="478">
        <v>1.332E-2</v>
      </c>
      <c r="AB882" s="478">
        <v>1.1639999999999999E-2</v>
      </c>
      <c r="AC882" s="217">
        <f>SUM(E882:AB882)</f>
        <v>0.38543999999999989</v>
      </c>
    </row>
    <row r="883" spans="1:30" x14ac:dyDescent="0.2">
      <c r="A883" s="1066"/>
      <c r="B883" s="1068"/>
      <c r="C883" s="147" t="s">
        <v>154</v>
      </c>
      <c r="D883" s="317" t="s">
        <v>174</v>
      </c>
      <c r="E883" s="302">
        <v>1.188E-2</v>
      </c>
      <c r="F883" s="478">
        <v>1.2E-2</v>
      </c>
      <c r="G883" s="478">
        <v>1.188E-2</v>
      </c>
      <c r="H883" s="478">
        <v>1.2E-2</v>
      </c>
      <c r="I883" s="478">
        <v>1.2239999999999999E-2</v>
      </c>
      <c r="J883" s="478">
        <v>1.272E-2</v>
      </c>
      <c r="K883" s="478">
        <v>1.2359999999999999E-2</v>
      </c>
      <c r="L883" s="478">
        <v>1.2959999999999999E-2</v>
      </c>
      <c r="M883" s="478">
        <v>1.26E-2</v>
      </c>
      <c r="N883" s="478">
        <v>1.2E-2</v>
      </c>
      <c r="O883" s="478">
        <v>1.188E-2</v>
      </c>
      <c r="P883" s="478">
        <v>1.188E-2</v>
      </c>
      <c r="Q883" s="478">
        <v>1.2E-2</v>
      </c>
      <c r="R883" s="478">
        <v>1.1639999999999999E-2</v>
      </c>
      <c r="S883" s="478">
        <v>1.1639999999999999E-2</v>
      </c>
      <c r="T883" s="478">
        <v>1.14E-2</v>
      </c>
      <c r="U883" s="478">
        <v>1.188E-2</v>
      </c>
      <c r="V883" s="478">
        <v>1.1639999999999999E-2</v>
      </c>
      <c r="W883" s="478">
        <v>1.272E-2</v>
      </c>
      <c r="X883" s="478">
        <v>1.248E-2</v>
      </c>
      <c r="Y883" s="478">
        <v>1.2239999999999999E-2</v>
      </c>
      <c r="Z883" s="478">
        <v>1.2120000000000001E-2</v>
      </c>
      <c r="AA883" s="478">
        <v>1.2120000000000001E-2</v>
      </c>
      <c r="AB883" s="478">
        <v>1.188E-2</v>
      </c>
      <c r="AC883" s="226">
        <f>SUM(E883:AB883)</f>
        <v>0.29016000000000003</v>
      </c>
      <c r="AD883" s="128"/>
    </row>
    <row r="884" spans="1:30" x14ac:dyDescent="0.2">
      <c r="A884" s="1066"/>
      <c r="B884" s="1068"/>
      <c r="C884" s="147" t="s">
        <v>155</v>
      </c>
      <c r="D884" s="148" t="s">
        <v>156</v>
      </c>
      <c r="E884" s="266">
        <f t="shared" ref="E884:AB884" si="351">SQRT(E882*E882+E883*E883)*1000/1.73/E848</f>
        <v>1.4917411966566871</v>
      </c>
      <c r="F884" s="266">
        <f t="shared" si="351"/>
        <v>1.4898022804635369</v>
      </c>
      <c r="G884" s="266">
        <f t="shared" si="351"/>
        <v>1.4378413865702659</v>
      </c>
      <c r="H884" s="266">
        <f t="shared" si="351"/>
        <v>1.4727127888753633</v>
      </c>
      <c r="I884" s="266">
        <f t="shared" si="351"/>
        <v>1.5915321234269357</v>
      </c>
      <c r="J884" s="266">
        <f t="shared" si="351"/>
        <v>1.8800874269929584</v>
      </c>
      <c r="K884" s="266">
        <f t="shared" si="351"/>
        <v>1.9868991502058659</v>
      </c>
      <c r="L884" s="266">
        <f t="shared" si="351"/>
        <v>2.1382783118046818</v>
      </c>
      <c r="M884" s="266">
        <f t="shared" si="351"/>
        <v>2.1314004648346678</v>
      </c>
      <c r="N884" s="266">
        <f t="shared" si="351"/>
        <v>1.960381616037969</v>
      </c>
      <c r="O884" s="266">
        <f t="shared" si="351"/>
        <v>2.0683000985284443</v>
      </c>
      <c r="P884" s="266">
        <f t="shared" si="351"/>
        <v>1.908937199409809</v>
      </c>
      <c r="Q884" s="266">
        <f t="shared" si="351"/>
        <v>1.8497940969528004</v>
      </c>
      <c r="R884" s="266">
        <f t="shared" si="351"/>
        <v>1.8425761952107054</v>
      </c>
      <c r="S884" s="266">
        <f t="shared" si="351"/>
        <v>1.8216012463898001</v>
      </c>
      <c r="T884" s="266">
        <f t="shared" si="351"/>
        <v>1.7611035096796437</v>
      </c>
      <c r="U884" s="266">
        <f t="shared" si="351"/>
        <v>1.9058737463281348</v>
      </c>
      <c r="V884" s="266">
        <f t="shared" si="351"/>
        <v>1.9390712940907173</v>
      </c>
      <c r="W884" s="266">
        <f t="shared" si="351"/>
        <v>2.1884088789665554</v>
      </c>
      <c r="X884" s="266">
        <f t="shared" si="351"/>
        <v>2.2861674888785304</v>
      </c>
      <c r="Y884" s="266">
        <f t="shared" si="351"/>
        <v>1.9426596493729158</v>
      </c>
      <c r="Z884" s="266">
        <f t="shared" si="351"/>
        <v>1.8563175292981899</v>
      </c>
      <c r="AA884" s="266">
        <f t="shared" si="351"/>
        <v>1.634177382553597</v>
      </c>
      <c r="AB884" s="266">
        <f t="shared" si="351"/>
        <v>1.5068781613126607</v>
      </c>
      <c r="AC884" s="226"/>
    </row>
    <row r="885" spans="1:30" x14ac:dyDescent="0.2">
      <c r="A885" s="1067"/>
      <c r="B885" s="1069"/>
      <c r="C885" s="156" t="s">
        <v>157</v>
      </c>
      <c r="D885" s="209"/>
      <c r="E885" s="246">
        <f t="shared" ref="E885:AC885" si="352">E883/E882</f>
        <v>1.0421052631578946</v>
      </c>
      <c r="F885" s="246">
        <f t="shared" si="352"/>
        <v>1.0638297872340425</v>
      </c>
      <c r="G885" s="246">
        <f t="shared" si="352"/>
        <v>1.125</v>
      </c>
      <c r="H885" s="240">
        <f t="shared" si="352"/>
        <v>1.0869565217391306</v>
      </c>
      <c r="I885" s="246">
        <f t="shared" si="352"/>
        <v>0.97142857142857131</v>
      </c>
      <c r="J885" s="246">
        <f t="shared" si="352"/>
        <v>0.76811594202898559</v>
      </c>
      <c r="K885" s="246">
        <f t="shared" si="352"/>
        <v>0.67763157894736847</v>
      </c>
      <c r="L885" s="246">
        <f t="shared" si="352"/>
        <v>0.65853658536585369</v>
      </c>
      <c r="M885" s="246">
        <f t="shared" si="352"/>
        <v>0.64417177914110424</v>
      </c>
      <c r="N885" s="240">
        <f t="shared" si="352"/>
        <v>0.67567567567567566</v>
      </c>
      <c r="O885" s="246">
        <f t="shared" si="352"/>
        <v>0.61875000000000002</v>
      </c>
      <c r="P885" s="246">
        <f t="shared" si="352"/>
        <v>0.69718309859154926</v>
      </c>
      <c r="Q885" s="246">
        <f t="shared" si="352"/>
        <v>0.73529411764705876</v>
      </c>
      <c r="R885" s="246">
        <f t="shared" si="352"/>
        <v>0.70289855072463769</v>
      </c>
      <c r="S885" s="246">
        <f t="shared" si="352"/>
        <v>0.71851851851851856</v>
      </c>
      <c r="T885" s="246">
        <f t="shared" si="352"/>
        <v>0.73643410852713176</v>
      </c>
      <c r="U885" s="246">
        <f t="shared" si="352"/>
        <v>0.69230769230769229</v>
      </c>
      <c r="V885" s="240">
        <f t="shared" si="352"/>
        <v>0.65540540540540526</v>
      </c>
      <c r="W885" s="246">
        <f t="shared" si="352"/>
        <v>0.62352941176470589</v>
      </c>
      <c r="X885" s="246">
        <f t="shared" si="352"/>
        <v>0.57142857142857151</v>
      </c>
      <c r="Y885" s="246">
        <f t="shared" si="352"/>
        <v>0.70344827586206893</v>
      </c>
      <c r="Z885" s="246">
        <f t="shared" si="352"/>
        <v>0.73722627737226287</v>
      </c>
      <c r="AA885" s="246">
        <f t="shared" si="352"/>
        <v>0.90990990990990994</v>
      </c>
      <c r="AB885" s="246">
        <f t="shared" si="352"/>
        <v>1.0206185567010311</v>
      </c>
      <c r="AC885" s="191">
        <f t="shared" si="352"/>
        <v>0.75280199252802016</v>
      </c>
    </row>
    <row r="886" spans="1:30" x14ac:dyDescent="0.2">
      <c r="A886" s="376"/>
      <c r="B886" s="377" t="s">
        <v>189</v>
      </c>
      <c r="C886" s="239" t="s">
        <v>152</v>
      </c>
      <c r="D886" s="322" t="s">
        <v>174</v>
      </c>
      <c r="E886" s="242">
        <v>1E-4</v>
      </c>
      <c r="F886" s="242">
        <v>1.1E-4</v>
      </c>
      <c r="G886" s="242">
        <v>1.05E-4</v>
      </c>
      <c r="H886" s="242">
        <v>1E-4</v>
      </c>
      <c r="I886" s="242">
        <v>1E-4</v>
      </c>
      <c r="J886" s="242">
        <v>9.0000000000000006E-5</v>
      </c>
      <c r="K886" s="242">
        <v>9.0000000000000006E-5</v>
      </c>
      <c r="L886" s="242">
        <v>8.0000000000000007E-5</v>
      </c>
      <c r="M886" s="242">
        <v>6.9999999999999994E-5</v>
      </c>
      <c r="N886" s="242">
        <v>7.4999999999999993E-5</v>
      </c>
      <c r="O886" s="242">
        <v>6.9999999999999994E-5</v>
      </c>
      <c r="P886" s="242">
        <v>6.9999999999999994E-5</v>
      </c>
      <c r="Q886" s="242">
        <v>7.4999999999999993E-5</v>
      </c>
      <c r="R886" s="242">
        <v>6.9999999999999994E-5</v>
      </c>
      <c r="S886" s="242">
        <v>6.9999999999999994E-5</v>
      </c>
      <c r="T886" s="242">
        <v>7.4999999999999993E-5</v>
      </c>
      <c r="U886" s="242">
        <v>6.9999999999999994E-5</v>
      </c>
      <c r="V886" s="242">
        <v>6.9999999999999994E-5</v>
      </c>
      <c r="W886" s="242">
        <v>7.4999999999999993E-5</v>
      </c>
      <c r="X886" s="242">
        <v>6.9999999999999994E-5</v>
      </c>
      <c r="Y886" s="242">
        <v>7.4999999999999993E-5</v>
      </c>
      <c r="Z886" s="242">
        <v>6.9999999999999994E-5</v>
      </c>
      <c r="AA886" s="242">
        <v>8.5000000000000006E-5</v>
      </c>
      <c r="AB886" s="242">
        <v>9.0000000000000006E-5</v>
      </c>
      <c r="AC886" s="419">
        <f>SUM(E886:AB886)</f>
        <v>1.9549999999999997E-3</v>
      </c>
      <c r="AD886" s="206">
        <f>MAX(E886:AB886)</f>
        <v>1.1E-4</v>
      </c>
    </row>
    <row r="887" spans="1:30" x14ac:dyDescent="0.2">
      <c r="A887" s="364"/>
      <c r="B887" s="365" t="s">
        <v>190</v>
      </c>
      <c r="C887" s="156" t="s">
        <v>152</v>
      </c>
      <c r="D887" s="479" t="s">
        <v>174</v>
      </c>
      <c r="E887" s="270">
        <v>9.1E-4</v>
      </c>
      <c r="F887" s="270">
        <v>9.1E-4</v>
      </c>
      <c r="G887" s="270">
        <v>9.1E-4</v>
      </c>
      <c r="H887" s="270">
        <v>9.1E-4</v>
      </c>
      <c r="I887" s="270">
        <v>9.1E-4</v>
      </c>
      <c r="J887" s="270">
        <v>9.1E-4</v>
      </c>
      <c r="K887" s="270">
        <v>9.1500000000000001E-4</v>
      </c>
      <c r="L887" s="270">
        <v>9.1E-4</v>
      </c>
      <c r="M887" s="270">
        <v>9.0499999999999999E-4</v>
      </c>
      <c r="N887" s="270">
        <v>8.9999999999999998E-4</v>
      </c>
      <c r="O887" s="270">
        <v>8.9999999999999998E-4</v>
      </c>
      <c r="P887" s="270">
        <v>9.0499999999999999E-4</v>
      </c>
      <c r="Q887" s="270">
        <v>9.1E-4</v>
      </c>
      <c r="R887" s="270">
        <v>9.1E-4</v>
      </c>
      <c r="S887" s="270">
        <v>8.9999999999999998E-4</v>
      </c>
      <c r="T887" s="270">
        <v>8.9999999999999998E-4</v>
      </c>
      <c r="U887" s="270">
        <v>9.0499999999999999E-4</v>
      </c>
      <c r="V887" s="270">
        <v>8.9999999999999998E-4</v>
      </c>
      <c r="W887" s="270">
        <v>8.9999999999999998E-4</v>
      </c>
      <c r="X887" s="270">
        <v>9.0499999999999999E-4</v>
      </c>
      <c r="Y887" s="270">
        <v>9.1E-4</v>
      </c>
      <c r="Z887" s="270">
        <v>9.0499999999999999E-4</v>
      </c>
      <c r="AA887" s="270">
        <v>9.1E-4</v>
      </c>
      <c r="AB887" s="270">
        <v>9.1500000000000001E-4</v>
      </c>
      <c r="AC887" s="480">
        <f>SUM(E887:AB887)</f>
        <v>2.1765E-2</v>
      </c>
      <c r="AD887" s="128"/>
    </row>
    <row r="888" spans="1:30" s="128" customFormat="1" ht="10.5" customHeight="1" x14ac:dyDescent="0.2">
      <c r="A888" s="1026" t="s">
        <v>246</v>
      </c>
      <c r="B888" s="1027"/>
      <c r="C888" s="214" t="s">
        <v>152</v>
      </c>
      <c r="D888" s="481"/>
      <c r="E888" s="202">
        <f t="shared" ref="E888:AC888" si="353">E850+E854+E858+E862+E866+E870+E874+E878+E882</f>
        <v>4.641E-2</v>
      </c>
      <c r="F888" s="202">
        <f t="shared" si="353"/>
        <v>4.3049999999999998E-2</v>
      </c>
      <c r="G888" s="202">
        <f t="shared" si="353"/>
        <v>4.4490000000000002E-2</v>
      </c>
      <c r="H888" s="203">
        <f t="shared" si="353"/>
        <v>4.326E-2</v>
      </c>
      <c r="I888" s="202">
        <f t="shared" si="353"/>
        <v>4.7789999999999999E-2</v>
      </c>
      <c r="J888" s="202">
        <f t="shared" si="353"/>
        <v>4.752E-2</v>
      </c>
      <c r="K888" s="202">
        <f t="shared" si="353"/>
        <v>5.1540000000000002E-2</v>
      </c>
      <c r="L888" s="202">
        <f t="shared" si="353"/>
        <v>5.6309999999999999E-2</v>
      </c>
      <c r="M888" s="202">
        <f t="shared" si="353"/>
        <v>5.8349999999999999E-2</v>
      </c>
      <c r="N888" s="203">
        <f t="shared" si="353"/>
        <v>5.8080000000000007E-2</v>
      </c>
      <c r="O888" s="202">
        <f t="shared" si="353"/>
        <v>6.6629999999999995E-2</v>
      </c>
      <c r="P888" s="202">
        <f t="shared" si="353"/>
        <v>5.6099999999999997E-2</v>
      </c>
      <c r="Q888" s="202">
        <f t="shared" si="353"/>
        <v>5.6190000000000004E-2</v>
      </c>
      <c r="R888" s="202">
        <f t="shared" si="353"/>
        <v>5.5799999999999995E-2</v>
      </c>
      <c r="S888" s="202">
        <f t="shared" si="353"/>
        <v>4.6619999999999995E-2</v>
      </c>
      <c r="T888" s="202">
        <f t="shared" si="353"/>
        <v>4.1669999999999999E-2</v>
      </c>
      <c r="U888" s="202">
        <f t="shared" si="353"/>
        <v>5.0910000000000004E-2</v>
      </c>
      <c r="V888" s="203">
        <f t="shared" si="353"/>
        <v>5.9969999999999996E-2</v>
      </c>
      <c r="W888" s="202">
        <f t="shared" si="353"/>
        <v>6.0270000000000004E-2</v>
      </c>
      <c r="X888" s="202">
        <f t="shared" si="353"/>
        <v>6.5489999999999993E-2</v>
      </c>
      <c r="Y888" s="202">
        <f t="shared" si="353"/>
        <v>5.9159999999999997E-2</v>
      </c>
      <c r="Z888" s="202">
        <f t="shared" si="353"/>
        <v>6.2340000000000007E-2</v>
      </c>
      <c r="AA888" s="202">
        <f t="shared" si="353"/>
        <v>5.4719999999999998E-2</v>
      </c>
      <c r="AB888" s="202">
        <f t="shared" si="353"/>
        <v>4.8989999999999999E-2</v>
      </c>
      <c r="AC888" s="202">
        <f t="shared" si="353"/>
        <v>1.2816599999999998</v>
      </c>
    </row>
    <row r="889" spans="1:30" s="128" customFormat="1" ht="10.5" customHeight="1" x14ac:dyDescent="0.2">
      <c r="A889" s="1028"/>
      <c r="B889" s="1029"/>
      <c r="C889" s="220" t="s">
        <v>154</v>
      </c>
      <c r="D889" s="482"/>
      <c r="E889" s="202">
        <f t="shared" ref="E889:AC889" si="354">E851+E855+E859+E863+E867+E871+E875+E879+E883</f>
        <v>4.0770000000000001E-2</v>
      </c>
      <c r="F889" s="202">
        <f t="shared" si="354"/>
        <v>4.1520000000000001E-2</v>
      </c>
      <c r="G889" s="202">
        <f t="shared" si="354"/>
        <v>4.086E-2</v>
      </c>
      <c r="H889" s="203">
        <f t="shared" si="354"/>
        <v>4.0889999999999996E-2</v>
      </c>
      <c r="I889" s="202">
        <f t="shared" si="354"/>
        <v>4.1669999999999999E-2</v>
      </c>
      <c r="J889" s="202">
        <f t="shared" si="354"/>
        <v>4.2599999999999999E-2</v>
      </c>
      <c r="K889" s="202">
        <f t="shared" si="354"/>
        <v>4.6289999999999998E-2</v>
      </c>
      <c r="L889" s="202">
        <f t="shared" si="354"/>
        <v>5.04E-2</v>
      </c>
      <c r="M889" s="202">
        <f t="shared" si="354"/>
        <v>4.9770000000000002E-2</v>
      </c>
      <c r="N889" s="203">
        <f t="shared" si="354"/>
        <v>4.5660000000000006E-2</v>
      </c>
      <c r="O889" s="202">
        <f t="shared" si="354"/>
        <v>4.5720000000000004E-2</v>
      </c>
      <c r="P889" s="202">
        <f t="shared" si="354"/>
        <v>4.6260000000000003E-2</v>
      </c>
      <c r="Q889" s="202">
        <f t="shared" si="354"/>
        <v>4.6289999999999998E-2</v>
      </c>
      <c r="R889" s="202">
        <f t="shared" si="354"/>
        <v>4.6379999999999998E-2</v>
      </c>
      <c r="S889" s="202">
        <f t="shared" si="354"/>
        <v>4.4940000000000001E-2</v>
      </c>
      <c r="T889" s="202">
        <f t="shared" si="354"/>
        <v>4.1459999999999997E-2</v>
      </c>
      <c r="U889" s="202">
        <f t="shared" si="354"/>
        <v>4.4549999999999999E-2</v>
      </c>
      <c r="V889" s="203">
        <f t="shared" si="354"/>
        <v>4.53E-2</v>
      </c>
      <c r="W889" s="202">
        <f t="shared" si="354"/>
        <v>4.6110000000000005E-2</v>
      </c>
      <c r="X889" s="202">
        <f t="shared" si="354"/>
        <v>4.5149999999999996E-2</v>
      </c>
      <c r="Y889" s="202">
        <f t="shared" si="354"/>
        <v>4.1489999999999999E-2</v>
      </c>
      <c r="Z889" s="202">
        <f t="shared" si="354"/>
        <v>4.02E-2</v>
      </c>
      <c r="AA889" s="202">
        <f t="shared" si="354"/>
        <v>4.0289999999999999E-2</v>
      </c>
      <c r="AB889" s="202">
        <f t="shared" si="354"/>
        <v>3.9600000000000003E-2</v>
      </c>
      <c r="AC889" s="202">
        <f t="shared" si="354"/>
        <v>1.0541700000000001</v>
      </c>
    </row>
    <row r="890" spans="1:30" s="128" customFormat="1" ht="10.5" customHeight="1" x14ac:dyDescent="0.2">
      <c r="A890" s="1030" t="s">
        <v>247</v>
      </c>
      <c r="B890" s="1031"/>
      <c r="C890" s="223" t="s">
        <v>152</v>
      </c>
      <c r="D890" s="223"/>
      <c r="E890" s="145">
        <f t="shared" ref="E890:AC890" si="355">E835+E839-E888</f>
        <v>-8.9999999999999802E-5</v>
      </c>
      <c r="F890" s="145">
        <f t="shared" si="355"/>
        <v>-8.9999999999999802E-5</v>
      </c>
      <c r="G890" s="145">
        <f t="shared" si="355"/>
        <v>3.9000000000000146E-4</v>
      </c>
      <c r="H890" s="216">
        <f t="shared" si="355"/>
        <v>6.6000000000000086E-4</v>
      </c>
      <c r="I890" s="145">
        <f t="shared" si="355"/>
        <v>-9.8999999999999783E-4</v>
      </c>
      <c r="J890" s="145">
        <f t="shared" si="355"/>
        <v>0</v>
      </c>
      <c r="K890" s="145">
        <f t="shared" si="355"/>
        <v>2.9999999999999472E-4</v>
      </c>
      <c r="L890" s="145">
        <f t="shared" si="355"/>
        <v>3.300000000000039E-4</v>
      </c>
      <c r="M890" s="145">
        <f t="shared" si="355"/>
        <v>9.3000000000000027E-4</v>
      </c>
      <c r="N890" s="216">
        <f t="shared" si="355"/>
        <v>7.1999999999999148E-4</v>
      </c>
      <c r="O890" s="145">
        <f t="shared" si="355"/>
        <v>9.0000000000006741E-5</v>
      </c>
      <c r="P890" s="145">
        <f t="shared" si="355"/>
        <v>-4.1999999999999676E-4</v>
      </c>
      <c r="Q890" s="145">
        <f t="shared" si="355"/>
        <v>1.6499999999999987E-3</v>
      </c>
      <c r="R890" s="145">
        <f t="shared" si="355"/>
        <v>-1.799999999999996E-3</v>
      </c>
      <c r="S890" s="145">
        <f t="shared" si="355"/>
        <v>-2.9999999999999472E-4</v>
      </c>
      <c r="T890" s="145">
        <f t="shared" si="355"/>
        <v>5.7000000000000106E-4</v>
      </c>
      <c r="U890" s="145">
        <f t="shared" si="355"/>
        <v>1.6499999999999987E-3</v>
      </c>
      <c r="V890" s="216">
        <f t="shared" si="355"/>
        <v>-2.0999999999999491E-4</v>
      </c>
      <c r="W890" s="145">
        <f t="shared" si="355"/>
        <v>-7.5000000000000067E-4</v>
      </c>
      <c r="X890" s="145">
        <f t="shared" si="355"/>
        <v>1.2300000000000089E-3</v>
      </c>
      <c r="Y890" s="145">
        <f t="shared" si="355"/>
        <v>6.0000000000000331E-4</v>
      </c>
      <c r="Z890" s="145">
        <f t="shared" si="355"/>
        <v>-1.8000000000000654E-4</v>
      </c>
      <c r="AA890" s="145">
        <f t="shared" si="355"/>
        <v>2.400000000000041E-4</v>
      </c>
      <c r="AB890" s="145">
        <f t="shared" si="355"/>
        <v>-3.0000000000002247E-5</v>
      </c>
      <c r="AC890" s="145">
        <f t="shared" si="355"/>
        <v>4.5000000000001705E-3</v>
      </c>
    </row>
    <row r="891" spans="1:30" s="128" customFormat="1" ht="10.5" customHeight="1" x14ac:dyDescent="0.2">
      <c r="A891" s="1028"/>
      <c r="B891" s="1029"/>
      <c r="C891" s="220" t="s">
        <v>154</v>
      </c>
      <c r="D891" s="260"/>
      <c r="E891" s="202">
        <f t="shared" ref="E891:AC891" si="356">E836+E840-E889</f>
        <v>3.0000000000002247E-5</v>
      </c>
      <c r="F891" s="202">
        <f t="shared" si="356"/>
        <v>-2.400000000000041E-4</v>
      </c>
      <c r="G891" s="202">
        <f t="shared" si="356"/>
        <v>-5.9999999999997555E-5</v>
      </c>
      <c r="H891" s="203">
        <f t="shared" si="356"/>
        <v>-8.9999999999992863E-5</v>
      </c>
      <c r="I891" s="202">
        <f t="shared" si="356"/>
        <v>-1.4999999999999736E-4</v>
      </c>
      <c r="J891" s="202">
        <f t="shared" si="356"/>
        <v>-1.2000000000000205E-4</v>
      </c>
      <c r="K891" s="202">
        <f t="shared" si="356"/>
        <v>7.5000000000000067E-4</v>
      </c>
      <c r="L891" s="202">
        <f t="shared" si="356"/>
        <v>0</v>
      </c>
      <c r="M891" s="202">
        <f t="shared" si="356"/>
        <v>-5.7000000000000106E-4</v>
      </c>
      <c r="N891" s="203">
        <f t="shared" si="356"/>
        <v>-1.020000000000007E-3</v>
      </c>
      <c r="O891" s="202">
        <f t="shared" si="356"/>
        <v>5.9999999999999637E-4</v>
      </c>
      <c r="P891" s="202">
        <f t="shared" si="356"/>
        <v>-6.6000000000000086E-4</v>
      </c>
      <c r="Q891" s="202">
        <f t="shared" si="356"/>
        <v>5.1000000000000351E-4</v>
      </c>
      <c r="R891" s="202">
        <f t="shared" si="356"/>
        <v>-2.9999999999999472E-4</v>
      </c>
      <c r="S891" s="202">
        <f t="shared" si="356"/>
        <v>-7.8000000000000291E-4</v>
      </c>
      <c r="T891" s="202">
        <f t="shared" si="356"/>
        <v>5.4000000000000575E-4</v>
      </c>
      <c r="U891" s="202">
        <f t="shared" si="356"/>
        <v>-8.7000000000000272E-4</v>
      </c>
      <c r="V891" s="203">
        <f t="shared" si="356"/>
        <v>-1.799999999999996E-4</v>
      </c>
      <c r="W891" s="202">
        <f t="shared" si="356"/>
        <v>-5.1000000000000351E-4</v>
      </c>
      <c r="X891" s="202">
        <f t="shared" si="356"/>
        <v>-2.9999999999995308E-5</v>
      </c>
      <c r="Y891" s="202">
        <f t="shared" si="356"/>
        <v>-4.4999999999999901E-4</v>
      </c>
      <c r="Z891" s="202">
        <f t="shared" si="356"/>
        <v>-1.2000000000000205E-4</v>
      </c>
      <c r="AA891" s="202">
        <f t="shared" si="356"/>
        <v>-2.1000000000000185E-4</v>
      </c>
      <c r="AB891" s="202">
        <f t="shared" si="356"/>
        <v>-2.400000000000041E-4</v>
      </c>
      <c r="AC891" s="202">
        <f t="shared" si="356"/>
        <v>-4.170000000000007E-3</v>
      </c>
    </row>
    <row r="892" spans="1:30" s="137" customFormat="1" ht="10.5" customHeight="1" x14ac:dyDescent="0.2">
      <c r="A892" s="1079" t="s">
        <v>325</v>
      </c>
      <c r="B892" s="1080"/>
      <c r="C892" s="338" t="s">
        <v>152</v>
      </c>
      <c r="D892" s="338"/>
      <c r="E892" s="295"/>
      <c r="F892" s="295"/>
      <c r="G892" s="295"/>
      <c r="H892" s="295"/>
      <c r="I892" s="295"/>
      <c r="J892" s="295"/>
      <c r="K892" s="295"/>
      <c r="L892" s="295"/>
      <c r="M892" s="295"/>
      <c r="N892" s="295"/>
      <c r="O892" s="295"/>
      <c r="P892" s="295"/>
      <c r="Q892" s="295"/>
      <c r="R892" s="295"/>
      <c r="S892" s="295"/>
      <c r="T892" s="295"/>
      <c r="U892" s="295"/>
      <c r="V892" s="295"/>
      <c r="W892" s="295"/>
      <c r="X892" s="295"/>
      <c r="Y892" s="295"/>
      <c r="Z892" s="295"/>
      <c r="AA892" s="295"/>
      <c r="AB892" s="295"/>
      <c r="AC892" s="339"/>
    </row>
    <row r="893" spans="1:30" s="137" customFormat="1" ht="10.5" customHeight="1" x14ac:dyDescent="0.2">
      <c r="A893" s="1081"/>
      <c r="B893" s="1082"/>
      <c r="C893" s="342" t="s">
        <v>154</v>
      </c>
      <c r="D893" s="342"/>
      <c r="E893" s="343"/>
      <c r="F893" s="343"/>
      <c r="G893" s="343"/>
      <c r="H893" s="343"/>
      <c r="I893" s="343"/>
      <c r="J893" s="343"/>
      <c r="K893" s="343"/>
      <c r="L893" s="343"/>
      <c r="M893" s="343"/>
      <c r="N893" s="343"/>
      <c r="O893" s="343"/>
      <c r="P893" s="343"/>
      <c r="Q893" s="343"/>
      <c r="R893" s="343"/>
      <c r="S893" s="343"/>
      <c r="T893" s="343"/>
      <c r="U893" s="343"/>
      <c r="V893" s="343"/>
      <c r="W893" s="343"/>
      <c r="X893" s="343"/>
      <c r="Y893" s="343"/>
      <c r="Z893" s="343"/>
      <c r="AA893" s="343"/>
      <c r="AB893" s="343"/>
      <c r="AC893" s="344"/>
    </row>
    <row r="894" spans="1:30" ht="30" customHeight="1" x14ac:dyDescent="0.2"/>
    <row r="895" spans="1:30" s="128" customFormat="1" ht="28.5" customHeight="1" x14ac:dyDescent="0.2">
      <c r="A895" s="133" t="s">
        <v>143</v>
      </c>
      <c r="B895" s="134" t="s">
        <v>144</v>
      </c>
      <c r="C895" s="135" t="s">
        <v>145</v>
      </c>
      <c r="D895" s="348" t="s">
        <v>146</v>
      </c>
      <c r="E895" s="1014" t="s">
        <v>147</v>
      </c>
      <c r="F895" s="1014"/>
      <c r="G895" s="1014"/>
      <c r="H895" s="1014"/>
      <c r="I895" s="1014"/>
      <c r="J895" s="1014"/>
      <c r="K895" s="1014"/>
      <c r="L895" s="1014"/>
      <c r="M895" s="1014"/>
      <c r="N895" s="1014"/>
      <c r="O895" s="1014"/>
      <c r="P895" s="1014"/>
      <c r="Q895" s="1014"/>
      <c r="R895" s="1014"/>
      <c r="S895" s="1014"/>
      <c r="T895" s="1014"/>
      <c r="U895" s="1014"/>
      <c r="V895" s="1014"/>
      <c r="W895" s="1014"/>
      <c r="X895" s="1014"/>
      <c r="Y895" s="1014"/>
      <c r="Z895" s="1014"/>
      <c r="AA895" s="1014"/>
      <c r="AB895" s="1014"/>
      <c r="AC895" s="1015" t="s">
        <v>148</v>
      </c>
    </row>
    <row r="896" spans="1:30" s="137" customFormat="1" ht="12.75" customHeight="1" x14ac:dyDescent="0.2">
      <c r="A896" s="1017" t="s">
        <v>425</v>
      </c>
      <c r="B896" s="1018"/>
      <c r="C896" s="138"/>
      <c r="D896" s="138"/>
      <c r="E896" s="139">
        <v>1</v>
      </c>
      <c r="F896" s="139">
        <v>2</v>
      </c>
      <c r="G896" s="139">
        <v>3</v>
      </c>
      <c r="H896" s="139">
        <v>4</v>
      </c>
      <c r="I896" s="139">
        <v>5</v>
      </c>
      <c r="J896" s="139">
        <v>6</v>
      </c>
      <c r="K896" s="139">
        <v>7</v>
      </c>
      <c r="L896" s="139">
        <v>8</v>
      </c>
      <c r="M896" s="139">
        <v>9</v>
      </c>
      <c r="N896" s="139">
        <v>10</v>
      </c>
      <c r="O896" s="139">
        <v>11</v>
      </c>
      <c r="P896" s="139">
        <v>12</v>
      </c>
      <c r="Q896" s="139">
        <v>13</v>
      </c>
      <c r="R896" s="139">
        <v>14</v>
      </c>
      <c r="S896" s="139">
        <v>15</v>
      </c>
      <c r="T896" s="139">
        <v>16</v>
      </c>
      <c r="U896" s="139">
        <v>17</v>
      </c>
      <c r="V896" s="139">
        <v>18</v>
      </c>
      <c r="W896" s="139">
        <v>19</v>
      </c>
      <c r="X896" s="139">
        <v>20</v>
      </c>
      <c r="Y896" s="139">
        <v>21</v>
      </c>
      <c r="Z896" s="139">
        <v>22</v>
      </c>
      <c r="AA896" s="139">
        <v>23</v>
      </c>
      <c r="AB896" s="139">
        <v>24</v>
      </c>
      <c r="AC896" s="1016"/>
    </row>
    <row r="897" spans="1:30" s="137" customFormat="1" ht="12.75" customHeight="1" x14ac:dyDescent="0.2">
      <c r="A897" s="294" t="s">
        <v>278</v>
      </c>
      <c r="B897" s="295"/>
      <c r="C897" s="296"/>
      <c r="D897" s="693"/>
      <c r="E897" s="295">
        <v>1</v>
      </c>
      <c r="F897" s="295">
        <v>1</v>
      </c>
      <c r="G897" s="295">
        <v>1</v>
      </c>
      <c r="H897" s="295">
        <v>1</v>
      </c>
      <c r="I897" s="295">
        <v>1</v>
      </c>
      <c r="J897" s="295">
        <v>1</v>
      </c>
      <c r="K897" s="295">
        <v>1</v>
      </c>
      <c r="L897" s="295">
        <v>1</v>
      </c>
      <c r="M897" s="295">
        <v>1</v>
      </c>
      <c r="N897" s="295">
        <v>1</v>
      </c>
      <c r="O897" s="295">
        <v>1</v>
      </c>
      <c r="P897" s="295">
        <v>1</v>
      </c>
      <c r="Q897" s="295">
        <v>1</v>
      </c>
      <c r="R897" s="295">
        <v>1</v>
      </c>
      <c r="S897" s="295">
        <v>1</v>
      </c>
      <c r="T897" s="295">
        <v>1</v>
      </c>
      <c r="U897" s="295">
        <v>1</v>
      </c>
      <c r="V897" s="295">
        <v>1</v>
      </c>
      <c r="W897" s="295">
        <v>1</v>
      </c>
      <c r="X897" s="295">
        <v>1</v>
      </c>
      <c r="Y897" s="295">
        <v>1</v>
      </c>
      <c r="Z897" s="295">
        <v>1</v>
      </c>
      <c r="AA897" s="295">
        <v>1</v>
      </c>
      <c r="AB897" s="295">
        <v>1</v>
      </c>
      <c r="AC897" s="297"/>
    </row>
    <row r="898" spans="1:30" s="137" customFormat="1" ht="12.75" customHeight="1" thickBot="1" x14ac:dyDescent="0.25">
      <c r="A898" s="298" t="s">
        <v>340</v>
      </c>
      <c r="B898" s="299"/>
      <c r="C898" s="300"/>
      <c r="D898" s="694"/>
      <c r="E898" s="299">
        <v>1</v>
      </c>
      <c r="F898" s="299">
        <v>1</v>
      </c>
      <c r="G898" s="299">
        <v>1</v>
      </c>
      <c r="H898" s="299">
        <v>1</v>
      </c>
      <c r="I898" s="299">
        <v>1</v>
      </c>
      <c r="J898" s="299">
        <v>1</v>
      </c>
      <c r="K898" s="299">
        <v>1</v>
      </c>
      <c r="L898" s="299">
        <v>1</v>
      </c>
      <c r="M898" s="299">
        <v>1</v>
      </c>
      <c r="N898" s="299">
        <v>1</v>
      </c>
      <c r="O898" s="299">
        <v>1</v>
      </c>
      <c r="P898" s="299">
        <v>1</v>
      </c>
      <c r="Q898" s="299">
        <v>1</v>
      </c>
      <c r="R898" s="299">
        <v>1</v>
      </c>
      <c r="S898" s="299">
        <v>1</v>
      </c>
      <c r="T898" s="299">
        <v>1</v>
      </c>
      <c r="U898" s="299">
        <v>1</v>
      </c>
      <c r="V898" s="299">
        <v>1</v>
      </c>
      <c r="W898" s="299">
        <v>1</v>
      </c>
      <c r="X898" s="299">
        <v>1</v>
      </c>
      <c r="Y898" s="299">
        <v>1</v>
      </c>
      <c r="Z898" s="299">
        <v>1</v>
      </c>
      <c r="AA898" s="299">
        <v>1</v>
      </c>
      <c r="AB898" s="299">
        <v>1</v>
      </c>
      <c r="AC898" s="301"/>
    </row>
    <row r="899" spans="1:30" s="128" customFormat="1" ht="12" x14ac:dyDescent="0.2">
      <c r="A899" s="1011" t="s">
        <v>252</v>
      </c>
      <c r="B899" s="1008" t="s">
        <v>281</v>
      </c>
      <c r="C899" s="143" t="s">
        <v>152</v>
      </c>
      <c r="D899" s="144" t="s">
        <v>169</v>
      </c>
      <c r="E899" s="351">
        <f>1.73*E901*E911*0.9/1000</f>
        <v>0</v>
      </c>
      <c r="F899" s="351">
        <f t="shared" ref="F899:AB899" si="357">1.73*F901*F911*0.9/1000</f>
        <v>0</v>
      </c>
      <c r="G899" s="351">
        <f t="shared" si="357"/>
        <v>0</v>
      </c>
      <c r="H899" s="351">
        <f t="shared" si="357"/>
        <v>0</v>
      </c>
      <c r="I899" s="351">
        <f t="shared" si="357"/>
        <v>0</v>
      </c>
      <c r="J899" s="351">
        <f t="shared" si="357"/>
        <v>0</v>
      </c>
      <c r="K899" s="351">
        <f t="shared" si="357"/>
        <v>0</v>
      </c>
      <c r="L899" s="351">
        <f t="shared" si="357"/>
        <v>0</v>
      </c>
      <c r="M899" s="351">
        <f t="shared" si="357"/>
        <v>0</v>
      </c>
      <c r="N899" s="351">
        <f t="shared" si="357"/>
        <v>0</v>
      </c>
      <c r="O899" s="351">
        <f t="shared" si="357"/>
        <v>0</v>
      </c>
      <c r="P899" s="351">
        <f t="shared" si="357"/>
        <v>0</v>
      </c>
      <c r="Q899" s="351">
        <f t="shared" si="357"/>
        <v>0</v>
      </c>
      <c r="R899" s="351">
        <f t="shared" si="357"/>
        <v>0</v>
      </c>
      <c r="S899" s="351">
        <f t="shared" si="357"/>
        <v>0</v>
      </c>
      <c r="T899" s="351">
        <f t="shared" si="357"/>
        <v>0</v>
      </c>
      <c r="U899" s="351">
        <f t="shared" si="357"/>
        <v>0</v>
      </c>
      <c r="V899" s="351">
        <f t="shared" si="357"/>
        <v>0</v>
      </c>
      <c r="W899" s="351">
        <f t="shared" si="357"/>
        <v>0</v>
      </c>
      <c r="X899" s="351">
        <f t="shared" si="357"/>
        <v>0</v>
      </c>
      <c r="Y899" s="351">
        <f t="shared" si="357"/>
        <v>0</v>
      </c>
      <c r="Z899" s="351">
        <f t="shared" si="357"/>
        <v>0</v>
      </c>
      <c r="AA899" s="351">
        <f t="shared" si="357"/>
        <v>0</v>
      </c>
      <c r="AB899" s="351">
        <f t="shared" si="357"/>
        <v>0</v>
      </c>
      <c r="AC899" s="217">
        <f>SUM(E899:AB899)</f>
        <v>0</v>
      </c>
    </row>
    <row r="900" spans="1:30" s="128" customFormat="1" ht="11.25" x14ac:dyDescent="0.2">
      <c r="A900" s="1012"/>
      <c r="B900" s="1009"/>
      <c r="C900" s="155" t="s">
        <v>154</v>
      </c>
      <c r="D900" s="444" t="s">
        <v>169</v>
      </c>
      <c r="E900" s="149">
        <f>0.4*E899</f>
        <v>0</v>
      </c>
      <c r="F900" s="149">
        <f t="shared" ref="F900:AB900" si="358">0.4*F899</f>
        <v>0</v>
      </c>
      <c r="G900" s="149">
        <f t="shared" si="358"/>
        <v>0</v>
      </c>
      <c r="H900" s="149">
        <f t="shared" si="358"/>
        <v>0</v>
      </c>
      <c r="I900" s="149">
        <f t="shared" si="358"/>
        <v>0</v>
      </c>
      <c r="J900" s="149">
        <f t="shared" si="358"/>
        <v>0</v>
      </c>
      <c r="K900" s="149">
        <f t="shared" si="358"/>
        <v>0</v>
      </c>
      <c r="L900" s="149">
        <f t="shared" si="358"/>
        <v>0</v>
      </c>
      <c r="M900" s="149">
        <f t="shared" si="358"/>
        <v>0</v>
      </c>
      <c r="N900" s="149">
        <f t="shared" si="358"/>
        <v>0</v>
      </c>
      <c r="O900" s="149">
        <f t="shared" si="358"/>
        <v>0</v>
      </c>
      <c r="P900" s="149">
        <f t="shared" si="358"/>
        <v>0</v>
      </c>
      <c r="Q900" s="149">
        <f t="shared" si="358"/>
        <v>0</v>
      </c>
      <c r="R900" s="149">
        <f t="shared" si="358"/>
        <v>0</v>
      </c>
      <c r="S900" s="149">
        <f t="shared" si="358"/>
        <v>0</v>
      </c>
      <c r="T900" s="149">
        <f t="shared" si="358"/>
        <v>0</v>
      </c>
      <c r="U900" s="149">
        <f t="shared" si="358"/>
        <v>0</v>
      </c>
      <c r="V900" s="149">
        <f t="shared" si="358"/>
        <v>0</v>
      </c>
      <c r="W900" s="149">
        <f t="shared" si="358"/>
        <v>0</v>
      </c>
      <c r="X900" s="149">
        <f t="shared" si="358"/>
        <v>0</v>
      </c>
      <c r="Y900" s="149">
        <f t="shared" si="358"/>
        <v>0</v>
      </c>
      <c r="Z900" s="149">
        <f t="shared" si="358"/>
        <v>0</v>
      </c>
      <c r="AA900" s="149">
        <f t="shared" si="358"/>
        <v>0</v>
      </c>
      <c r="AB900" s="149">
        <f t="shared" si="358"/>
        <v>0</v>
      </c>
      <c r="AC900" s="226">
        <f>SUM(E900:AB900)</f>
        <v>0</v>
      </c>
    </row>
    <row r="901" spans="1:30" s="128" customFormat="1" ht="12" x14ac:dyDescent="0.2">
      <c r="A901" s="1012"/>
      <c r="B901" s="1009"/>
      <c r="C901" s="147" t="s">
        <v>155</v>
      </c>
      <c r="D901" s="697" t="s">
        <v>156</v>
      </c>
      <c r="E901" s="151">
        <v>0</v>
      </c>
      <c r="F901" s="151">
        <v>0</v>
      </c>
      <c r="G901" s="151">
        <v>0</v>
      </c>
      <c r="H901" s="151">
        <v>0</v>
      </c>
      <c r="I901" s="151">
        <v>0</v>
      </c>
      <c r="J901" s="151">
        <v>0</v>
      </c>
      <c r="K901" s="151">
        <v>0</v>
      </c>
      <c r="L901" s="151">
        <v>0</v>
      </c>
      <c r="M901" s="151">
        <v>0</v>
      </c>
      <c r="N901" s="151">
        <v>0</v>
      </c>
      <c r="O901" s="151">
        <v>0</v>
      </c>
      <c r="P901" s="151">
        <v>0</v>
      </c>
      <c r="Q901" s="151">
        <v>0</v>
      </c>
      <c r="R901" s="151">
        <v>0</v>
      </c>
      <c r="S901" s="151">
        <v>0</v>
      </c>
      <c r="T901" s="151">
        <v>0</v>
      </c>
      <c r="U901" s="151">
        <v>0</v>
      </c>
      <c r="V901" s="151">
        <v>0</v>
      </c>
      <c r="W901" s="151">
        <v>0</v>
      </c>
      <c r="X901" s="151">
        <v>0</v>
      </c>
      <c r="Y901" s="151">
        <v>0</v>
      </c>
      <c r="Z901" s="151">
        <v>0</v>
      </c>
      <c r="AA901" s="151">
        <v>0</v>
      </c>
      <c r="AB901" s="151">
        <v>0</v>
      </c>
      <c r="AC901" s="226"/>
    </row>
    <row r="902" spans="1:30" s="128" customFormat="1" ht="12" x14ac:dyDescent="0.2">
      <c r="A902" s="1013"/>
      <c r="B902" s="1010"/>
      <c r="C902" s="190" t="s">
        <v>157</v>
      </c>
      <c r="D902" s="196"/>
      <c r="E902" s="151" t="s">
        <v>177</v>
      </c>
      <c r="F902" s="234" t="e">
        <f t="shared" ref="F902:AC902" si="359">F900/F899</f>
        <v>#DIV/0!</v>
      </c>
      <c r="G902" s="234" t="e">
        <f t="shared" si="359"/>
        <v>#DIV/0!</v>
      </c>
      <c r="H902" s="199" t="e">
        <f t="shared" si="359"/>
        <v>#DIV/0!</v>
      </c>
      <c r="I902" s="234" t="e">
        <f t="shared" si="359"/>
        <v>#DIV/0!</v>
      </c>
      <c r="J902" s="234" t="e">
        <f t="shared" si="359"/>
        <v>#DIV/0!</v>
      </c>
      <c r="K902" s="234" t="e">
        <f t="shared" si="359"/>
        <v>#DIV/0!</v>
      </c>
      <c r="L902" s="234" t="e">
        <f t="shared" si="359"/>
        <v>#DIV/0!</v>
      </c>
      <c r="M902" s="234" t="e">
        <f t="shared" si="359"/>
        <v>#DIV/0!</v>
      </c>
      <c r="N902" s="484" t="e">
        <f t="shared" si="359"/>
        <v>#DIV/0!</v>
      </c>
      <c r="O902" s="234" t="e">
        <f t="shared" si="359"/>
        <v>#DIV/0!</v>
      </c>
      <c r="P902" s="234" t="e">
        <f t="shared" si="359"/>
        <v>#DIV/0!</v>
      </c>
      <c r="Q902" s="234" t="e">
        <f t="shared" si="359"/>
        <v>#DIV/0!</v>
      </c>
      <c r="R902" s="234" t="e">
        <f t="shared" si="359"/>
        <v>#DIV/0!</v>
      </c>
      <c r="S902" s="234" t="e">
        <f t="shared" si="359"/>
        <v>#DIV/0!</v>
      </c>
      <c r="T902" s="234" t="e">
        <f t="shared" si="359"/>
        <v>#DIV/0!</v>
      </c>
      <c r="U902" s="234" t="e">
        <f t="shared" si="359"/>
        <v>#DIV/0!</v>
      </c>
      <c r="V902" s="484" t="e">
        <f t="shared" si="359"/>
        <v>#DIV/0!</v>
      </c>
      <c r="W902" s="234" t="e">
        <f t="shared" si="359"/>
        <v>#DIV/0!</v>
      </c>
      <c r="X902" s="234" t="e">
        <f t="shared" si="359"/>
        <v>#DIV/0!</v>
      </c>
      <c r="Y902" s="234" t="e">
        <f t="shared" si="359"/>
        <v>#DIV/0!</v>
      </c>
      <c r="Z902" s="234" t="e">
        <f t="shared" si="359"/>
        <v>#DIV/0!</v>
      </c>
      <c r="AA902" s="234" t="e">
        <f t="shared" si="359"/>
        <v>#DIV/0!</v>
      </c>
      <c r="AB902" s="234" t="e">
        <f t="shared" si="359"/>
        <v>#DIV/0!</v>
      </c>
      <c r="AC902" s="236" t="e">
        <f t="shared" si="359"/>
        <v>#DIV/0!</v>
      </c>
    </row>
    <row r="903" spans="1:30" s="128" customFormat="1" ht="11.25" x14ac:dyDescent="0.2">
      <c r="A903" s="1011" t="s">
        <v>181</v>
      </c>
      <c r="B903" s="1008" t="s">
        <v>282</v>
      </c>
      <c r="C903" s="143" t="s">
        <v>152</v>
      </c>
      <c r="D903" s="144" t="s">
        <v>174</v>
      </c>
      <c r="E903" s="145">
        <f>1.73*E905*E912*0.9/1000</f>
        <v>4.9668300890922543E-2</v>
      </c>
      <c r="F903" s="145">
        <f t="shared" ref="F903:AB903" si="360">1.73*F905*F912*0.9/1000</f>
        <v>3.9734640712738037E-2</v>
      </c>
      <c r="G903" s="145">
        <f t="shared" si="360"/>
        <v>4.9824000742435461E-2</v>
      </c>
      <c r="H903" s="145">
        <f t="shared" si="360"/>
        <v>3.9859200593948367E-2</v>
      </c>
      <c r="I903" s="145">
        <f t="shared" si="360"/>
        <v>3.9796919168472292E-2</v>
      </c>
      <c r="J903" s="145">
        <f t="shared" si="360"/>
        <v>3.998376047515869E-2</v>
      </c>
      <c r="K903" s="145">
        <f t="shared" si="360"/>
        <v>5.978880089092254E-2</v>
      </c>
      <c r="L903" s="145">
        <f t="shared" si="360"/>
        <v>3.9734640712738037E-2</v>
      </c>
      <c r="M903" s="145">
        <f t="shared" si="360"/>
        <v>0.20697200750541689</v>
      </c>
      <c r="N903" s="145">
        <f t="shared" si="360"/>
        <v>0.10892772228670121</v>
      </c>
      <c r="O903" s="145">
        <f t="shared" si="360"/>
        <v>0.14760360400915146</v>
      </c>
      <c r="P903" s="145">
        <f t="shared" si="360"/>
        <v>3.9423239524841308E-2</v>
      </c>
      <c r="Q903" s="145">
        <f t="shared" si="360"/>
        <v>2.9707560623645775E-2</v>
      </c>
      <c r="R903" s="145">
        <f t="shared" si="360"/>
        <v>0.21717036522674563</v>
      </c>
      <c r="S903" s="145">
        <f t="shared" si="360"/>
        <v>0.108756448366642</v>
      </c>
      <c r="T903" s="145">
        <f t="shared" si="360"/>
        <v>0.19742760475158694</v>
      </c>
      <c r="U903" s="145">
        <f t="shared" si="360"/>
        <v>3.9610080831527714E-2</v>
      </c>
      <c r="V903" s="145">
        <f t="shared" si="360"/>
        <v>3.9610080831527714E-2</v>
      </c>
      <c r="W903" s="145">
        <f t="shared" si="360"/>
        <v>3.9672359287261962E-2</v>
      </c>
      <c r="X903" s="145">
        <f t="shared" si="360"/>
        <v>2.9800980534553524E-2</v>
      </c>
      <c r="Y903" s="145">
        <f t="shared" si="360"/>
        <v>3.9610080831527714E-2</v>
      </c>
      <c r="Z903" s="145">
        <f t="shared" si="360"/>
        <v>2.9847689376354219E-2</v>
      </c>
      <c r="AA903" s="145">
        <f t="shared" si="360"/>
        <v>3.9734640712738037E-2</v>
      </c>
      <c r="AB903" s="145">
        <f t="shared" si="360"/>
        <v>1.9898459584236146E-2</v>
      </c>
      <c r="AC903" s="217">
        <f>SUM(E903:AB903)</f>
        <v>1.6921631884717938</v>
      </c>
    </row>
    <row r="904" spans="1:30" s="128" customFormat="1" ht="11.25" x14ac:dyDescent="0.2">
      <c r="A904" s="1066"/>
      <c r="B904" s="1068"/>
      <c r="C904" s="155" t="s">
        <v>154</v>
      </c>
      <c r="D904" s="444" t="s">
        <v>174</v>
      </c>
      <c r="E904" s="149">
        <f>0.4*E903</f>
        <v>1.9867320356369018E-2</v>
      </c>
      <c r="F904" s="149">
        <f t="shared" ref="F904:AB904" si="361">0.4*F903</f>
        <v>1.5893856285095216E-2</v>
      </c>
      <c r="G904" s="149">
        <f t="shared" si="361"/>
        <v>1.9929600296974187E-2</v>
      </c>
      <c r="H904" s="149">
        <f t="shared" si="361"/>
        <v>1.5943680237579347E-2</v>
      </c>
      <c r="I904" s="149">
        <f t="shared" si="361"/>
        <v>1.5918767667388919E-2</v>
      </c>
      <c r="J904" s="149">
        <f t="shared" si="361"/>
        <v>1.5993504190063478E-2</v>
      </c>
      <c r="K904" s="149">
        <f t="shared" si="361"/>
        <v>2.3915520356369017E-2</v>
      </c>
      <c r="L904" s="149">
        <f t="shared" si="361"/>
        <v>1.5893856285095216E-2</v>
      </c>
      <c r="M904" s="149">
        <f t="shared" si="361"/>
        <v>8.2788803002166761E-2</v>
      </c>
      <c r="N904" s="149">
        <f t="shared" si="361"/>
        <v>4.3571088914680485E-2</v>
      </c>
      <c r="O904" s="149">
        <f t="shared" si="361"/>
        <v>5.9041441603660587E-2</v>
      </c>
      <c r="P904" s="149">
        <f t="shared" si="361"/>
        <v>1.5769295809936523E-2</v>
      </c>
      <c r="Q904" s="149">
        <f t="shared" si="361"/>
        <v>1.1883024249458311E-2</v>
      </c>
      <c r="R904" s="149">
        <f t="shared" si="361"/>
        <v>8.6868146090698262E-2</v>
      </c>
      <c r="S904" s="149">
        <f t="shared" si="361"/>
        <v>4.35025793466568E-2</v>
      </c>
      <c r="T904" s="149">
        <f t="shared" si="361"/>
        <v>7.8971041900634781E-2</v>
      </c>
      <c r="U904" s="149">
        <f t="shared" si="361"/>
        <v>1.5844032332611085E-2</v>
      </c>
      <c r="V904" s="149">
        <f t="shared" si="361"/>
        <v>1.5844032332611085E-2</v>
      </c>
      <c r="W904" s="149">
        <f t="shared" si="361"/>
        <v>1.5868943714904785E-2</v>
      </c>
      <c r="X904" s="149">
        <f t="shared" si="361"/>
        <v>1.192039221382141E-2</v>
      </c>
      <c r="Y904" s="149">
        <f t="shared" si="361"/>
        <v>1.5844032332611085E-2</v>
      </c>
      <c r="Z904" s="149">
        <f t="shared" si="361"/>
        <v>1.1939075750541688E-2</v>
      </c>
      <c r="AA904" s="149">
        <f t="shared" si="361"/>
        <v>1.5893856285095216E-2</v>
      </c>
      <c r="AB904" s="149">
        <f t="shared" si="361"/>
        <v>7.9593838336944594E-3</v>
      </c>
      <c r="AC904" s="226">
        <f>SUM(E904:AB904)</f>
        <v>0.67686527538871777</v>
      </c>
    </row>
    <row r="905" spans="1:30" s="128" customFormat="1" ht="12" x14ac:dyDescent="0.2">
      <c r="A905" s="1066"/>
      <c r="B905" s="1068"/>
      <c r="C905" s="147" t="s">
        <v>155</v>
      </c>
      <c r="D905" s="697" t="s">
        <v>156</v>
      </c>
      <c r="E905" s="885">
        <v>5</v>
      </c>
      <c r="F905" s="886">
        <v>4</v>
      </c>
      <c r="G905" s="886">
        <v>5</v>
      </c>
      <c r="H905" s="886">
        <v>4</v>
      </c>
      <c r="I905" s="886">
        <v>4</v>
      </c>
      <c r="J905" s="886">
        <v>4</v>
      </c>
      <c r="K905" s="886">
        <v>6</v>
      </c>
      <c r="L905" s="886">
        <v>4</v>
      </c>
      <c r="M905" s="886">
        <v>21</v>
      </c>
      <c r="N905" s="886">
        <v>11</v>
      </c>
      <c r="O905" s="886">
        <v>15</v>
      </c>
      <c r="P905" s="886">
        <v>4</v>
      </c>
      <c r="Q905" s="886">
        <v>3</v>
      </c>
      <c r="R905" s="886">
        <v>22</v>
      </c>
      <c r="S905" s="886">
        <v>11</v>
      </c>
      <c r="T905" s="886">
        <v>20</v>
      </c>
      <c r="U905" s="886">
        <v>4</v>
      </c>
      <c r="V905" s="886">
        <v>4</v>
      </c>
      <c r="W905" s="886">
        <v>4</v>
      </c>
      <c r="X905" s="886">
        <v>3</v>
      </c>
      <c r="Y905" s="886">
        <v>4</v>
      </c>
      <c r="Z905" s="886">
        <v>3</v>
      </c>
      <c r="AA905" s="886">
        <v>4</v>
      </c>
      <c r="AB905" s="887">
        <v>2</v>
      </c>
      <c r="AC905" s="226"/>
    </row>
    <row r="906" spans="1:30" s="128" customFormat="1" ht="12" thickBot="1" x14ac:dyDescent="0.25">
      <c r="A906" s="1067"/>
      <c r="B906" s="1069"/>
      <c r="C906" s="156" t="s">
        <v>157</v>
      </c>
      <c r="D906" s="156"/>
      <c r="E906" s="246">
        <f t="shared" ref="E906:AC906" si="362">E904/E903</f>
        <v>0.4</v>
      </c>
      <c r="F906" s="246">
        <f t="shared" si="362"/>
        <v>0.4</v>
      </c>
      <c r="G906" s="246">
        <f t="shared" si="362"/>
        <v>0.40000000000000008</v>
      </c>
      <c r="H906" s="485">
        <f t="shared" si="362"/>
        <v>0.4</v>
      </c>
      <c r="I906" s="246">
        <f t="shared" si="362"/>
        <v>0.40000000000000008</v>
      </c>
      <c r="J906" s="246">
        <f t="shared" si="362"/>
        <v>0.4</v>
      </c>
      <c r="K906" s="246">
        <f t="shared" si="362"/>
        <v>0.4</v>
      </c>
      <c r="L906" s="246">
        <f t="shared" si="362"/>
        <v>0.4</v>
      </c>
      <c r="M906" s="246">
        <f t="shared" si="362"/>
        <v>0.4</v>
      </c>
      <c r="N906" s="485">
        <f t="shared" si="362"/>
        <v>0.4</v>
      </c>
      <c r="O906" s="246">
        <f t="shared" si="362"/>
        <v>0.4</v>
      </c>
      <c r="P906" s="246">
        <f t="shared" si="362"/>
        <v>0.4</v>
      </c>
      <c r="Q906" s="246">
        <f t="shared" si="362"/>
        <v>0.4</v>
      </c>
      <c r="R906" s="246">
        <f t="shared" si="362"/>
        <v>0.40000000000000008</v>
      </c>
      <c r="S906" s="246">
        <f t="shared" si="362"/>
        <v>0.4</v>
      </c>
      <c r="T906" s="246">
        <f t="shared" si="362"/>
        <v>0.4</v>
      </c>
      <c r="U906" s="246">
        <f t="shared" si="362"/>
        <v>0.4</v>
      </c>
      <c r="V906" s="485">
        <f t="shared" si="362"/>
        <v>0.4</v>
      </c>
      <c r="W906" s="246">
        <f t="shared" si="362"/>
        <v>0.4</v>
      </c>
      <c r="X906" s="246">
        <f t="shared" si="362"/>
        <v>0.4</v>
      </c>
      <c r="Y906" s="246">
        <f t="shared" si="362"/>
        <v>0.4</v>
      </c>
      <c r="Z906" s="246">
        <f t="shared" si="362"/>
        <v>0.4</v>
      </c>
      <c r="AA906" s="246">
        <f t="shared" si="362"/>
        <v>0.4</v>
      </c>
      <c r="AB906" s="246">
        <f t="shared" si="362"/>
        <v>0.40000000000000008</v>
      </c>
      <c r="AC906" s="191">
        <f t="shared" si="362"/>
        <v>0.40000000000000013</v>
      </c>
    </row>
    <row r="907" spans="1:30" s="128" customFormat="1" ht="11.25" x14ac:dyDescent="0.2">
      <c r="A907" s="367" t="s">
        <v>287</v>
      </c>
      <c r="B907" s="368"/>
      <c r="C907" s="369"/>
      <c r="D907" s="168"/>
      <c r="E907" s="168">
        <f t="shared" ref="E907:AB907" si="363">E899+E903</f>
        <v>4.9668300890922543E-2</v>
      </c>
      <c r="F907" s="168">
        <f t="shared" si="363"/>
        <v>3.9734640712738037E-2</v>
      </c>
      <c r="G907" s="168">
        <f t="shared" si="363"/>
        <v>4.9824000742435461E-2</v>
      </c>
      <c r="H907" s="168">
        <f t="shared" si="363"/>
        <v>3.9859200593948367E-2</v>
      </c>
      <c r="I907" s="168">
        <f t="shared" si="363"/>
        <v>3.9796919168472292E-2</v>
      </c>
      <c r="J907" s="168">
        <f t="shared" si="363"/>
        <v>3.998376047515869E-2</v>
      </c>
      <c r="K907" s="168">
        <f t="shared" si="363"/>
        <v>5.978880089092254E-2</v>
      </c>
      <c r="L907" s="168">
        <f t="shared" si="363"/>
        <v>3.9734640712738037E-2</v>
      </c>
      <c r="M907" s="168">
        <f t="shared" si="363"/>
        <v>0.20697200750541689</v>
      </c>
      <c r="N907" s="168">
        <f t="shared" si="363"/>
        <v>0.10892772228670121</v>
      </c>
      <c r="O907" s="168">
        <f t="shared" si="363"/>
        <v>0.14760360400915146</v>
      </c>
      <c r="P907" s="168">
        <f t="shared" si="363"/>
        <v>3.9423239524841308E-2</v>
      </c>
      <c r="Q907" s="168">
        <f t="shared" si="363"/>
        <v>2.9707560623645775E-2</v>
      </c>
      <c r="R907" s="168">
        <f t="shared" si="363"/>
        <v>0.21717036522674563</v>
      </c>
      <c r="S907" s="168">
        <f t="shared" si="363"/>
        <v>0.108756448366642</v>
      </c>
      <c r="T907" s="163">
        <f t="shared" si="363"/>
        <v>0.19742760475158694</v>
      </c>
      <c r="U907" s="168">
        <f t="shared" si="363"/>
        <v>3.9610080831527714E-2</v>
      </c>
      <c r="V907" s="168">
        <f t="shared" si="363"/>
        <v>3.9610080831527714E-2</v>
      </c>
      <c r="W907" s="168">
        <f t="shared" si="363"/>
        <v>3.9672359287261962E-2</v>
      </c>
      <c r="X907" s="168">
        <f t="shared" si="363"/>
        <v>2.9800980534553524E-2</v>
      </c>
      <c r="Y907" s="168">
        <f t="shared" si="363"/>
        <v>3.9610080831527714E-2</v>
      </c>
      <c r="Z907" s="168">
        <f t="shared" si="363"/>
        <v>2.9847689376354219E-2</v>
      </c>
      <c r="AA907" s="168">
        <f t="shared" si="363"/>
        <v>3.9734640712738037E-2</v>
      </c>
      <c r="AB907" s="168">
        <f t="shared" si="363"/>
        <v>1.9898459584236146E-2</v>
      </c>
      <c r="AC907" s="168"/>
    </row>
    <row r="908" spans="1:30" s="128" customFormat="1" ht="11.25" x14ac:dyDescent="0.2">
      <c r="A908" s="165" t="s">
        <v>288</v>
      </c>
      <c r="B908" s="166"/>
      <c r="C908" s="167"/>
      <c r="D908" s="229"/>
      <c r="E908" s="168">
        <f t="shared" ref="E908:AB908" si="364">E900+E904</f>
        <v>1.9867320356369018E-2</v>
      </c>
      <c r="F908" s="168">
        <f t="shared" si="364"/>
        <v>1.5893856285095216E-2</v>
      </c>
      <c r="G908" s="168">
        <f t="shared" si="364"/>
        <v>1.9929600296974187E-2</v>
      </c>
      <c r="H908" s="168">
        <f t="shared" si="364"/>
        <v>1.5943680237579347E-2</v>
      </c>
      <c r="I908" s="168">
        <f t="shared" si="364"/>
        <v>1.5918767667388919E-2</v>
      </c>
      <c r="J908" s="168">
        <f t="shared" si="364"/>
        <v>1.5993504190063478E-2</v>
      </c>
      <c r="K908" s="168">
        <f t="shared" si="364"/>
        <v>2.3915520356369017E-2</v>
      </c>
      <c r="L908" s="168">
        <f t="shared" si="364"/>
        <v>1.5893856285095216E-2</v>
      </c>
      <c r="M908" s="168">
        <f t="shared" si="364"/>
        <v>8.2788803002166761E-2</v>
      </c>
      <c r="N908" s="168">
        <f t="shared" si="364"/>
        <v>4.3571088914680485E-2</v>
      </c>
      <c r="O908" s="168">
        <f t="shared" si="364"/>
        <v>5.9041441603660587E-2</v>
      </c>
      <c r="P908" s="168">
        <f t="shared" si="364"/>
        <v>1.5769295809936523E-2</v>
      </c>
      <c r="Q908" s="168">
        <f t="shared" si="364"/>
        <v>1.1883024249458311E-2</v>
      </c>
      <c r="R908" s="168">
        <f t="shared" si="364"/>
        <v>8.6868146090698262E-2</v>
      </c>
      <c r="S908" s="168">
        <f t="shared" si="364"/>
        <v>4.35025793466568E-2</v>
      </c>
      <c r="T908" s="168">
        <f t="shared" si="364"/>
        <v>7.8971041900634781E-2</v>
      </c>
      <c r="U908" s="168">
        <f t="shared" si="364"/>
        <v>1.5844032332611085E-2</v>
      </c>
      <c r="V908" s="168">
        <f t="shared" si="364"/>
        <v>1.5844032332611085E-2</v>
      </c>
      <c r="W908" s="168">
        <f t="shared" si="364"/>
        <v>1.5868943714904785E-2</v>
      </c>
      <c r="X908" s="168">
        <f t="shared" si="364"/>
        <v>1.192039221382141E-2</v>
      </c>
      <c r="Y908" s="168">
        <f t="shared" si="364"/>
        <v>1.5844032332611085E-2</v>
      </c>
      <c r="Z908" s="168">
        <f t="shared" si="364"/>
        <v>1.1939075750541688E-2</v>
      </c>
      <c r="AA908" s="168">
        <f t="shared" si="364"/>
        <v>1.5893856285095216E-2</v>
      </c>
      <c r="AB908" s="168">
        <f t="shared" si="364"/>
        <v>7.9593838336944594E-3</v>
      </c>
      <c r="AC908" s="168"/>
    </row>
    <row r="909" spans="1:30" s="128" customFormat="1" ht="12" thickBot="1" x14ac:dyDescent="0.25">
      <c r="A909" s="170" t="s">
        <v>289</v>
      </c>
      <c r="B909" s="171"/>
      <c r="C909" s="172"/>
      <c r="D909" s="173"/>
      <c r="E909" s="173">
        <f t="shared" ref="E909:AB909" si="365">SQRT(E907*E907+E908*E908)</f>
        <v>5.3494397197592677E-2</v>
      </c>
      <c r="F909" s="173">
        <f t="shared" si="365"/>
        <v>4.279551775807415E-2</v>
      </c>
      <c r="G909" s="173">
        <f t="shared" si="365"/>
        <v>5.3662091069761365E-2</v>
      </c>
      <c r="H909" s="173">
        <f t="shared" si="365"/>
        <v>4.2929672855809092E-2</v>
      </c>
      <c r="I909" s="173">
        <f t="shared" si="365"/>
        <v>4.2862593707686705E-2</v>
      </c>
      <c r="J909" s="173">
        <f t="shared" si="365"/>
        <v>4.3063827953544034E-2</v>
      </c>
      <c r="K909" s="173">
        <f t="shared" si="365"/>
        <v>6.4394509283713625E-2</v>
      </c>
      <c r="L909" s="173">
        <f t="shared" si="365"/>
        <v>4.279551775807415E-2</v>
      </c>
      <c r="M909" s="173">
        <f t="shared" si="365"/>
        <v>0.22291567417602989</v>
      </c>
      <c r="N909" s="173">
        <f t="shared" si="365"/>
        <v>0.11731874731593282</v>
      </c>
      <c r="O909" s="173">
        <f t="shared" si="365"/>
        <v>0.15897394674325996</v>
      </c>
      <c r="P909" s="173">
        <f t="shared" si="365"/>
        <v>4.2460128414481879E-2</v>
      </c>
      <c r="Q909" s="173">
        <f t="shared" si="365"/>
        <v>3.1996021995254399E-2</v>
      </c>
      <c r="R909" s="173">
        <f t="shared" si="365"/>
        <v>0.2338996415943235</v>
      </c>
      <c r="S909" s="173">
        <f t="shared" si="365"/>
        <v>0.11713427965859625</v>
      </c>
      <c r="T909" s="173">
        <f t="shared" si="365"/>
        <v>0.21263603781302134</v>
      </c>
      <c r="U909" s="173">
        <f t="shared" si="365"/>
        <v>4.2661362660339208E-2</v>
      </c>
      <c r="V909" s="173">
        <f t="shared" si="365"/>
        <v>4.2661362660339208E-2</v>
      </c>
      <c r="W909" s="173">
        <f t="shared" si="365"/>
        <v>4.2728438609951763E-2</v>
      </c>
      <c r="X909" s="173">
        <f t="shared" si="365"/>
        <v>3.2096638318555609E-2</v>
      </c>
      <c r="Y909" s="173">
        <f t="shared" si="365"/>
        <v>4.2661362660339208E-2</v>
      </c>
      <c r="Z909" s="173">
        <f t="shared" si="365"/>
        <v>3.2146945280765025E-2</v>
      </c>
      <c r="AA909" s="173">
        <f t="shared" si="365"/>
        <v>4.279551775807415E-2</v>
      </c>
      <c r="AB909" s="173">
        <f t="shared" si="365"/>
        <v>2.1431296853843353E-2</v>
      </c>
      <c r="AC909" s="174"/>
      <c r="AD909" s="268">
        <f>MAX(E909:AB909)</f>
        <v>0.2338996415943235</v>
      </c>
    </row>
    <row r="910" spans="1:30" s="137" customFormat="1" ht="14.25" customHeight="1" thickBot="1" x14ac:dyDescent="0.25">
      <c r="A910" s="257" t="s">
        <v>426</v>
      </c>
      <c r="B910" s="486"/>
      <c r="C910" s="147" t="s">
        <v>155</v>
      </c>
      <c r="D910" s="871" t="s">
        <v>427</v>
      </c>
      <c r="E910" s="881">
        <v>10</v>
      </c>
      <c r="F910" s="882">
        <v>10</v>
      </c>
      <c r="G910" s="882">
        <v>10</v>
      </c>
      <c r="H910" s="882">
        <v>10</v>
      </c>
      <c r="I910" s="882">
        <v>11</v>
      </c>
      <c r="J910" s="882">
        <v>11</v>
      </c>
      <c r="K910" s="882">
        <v>13</v>
      </c>
      <c r="L910" s="882">
        <v>12</v>
      </c>
      <c r="M910" s="882">
        <v>12</v>
      </c>
      <c r="N910" s="882">
        <v>12</v>
      </c>
      <c r="O910" s="882">
        <v>12</v>
      </c>
      <c r="P910" s="882">
        <v>11</v>
      </c>
      <c r="Q910" s="882">
        <v>10</v>
      </c>
      <c r="R910" s="882">
        <v>10</v>
      </c>
      <c r="S910" s="882">
        <v>10</v>
      </c>
      <c r="T910" s="882">
        <v>10</v>
      </c>
      <c r="U910" s="882">
        <v>10</v>
      </c>
      <c r="V910" s="882">
        <v>10</v>
      </c>
      <c r="W910" s="882">
        <v>11</v>
      </c>
      <c r="X910" s="882">
        <v>11</v>
      </c>
      <c r="Y910" s="882">
        <v>11</v>
      </c>
      <c r="Z910" s="882">
        <v>11</v>
      </c>
      <c r="AA910" s="882">
        <v>11</v>
      </c>
      <c r="AB910" s="883">
        <v>10</v>
      </c>
      <c r="AC910" s="179"/>
    </row>
    <row r="911" spans="1:30" s="137" customFormat="1" ht="14.25" customHeight="1" x14ac:dyDescent="0.2">
      <c r="A911" s="180" t="s">
        <v>236</v>
      </c>
      <c r="B911" s="181"/>
      <c r="C911" s="182" t="s">
        <v>160</v>
      </c>
      <c r="D911" s="702" t="s">
        <v>156</v>
      </c>
      <c r="E911" s="876">
        <v>6.3400001525878906</v>
      </c>
      <c r="F911" s="877">
        <v>6.3400001525878906</v>
      </c>
      <c r="G911" s="877">
        <v>6.3499999046325684</v>
      </c>
      <c r="H911" s="877">
        <v>6.3499999046325684</v>
      </c>
      <c r="I911" s="877">
        <v>6.3400001525878906</v>
      </c>
      <c r="J911" s="877">
        <v>6.369999885559082</v>
      </c>
      <c r="K911" s="877">
        <v>6.3499999046325684</v>
      </c>
      <c r="L911" s="877">
        <v>6.3299999237060547</v>
      </c>
      <c r="M911" s="877">
        <v>6.2800002098083496</v>
      </c>
      <c r="N911" s="877">
        <v>6.309999942779541</v>
      </c>
      <c r="O911" s="877">
        <v>6.2699999809265137</v>
      </c>
      <c r="P911" s="877">
        <v>6.2800002098083496</v>
      </c>
      <c r="Q911" s="877">
        <v>6.309999942779541</v>
      </c>
      <c r="R911" s="877">
        <v>6.2899999618530273</v>
      </c>
      <c r="S911" s="877">
        <v>6.3000001907348633</v>
      </c>
      <c r="T911" s="877">
        <v>6.2899999618530273</v>
      </c>
      <c r="U911" s="877">
        <v>6.309999942779541</v>
      </c>
      <c r="V911" s="877">
        <v>6.309999942779541</v>
      </c>
      <c r="W911" s="877">
        <v>6.320000171661377</v>
      </c>
      <c r="X911" s="877">
        <v>6.3299999237060547</v>
      </c>
      <c r="Y911" s="877">
        <v>6.309999942779541</v>
      </c>
      <c r="Z911" s="877">
        <v>6.3400001525878906</v>
      </c>
      <c r="AA911" s="877">
        <v>6.3299999237060547</v>
      </c>
      <c r="AB911" s="878">
        <v>6.3400001525878906</v>
      </c>
      <c r="AC911" s="183"/>
    </row>
    <row r="912" spans="1:30" s="137" customFormat="1" ht="14.25" customHeight="1" thickBot="1" x14ac:dyDescent="0.25">
      <c r="A912" s="184" t="s">
        <v>237</v>
      </c>
      <c r="B912" s="185"/>
      <c r="C912" s="186" t="s">
        <v>160</v>
      </c>
      <c r="D912" s="703" t="s">
        <v>156</v>
      </c>
      <c r="E912" s="879">
        <v>6.380000114440918</v>
      </c>
      <c r="F912" s="875">
        <v>6.380000114440918</v>
      </c>
      <c r="G912" s="875">
        <v>6.4000000953674316</v>
      </c>
      <c r="H912" s="875">
        <v>6.4000000953674316</v>
      </c>
      <c r="I912" s="875">
        <v>6.3899998664855957</v>
      </c>
      <c r="J912" s="875">
        <v>6.4200000762939453</v>
      </c>
      <c r="K912" s="875">
        <v>6.4000000953674316</v>
      </c>
      <c r="L912" s="875">
        <v>6.380000114440918</v>
      </c>
      <c r="M912" s="875">
        <v>6.3299999237060547</v>
      </c>
      <c r="N912" s="875">
        <v>6.3600001335144043</v>
      </c>
      <c r="O912" s="875">
        <v>6.320000171661377</v>
      </c>
      <c r="P912" s="875">
        <v>6.3299999237060547</v>
      </c>
      <c r="Q912" s="875">
        <v>6.3600001335144043</v>
      </c>
      <c r="R912" s="875">
        <v>6.3400001525878906</v>
      </c>
      <c r="S912" s="875">
        <v>6.3499999046325684</v>
      </c>
      <c r="T912" s="875">
        <v>6.3400001525878906</v>
      </c>
      <c r="U912" s="875">
        <v>6.3600001335144043</v>
      </c>
      <c r="V912" s="875">
        <v>6.3600001335144043</v>
      </c>
      <c r="W912" s="875">
        <v>6.369999885559082</v>
      </c>
      <c r="X912" s="875">
        <v>6.380000114440918</v>
      </c>
      <c r="Y912" s="875">
        <v>6.3600001335144043</v>
      </c>
      <c r="Z912" s="875">
        <v>6.3899998664855957</v>
      </c>
      <c r="AA912" s="875">
        <v>6.380000114440918</v>
      </c>
      <c r="AB912" s="880">
        <v>6.3899998664855957</v>
      </c>
      <c r="AC912" s="187"/>
    </row>
    <row r="913" spans="1:30" x14ac:dyDescent="0.2">
      <c r="A913" s="1011" t="s">
        <v>158</v>
      </c>
      <c r="B913" s="1008" t="s">
        <v>300</v>
      </c>
      <c r="C913" s="143" t="s">
        <v>152</v>
      </c>
      <c r="D913" s="143"/>
      <c r="E913" s="188">
        <v>0</v>
      </c>
      <c r="F913" s="188">
        <v>0</v>
      </c>
      <c r="G913" s="188">
        <v>0</v>
      </c>
      <c r="H913" s="192">
        <v>0</v>
      </c>
      <c r="I913" s="188">
        <v>0</v>
      </c>
      <c r="J913" s="188">
        <v>0</v>
      </c>
      <c r="K913" s="188">
        <v>0</v>
      </c>
      <c r="L913" s="188">
        <v>0</v>
      </c>
      <c r="M913" s="188">
        <v>0</v>
      </c>
      <c r="N913" s="192">
        <v>0</v>
      </c>
      <c r="O913" s="188">
        <v>0</v>
      </c>
      <c r="P913" s="188">
        <v>0</v>
      </c>
      <c r="Q913" s="188">
        <v>0</v>
      </c>
      <c r="R913" s="188">
        <v>0</v>
      </c>
      <c r="S913" s="188">
        <v>0</v>
      </c>
      <c r="T913" s="188">
        <v>0</v>
      </c>
      <c r="U913" s="188">
        <v>0</v>
      </c>
      <c r="V913" s="192">
        <v>0</v>
      </c>
      <c r="W913" s="188">
        <v>0</v>
      </c>
      <c r="X913" s="188">
        <v>0</v>
      </c>
      <c r="Y913" s="188">
        <v>0</v>
      </c>
      <c r="Z913" s="188">
        <v>0</v>
      </c>
      <c r="AA913" s="188">
        <v>0</v>
      </c>
      <c r="AB913" s="188">
        <v>0</v>
      </c>
      <c r="AC913" s="431"/>
    </row>
    <row r="914" spans="1:30" x14ac:dyDescent="0.2">
      <c r="A914" s="1066"/>
      <c r="B914" s="1068"/>
      <c r="C914" s="147" t="s">
        <v>154</v>
      </c>
      <c r="D914" s="147"/>
      <c r="E914" s="189">
        <v>0</v>
      </c>
      <c r="F914" s="189">
        <v>0</v>
      </c>
      <c r="G914" s="189">
        <v>0</v>
      </c>
      <c r="H914" s="193">
        <v>0</v>
      </c>
      <c r="I914" s="189">
        <v>0</v>
      </c>
      <c r="J914" s="189">
        <v>0</v>
      </c>
      <c r="K914" s="189">
        <v>0</v>
      </c>
      <c r="L914" s="189">
        <v>0</v>
      </c>
      <c r="M914" s="189">
        <v>0</v>
      </c>
      <c r="N914" s="193">
        <v>0</v>
      </c>
      <c r="O914" s="189">
        <v>0</v>
      </c>
      <c r="P914" s="189">
        <v>0</v>
      </c>
      <c r="Q914" s="189">
        <v>0</v>
      </c>
      <c r="R914" s="189">
        <v>0</v>
      </c>
      <c r="S914" s="189">
        <v>0</v>
      </c>
      <c r="T914" s="189">
        <v>0</v>
      </c>
      <c r="U914" s="189">
        <v>0</v>
      </c>
      <c r="V914" s="193">
        <v>0</v>
      </c>
      <c r="W914" s="189">
        <v>0</v>
      </c>
      <c r="X914" s="189">
        <v>0</v>
      </c>
      <c r="Y914" s="189">
        <v>0</v>
      </c>
      <c r="Z914" s="189">
        <v>0</v>
      </c>
      <c r="AA914" s="189">
        <v>0</v>
      </c>
      <c r="AB914" s="189">
        <v>0</v>
      </c>
      <c r="AC914" s="426"/>
    </row>
    <row r="915" spans="1:30" x14ac:dyDescent="0.2">
      <c r="A915" s="1066"/>
      <c r="B915" s="1068"/>
      <c r="C915" s="147" t="s">
        <v>155</v>
      </c>
      <c r="D915" s="147"/>
      <c r="E915" s="198"/>
      <c r="F915" s="198"/>
      <c r="G915" s="198"/>
      <c r="H915" s="265"/>
      <c r="I915" s="198"/>
      <c r="J915" s="198"/>
      <c r="K915" s="198"/>
      <c r="L915" s="198"/>
      <c r="M915" s="198"/>
      <c r="N915" s="265"/>
      <c r="O915" s="432"/>
      <c r="P915" s="432"/>
      <c r="Q915" s="432"/>
      <c r="R915" s="432"/>
      <c r="S915" s="432"/>
      <c r="T915" s="432"/>
      <c r="U915" s="432"/>
      <c r="V915" s="265"/>
      <c r="W915" s="432"/>
      <c r="X915" s="432"/>
      <c r="Y915" s="432"/>
      <c r="Z915" s="432"/>
      <c r="AA915" s="432"/>
      <c r="AB915" s="432"/>
      <c r="AC915" s="426"/>
    </row>
    <row r="916" spans="1:30" x14ac:dyDescent="0.2">
      <c r="A916" s="1070"/>
      <c r="B916" s="1088"/>
      <c r="C916" s="190" t="s">
        <v>157</v>
      </c>
      <c r="D916" s="190"/>
      <c r="E916" s="320"/>
      <c r="F916" s="320"/>
      <c r="G916" s="320"/>
      <c r="H916" s="488"/>
      <c r="I916" s="320"/>
      <c r="J916" s="320"/>
      <c r="K916" s="320"/>
      <c r="L916" s="320"/>
      <c r="M916" s="320"/>
      <c r="N916" s="321"/>
      <c r="O916" s="434"/>
      <c r="P916" s="434"/>
      <c r="Q916" s="434"/>
      <c r="R916" s="434"/>
      <c r="S916" s="434"/>
      <c r="T916" s="434"/>
      <c r="U916" s="434"/>
      <c r="V916" s="321"/>
      <c r="W916" s="434"/>
      <c r="X916" s="434"/>
      <c r="Y916" s="434"/>
      <c r="Z916" s="434"/>
      <c r="AA916" s="434"/>
      <c r="AB916" s="434"/>
      <c r="AC916" s="447"/>
    </row>
    <row r="917" spans="1:30" x14ac:dyDescent="0.2">
      <c r="A917" s="1011" t="s">
        <v>204</v>
      </c>
      <c r="B917" s="1008" t="s">
        <v>428</v>
      </c>
      <c r="C917" s="143" t="s">
        <v>152</v>
      </c>
      <c r="D917" s="144" t="s">
        <v>174</v>
      </c>
      <c r="E917" s="145">
        <f>1.73*E919*E912*0.9/1000</f>
        <v>1.9867320356369018E-2</v>
      </c>
      <c r="F917" s="145">
        <f t="shared" ref="F917:AB917" si="366">1.73*F919*F912*0.9/1000</f>
        <v>9.9336601781845092E-3</v>
      </c>
      <c r="G917" s="145">
        <f t="shared" si="366"/>
        <v>9.9648001484870918E-3</v>
      </c>
      <c r="H917" s="145">
        <f t="shared" si="366"/>
        <v>1.9929600296974184E-2</v>
      </c>
      <c r="I917" s="145">
        <f t="shared" si="366"/>
        <v>1.9898459584236146E-2</v>
      </c>
      <c r="J917" s="145">
        <f t="shared" si="366"/>
        <v>9.9959401187896726E-3</v>
      </c>
      <c r="K917" s="145">
        <f t="shared" si="366"/>
        <v>1.9929600296974184E-2</v>
      </c>
      <c r="L917" s="145">
        <f t="shared" si="366"/>
        <v>9.9336601781845092E-3</v>
      </c>
      <c r="M917" s="145">
        <f t="shared" si="366"/>
        <v>0.1774045778617859</v>
      </c>
      <c r="N917" s="145">
        <f t="shared" si="366"/>
        <v>0.10892772228670121</v>
      </c>
      <c r="O917" s="145">
        <f t="shared" si="366"/>
        <v>0.13776336374187467</v>
      </c>
      <c r="P917" s="145">
        <f t="shared" si="366"/>
        <v>1.9711619762420654E-2</v>
      </c>
      <c r="Q917" s="145">
        <f t="shared" si="366"/>
        <v>9.9025202078819284E-3</v>
      </c>
      <c r="R917" s="145">
        <f t="shared" si="366"/>
        <v>0.14807070356369018</v>
      </c>
      <c r="S917" s="145">
        <f t="shared" si="366"/>
        <v>7.9095598812103277E-2</v>
      </c>
      <c r="T917" s="145">
        <f t="shared" si="366"/>
        <v>0.15794208380126953</v>
      </c>
      <c r="U917" s="145">
        <f t="shared" si="366"/>
        <v>9.9025202078819284E-3</v>
      </c>
      <c r="V917" s="145">
        <f t="shared" si="366"/>
        <v>9.9025202078819284E-3</v>
      </c>
      <c r="W917" s="145">
        <f t="shared" si="366"/>
        <v>9.9180898218154904E-3</v>
      </c>
      <c r="X917" s="145">
        <f t="shared" si="366"/>
        <v>9.9336601781845092E-3</v>
      </c>
      <c r="Y917" s="145">
        <f t="shared" si="366"/>
        <v>9.9025202078819284E-3</v>
      </c>
      <c r="Z917" s="145">
        <f t="shared" si="366"/>
        <v>9.9492297921180729E-3</v>
      </c>
      <c r="AA917" s="145">
        <f t="shared" si="366"/>
        <v>9.9336601781845092E-3</v>
      </c>
      <c r="AB917" s="145">
        <f t="shared" si="366"/>
        <v>9.9492297921180729E-3</v>
      </c>
      <c r="AC917" s="217">
        <f>SUM(E917:AB917)</f>
        <v>1.0376626615819931</v>
      </c>
    </row>
    <row r="918" spans="1:30" x14ac:dyDescent="0.2">
      <c r="A918" s="1066"/>
      <c r="B918" s="1068"/>
      <c r="C918" s="155" t="s">
        <v>154</v>
      </c>
      <c r="D918" s="444" t="s">
        <v>174</v>
      </c>
      <c r="E918" s="149">
        <f>0.4*E917</f>
        <v>7.9469281425476081E-3</v>
      </c>
      <c r="F918" s="149">
        <f t="shared" ref="F918:AB918" si="367">0.4*F917</f>
        <v>3.973464071273804E-3</v>
      </c>
      <c r="G918" s="149">
        <f t="shared" si="367"/>
        <v>3.9859200593948367E-3</v>
      </c>
      <c r="H918" s="149">
        <f t="shared" si="367"/>
        <v>7.9718401187896734E-3</v>
      </c>
      <c r="I918" s="149">
        <f t="shared" si="367"/>
        <v>7.9593838336944594E-3</v>
      </c>
      <c r="J918" s="149">
        <f t="shared" si="367"/>
        <v>3.9983760475158694E-3</v>
      </c>
      <c r="K918" s="149">
        <f t="shared" si="367"/>
        <v>7.9718401187896734E-3</v>
      </c>
      <c r="L918" s="149">
        <f t="shared" si="367"/>
        <v>3.973464071273804E-3</v>
      </c>
      <c r="M918" s="149">
        <f t="shared" si="367"/>
        <v>7.0961831144714368E-2</v>
      </c>
      <c r="N918" s="149">
        <f t="shared" si="367"/>
        <v>4.3571088914680485E-2</v>
      </c>
      <c r="O918" s="149">
        <f t="shared" si="367"/>
        <v>5.510534549674987E-2</v>
      </c>
      <c r="P918" s="149">
        <f t="shared" si="367"/>
        <v>7.8846479049682616E-3</v>
      </c>
      <c r="Q918" s="149">
        <f t="shared" si="367"/>
        <v>3.9610080831527714E-3</v>
      </c>
      <c r="R918" s="149">
        <f t="shared" si="367"/>
        <v>5.9228281425476072E-2</v>
      </c>
      <c r="S918" s="149">
        <f t="shared" si="367"/>
        <v>3.1638239524841315E-2</v>
      </c>
      <c r="T918" s="149">
        <f t="shared" si="367"/>
        <v>6.3176833520507819E-2</v>
      </c>
      <c r="U918" s="149">
        <f t="shared" si="367"/>
        <v>3.9610080831527714E-3</v>
      </c>
      <c r="V918" s="149">
        <f t="shared" si="367"/>
        <v>3.9610080831527714E-3</v>
      </c>
      <c r="W918" s="149">
        <f t="shared" si="367"/>
        <v>3.9672359287261962E-3</v>
      </c>
      <c r="X918" s="149">
        <f t="shared" si="367"/>
        <v>3.973464071273804E-3</v>
      </c>
      <c r="Y918" s="149">
        <f t="shared" si="367"/>
        <v>3.9610080831527714E-3</v>
      </c>
      <c r="Z918" s="149">
        <f t="shared" si="367"/>
        <v>3.9796919168472297E-3</v>
      </c>
      <c r="AA918" s="149">
        <f t="shared" si="367"/>
        <v>3.973464071273804E-3</v>
      </c>
      <c r="AB918" s="149">
        <f t="shared" si="367"/>
        <v>3.9796919168472297E-3</v>
      </c>
      <c r="AC918" s="226">
        <f>SUM(E918:AB918)</f>
        <v>0.41506506463279713</v>
      </c>
    </row>
    <row r="919" spans="1:30" x14ac:dyDescent="0.2">
      <c r="A919" s="1066"/>
      <c r="B919" s="1068"/>
      <c r="C919" s="147" t="s">
        <v>155</v>
      </c>
      <c r="D919" s="697" t="s">
        <v>156</v>
      </c>
      <c r="E919" s="888">
        <v>2</v>
      </c>
      <c r="F919" s="889">
        <v>1</v>
      </c>
      <c r="G919" s="889">
        <v>1</v>
      </c>
      <c r="H919" s="889">
        <v>2</v>
      </c>
      <c r="I919" s="889">
        <v>2</v>
      </c>
      <c r="J919" s="889">
        <v>1</v>
      </c>
      <c r="K919" s="889">
        <v>2</v>
      </c>
      <c r="L919" s="889">
        <v>1</v>
      </c>
      <c r="M919" s="889">
        <v>18</v>
      </c>
      <c r="N919" s="889">
        <v>11</v>
      </c>
      <c r="O919" s="889">
        <v>14</v>
      </c>
      <c r="P919" s="889">
        <v>2</v>
      </c>
      <c r="Q919" s="889">
        <v>1</v>
      </c>
      <c r="R919" s="889">
        <v>15</v>
      </c>
      <c r="S919" s="889">
        <v>8</v>
      </c>
      <c r="T919" s="889">
        <v>16</v>
      </c>
      <c r="U919" s="889">
        <v>1</v>
      </c>
      <c r="V919" s="889">
        <v>1</v>
      </c>
      <c r="W919" s="889">
        <v>1</v>
      </c>
      <c r="X919" s="889">
        <v>1</v>
      </c>
      <c r="Y919" s="889">
        <v>1</v>
      </c>
      <c r="Z919" s="889">
        <v>1</v>
      </c>
      <c r="AA919" s="889">
        <v>1</v>
      </c>
      <c r="AB919" s="890">
        <v>1</v>
      </c>
      <c r="AC919" s="226"/>
    </row>
    <row r="920" spans="1:30" ht="13.5" thickBot="1" x14ac:dyDescent="0.25">
      <c r="A920" s="1067"/>
      <c r="B920" s="1069"/>
      <c r="C920" s="156" t="s">
        <v>157</v>
      </c>
      <c r="D920" s="156"/>
      <c r="E920" s="246">
        <f t="shared" ref="E920:AC920" si="368">E918/E917</f>
        <v>0.4</v>
      </c>
      <c r="F920" s="246">
        <f t="shared" si="368"/>
        <v>0.4</v>
      </c>
      <c r="G920" s="246">
        <f t="shared" si="368"/>
        <v>0.4</v>
      </c>
      <c r="H920" s="489">
        <f t="shared" si="368"/>
        <v>0.4</v>
      </c>
      <c r="I920" s="246">
        <f t="shared" si="368"/>
        <v>0.40000000000000008</v>
      </c>
      <c r="J920" s="246">
        <f t="shared" si="368"/>
        <v>0.4</v>
      </c>
      <c r="K920" s="246">
        <f t="shared" si="368"/>
        <v>0.4</v>
      </c>
      <c r="L920" s="246">
        <f t="shared" si="368"/>
        <v>0.4</v>
      </c>
      <c r="M920" s="246">
        <f t="shared" si="368"/>
        <v>0.4</v>
      </c>
      <c r="N920" s="489">
        <f t="shared" si="368"/>
        <v>0.4</v>
      </c>
      <c r="O920" s="246">
        <f t="shared" si="368"/>
        <v>0.4</v>
      </c>
      <c r="P920" s="246">
        <f t="shared" si="368"/>
        <v>0.4</v>
      </c>
      <c r="Q920" s="246">
        <f t="shared" si="368"/>
        <v>0.4</v>
      </c>
      <c r="R920" s="246">
        <f t="shared" si="368"/>
        <v>0.4</v>
      </c>
      <c r="S920" s="246">
        <f t="shared" si="368"/>
        <v>0.40000000000000008</v>
      </c>
      <c r="T920" s="246">
        <f t="shared" si="368"/>
        <v>0.4</v>
      </c>
      <c r="U920" s="246">
        <f t="shared" si="368"/>
        <v>0.4</v>
      </c>
      <c r="V920" s="489">
        <f t="shared" si="368"/>
        <v>0.4</v>
      </c>
      <c r="W920" s="246">
        <f t="shared" si="368"/>
        <v>0.4</v>
      </c>
      <c r="X920" s="246">
        <f t="shared" si="368"/>
        <v>0.4</v>
      </c>
      <c r="Y920" s="246">
        <f t="shared" si="368"/>
        <v>0.4</v>
      </c>
      <c r="Z920" s="246">
        <f t="shared" si="368"/>
        <v>0.40000000000000008</v>
      </c>
      <c r="AA920" s="246">
        <f t="shared" si="368"/>
        <v>0.4</v>
      </c>
      <c r="AB920" s="246">
        <f t="shared" si="368"/>
        <v>0.40000000000000008</v>
      </c>
      <c r="AC920" s="191">
        <f t="shared" si="368"/>
        <v>0.39999999999999991</v>
      </c>
    </row>
    <row r="921" spans="1:30" x14ac:dyDescent="0.2">
      <c r="A921" s="1036" t="s">
        <v>207</v>
      </c>
      <c r="B921" s="1037" t="s">
        <v>429</v>
      </c>
      <c r="C921" s="239" t="s">
        <v>152</v>
      </c>
      <c r="D921" s="144" t="s">
        <v>174</v>
      </c>
      <c r="E921" s="145">
        <f>1.73*E923*E912*0.9/1000</f>
        <v>1.9867320356369018E-2</v>
      </c>
      <c r="F921" s="145">
        <f t="shared" ref="F921:AB921" si="369">1.73*F923*F912*0.9/1000</f>
        <v>1.9867320356369018E-2</v>
      </c>
      <c r="G921" s="145">
        <f t="shared" si="369"/>
        <v>1.9929600296974184E-2</v>
      </c>
      <c r="H921" s="145">
        <f t="shared" si="369"/>
        <v>1.9929600296974184E-2</v>
      </c>
      <c r="I921" s="145">
        <f t="shared" si="369"/>
        <v>1.9898459584236146E-2</v>
      </c>
      <c r="J921" s="145">
        <f t="shared" si="369"/>
        <v>1.9991880237579345E-2</v>
      </c>
      <c r="K921" s="145">
        <f t="shared" si="369"/>
        <v>1.9929600296974184E-2</v>
      </c>
      <c r="L921" s="145">
        <f t="shared" si="369"/>
        <v>9.9336601781845092E-3</v>
      </c>
      <c r="M921" s="145">
        <f t="shared" si="369"/>
        <v>9.855809881210327E-3</v>
      </c>
      <c r="N921" s="145">
        <f t="shared" si="369"/>
        <v>9.9025202078819284E-3</v>
      </c>
      <c r="O921" s="145">
        <f t="shared" si="369"/>
        <v>9.8402402672767633E-3</v>
      </c>
      <c r="P921" s="145">
        <f t="shared" si="369"/>
        <v>9.855809881210327E-3</v>
      </c>
      <c r="Q921" s="145">
        <f t="shared" si="369"/>
        <v>9.9025202078819284E-3</v>
      </c>
      <c r="R921" s="145">
        <f t="shared" si="369"/>
        <v>3.9485520950317383E-2</v>
      </c>
      <c r="S921" s="145">
        <f t="shared" si="369"/>
        <v>9.8869498515129096E-3</v>
      </c>
      <c r="T921" s="145">
        <f t="shared" si="369"/>
        <v>1.9742760475158692E-2</v>
      </c>
      <c r="U921" s="145">
        <f t="shared" si="369"/>
        <v>9.9025202078819284E-3</v>
      </c>
      <c r="V921" s="145">
        <f t="shared" si="369"/>
        <v>9.9025202078819284E-3</v>
      </c>
      <c r="W921" s="145">
        <f t="shared" si="369"/>
        <v>9.9180898218154904E-3</v>
      </c>
      <c r="X921" s="145">
        <f t="shared" si="369"/>
        <v>9.9336601781845092E-3</v>
      </c>
      <c r="Y921" s="145">
        <f t="shared" si="369"/>
        <v>9.9025202078819284E-3</v>
      </c>
      <c r="Z921" s="145">
        <f t="shared" si="369"/>
        <v>9.9492297921180729E-3</v>
      </c>
      <c r="AA921" s="145">
        <f t="shared" si="369"/>
        <v>9.9336601781845092E-3</v>
      </c>
      <c r="AB921" s="145">
        <f t="shared" si="369"/>
        <v>9.9492297921180729E-3</v>
      </c>
      <c r="AC921" s="146">
        <f>SUM(E921:AB921)</f>
        <v>0.34721100371217728</v>
      </c>
    </row>
    <row r="922" spans="1:30" x14ac:dyDescent="0.2">
      <c r="A922" s="1066"/>
      <c r="B922" s="1068"/>
      <c r="C922" s="155" t="s">
        <v>154</v>
      </c>
      <c r="D922" s="444" t="s">
        <v>174</v>
      </c>
      <c r="E922" s="149">
        <f>0.4*E921</f>
        <v>7.9469281425476081E-3</v>
      </c>
      <c r="F922" s="149">
        <f t="shared" ref="F922:AB922" si="370">0.4*F921</f>
        <v>7.9469281425476081E-3</v>
      </c>
      <c r="G922" s="149">
        <f t="shared" si="370"/>
        <v>7.9718401187896734E-3</v>
      </c>
      <c r="H922" s="149">
        <f t="shared" si="370"/>
        <v>7.9718401187896734E-3</v>
      </c>
      <c r="I922" s="149">
        <f t="shared" si="370"/>
        <v>7.9593838336944594E-3</v>
      </c>
      <c r="J922" s="149">
        <f t="shared" si="370"/>
        <v>7.9967520950317388E-3</v>
      </c>
      <c r="K922" s="149">
        <f t="shared" si="370"/>
        <v>7.9718401187896734E-3</v>
      </c>
      <c r="L922" s="149">
        <f t="shared" si="370"/>
        <v>3.973464071273804E-3</v>
      </c>
      <c r="M922" s="149">
        <f t="shared" si="370"/>
        <v>3.9423239524841308E-3</v>
      </c>
      <c r="N922" s="149">
        <f t="shared" si="370"/>
        <v>3.9610080831527714E-3</v>
      </c>
      <c r="O922" s="149">
        <f t="shared" si="370"/>
        <v>3.9360961069107052E-3</v>
      </c>
      <c r="P922" s="149">
        <f t="shared" si="370"/>
        <v>3.9423239524841308E-3</v>
      </c>
      <c r="Q922" s="149">
        <f t="shared" si="370"/>
        <v>3.9610080831527714E-3</v>
      </c>
      <c r="R922" s="149">
        <f t="shared" si="370"/>
        <v>1.5794208380126955E-2</v>
      </c>
      <c r="S922" s="149">
        <f t="shared" si="370"/>
        <v>3.9547799406051643E-3</v>
      </c>
      <c r="T922" s="149">
        <f t="shared" si="370"/>
        <v>7.8971041900634774E-3</v>
      </c>
      <c r="U922" s="149">
        <f t="shared" si="370"/>
        <v>3.9610080831527714E-3</v>
      </c>
      <c r="V922" s="149">
        <f t="shared" si="370"/>
        <v>3.9610080831527714E-3</v>
      </c>
      <c r="W922" s="149">
        <f t="shared" si="370"/>
        <v>3.9672359287261962E-3</v>
      </c>
      <c r="X922" s="149">
        <f t="shared" si="370"/>
        <v>3.973464071273804E-3</v>
      </c>
      <c r="Y922" s="149">
        <f t="shared" si="370"/>
        <v>3.9610080831527714E-3</v>
      </c>
      <c r="Z922" s="149">
        <f t="shared" si="370"/>
        <v>3.9796919168472297E-3</v>
      </c>
      <c r="AA922" s="149">
        <f t="shared" si="370"/>
        <v>3.973464071273804E-3</v>
      </c>
      <c r="AB922" s="149">
        <f t="shared" si="370"/>
        <v>3.9796919168472297E-3</v>
      </c>
      <c r="AC922" s="146">
        <f>SUM(E922:AB922)</f>
        <v>0.13888440148487091</v>
      </c>
      <c r="AD922" s="128"/>
    </row>
    <row r="923" spans="1:30" x14ac:dyDescent="0.2">
      <c r="A923" s="1066"/>
      <c r="B923" s="1068"/>
      <c r="C923" s="147" t="s">
        <v>155</v>
      </c>
      <c r="D923" s="696" t="s">
        <v>156</v>
      </c>
      <c r="E923" s="891">
        <v>2</v>
      </c>
      <c r="F923" s="892">
        <v>2</v>
      </c>
      <c r="G923" s="892">
        <v>2</v>
      </c>
      <c r="H923" s="892">
        <v>2</v>
      </c>
      <c r="I923" s="892">
        <v>2</v>
      </c>
      <c r="J923" s="892">
        <v>2</v>
      </c>
      <c r="K923" s="892">
        <v>2</v>
      </c>
      <c r="L923" s="892">
        <v>1</v>
      </c>
      <c r="M923" s="892">
        <v>1</v>
      </c>
      <c r="N923" s="892">
        <v>1</v>
      </c>
      <c r="O923" s="892">
        <v>1</v>
      </c>
      <c r="P923" s="892">
        <v>1</v>
      </c>
      <c r="Q923" s="892">
        <v>1</v>
      </c>
      <c r="R923" s="892">
        <v>4</v>
      </c>
      <c r="S923" s="892">
        <v>1</v>
      </c>
      <c r="T923" s="892">
        <v>2</v>
      </c>
      <c r="U923" s="892">
        <v>1</v>
      </c>
      <c r="V923" s="892">
        <v>1</v>
      </c>
      <c r="W923" s="892">
        <v>1</v>
      </c>
      <c r="X923" s="892">
        <v>1</v>
      </c>
      <c r="Y923" s="892">
        <v>1</v>
      </c>
      <c r="Z923" s="892">
        <v>1</v>
      </c>
      <c r="AA923" s="892">
        <v>1</v>
      </c>
      <c r="AB923" s="893">
        <v>1</v>
      </c>
      <c r="AC923" s="146"/>
    </row>
    <row r="924" spans="1:30" ht="13.5" thickBot="1" x14ac:dyDescent="0.25">
      <c r="A924" s="1070"/>
      <c r="B924" s="1088"/>
      <c r="C924" s="190" t="s">
        <v>157</v>
      </c>
      <c r="D924" s="190"/>
      <c r="E924" s="149">
        <f t="shared" ref="E924:AC924" si="371">E922/E921</f>
        <v>0.4</v>
      </c>
      <c r="F924" s="149">
        <f t="shared" si="371"/>
        <v>0.4</v>
      </c>
      <c r="G924" s="149">
        <f t="shared" si="371"/>
        <v>0.4</v>
      </c>
      <c r="H924" s="483">
        <f t="shared" si="371"/>
        <v>0.4</v>
      </c>
      <c r="I924" s="149">
        <f t="shared" si="371"/>
        <v>0.40000000000000008</v>
      </c>
      <c r="J924" s="149">
        <f t="shared" si="371"/>
        <v>0.4</v>
      </c>
      <c r="K924" s="149">
        <f t="shared" si="371"/>
        <v>0.4</v>
      </c>
      <c r="L924" s="149">
        <f t="shared" si="371"/>
        <v>0.4</v>
      </c>
      <c r="M924" s="149">
        <f t="shared" si="371"/>
        <v>0.4</v>
      </c>
      <c r="N924" s="483">
        <f t="shared" si="371"/>
        <v>0.4</v>
      </c>
      <c r="O924" s="149">
        <f t="shared" si="371"/>
        <v>0.39999999999999997</v>
      </c>
      <c r="P924" s="149">
        <f t="shared" si="371"/>
        <v>0.4</v>
      </c>
      <c r="Q924" s="149">
        <f t="shared" si="371"/>
        <v>0.4</v>
      </c>
      <c r="R924" s="149">
        <f t="shared" si="371"/>
        <v>0.4</v>
      </c>
      <c r="S924" s="149">
        <f t="shared" si="371"/>
        <v>0.40000000000000008</v>
      </c>
      <c r="T924" s="149">
        <f t="shared" si="371"/>
        <v>0.4</v>
      </c>
      <c r="U924" s="149">
        <f t="shared" si="371"/>
        <v>0.4</v>
      </c>
      <c r="V924" s="483">
        <f t="shared" si="371"/>
        <v>0.4</v>
      </c>
      <c r="W924" s="149">
        <f t="shared" si="371"/>
        <v>0.4</v>
      </c>
      <c r="X924" s="149">
        <f t="shared" si="371"/>
        <v>0.4</v>
      </c>
      <c r="Y924" s="149">
        <f t="shared" si="371"/>
        <v>0.4</v>
      </c>
      <c r="Z924" s="149">
        <f t="shared" si="371"/>
        <v>0.40000000000000008</v>
      </c>
      <c r="AA924" s="149">
        <f t="shared" si="371"/>
        <v>0.4</v>
      </c>
      <c r="AB924" s="149">
        <f t="shared" si="371"/>
        <v>0.40000000000000008</v>
      </c>
      <c r="AC924" s="191">
        <f t="shared" si="371"/>
        <v>0.4</v>
      </c>
    </row>
    <row r="925" spans="1:30" x14ac:dyDescent="0.2">
      <c r="A925" s="1011" t="s">
        <v>198</v>
      </c>
      <c r="B925" s="1008" t="s">
        <v>430</v>
      </c>
      <c r="C925" s="143" t="s">
        <v>152</v>
      </c>
      <c r="D925" s="144" t="s">
        <v>174</v>
      </c>
      <c r="E925" s="145">
        <f>1.73*E927*E911*0.9/1000</f>
        <v>1.9742760475158692E-2</v>
      </c>
      <c r="F925" s="145">
        <f t="shared" ref="F925:AB925" si="372">1.73*F927*F911*0.9/1000</f>
        <v>1.9742760475158692E-2</v>
      </c>
      <c r="G925" s="145">
        <f t="shared" si="372"/>
        <v>2.9660849554538724E-2</v>
      </c>
      <c r="H925" s="145">
        <f t="shared" si="372"/>
        <v>1.9773899703025819E-2</v>
      </c>
      <c r="I925" s="145">
        <f t="shared" si="372"/>
        <v>1.9742760475158692E-2</v>
      </c>
      <c r="J925" s="145">
        <f t="shared" si="372"/>
        <v>2.9754269465446469E-2</v>
      </c>
      <c r="K925" s="145">
        <f t="shared" si="372"/>
        <v>3.9547799406051638E-2</v>
      </c>
      <c r="L925" s="145">
        <f t="shared" si="372"/>
        <v>1.9711619762420654E-2</v>
      </c>
      <c r="M925" s="145">
        <f t="shared" si="372"/>
        <v>1.95559206533432E-2</v>
      </c>
      <c r="N925" s="145">
        <f t="shared" si="372"/>
        <v>1.9649339821815489E-2</v>
      </c>
      <c r="O925" s="145">
        <f t="shared" si="372"/>
        <v>1.9524779940605166E-2</v>
      </c>
      <c r="P925" s="145">
        <f t="shared" si="372"/>
        <v>1.95559206533432E-2</v>
      </c>
      <c r="Q925" s="145">
        <f t="shared" si="372"/>
        <v>1.9649339821815489E-2</v>
      </c>
      <c r="R925" s="145">
        <f t="shared" si="372"/>
        <v>2.9380589821815486E-2</v>
      </c>
      <c r="S925" s="145">
        <f t="shared" si="372"/>
        <v>2.9427300890922544E-2</v>
      </c>
      <c r="T925" s="145">
        <f t="shared" si="372"/>
        <v>2.9380589821815486E-2</v>
      </c>
      <c r="U925" s="145">
        <f t="shared" si="372"/>
        <v>2.9474009732723232E-2</v>
      </c>
      <c r="V925" s="145">
        <f t="shared" si="372"/>
        <v>2.9474009732723232E-2</v>
      </c>
      <c r="W925" s="145">
        <f t="shared" si="372"/>
        <v>2.952072080183029E-2</v>
      </c>
      <c r="X925" s="145">
        <f t="shared" si="372"/>
        <v>1.9711619762420654E-2</v>
      </c>
      <c r="Y925" s="145">
        <f t="shared" si="372"/>
        <v>2.9474009732723232E-2</v>
      </c>
      <c r="Z925" s="145">
        <f t="shared" si="372"/>
        <v>2.9614140712738039E-2</v>
      </c>
      <c r="AA925" s="145">
        <f t="shared" si="372"/>
        <v>2.9567429643630981E-2</v>
      </c>
      <c r="AB925" s="145">
        <f t="shared" si="372"/>
        <v>1.9742760475158692E-2</v>
      </c>
      <c r="AC925" s="146">
        <f>SUM(E925:AB925)</f>
        <v>0.60037920133638367</v>
      </c>
      <c r="AD925" s="128"/>
    </row>
    <row r="926" spans="1:30" x14ac:dyDescent="0.2">
      <c r="A926" s="1066"/>
      <c r="B926" s="1068"/>
      <c r="C926" s="155" t="s">
        <v>154</v>
      </c>
      <c r="D926" s="444" t="s">
        <v>174</v>
      </c>
      <c r="E926" s="149">
        <f>0.4*E925</f>
        <v>7.8971041900634774E-3</v>
      </c>
      <c r="F926" s="149">
        <f t="shared" ref="F926:AB926" si="373">0.4*F925</f>
        <v>7.8971041900634774E-3</v>
      </c>
      <c r="G926" s="149">
        <f t="shared" si="373"/>
        <v>1.186433982181549E-2</v>
      </c>
      <c r="H926" s="149">
        <f t="shared" si="373"/>
        <v>7.9095598812103287E-3</v>
      </c>
      <c r="I926" s="149">
        <f t="shared" si="373"/>
        <v>7.8971041900634774E-3</v>
      </c>
      <c r="J926" s="149">
        <f t="shared" si="373"/>
        <v>1.1901707786178588E-2</v>
      </c>
      <c r="K926" s="149">
        <f t="shared" si="373"/>
        <v>1.5819119762420657E-2</v>
      </c>
      <c r="L926" s="149">
        <f t="shared" si="373"/>
        <v>7.8846479049682616E-3</v>
      </c>
      <c r="M926" s="149">
        <f t="shared" si="373"/>
        <v>7.8223682613372796E-3</v>
      </c>
      <c r="N926" s="149">
        <f t="shared" si="373"/>
        <v>7.8597359287261963E-3</v>
      </c>
      <c r="O926" s="149">
        <f t="shared" si="373"/>
        <v>7.8099119762420665E-3</v>
      </c>
      <c r="P926" s="149">
        <f t="shared" si="373"/>
        <v>7.8223682613372796E-3</v>
      </c>
      <c r="Q926" s="149">
        <f t="shared" si="373"/>
        <v>7.8597359287261963E-3</v>
      </c>
      <c r="R926" s="149">
        <f t="shared" si="373"/>
        <v>1.1752235928726195E-2</v>
      </c>
      <c r="S926" s="149">
        <f t="shared" si="373"/>
        <v>1.1770920356369018E-2</v>
      </c>
      <c r="T926" s="149">
        <f t="shared" si="373"/>
        <v>1.1752235928726195E-2</v>
      </c>
      <c r="U926" s="149">
        <f t="shared" si="373"/>
        <v>1.1789603893089293E-2</v>
      </c>
      <c r="V926" s="149">
        <f t="shared" si="373"/>
        <v>1.1789603893089293E-2</v>
      </c>
      <c r="W926" s="149">
        <f t="shared" si="373"/>
        <v>1.1808288320732116E-2</v>
      </c>
      <c r="X926" s="149">
        <f t="shared" si="373"/>
        <v>7.8846479049682616E-3</v>
      </c>
      <c r="Y926" s="149">
        <f t="shared" si="373"/>
        <v>1.1789603893089293E-2</v>
      </c>
      <c r="Z926" s="149">
        <f t="shared" si="373"/>
        <v>1.1845656285095216E-2</v>
      </c>
      <c r="AA926" s="149">
        <f t="shared" si="373"/>
        <v>1.1826971857452392E-2</v>
      </c>
      <c r="AB926" s="149">
        <f t="shared" si="373"/>
        <v>7.8971041900634774E-3</v>
      </c>
      <c r="AC926" s="146">
        <f>SUM(E926:AB926)</f>
        <v>0.24015168053455357</v>
      </c>
      <c r="AD926" s="128"/>
    </row>
    <row r="927" spans="1:30" x14ac:dyDescent="0.2">
      <c r="A927" s="1066"/>
      <c r="B927" s="1068"/>
      <c r="C927" s="147" t="s">
        <v>155</v>
      </c>
      <c r="D927" s="696" t="s">
        <v>156</v>
      </c>
      <c r="E927" s="894">
        <v>2</v>
      </c>
      <c r="F927" s="895">
        <v>2</v>
      </c>
      <c r="G927" s="895">
        <v>3</v>
      </c>
      <c r="H927" s="895">
        <v>2</v>
      </c>
      <c r="I927" s="895">
        <v>2</v>
      </c>
      <c r="J927" s="895">
        <v>3</v>
      </c>
      <c r="K927" s="895">
        <v>4</v>
      </c>
      <c r="L927" s="895">
        <v>2</v>
      </c>
      <c r="M927" s="895">
        <v>2</v>
      </c>
      <c r="N927" s="895">
        <v>2</v>
      </c>
      <c r="O927" s="895">
        <v>2</v>
      </c>
      <c r="P927" s="895">
        <v>2</v>
      </c>
      <c r="Q927" s="895">
        <v>2</v>
      </c>
      <c r="R927" s="895">
        <v>3</v>
      </c>
      <c r="S927" s="895">
        <v>3</v>
      </c>
      <c r="T927" s="895">
        <v>3</v>
      </c>
      <c r="U927" s="895">
        <v>3</v>
      </c>
      <c r="V927" s="895">
        <v>3</v>
      </c>
      <c r="W927" s="895">
        <v>3</v>
      </c>
      <c r="X927" s="895">
        <v>2</v>
      </c>
      <c r="Y927" s="895">
        <v>3</v>
      </c>
      <c r="Z927" s="895">
        <v>3</v>
      </c>
      <c r="AA927" s="895">
        <v>3</v>
      </c>
      <c r="AB927" s="896">
        <v>2</v>
      </c>
      <c r="AC927" s="146"/>
    </row>
    <row r="928" spans="1:30" ht="13.5" thickBot="1" x14ac:dyDescent="0.25">
      <c r="A928" s="1070"/>
      <c r="B928" s="1088"/>
      <c r="C928" s="190" t="s">
        <v>157</v>
      </c>
      <c r="D928" s="884"/>
      <c r="E928" s="149">
        <f t="shared" ref="E928:AB928" si="374">E926/E925</f>
        <v>0.4</v>
      </c>
      <c r="F928" s="149">
        <f t="shared" si="374"/>
        <v>0.4</v>
      </c>
      <c r="G928" s="149">
        <f t="shared" si="374"/>
        <v>0.4</v>
      </c>
      <c r="H928" s="489">
        <f t="shared" si="374"/>
        <v>0.40000000000000008</v>
      </c>
      <c r="I928" s="149">
        <f t="shared" si="374"/>
        <v>0.4</v>
      </c>
      <c r="J928" s="149">
        <f t="shared" si="374"/>
        <v>0.4</v>
      </c>
      <c r="K928" s="149">
        <f t="shared" si="374"/>
        <v>0.40000000000000008</v>
      </c>
      <c r="L928" s="149">
        <f t="shared" si="374"/>
        <v>0.4</v>
      </c>
      <c r="M928" s="149">
        <f t="shared" si="374"/>
        <v>0.39999999999999997</v>
      </c>
      <c r="N928" s="489">
        <f t="shared" si="374"/>
        <v>0.4</v>
      </c>
      <c r="O928" s="149">
        <f t="shared" si="374"/>
        <v>0.4</v>
      </c>
      <c r="P928" s="149">
        <f t="shared" si="374"/>
        <v>0.39999999999999997</v>
      </c>
      <c r="Q928" s="149">
        <f t="shared" si="374"/>
        <v>0.4</v>
      </c>
      <c r="R928" s="149">
        <f t="shared" si="374"/>
        <v>0.4</v>
      </c>
      <c r="S928" s="149">
        <f t="shared" si="374"/>
        <v>0.4</v>
      </c>
      <c r="T928" s="149">
        <f t="shared" si="374"/>
        <v>0.4</v>
      </c>
      <c r="U928" s="149">
        <f t="shared" si="374"/>
        <v>0.4</v>
      </c>
      <c r="V928" s="489">
        <f t="shared" si="374"/>
        <v>0.4</v>
      </c>
      <c r="W928" s="149">
        <f t="shared" si="374"/>
        <v>0.4</v>
      </c>
      <c r="X928" s="149">
        <f t="shared" si="374"/>
        <v>0.4</v>
      </c>
      <c r="Y928" s="149">
        <f t="shared" si="374"/>
        <v>0.4</v>
      </c>
      <c r="Z928" s="149">
        <f t="shared" si="374"/>
        <v>0.4</v>
      </c>
      <c r="AA928" s="149">
        <f t="shared" si="374"/>
        <v>0.4</v>
      </c>
      <c r="AB928" s="149">
        <f t="shared" si="374"/>
        <v>0.4</v>
      </c>
      <c r="AC928" s="436"/>
    </row>
    <row r="929" spans="1:31" x14ac:dyDescent="0.2">
      <c r="A929" s="1011" t="s">
        <v>228</v>
      </c>
      <c r="B929" s="1008" t="s">
        <v>431</v>
      </c>
      <c r="C929" s="143" t="s">
        <v>152</v>
      </c>
      <c r="D929" s="144" t="s">
        <v>174</v>
      </c>
      <c r="E929" s="145">
        <f>1.73*E931*E911*0.9/1000</f>
        <v>0</v>
      </c>
      <c r="F929" s="145">
        <f t="shared" ref="F929:AB929" si="375">1.73*F931*F911*0.9/1000</f>
        <v>0</v>
      </c>
      <c r="G929" s="145">
        <f t="shared" si="375"/>
        <v>0</v>
      </c>
      <c r="H929" s="145">
        <f t="shared" si="375"/>
        <v>0</v>
      </c>
      <c r="I929" s="145">
        <f t="shared" si="375"/>
        <v>0</v>
      </c>
      <c r="J929" s="145">
        <f t="shared" si="375"/>
        <v>0</v>
      </c>
      <c r="K929" s="145">
        <f t="shared" si="375"/>
        <v>0</v>
      </c>
      <c r="L929" s="145">
        <f t="shared" si="375"/>
        <v>0</v>
      </c>
      <c r="M929" s="145">
        <f t="shared" si="375"/>
        <v>0</v>
      </c>
      <c r="N929" s="145">
        <f t="shared" si="375"/>
        <v>0</v>
      </c>
      <c r="O929" s="145">
        <f t="shared" si="375"/>
        <v>0</v>
      </c>
      <c r="P929" s="145">
        <f t="shared" si="375"/>
        <v>0</v>
      </c>
      <c r="Q929" s="145">
        <f t="shared" si="375"/>
        <v>0</v>
      </c>
      <c r="R929" s="145">
        <f t="shared" si="375"/>
        <v>0</v>
      </c>
      <c r="S929" s="145">
        <f t="shared" si="375"/>
        <v>0</v>
      </c>
      <c r="T929" s="145">
        <f t="shared" si="375"/>
        <v>0</v>
      </c>
      <c r="U929" s="145">
        <f t="shared" si="375"/>
        <v>0</v>
      </c>
      <c r="V929" s="145">
        <f t="shared" si="375"/>
        <v>0</v>
      </c>
      <c r="W929" s="145">
        <f t="shared" si="375"/>
        <v>0</v>
      </c>
      <c r="X929" s="145">
        <f t="shared" si="375"/>
        <v>0</v>
      </c>
      <c r="Y929" s="145">
        <f t="shared" si="375"/>
        <v>0</v>
      </c>
      <c r="Z929" s="145">
        <f t="shared" si="375"/>
        <v>0</v>
      </c>
      <c r="AA929" s="145">
        <f t="shared" si="375"/>
        <v>0</v>
      </c>
      <c r="AB929" s="145">
        <f t="shared" si="375"/>
        <v>0</v>
      </c>
      <c r="AC929" s="146">
        <f>SUM(E929:AB929)</f>
        <v>0</v>
      </c>
    </row>
    <row r="930" spans="1:31" x14ac:dyDescent="0.2">
      <c r="A930" s="1066"/>
      <c r="B930" s="1068"/>
      <c r="C930" s="155" t="s">
        <v>154</v>
      </c>
      <c r="D930" s="444" t="s">
        <v>174</v>
      </c>
      <c r="E930" s="149">
        <f>0.4*E929</f>
        <v>0</v>
      </c>
      <c r="F930" s="149">
        <f t="shared" ref="F930:AB930" si="376">0.4*F929</f>
        <v>0</v>
      </c>
      <c r="G930" s="149">
        <f t="shared" si="376"/>
        <v>0</v>
      </c>
      <c r="H930" s="149">
        <f t="shared" si="376"/>
        <v>0</v>
      </c>
      <c r="I930" s="149">
        <f t="shared" si="376"/>
        <v>0</v>
      </c>
      <c r="J930" s="149">
        <f t="shared" si="376"/>
        <v>0</v>
      </c>
      <c r="K930" s="149">
        <f t="shared" si="376"/>
        <v>0</v>
      </c>
      <c r="L930" s="149">
        <f t="shared" si="376"/>
        <v>0</v>
      </c>
      <c r="M930" s="149">
        <f t="shared" si="376"/>
        <v>0</v>
      </c>
      <c r="N930" s="149">
        <f t="shared" si="376"/>
        <v>0</v>
      </c>
      <c r="O930" s="149">
        <f t="shared" si="376"/>
        <v>0</v>
      </c>
      <c r="P930" s="149">
        <f t="shared" si="376"/>
        <v>0</v>
      </c>
      <c r="Q930" s="149">
        <f t="shared" si="376"/>
        <v>0</v>
      </c>
      <c r="R930" s="149">
        <f t="shared" si="376"/>
        <v>0</v>
      </c>
      <c r="S930" s="149">
        <f t="shared" si="376"/>
        <v>0</v>
      </c>
      <c r="T930" s="149">
        <f t="shared" si="376"/>
        <v>0</v>
      </c>
      <c r="U930" s="149">
        <f t="shared" si="376"/>
        <v>0</v>
      </c>
      <c r="V930" s="149">
        <f t="shared" si="376"/>
        <v>0</v>
      </c>
      <c r="W930" s="149">
        <f t="shared" si="376"/>
        <v>0</v>
      </c>
      <c r="X930" s="149">
        <f t="shared" si="376"/>
        <v>0</v>
      </c>
      <c r="Y930" s="149">
        <f t="shared" si="376"/>
        <v>0</v>
      </c>
      <c r="Z930" s="149">
        <f t="shared" si="376"/>
        <v>0</v>
      </c>
      <c r="AA930" s="149">
        <f t="shared" si="376"/>
        <v>0</v>
      </c>
      <c r="AB930" s="149">
        <f t="shared" si="376"/>
        <v>0</v>
      </c>
      <c r="AC930" s="146">
        <f>SUM(E930:AB930)</f>
        <v>0</v>
      </c>
      <c r="AD930" s="128"/>
    </row>
    <row r="931" spans="1:31" x14ac:dyDescent="0.2">
      <c r="A931" s="1066"/>
      <c r="B931" s="1068"/>
      <c r="C931" s="147" t="s">
        <v>155</v>
      </c>
      <c r="D931" s="696" t="s">
        <v>156</v>
      </c>
      <c r="E931" s="151">
        <v>0</v>
      </c>
      <c r="F931" s="263">
        <v>0</v>
      </c>
      <c r="G931" s="263">
        <v>0</v>
      </c>
      <c r="H931" s="492">
        <v>0</v>
      </c>
      <c r="I931" s="263">
        <v>0</v>
      </c>
      <c r="J931" s="263">
        <v>0</v>
      </c>
      <c r="K931" s="263">
        <v>0</v>
      </c>
      <c r="L931" s="263">
        <v>0</v>
      </c>
      <c r="M931" s="263">
        <v>0</v>
      </c>
      <c r="N931" s="492">
        <v>0</v>
      </c>
      <c r="O931" s="263">
        <v>0</v>
      </c>
      <c r="P931" s="263">
        <v>0</v>
      </c>
      <c r="Q931" s="263">
        <v>0</v>
      </c>
      <c r="R931" s="263">
        <v>0</v>
      </c>
      <c r="S931" s="263">
        <v>0</v>
      </c>
      <c r="T931" s="263">
        <v>0</v>
      </c>
      <c r="U931" s="263">
        <v>0</v>
      </c>
      <c r="V931" s="492">
        <v>0</v>
      </c>
      <c r="W931" s="263">
        <v>0</v>
      </c>
      <c r="X931" s="263">
        <v>0</v>
      </c>
      <c r="Y931" s="263">
        <v>0</v>
      </c>
      <c r="Z931" s="263">
        <v>0</v>
      </c>
      <c r="AA931" s="263">
        <v>0</v>
      </c>
      <c r="AB931" s="264">
        <v>0</v>
      </c>
      <c r="AC931" s="146"/>
    </row>
    <row r="932" spans="1:31" x14ac:dyDescent="0.2">
      <c r="A932" s="1070"/>
      <c r="B932" s="1088"/>
      <c r="C932" s="190" t="s">
        <v>157</v>
      </c>
      <c r="D932" s="196"/>
      <c r="E932" s="149" t="e">
        <f t="shared" ref="E932:AC932" si="377">E930/E929</f>
        <v>#DIV/0!</v>
      </c>
      <c r="F932" s="149" t="e">
        <f t="shared" si="377"/>
        <v>#DIV/0!</v>
      </c>
      <c r="G932" s="149" t="e">
        <f t="shared" si="377"/>
        <v>#DIV/0!</v>
      </c>
      <c r="H932" s="483" t="e">
        <f t="shared" si="377"/>
        <v>#DIV/0!</v>
      </c>
      <c r="I932" s="149" t="e">
        <f t="shared" si="377"/>
        <v>#DIV/0!</v>
      </c>
      <c r="J932" s="149" t="e">
        <f t="shared" si="377"/>
        <v>#DIV/0!</v>
      </c>
      <c r="K932" s="149" t="e">
        <f t="shared" si="377"/>
        <v>#DIV/0!</v>
      </c>
      <c r="L932" s="149" t="e">
        <f t="shared" si="377"/>
        <v>#DIV/0!</v>
      </c>
      <c r="M932" s="149" t="e">
        <f t="shared" si="377"/>
        <v>#DIV/0!</v>
      </c>
      <c r="N932" s="483" t="e">
        <f t="shared" si="377"/>
        <v>#DIV/0!</v>
      </c>
      <c r="O932" s="149" t="e">
        <f t="shared" si="377"/>
        <v>#DIV/0!</v>
      </c>
      <c r="P932" s="149" t="e">
        <f t="shared" si="377"/>
        <v>#DIV/0!</v>
      </c>
      <c r="Q932" s="149" t="e">
        <f t="shared" si="377"/>
        <v>#DIV/0!</v>
      </c>
      <c r="R932" s="149" t="e">
        <f t="shared" si="377"/>
        <v>#DIV/0!</v>
      </c>
      <c r="S932" s="149" t="e">
        <f t="shared" si="377"/>
        <v>#DIV/0!</v>
      </c>
      <c r="T932" s="149" t="e">
        <f t="shared" si="377"/>
        <v>#DIV/0!</v>
      </c>
      <c r="U932" s="149" t="e">
        <f t="shared" si="377"/>
        <v>#DIV/0!</v>
      </c>
      <c r="V932" s="483" t="e">
        <f t="shared" si="377"/>
        <v>#DIV/0!</v>
      </c>
      <c r="W932" s="149" t="e">
        <f t="shared" si="377"/>
        <v>#DIV/0!</v>
      </c>
      <c r="X932" s="149" t="e">
        <f t="shared" si="377"/>
        <v>#DIV/0!</v>
      </c>
      <c r="Y932" s="149" t="e">
        <f t="shared" si="377"/>
        <v>#DIV/0!</v>
      </c>
      <c r="Z932" s="149" t="e">
        <f t="shared" si="377"/>
        <v>#DIV/0!</v>
      </c>
      <c r="AA932" s="149" t="e">
        <f t="shared" si="377"/>
        <v>#DIV/0!</v>
      </c>
      <c r="AB932" s="149" t="e">
        <f t="shared" si="377"/>
        <v>#DIV/0!</v>
      </c>
      <c r="AC932" s="191" t="e">
        <f t="shared" si="377"/>
        <v>#DIV/0!</v>
      </c>
    </row>
    <row r="933" spans="1:31" x14ac:dyDescent="0.2">
      <c r="A933" s="362"/>
      <c r="B933" s="363" t="s">
        <v>189</v>
      </c>
      <c r="C933" s="143" t="s">
        <v>152</v>
      </c>
      <c r="D933" s="693" t="s">
        <v>169</v>
      </c>
      <c r="E933" s="242">
        <v>0</v>
      </c>
      <c r="F933" s="242">
        <v>0</v>
      </c>
      <c r="G933" s="242">
        <v>0</v>
      </c>
      <c r="H933" s="899">
        <v>9.9999999998544808E-4</v>
      </c>
      <c r="I933" s="242">
        <v>0</v>
      </c>
      <c r="J933" s="242">
        <v>0</v>
      </c>
      <c r="K933" s="242">
        <v>0</v>
      </c>
      <c r="L933" s="242">
        <v>0</v>
      </c>
      <c r="M933" s="242">
        <v>9.9999999998544808E-4</v>
      </c>
      <c r="N933" s="899">
        <v>0</v>
      </c>
      <c r="O933" s="242">
        <v>0</v>
      </c>
      <c r="P933" s="242">
        <v>0</v>
      </c>
      <c r="Q933" s="242">
        <v>0</v>
      </c>
      <c r="R933" s="242">
        <v>1.0000000000582076E-3</v>
      </c>
      <c r="S933" s="242">
        <v>0</v>
      </c>
      <c r="T933" s="242">
        <v>0</v>
      </c>
      <c r="U933" s="242">
        <v>0</v>
      </c>
      <c r="V933" s="899">
        <v>0</v>
      </c>
      <c r="W933" s="242">
        <v>9.9999999998544808E-4</v>
      </c>
      <c r="X933" s="242">
        <v>0</v>
      </c>
      <c r="Y933" s="242">
        <v>0</v>
      </c>
      <c r="Z933" s="242">
        <v>0</v>
      </c>
      <c r="AA933" s="242">
        <v>0</v>
      </c>
      <c r="AB933" s="242">
        <v>9.9999999998544808E-4</v>
      </c>
      <c r="AC933" s="205">
        <f>SUM(E933:AB933)</f>
        <v>5.0000000000000001E-3</v>
      </c>
      <c r="AD933" s="128" t="s">
        <v>215</v>
      </c>
      <c r="AE933" s="206">
        <f>MAX(E933:AB933)</f>
        <v>1.0000000000582076E-3</v>
      </c>
    </row>
    <row r="934" spans="1:31" x14ac:dyDescent="0.2">
      <c r="A934" s="364"/>
      <c r="B934" s="365" t="s">
        <v>190</v>
      </c>
      <c r="C934" s="156" t="s">
        <v>152</v>
      </c>
      <c r="D934" s="209"/>
      <c r="E934" s="157"/>
      <c r="F934" s="157"/>
      <c r="G934" s="157"/>
      <c r="H934" s="493"/>
      <c r="I934" s="157"/>
      <c r="J934" s="157"/>
      <c r="K934" s="157"/>
      <c r="L934" s="157"/>
      <c r="M934" s="157"/>
      <c r="N934" s="493"/>
      <c r="O934" s="324"/>
      <c r="P934" s="324"/>
      <c r="Q934" s="324"/>
      <c r="R934" s="324"/>
      <c r="S934" s="324"/>
      <c r="T934" s="324"/>
      <c r="U934" s="324"/>
      <c r="V934" s="158"/>
      <c r="W934" s="324"/>
      <c r="X934" s="324"/>
      <c r="Y934" s="324"/>
      <c r="Z934" s="324"/>
      <c r="AA934" s="324"/>
      <c r="AB934" s="324"/>
      <c r="AC934" s="191">
        <f>SUM(E934:AB934)</f>
        <v>0</v>
      </c>
    </row>
    <row r="935" spans="1:31" s="128" customFormat="1" ht="10.5" customHeight="1" x14ac:dyDescent="0.2">
      <c r="A935" s="1026" t="s">
        <v>246</v>
      </c>
      <c r="B935" s="1027"/>
      <c r="C935" s="214" t="s">
        <v>152</v>
      </c>
      <c r="D935" s="214"/>
      <c r="E935" s="202">
        <f t="shared" ref="E935:AC935" si="378">E913+E917+E921+E925+E929</f>
        <v>5.9477401187896725E-2</v>
      </c>
      <c r="F935" s="202">
        <f t="shared" si="378"/>
        <v>4.9543741009712219E-2</v>
      </c>
      <c r="G935" s="202">
        <f t="shared" si="378"/>
        <v>5.9555249999999997E-2</v>
      </c>
      <c r="H935" s="490">
        <f t="shared" si="378"/>
        <v>5.963310029697419E-2</v>
      </c>
      <c r="I935" s="202">
        <f t="shared" si="378"/>
        <v>5.953967964363098E-2</v>
      </c>
      <c r="J935" s="202">
        <f t="shared" si="378"/>
        <v>5.9742089821815489E-2</v>
      </c>
      <c r="K935" s="202">
        <f t="shared" si="378"/>
        <v>7.9407000000000005E-2</v>
      </c>
      <c r="L935" s="202">
        <f t="shared" si="378"/>
        <v>3.9578940118789672E-2</v>
      </c>
      <c r="M935" s="202">
        <f t="shared" si="378"/>
        <v>0.20681630839633941</v>
      </c>
      <c r="N935" s="490">
        <f t="shared" si="378"/>
        <v>0.13847958231639862</v>
      </c>
      <c r="O935" s="202">
        <f t="shared" si="378"/>
        <v>0.1671283839497566</v>
      </c>
      <c r="P935" s="202">
        <f t="shared" si="378"/>
        <v>4.9123350296974178E-2</v>
      </c>
      <c r="Q935" s="202">
        <f t="shared" si="378"/>
        <v>3.9454380237579342E-2</v>
      </c>
      <c r="R935" s="202">
        <f t="shared" si="378"/>
        <v>0.21693681433582304</v>
      </c>
      <c r="S935" s="202">
        <f t="shared" si="378"/>
        <v>0.11840984955453873</v>
      </c>
      <c r="T935" s="202">
        <f t="shared" si="378"/>
        <v>0.20706543409824371</v>
      </c>
      <c r="U935" s="202">
        <f t="shared" si="378"/>
        <v>4.9279050148487089E-2</v>
      </c>
      <c r="V935" s="203">
        <f t="shared" si="378"/>
        <v>4.9279050148487089E-2</v>
      </c>
      <c r="W935" s="202">
        <f t="shared" si="378"/>
        <v>4.9356900445461274E-2</v>
      </c>
      <c r="X935" s="202">
        <f t="shared" si="378"/>
        <v>3.9578940118789672E-2</v>
      </c>
      <c r="Y935" s="202">
        <f t="shared" si="378"/>
        <v>4.9279050148487089E-2</v>
      </c>
      <c r="Z935" s="202">
        <f t="shared" si="378"/>
        <v>4.9512600296974185E-2</v>
      </c>
      <c r="AA935" s="202">
        <f t="shared" si="378"/>
        <v>4.943475E-2</v>
      </c>
      <c r="AB935" s="202">
        <f t="shared" si="378"/>
        <v>3.9641220059394841E-2</v>
      </c>
      <c r="AC935" s="202">
        <f t="shared" si="378"/>
        <v>1.985252866630554</v>
      </c>
    </row>
    <row r="936" spans="1:31" s="128" customFormat="1" ht="10.5" customHeight="1" x14ac:dyDescent="0.2">
      <c r="A936" s="1028"/>
      <c r="B936" s="1029"/>
      <c r="C936" s="220" t="s">
        <v>154</v>
      </c>
      <c r="D936" s="260"/>
      <c r="E936" s="202">
        <f t="shared" ref="E936:AC936" si="379">E914+E918+E922+E926+E930</f>
        <v>2.3790960475158694E-2</v>
      </c>
      <c r="F936" s="202">
        <f t="shared" si="379"/>
        <v>1.9817496403884888E-2</v>
      </c>
      <c r="G936" s="202">
        <f t="shared" si="379"/>
        <v>2.3822099999999999E-2</v>
      </c>
      <c r="H936" s="203">
        <f t="shared" si="379"/>
        <v>2.3853240118789677E-2</v>
      </c>
      <c r="I936" s="202">
        <f t="shared" si="379"/>
        <v>2.3815871857452396E-2</v>
      </c>
      <c r="J936" s="202">
        <f t="shared" si="379"/>
        <v>2.3896835928726198E-2</v>
      </c>
      <c r="K936" s="202">
        <f t="shared" si="379"/>
        <v>3.1762800000000008E-2</v>
      </c>
      <c r="L936" s="202">
        <f t="shared" si="379"/>
        <v>1.583157604751587E-2</v>
      </c>
      <c r="M936" s="202">
        <f t="shared" si="379"/>
        <v>8.2726523358535781E-2</v>
      </c>
      <c r="N936" s="203">
        <f t="shared" si="379"/>
        <v>5.5391832926559456E-2</v>
      </c>
      <c r="O936" s="202">
        <f t="shared" si="379"/>
        <v>6.6851353579902642E-2</v>
      </c>
      <c r="P936" s="202">
        <f t="shared" si="379"/>
        <v>1.9649340118789674E-2</v>
      </c>
      <c r="Q936" s="202">
        <f t="shared" si="379"/>
        <v>1.5781752095031739E-2</v>
      </c>
      <c r="R936" s="202">
        <f t="shared" si="379"/>
        <v>8.6774725734329219E-2</v>
      </c>
      <c r="S936" s="202">
        <f t="shared" si="379"/>
        <v>4.7363939821815498E-2</v>
      </c>
      <c r="T936" s="202">
        <f t="shared" si="379"/>
        <v>8.2826173639297493E-2</v>
      </c>
      <c r="U936" s="202">
        <f t="shared" si="379"/>
        <v>1.9711620059394835E-2</v>
      </c>
      <c r="V936" s="203">
        <f t="shared" si="379"/>
        <v>1.9711620059394835E-2</v>
      </c>
      <c r="W936" s="202">
        <f t="shared" si="379"/>
        <v>1.9742760178184507E-2</v>
      </c>
      <c r="X936" s="202">
        <f t="shared" si="379"/>
        <v>1.583157604751587E-2</v>
      </c>
      <c r="Y936" s="202">
        <f t="shared" si="379"/>
        <v>1.9711620059394835E-2</v>
      </c>
      <c r="Z936" s="202">
        <f t="shared" si="379"/>
        <v>1.9805040118789675E-2</v>
      </c>
      <c r="AA936" s="202">
        <f t="shared" si="379"/>
        <v>1.9773900000000001E-2</v>
      </c>
      <c r="AB936" s="202">
        <f t="shared" si="379"/>
        <v>1.5856488023757935E-2</v>
      </c>
      <c r="AC936" s="202">
        <f t="shared" si="379"/>
        <v>0.79410114665222165</v>
      </c>
    </row>
    <row r="937" spans="1:31" s="128" customFormat="1" ht="10.5" customHeight="1" x14ac:dyDescent="0.2">
      <c r="A937" s="1030" t="s">
        <v>247</v>
      </c>
      <c r="B937" s="1031"/>
      <c r="C937" s="223" t="s">
        <v>152</v>
      </c>
      <c r="D937" s="223"/>
      <c r="E937" s="145">
        <f t="shared" ref="E937:AC937" si="380">E899+E903-E935</f>
        <v>-9.8091002969741825E-3</v>
      </c>
      <c r="F937" s="145">
        <f t="shared" si="380"/>
        <v>-9.8091002969741825E-3</v>
      </c>
      <c r="G937" s="145">
        <f t="shared" si="380"/>
        <v>-9.7312492575645365E-3</v>
      </c>
      <c r="H937" s="216">
        <f t="shared" si="380"/>
        <v>-1.9773899703025823E-2</v>
      </c>
      <c r="I937" s="145">
        <f t="shared" si="380"/>
        <v>-1.9742760475158688E-2</v>
      </c>
      <c r="J937" s="145">
        <f t="shared" si="380"/>
        <v>-1.9758329346656799E-2</v>
      </c>
      <c r="K937" s="145">
        <f t="shared" si="380"/>
        <v>-1.9618199109077465E-2</v>
      </c>
      <c r="L937" s="145">
        <f t="shared" si="380"/>
        <v>1.5570059394836439E-4</v>
      </c>
      <c r="M937" s="145">
        <f t="shared" si="380"/>
        <v>1.5569910907747841E-4</v>
      </c>
      <c r="N937" s="216">
        <f t="shared" si="380"/>
        <v>-2.955186002969741E-2</v>
      </c>
      <c r="O937" s="145">
        <f t="shared" si="380"/>
        <v>-1.9524779940605141E-2</v>
      </c>
      <c r="P937" s="145">
        <f t="shared" si="380"/>
        <v>-9.7001107721328694E-3</v>
      </c>
      <c r="Q937" s="145">
        <f t="shared" si="380"/>
        <v>-9.7468196139335675E-3</v>
      </c>
      <c r="R937" s="145">
        <f t="shared" si="380"/>
        <v>2.3355089092258474E-4</v>
      </c>
      <c r="S937" s="145">
        <f t="shared" si="380"/>
        <v>-9.6534011878967318E-3</v>
      </c>
      <c r="T937" s="145">
        <f t="shared" si="380"/>
        <v>-9.6378293466567733E-3</v>
      </c>
      <c r="U937" s="145">
        <f t="shared" si="380"/>
        <v>-9.6689693169593749E-3</v>
      </c>
      <c r="V937" s="216">
        <f t="shared" si="380"/>
        <v>-9.6689693169593749E-3</v>
      </c>
      <c r="W937" s="145">
        <f t="shared" si="380"/>
        <v>-9.6845411581993127E-3</v>
      </c>
      <c r="X937" s="145">
        <f t="shared" si="380"/>
        <v>-9.7779595842361483E-3</v>
      </c>
      <c r="Y937" s="145">
        <f t="shared" si="380"/>
        <v>-9.6689693169593749E-3</v>
      </c>
      <c r="Z937" s="145">
        <f t="shared" si="380"/>
        <v>-1.9664910920619966E-2</v>
      </c>
      <c r="AA937" s="145">
        <f t="shared" si="380"/>
        <v>-9.7001092872619626E-3</v>
      </c>
      <c r="AB937" s="145">
        <f t="shared" si="380"/>
        <v>-1.9742760475158695E-2</v>
      </c>
      <c r="AC937" s="145">
        <f t="shared" si="380"/>
        <v>-0.29308967815876019</v>
      </c>
    </row>
    <row r="938" spans="1:31" s="128" customFormat="1" ht="10.5" customHeight="1" x14ac:dyDescent="0.2">
      <c r="A938" s="1028"/>
      <c r="B938" s="1029"/>
      <c r="C938" s="220" t="s">
        <v>154</v>
      </c>
      <c r="D938" s="260"/>
      <c r="E938" s="202">
        <f t="shared" ref="E938:AC938" si="381">E900+E904-E936</f>
        <v>-3.9236401187896751E-3</v>
      </c>
      <c r="F938" s="202">
        <f t="shared" si="381"/>
        <v>-3.9236401187896716E-3</v>
      </c>
      <c r="G938" s="202">
        <f t="shared" si="381"/>
        <v>-3.8924997030258118E-3</v>
      </c>
      <c r="H938" s="203">
        <f t="shared" si="381"/>
        <v>-7.9095598812103304E-3</v>
      </c>
      <c r="I938" s="202">
        <f t="shared" si="381"/>
        <v>-7.8971041900634774E-3</v>
      </c>
      <c r="J938" s="202">
        <f t="shared" si="381"/>
        <v>-7.9033317386627208E-3</v>
      </c>
      <c r="K938" s="202">
        <f t="shared" si="381"/>
        <v>-7.8472796436309909E-3</v>
      </c>
      <c r="L938" s="202">
        <f t="shared" si="381"/>
        <v>6.2280237579346448E-5</v>
      </c>
      <c r="M938" s="202">
        <f t="shared" si="381"/>
        <v>6.2279643630980264E-5</v>
      </c>
      <c r="N938" s="203">
        <f t="shared" si="381"/>
        <v>-1.1820744011878971E-2</v>
      </c>
      <c r="O938" s="202">
        <f t="shared" si="381"/>
        <v>-7.8099119762420552E-3</v>
      </c>
      <c r="P938" s="202">
        <f t="shared" si="381"/>
        <v>-3.8800443088531505E-3</v>
      </c>
      <c r="Q938" s="202">
        <f t="shared" si="381"/>
        <v>-3.8987278455734284E-3</v>
      </c>
      <c r="R938" s="202">
        <f t="shared" si="381"/>
        <v>9.3420356369042223E-5</v>
      </c>
      <c r="S938" s="202">
        <f t="shared" si="381"/>
        <v>-3.8613604751586983E-3</v>
      </c>
      <c r="T938" s="202">
        <f t="shared" si="381"/>
        <v>-3.8551317386627121E-3</v>
      </c>
      <c r="U938" s="202">
        <f t="shared" si="381"/>
        <v>-3.86758772678375E-3</v>
      </c>
      <c r="V938" s="203">
        <f t="shared" si="381"/>
        <v>-3.86758772678375E-3</v>
      </c>
      <c r="W938" s="202">
        <f t="shared" si="381"/>
        <v>-3.8738164632797223E-3</v>
      </c>
      <c r="X938" s="202">
        <f t="shared" si="381"/>
        <v>-3.9111838336944593E-3</v>
      </c>
      <c r="Y938" s="202">
        <f t="shared" si="381"/>
        <v>-3.86758772678375E-3</v>
      </c>
      <c r="Z938" s="202">
        <f t="shared" si="381"/>
        <v>-7.8659643682479873E-3</v>
      </c>
      <c r="AA938" s="202">
        <f t="shared" si="381"/>
        <v>-3.8800437149047844E-3</v>
      </c>
      <c r="AB938" s="202">
        <f t="shared" si="381"/>
        <v>-7.8971041900634757E-3</v>
      </c>
      <c r="AC938" s="202">
        <f t="shared" si="381"/>
        <v>-0.11723587126350388</v>
      </c>
    </row>
    <row r="939" spans="1:31" s="137" customFormat="1" ht="10.5" customHeight="1" x14ac:dyDescent="0.2">
      <c r="A939" s="1079" t="s">
        <v>325</v>
      </c>
      <c r="B939" s="1080"/>
      <c r="C939" s="338" t="s">
        <v>152</v>
      </c>
      <c r="D939" s="338"/>
      <c r="E939" s="295"/>
      <c r="F939" s="295"/>
      <c r="G939" s="295"/>
      <c r="H939" s="295"/>
      <c r="I939" s="295"/>
      <c r="J939" s="295"/>
      <c r="K939" s="295"/>
      <c r="L939" s="295"/>
      <c r="M939" s="295"/>
      <c r="N939" s="295"/>
      <c r="O939" s="295"/>
      <c r="P939" s="295"/>
      <c r="Q939" s="295"/>
      <c r="R939" s="295"/>
      <c r="S939" s="295"/>
      <c r="T939" s="295"/>
      <c r="U939" s="295"/>
      <c r="V939" s="295"/>
      <c r="W939" s="295"/>
      <c r="X939" s="295"/>
      <c r="Y939" s="295"/>
      <c r="Z939" s="295"/>
      <c r="AA939" s="295"/>
      <c r="AB939" s="295"/>
      <c r="AC939" s="339"/>
    </row>
    <row r="940" spans="1:31" s="137" customFormat="1" ht="10.5" customHeight="1" x14ac:dyDescent="0.2">
      <c r="A940" s="1081"/>
      <c r="B940" s="1082"/>
      <c r="C940" s="342" t="s">
        <v>154</v>
      </c>
      <c r="D940" s="342"/>
      <c r="E940" s="343"/>
      <c r="F940" s="343"/>
      <c r="G940" s="343"/>
      <c r="H940" s="343"/>
      <c r="I940" s="343"/>
      <c r="J940" s="343"/>
      <c r="K940" s="343"/>
      <c r="L940" s="343"/>
      <c r="M940" s="343"/>
      <c r="N940" s="343"/>
      <c r="O940" s="343"/>
      <c r="P940" s="343"/>
      <c r="Q940" s="343"/>
      <c r="R940" s="343"/>
      <c r="S940" s="343"/>
      <c r="T940" s="343"/>
      <c r="U940" s="343"/>
      <c r="V940" s="343"/>
      <c r="W940" s="343"/>
      <c r="X940" s="343"/>
      <c r="Y940" s="343"/>
      <c r="Z940" s="343"/>
      <c r="AA940" s="343"/>
      <c r="AB940" s="343"/>
      <c r="AC940" s="344"/>
    </row>
    <row r="941" spans="1:31" ht="30" customHeight="1" x14ac:dyDescent="0.2">
      <c r="A941" s="126"/>
      <c r="B941" s="127"/>
      <c r="C941" s="128"/>
      <c r="D941" s="128"/>
      <c r="E941" s="41"/>
      <c r="F941" s="41"/>
      <c r="G941" s="41"/>
      <c r="H941" s="41"/>
      <c r="I941" s="41"/>
      <c r="J941" s="41"/>
      <c r="K941" s="41"/>
      <c r="L941" s="41"/>
      <c r="M941" s="41"/>
    </row>
    <row r="942" spans="1:31" s="128" customFormat="1" ht="28.5" customHeight="1" x14ac:dyDescent="0.2">
      <c r="A942" s="133" t="s">
        <v>143</v>
      </c>
      <c r="B942" s="134" t="s">
        <v>144</v>
      </c>
      <c r="C942" s="135" t="s">
        <v>145</v>
      </c>
      <c r="D942" s="348" t="s">
        <v>146</v>
      </c>
      <c r="E942" s="1014" t="s">
        <v>147</v>
      </c>
      <c r="F942" s="1014"/>
      <c r="G942" s="1014"/>
      <c r="H942" s="1014"/>
      <c r="I942" s="1014"/>
      <c r="J942" s="1014"/>
      <c r="K942" s="1014"/>
      <c r="L942" s="1014"/>
      <c r="M942" s="1014"/>
      <c r="N942" s="1014"/>
      <c r="O942" s="1014"/>
      <c r="P942" s="1014"/>
      <c r="Q942" s="1014"/>
      <c r="R942" s="1014"/>
      <c r="S942" s="1014"/>
      <c r="T942" s="1014"/>
      <c r="U942" s="1014"/>
      <c r="V942" s="1014"/>
      <c r="W942" s="1014"/>
      <c r="X942" s="1014"/>
      <c r="Y942" s="1014"/>
      <c r="Z942" s="1014"/>
      <c r="AA942" s="1014"/>
      <c r="AB942" s="1014"/>
      <c r="AC942" s="1015" t="s">
        <v>148</v>
      </c>
    </row>
    <row r="943" spans="1:31" s="137" customFormat="1" ht="12.75" customHeight="1" x14ac:dyDescent="0.2">
      <c r="A943" s="1017" t="s">
        <v>432</v>
      </c>
      <c r="B943" s="1018"/>
      <c r="C943" s="138"/>
      <c r="D943" s="138"/>
      <c r="E943" s="139">
        <v>1</v>
      </c>
      <c r="F943" s="139">
        <v>2</v>
      </c>
      <c r="G943" s="139">
        <v>3</v>
      </c>
      <c r="H943" s="139">
        <v>4</v>
      </c>
      <c r="I943" s="139">
        <v>5</v>
      </c>
      <c r="J943" s="139">
        <v>6</v>
      </c>
      <c r="K943" s="139">
        <v>7</v>
      </c>
      <c r="L943" s="139">
        <v>8</v>
      </c>
      <c r="M943" s="139">
        <v>9</v>
      </c>
      <c r="N943" s="139">
        <v>10</v>
      </c>
      <c r="O943" s="139">
        <v>11</v>
      </c>
      <c r="P943" s="139">
        <v>12</v>
      </c>
      <c r="Q943" s="139">
        <v>13</v>
      </c>
      <c r="R943" s="139">
        <v>14</v>
      </c>
      <c r="S943" s="139">
        <v>15</v>
      </c>
      <c r="T943" s="139">
        <v>16</v>
      </c>
      <c r="U943" s="139">
        <v>17</v>
      </c>
      <c r="V943" s="139">
        <v>18</v>
      </c>
      <c r="W943" s="139">
        <v>19</v>
      </c>
      <c r="X943" s="139">
        <v>20</v>
      </c>
      <c r="Y943" s="139">
        <v>21</v>
      </c>
      <c r="Z943" s="139">
        <v>22</v>
      </c>
      <c r="AA943" s="139">
        <v>23</v>
      </c>
      <c r="AB943" s="139">
        <v>24</v>
      </c>
      <c r="AC943" s="1016"/>
    </row>
    <row r="944" spans="1:31" s="137" customFormat="1" ht="12.75" customHeight="1" x14ac:dyDescent="0.2">
      <c r="A944" s="405" t="s">
        <v>339</v>
      </c>
      <c r="B944" s="406"/>
      <c r="C944" s="407"/>
      <c r="D944" s="700"/>
      <c r="E944" s="406">
        <v>2</v>
      </c>
      <c r="F944" s="406">
        <v>2</v>
      </c>
      <c r="G944" s="406">
        <v>2</v>
      </c>
      <c r="H944" s="406">
        <v>2</v>
      </c>
      <c r="I944" s="406">
        <v>2</v>
      </c>
      <c r="J944" s="406">
        <v>2</v>
      </c>
      <c r="K944" s="406">
        <v>2</v>
      </c>
      <c r="L944" s="406">
        <v>2</v>
      </c>
      <c r="M944" s="406">
        <v>2</v>
      </c>
      <c r="N944" s="406">
        <v>2</v>
      </c>
      <c r="O944" s="406">
        <v>2</v>
      </c>
      <c r="P944" s="406">
        <v>2</v>
      </c>
      <c r="Q944" s="406">
        <v>2</v>
      </c>
      <c r="R944" s="406">
        <v>2</v>
      </c>
      <c r="S944" s="406">
        <v>2</v>
      </c>
      <c r="T944" s="406">
        <v>2</v>
      </c>
      <c r="U944" s="406">
        <v>2</v>
      </c>
      <c r="V944" s="406">
        <v>2</v>
      </c>
      <c r="W944" s="406">
        <v>2</v>
      </c>
      <c r="X944" s="406">
        <v>2</v>
      </c>
      <c r="Y944" s="406">
        <v>2</v>
      </c>
      <c r="Z944" s="406">
        <v>2</v>
      </c>
      <c r="AA944" s="406">
        <v>2</v>
      </c>
      <c r="AB944" s="406">
        <v>2</v>
      </c>
      <c r="AC944" s="409"/>
    </row>
    <row r="945" spans="1:31" s="128" customFormat="1" ht="12" x14ac:dyDescent="0.2">
      <c r="A945" s="1011" t="s">
        <v>204</v>
      </c>
      <c r="B945" s="1005" t="s">
        <v>433</v>
      </c>
      <c r="C945" s="143" t="s">
        <v>152</v>
      </c>
      <c r="D945" s="471" t="s">
        <v>174</v>
      </c>
      <c r="E945" s="302">
        <v>0.14112</v>
      </c>
      <c r="F945" s="302">
        <v>0.12984000000000001</v>
      </c>
      <c r="G945" s="302">
        <v>0.12744</v>
      </c>
      <c r="H945" s="302">
        <v>0.126</v>
      </c>
      <c r="I945" s="302">
        <v>0.13008</v>
      </c>
      <c r="J945" s="302">
        <v>0.13439999999999999</v>
      </c>
      <c r="K945" s="302">
        <v>0.15168000000000001</v>
      </c>
      <c r="L945" s="302">
        <v>0.15287999999999999</v>
      </c>
      <c r="M945" s="302">
        <v>0.1452</v>
      </c>
      <c r="N945" s="302">
        <v>0.15024000000000001</v>
      </c>
      <c r="O945" s="302">
        <v>0.15551999999999999</v>
      </c>
      <c r="P945" s="302">
        <v>0.15024000000000001</v>
      </c>
      <c r="Q945" s="302">
        <v>0.14544000000000001</v>
      </c>
      <c r="R945" s="302">
        <v>0.13944000000000001</v>
      </c>
      <c r="S945" s="302">
        <v>0.13128000000000001</v>
      </c>
      <c r="T945" s="302">
        <v>0.13439999999999999</v>
      </c>
      <c r="U945" s="302">
        <v>0.14016000000000001</v>
      </c>
      <c r="V945" s="302">
        <v>0.14448</v>
      </c>
      <c r="W945" s="302">
        <v>0.15096000000000001</v>
      </c>
      <c r="X945" s="302">
        <v>0.16175999999999999</v>
      </c>
      <c r="Y945" s="302">
        <v>0.16175999999999999</v>
      </c>
      <c r="Z945" s="302">
        <v>0.16511999999999999</v>
      </c>
      <c r="AA945" s="302">
        <v>0.15528</v>
      </c>
      <c r="AB945" s="302">
        <v>0.14088000000000001</v>
      </c>
      <c r="AC945" s="217">
        <f>SUM(E945:AB945)</f>
        <v>3.4655999999999998</v>
      </c>
    </row>
    <row r="946" spans="1:31" s="128" customFormat="1" ht="12" x14ac:dyDescent="0.2">
      <c r="A946" s="1012"/>
      <c r="B946" s="1009"/>
      <c r="C946" s="147" t="s">
        <v>154</v>
      </c>
      <c r="D946" s="317" t="s">
        <v>174</v>
      </c>
      <c r="E946" s="302">
        <v>0</v>
      </c>
      <c r="F946" s="302">
        <v>0</v>
      </c>
      <c r="G946" s="302">
        <v>0</v>
      </c>
      <c r="H946" s="302">
        <v>0</v>
      </c>
      <c r="I946" s="302">
        <v>0</v>
      </c>
      <c r="J946" s="302">
        <v>0</v>
      </c>
      <c r="K946" s="302">
        <v>0</v>
      </c>
      <c r="L946" s="302">
        <v>0</v>
      </c>
      <c r="M946" s="302">
        <v>0</v>
      </c>
      <c r="N946" s="302">
        <v>0</v>
      </c>
      <c r="O946" s="302">
        <v>0</v>
      </c>
      <c r="P946" s="302">
        <v>0</v>
      </c>
      <c r="Q946" s="302">
        <v>0</v>
      </c>
      <c r="R946" s="302">
        <v>0</v>
      </c>
      <c r="S946" s="302">
        <v>0</v>
      </c>
      <c r="T946" s="302">
        <v>0</v>
      </c>
      <c r="U946" s="302">
        <v>0</v>
      </c>
      <c r="V946" s="302">
        <v>0</v>
      </c>
      <c r="W946" s="302">
        <v>0</v>
      </c>
      <c r="X946" s="302">
        <v>0</v>
      </c>
      <c r="Y946" s="302">
        <v>0</v>
      </c>
      <c r="Z946" s="302">
        <v>0</v>
      </c>
      <c r="AA946" s="302">
        <v>0</v>
      </c>
      <c r="AB946" s="302">
        <v>0</v>
      </c>
      <c r="AC946" s="226">
        <f>SUM(E946:AB946)</f>
        <v>0</v>
      </c>
    </row>
    <row r="947" spans="1:31" s="128" customFormat="1" ht="11.25" x14ac:dyDescent="0.2">
      <c r="A947" s="1012"/>
      <c r="B947" s="1009"/>
      <c r="C947" s="147" t="s">
        <v>155</v>
      </c>
      <c r="D947" s="148" t="s">
        <v>156</v>
      </c>
      <c r="E947" s="227">
        <f t="shared" ref="E947:AB947" si="382">SQRT(E945*E945+E946*E946)*1000/(1.732*E952)</f>
        <v>12.573774661475873</v>
      </c>
      <c r="F947" s="227">
        <f t="shared" si="382"/>
        <v>11.515415565591088</v>
      </c>
      <c r="G947" s="227">
        <f t="shared" si="382"/>
        <v>11.3199502575946</v>
      </c>
      <c r="H947" s="227">
        <f t="shared" si="382"/>
        <v>11.174848746645695</v>
      </c>
      <c r="I947" s="227">
        <f t="shared" si="382"/>
        <v>11.536700991775175</v>
      </c>
      <c r="J947" s="227">
        <f t="shared" si="382"/>
        <v>11.865160990452942</v>
      </c>
      <c r="K947" s="227">
        <f t="shared" si="382"/>
        <v>13.45238934834301</v>
      </c>
      <c r="L947" s="227">
        <f t="shared" si="382"/>
        <v>13.579676674364897</v>
      </c>
      <c r="M947" s="227">
        <f t="shared" si="382"/>
        <v>12.997476081221009</v>
      </c>
      <c r="N947" s="227">
        <f t="shared" si="382"/>
        <v>13.407055915556617</v>
      </c>
      <c r="O947" s="227">
        <f t="shared" si="382"/>
        <v>13.942879970215314</v>
      </c>
      <c r="P947" s="227">
        <f t="shared" si="382"/>
        <v>13.427809357354297</v>
      </c>
      <c r="Q947" s="227">
        <f t="shared" si="382"/>
        <v>12.978715470970144</v>
      </c>
      <c r="R947" s="227">
        <f t="shared" si="382"/>
        <v>12.462551496202629</v>
      </c>
      <c r="S947" s="227">
        <f t="shared" si="382"/>
        <v>11.733245556665814</v>
      </c>
      <c r="T947" s="227">
        <f t="shared" si="382"/>
        <v>11.993532448421254</v>
      </c>
      <c r="U947" s="227">
        <f t="shared" si="382"/>
        <v>12.507540981925022</v>
      </c>
      <c r="V947" s="227">
        <f t="shared" si="382"/>
        <v>12.893047382052847</v>
      </c>
      <c r="W947" s="227">
        <f t="shared" si="382"/>
        <v>13.45051745249715</v>
      </c>
      <c r="X947" s="227">
        <f t="shared" si="382"/>
        <v>14.412796125569281</v>
      </c>
      <c r="Y947" s="227">
        <f t="shared" si="382"/>
        <v>14.479832857426381</v>
      </c>
      <c r="Z947" s="227">
        <f t="shared" si="382"/>
        <v>14.734911293774681</v>
      </c>
      <c r="AA947" s="227">
        <f t="shared" si="382"/>
        <v>13.835428921726002</v>
      </c>
      <c r="AB947" s="227">
        <f t="shared" si="382"/>
        <v>12.533050043982531</v>
      </c>
      <c r="AC947" s="226"/>
    </row>
    <row r="948" spans="1:31" s="128" customFormat="1" ht="11.25" x14ac:dyDescent="0.2">
      <c r="A948" s="1012"/>
      <c r="B948" s="1009"/>
      <c r="C948" s="147" t="s">
        <v>157</v>
      </c>
      <c r="D948" s="147"/>
      <c r="E948" s="149">
        <f t="shared" ref="E948:AC948" si="383">E946/E945</f>
        <v>0</v>
      </c>
      <c r="F948" s="149">
        <f t="shared" si="383"/>
        <v>0</v>
      </c>
      <c r="G948" s="149">
        <f t="shared" si="383"/>
        <v>0</v>
      </c>
      <c r="H948" s="154">
        <f t="shared" si="383"/>
        <v>0</v>
      </c>
      <c r="I948" s="149">
        <f t="shared" si="383"/>
        <v>0</v>
      </c>
      <c r="J948" s="149">
        <f t="shared" si="383"/>
        <v>0</v>
      </c>
      <c r="K948" s="149">
        <f t="shared" si="383"/>
        <v>0</v>
      </c>
      <c r="L948" s="149">
        <f t="shared" si="383"/>
        <v>0</v>
      </c>
      <c r="M948" s="149">
        <f t="shared" si="383"/>
        <v>0</v>
      </c>
      <c r="N948" s="154">
        <f t="shared" si="383"/>
        <v>0</v>
      </c>
      <c r="O948" s="149">
        <f t="shared" si="383"/>
        <v>0</v>
      </c>
      <c r="P948" s="149">
        <f t="shared" si="383"/>
        <v>0</v>
      </c>
      <c r="Q948" s="149">
        <f t="shared" si="383"/>
        <v>0</v>
      </c>
      <c r="R948" s="149">
        <f t="shared" si="383"/>
        <v>0</v>
      </c>
      <c r="S948" s="149">
        <f t="shared" si="383"/>
        <v>0</v>
      </c>
      <c r="T948" s="149">
        <f t="shared" si="383"/>
        <v>0</v>
      </c>
      <c r="U948" s="149">
        <f t="shared" si="383"/>
        <v>0</v>
      </c>
      <c r="V948" s="154">
        <f t="shared" si="383"/>
        <v>0</v>
      </c>
      <c r="W948" s="149">
        <f t="shared" si="383"/>
        <v>0</v>
      </c>
      <c r="X948" s="149">
        <f t="shared" si="383"/>
        <v>0</v>
      </c>
      <c r="Y948" s="149">
        <f t="shared" si="383"/>
        <v>0</v>
      </c>
      <c r="Z948" s="149">
        <f t="shared" si="383"/>
        <v>0</v>
      </c>
      <c r="AA948" s="149">
        <f t="shared" si="383"/>
        <v>0</v>
      </c>
      <c r="AB948" s="149">
        <f t="shared" si="383"/>
        <v>0</v>
      </c>
      <c r="AC948" s="226">
        <f t="shared" si="383"/>
        <v>0</v>
      </c>
    </row>
    <row r="949" spans="1:31" s="128" customFormat="1" ht="11.25" x14ac:dyDescent="0.2">
      <c r="A949" s="1019"/>
      <c r="B949" s="1042"/>
      <c r="C949" s="156" t="s">
        <v>160</v>
      </c>
      <c r="D949" s="156"/>
      <c r="E949" s="157"/>
      <c r="F949" s="157"/>
      <c r="G949" s="157"/>
      <c r="H949" s="158"/>
      <c r="I949" s="157"/>
      <c r="J949" s="157"/>
      <c r="K949" s="157"/>
      <c r="L949" s="157"/>
      <c r="M949" s="157"/>
      <c r="N949" s="158"/>
      <c r="O949" s="157"/>
      <c r="P949" s="157"/>
      <c r="Q949" s="157"/>
      <c r="R949" s="157"/>
      <c r="S949" s="157"/>
      <c r="T949" s="157"/>
      <c r="U949" s="157"/>
      <c r="V949" s="158"/>
      <c r="W949" s="157"/>
      <c r="X949" s="157"/>
      <c r="Y949" s="157"/>
      <c r="Z949" s="157"/>
      <c r="AA949" s="157"/>
      <c r="AB949" s="157"/>
      <c r="AC949" s="204"/>
    </row>
    <row r="950" spans="1:31" s="128" customFormat="1" ht="11.25" x14ac:dyDescent="0.2">
      <c r="A950" s="410" t="s">
        <v>374</v>
      </c>
      <c r="B950" s="411"/>
      <c r="C950" s="412"/>
      <c r="D950" s="494"/>
      <c r="E950" s="494">
        <f t="shared" ref="E950:AB950" si="384">SQRT(E945*E945+E946*E946)</f>
        <v>0.14112</v>
      </c>
      <c r="F950" s="494">
        <f t="shared" si="384"/>
        <v>0.12984000000000001</v>
      </c>
      <c r="G950" s="494">
        <f t="shared" si="384"/>
        <v>0.12744</v>
      </c>
      <c r="H950" s="494">
        <f t="shared" si="384"/>
        <v>0.126</v>
      </c>
      <c r="I950" s="494">
        <f t="shared" si="384"/>
        <v>0.13008</v>
      </c>
      <c r="J950" s="494">
        <f t="shared" si="384"/>
        <v>0.13439999999999999</v>
      </c>
      <c r="K950" s="494">
        <f t="shared" si="384"/>
        <v>0.15168000000000001</v>
      </c>
      <c r="L950" s="494">
        <f t="shared" si="384"/>
        <v>0.15287999999999999</v>
      </c>
      <c r="M950" s="494">
        <f t="shared" si="384"/>
        <v>0.1452</v>
      </c>
      <c r="N950" s="494">
        <f t="shared" si="384"/>
        <v>0.15024000000000001</v>
      </c>
      <c r="O950" s="494">
        <f t="shared" si="384"/>
        <v>0.15551999999999999</v>
      </c>
      <c r="P950" s="494">
        <f t="shared" si="384"/>
        <v>0.15024000000000001</v>
      </c>
      <c r="Q950" s="494">
        <f t="shared" si="384"/>
        <v>0.14544000000000001</v>
      </c>
      <c r="R950" s="494">
        <f t="shared" si="384"/>
        <v>0.13944000000000001</v>
      </c>
      <c r="S950" s="494">
        <f t="shared" si="384"/>
        <v>0.13128000000000001</v>
      </c>
      <c r="T950" s="494">
        <f t="shared" si="384"/>
        <v>0.13439999999999999</v>
      </c>
      <c r="U950" s="494">
        <f t="shared" si="384"/>
        <v>0.14016000000000001</v>
      </c>
      <c r="V950" s="494">
        <f t="shared" si="384"/>
        <v>0.14448</v>
      </c>
      <c r="W950" s="494">
        <f t="shared" si="384"/>
        <v>0.15096000000000001</v>
      </c>
      <c r="X950" s="494">
        <f t="shared" si="384"/>
        <v>0.16175999999999999</v>
      </c>
      <c r="Y950" s="494">
        <f t="shared" si="384"/>
        <v>0.16175999999999999</v>
      </c>
      <c r="Z950" s="494">
        <f t="shared" si="384"/>
        <v>0.16511999999999999</v>
      </c>
      <c r="AA950" s="494">
        <f t="shared" si="384"/>
        <v>0.15528</v>
      </c>
      <c r="AB950" s="494">
        <f t="shared" si="384"/>
        <v>0.14088000000000001</v>
      </c>
      <c r="AC950" s="495"/>
      <c r="AD950" s="268">
        <f>MAX(E950:AB950)</f>
        <v>0.16511999999999999</v>
      </c>
    </row>
    <row r="951" spans="1:31" s="137" customFormat="1" ht="14.25" customHeight="1" thickBot="1" x14ac:dyDescent="0.25">
      <c r="A951" s="314" t="s">
        <v>235</v>
      </c>
      <c r="B951" s="315"/>
      <c r="C951" s="382"/>
      <c r="D951" s="382"/>
      <c r="E951" s="231">
        <v>1</v>
      </c>
      <c r="F951" s="231">
        <v>2</v>
      </c>
      <c r="G951" s="231">
        <v>3</v>
      </c>
      <c r="H951" s="231">
        <v>4</v>
      </c>
      <c r="I951" s="231">
        <v>5</v>
      </c>
      <c r="J951" s="231">
        <v>6</v>
      </c>
      <c r="K951" s="231">
        <v>7</v>
      </c>
      <c r="L951" s="231">
        <v>8</v>
      </c>
      <c r="M951" s="231">
        <v>9</v>
      </c>
      <c r="N951" s="231">
        <v>10</v>
      </c>
      <c r="O951" s="231">
        <v>11</v>
      </c>
      <c r="P951" s="231">
        <v>12</v>
      </c>
      <c r="Q951" s="231">
        <v>13</v>
      </c>
      <c r="R951" s="231">
        <v>14</v>
      </c>
      <c r="S951" s="231">
        <v>15</v>
      </c>
      <c r="T951" s="231">
        <v>16</v>
      </c>
      <c r="U951" s="231">
        <v>17</v>
      </c>
      <c r="V951" s="231">
        <v>18</v>
      </c>
      <c r="W951" s="231">
        <v>19</v>
      </c>
      <c r="X951" s="231">
        <v>20</v>
      </c>
      <c r="Y951" s="231">
        <v>21</v>
      </c>
      <c r="Z951" s="231">
        <v>22</v>
      </c>
      <c r="AA951" s="231">
        <v>23</v>
      </c>
      <c r="AB951" s="231">
        <v>24</v>
      </c>
      <c r="AC951" s="232"/>
    </row>
    <row r="952" spans="1:31" s="137" customFormat="1" ht="14.25" customHeight="1" thickBot="1" x14ac:dyDescent="0.25">
      <c r="A952" s="184" t="s">
        <v>236</v>
      </c>
      <c r="B952" s="185"/>
      <c r="C952" s="186" t="s">
        <v>160</v>
      </c>
      <c r="D952" s="703" t="s">
        <v>156</v>
      </c>
      <c r="E952" s="872">
        <v>6.4800000190734863</v>
      </c>
      <c r="F952" s="873">
        <v>6.5100002288818359</v>
      </c>
      <c r="G952" s="873">
        <v>6.5</v>
      </c>
      <c r="H952" s="873">
        <v>6.5100002288818359</v>
      </c>
      <c r="I952" s="873">
        <v>6.5100002288818359</v>
      </c>
      <c r="J952" s="873">
        <v>6.5399999618530273</v>
      </c>
      <c r="K952" s="873">
        <v>6.5100002288818359</v>
      </c>
      <c r="L952" s="873">
        <v>6.5</v>
      </c>
      <c r="M952" s="873">
        <v>6.4499998092651367</v>
      </c>
      <c r="N952" s="873">
        <v>6.4699997901916504</v>
      </c>
      <c r="O952" s="873">
        <v>6.440000057220459</v>
      </c>
      <c r="P952" s="873">
        <v>6.4600000381469727</v>
      </c>
      <c r="Q952" s="873">
        <v>6.4699997901916504</v>
      </c>
      <c r="R952" s="873">
        <v>6.4600000381469727</v>
      </c>
      <c r="S952" s="873">
        <v>6.4600000381469727</v>
      </c>
      <c r="T952" s="873">
        <v>6.4699997901916504</v>
      </c>
      <c r="U952" s="873">
        <v>6.4699997901916504</v>
      </c>
      <c r="V952" s="873">
        <v>6.4699997901916504</v>
      </c>
      <c r="W952" s="873">
        <v>6.4800000190734863</v>
      </c>
      <c r="X952" s="873">
        <v>6.4800000190734863</v>
      </c>
      <c r="Y952" s="873">
        <v>6.4499998092651367</v>
      </c>
      <c r="Z952" s="873">
        <v>6.4699997901916504</v>
      </c>
      <c r="AA952" s="873">
        <v>6.4800000190734863</v>
      </c>
      <c r="AB952" s="874">
        <v>6.4899997711181641</v>
      </c>
      <c r="AC952" s="183"/>
    </row>
    <row r="953" spans="1:31" x14ac:dyDescent="0.2">
      <c r="A953" s="1011" t="s">
        <v>194</v>
      </c>
      <c r="B953" s="1048" t="s">
        <v>434</v>
      </c>
      <c r="C953" s="143" t="s">
        <v>152</v>
      </c>
      <c r="D953" s="143"/>
      <c r="E953" s="136"/>
      <c r="F953" s="136"/>
      <c r="G953" s="136"/>
      <c r="H953" s="307"/>
      <c r="I953" s="136"/>
      <c r="J953" s="136"/>
      <c r="K953" s="136"/>
      <c r="L953" s="136"/>
      <c r="M953" s="136"/>
      <c r="N953" s="307"/>
      <c r="O953" s="429"/>
      <c r="P953" s="429"/>
      <c r="Q953" s="429"/>
      <c r="R953" s="429"/>
      <c r="S953" s="429"/>
      <c r="T953" s="429"/>
      <c r="U953" s="429"/>
      <c r="V953" s="307"/>
      <c r="W953" s="429"/>
      <c r="X953" s="429"/>
      <c r="Y953" s="429"/>
      <c r="Z953" s="429"/>
      <c r="AA953" s="429"/>
      <c r="AB953" s="429"/>
      <c r="AC953" s="146"/>
    </row>
    <row r="954" spans="1:31" x14ac:dyDescent="0.2">
      <c r="A954" s="1066"/>
      <c r="B954" s="1071"/>
      <c r="C954" s="147" t="s">
        <v>154</v>
      </c>
      <c r="D954" s="147"/>
      <c r="E954" s="198"/>
      <c r="F954" s="198"/>
      <c r="G954" s="198"/>
      <c r="H954" s="265"/>
      <c r="I954" s="198"/>
      <c r="J954" s="198"/>
      <c r="K954" s="198"/>
      <c r="L954" s="198"/>
      <c r="M954" s="198"/>
      <c r="N954" s="265"/>
      <c r="O954" s="432"/>
      <c r="P954" s="432"/>
      <c r="Q954" s="432"/>
      <c r="R954" s="432"/>
      <c r="S954" s="432"/>
      <c r="T954" s="432"/>
      <c r="U954" s="432"/>
      <c r="V954" s="265"/>
      <c r="W954" s="432"/>
      <c r="X954" s="432"/>
      <c r="Y954" s="432"/>
      <c r="Z954" s="432"/>
      <c r="AA954" s="432"/>
      <c r="AB954" s="432"/>
      <c r="AC954" s="146"/>
    </row>
    <row r="955" spans="1:31" x14ac:dyDescent="0.2">
      <c r="A955" s="1066"/>
      <c r="B955" s="1071"/>
      <c r="C955" s="147" t="s">
        <v>155</v>
      </c>
      <c r="D955" s="147"/>
      <c r="E955" s="227"/>
      <c r="F955" s="227"/>
      <c r="G955" s="227"/>
      <c r="H955" s="233"/>
      <c r="I955" s="227"/>
      <c r="J955" s="227"/>
      <c r="K955" s="227"/>
      <c r="L955" s="227"/>
      <c r="M955" s="227"/>
      <c r="N955" s="233"/>
      <c r="O955" s="227"/>
      <c r="P955" s="227"/>
      <c r="Q955" s="227"/>
      <c r="R955" s="227"/>
      <c r="S955" s="227"/>
      <c r="T955" s="227"/>
      <c r="U955" s="227"/>
      <c r="V955" s="233"/>
      <c r="W955" s="227"/>
      <c r="X955" s="227"/>
      <c r="Y955" s="227"/>
      <c r="Z955" s="227"/>
      <c r="AA955" s="227"/>
      <c r="AB955" s="227"/>
      <c r="AC955" s="146"/>
    </row>
    <row r="956" spans="1:31" x14ac:dyDescent="0.2">
      <c r="A956" s="1070"/>
      <c r="B956" s="1072"/>
      <c r="C956" s="190" t="s">
        <v>157</v>
      </c>
      <c r="D956" s="190"/>
      <c r="E956" s="234"/>
      <c r="F956" s="234"/>
      <c r="G956" s="234"/>
      <c r="H956" s="235"/>
      <c r="I956" s="234"/>
      <c r="J956" s="234"/>
      <c r="K956" s="234"/>
      <c r="L956" s="234"/>
      <c r="M956" s="234"/>
      <c r="N956" s="235"/>
      <c r="O956" s="234"/>
      <c r="P956" s="234"/>
      <c r="Q956" s="234"/>
      <c r="R956" s="234"/>
      <c r="S956" s="234"/>
      <c r="T956" s="234"/>
      <c r="U956" s="234"/>
      <c r="V956" s="235"/>
      <c r="W956" s="234"/>
      <c r="X956" s="234"/>
      <c r="Y956" s="234"/>
      <c r="Z956" s="234"/>
      <c r="AA956" s="234"/>
      <c r="AB956" s="234"/>
      <c r="AC956" s="236"/>
    </row>
    <row r="957" spans="1:31" x14ac:dyDescent="0.2">
      <c r="A957" s="1011" t="s">
        <v>180</v>
      </c>
      <c r="B957" s="1005" t="s">
        <v>435</v>
      </c>
      <c r="C957" s="143" t="s">
        <v>152</v>
      </c>
      <c r="D957" s="471" t="s">
        <v>174</v>
      </c>
      <c r="E957" s="302">
        <v>6.9000000000000006E-2</v>
      </c>
      <c r="F957" s="302">
        <v>6.4619999999999997E-2</v>
      </c>
      <c r="G957" s="302">
        <v>6.114E-2</v>
      </c>
      <c r="H957" s="302">
        <v>6.3780000000000003E-2</v>
      </c>
      <c r="I957" s="302">
        <v>6.3240000000000005E-2</v>
      </c>
      <c r="J957" s="302">
        <v>6.8940000000000001E-2</v>
      </c>
      <c r="K957" s="302">
        <v>7.596E-2</v>
      </c>
      <c r="L957" s="302">
        <v>7.596E-2</v>
      </c>
      <c r="M957" s="302">
        <v>7.1099999999999997E-2</v>
      </c>
      <c r="N957" s="302">
        <v>8.1720000000000001E-2</v>
      </c>
      <c r="O957" s="302">
        <v>8.1839999999999996E-2</v>
      </c>
      <c r="P957" s="302">
        <v>8.1240000000000007E-2</v>
      </c>
      <c r="Q957" s="302">
        <v>7.9560000000000006E-2</v>
      </c>
      <c r="R957" s="302">
        <v>7.8420000000000004E-2</v>
      </c>
      <c r="S957" s="302">
        <v>7.0800000000000002E-2</v>
      </c>
      <c r="T957" s="302">
        <v>7.0319999999999994E-2</v>
      </c>
      <c r="U957" s="302">
        <v>7.3620000000000005E-2</v>
      </c>
      <c r="V957" s="302">
        <v>7.9799999999999996E-2</v>
      </c>
      <c r="W957" s="302">
        <v>7.5600000000000001E-2</v>
      </c>
      <c r="X957" s="302">
        <v>8.9940000000000006E-2</v>
      </c>
      <c r="Y957" s="302">
        <v>8.7120000000000003E-2</v>
      </c>
      <c r="Z957" s="302">
        <v>8.5440000000000002E-2</v>
      </c>
      <c r="AA957" s="302">
        <v>7.6920000000000002E-2</v>
      </c>
      <c r="AB957" s="302">
        <v>6.9239999999999996E-2</v>
      </c>
      <c r="AC957" s="217">
        <f>SUM(E957:AB957)</f>
        <v>1.79532</v>
      </c>
      <c r="AD957" s="128">
        <f>MAX(E957:AB957)</f>
        <v>8.9940000000000006E-2</v>
      </c>
      <c r="AE957" s="128">
        <f>MIN(E957:AB957)</f>
        <v>6.114E-2</v>
      </c>
    </row>
    <row r="958" spans="1:31" x14ac:dyDescent="0.2">
      <c r="A958" s="1066"/>
      <c r="B958" s="1068"/>
      <c r="C958" s="147" t="s">
        <v>154</v>
      </c>
      <c r="D958" s="317" t="s">
        <v>174</v>
      </c>
      <c r="E958" s="302">
        <v>4.0140000000000002E-2</v>
      </c>
      <c r="F958" s="302">
        <v>3.9960000000000002E-2</v>
      </c>
      <c r="G958" s="302">
        <v>3.9059999999999997E-2</v>
      </c>
      <c r="H958" s="302">
        <v>3.9239999999999997E-2</v>
      </c>
      <c r="I958" s="302">
        <v>4.0259999999999997E-2</v>
      </c>
      <c r="J958" s="302">
        <v>4.02E-2</v>
      </c>
      <c r="K958" s="302">
        <v>4.0140000000000002E-2</v>
      </c>
      <c r="L958" s="302">
        <v>4.0320000000000002E-2</v>
      </c>
      <c r="M958" s="302">
        <v>3.8339999999999999E-2</v>
      </c>
      <c r="N958" s="302">
        <v>3.882E-2</v>
      </c>
      <c r="O958" s="302">
        <v>4.1820000000000003E-2</v>
      </c>
      <c r="P958" s="302">
        <v>4.002E-2</v>
      </c>
      <c r="Q958" s="302">
        <v>4.1579999999999999E-2</v>
      </c>
      <c r="R958" s="302">
        <v>4.2720000000000001E-2</v>
      </c>
      <c r="S958" s="302">
        <v>4.1700000000000001E-2</v>
      </c>
      <c r="T958" s="302">
        <v>4.0620000000000003E-2</v>
      </c>
      <c r="U958" s="302">
        <v>4.104E-2</v>
      </c>
      <c r="V958" s="302">
        <v>4.086E-2</v>
      </c>
      <c r="W958" s="302">
        <v>4.2419999999999999E-2</v>
      </c>
      <c r="X958" s="302">
        <v>4.206E-2</v>
      </c>
      <c r="Y958" s="302">
        <v>4.1160000000000002E-2</v>
      </c>
      <c r="Z958" s="302">
        <v>4.0620000000000003E-2</v>
      </c>
      <c r="AA958" s="302">
        <v>3.9539999999999999E-2</v>
      </c>
      <c r="AB958" s="302">
        <v>3.8699999999999998E-2</v>
      </c>
      <c r="AC958" s="226">
        <f>SUM(E958:AB958)</f>
        <v>0.97133999999999987</v>
      </c>
      <c r="AD958" s="128"/>
    </row>
    <row r="959" spans="1:31" x14ac:dyDescent="0.2">
      <c r="A959" s="1066"/>
      <c r="B959" s="1068"/>
      <c r="C959" s="147" t="s">
        <v>155</v>
      </c>
      <c r="D959" s="148" t="s">
        <v>156</v>
      </c>
      <c r="E959" s="227">
        <f t="shared" ref="E959:AB959" si="385">SQRT(E957*E957+E958*E958)*1000/(1.732*E952)</f>
        <v>7.1125031576388169</v>
      </c>
      <c r="F959" s="227">
        <f t="shared" si="385"/>
        <v>6.7383693098185162</v>
      </c>
      <c r="G959" s="227">
        <f t="shared" si="385"/>
        <v>6.4444781046474171</v>
      </c>
      <c r="H959" s="227">
        <f t="shared" si="385"/>
        <v>6.6414388418525077</v>
      </c>
      <c r="I959" s="227">
        <f t="shared" si="385"/>
        <v>6.6488364352635472</v>
      </c>
      <c r="J959" s="227">
        <f t="shared" si="385"/>
        <v>7.0453395847271771</v>
      </c>
      <c r="K959" s="227">
        <f t="shared" si="385"/>
        <v>7.6196121417774281</v>
      </c>
      <c r="L959" s="227">
        <f t="shared" si="385"/>
        <v>7.6388180783179926</v>
      </c>
      <c r="M959" s="227">
        <f t="shared" si="385"/>
        <v>7.2308304713380283</v>
      </c>
      <c r="N959" s="227">
        <f t="shared" si="385"/>
        <v>8.0734877058947934</v>
      </c>
      <c r="O959" s="227">
        <f t="shared" si="385"/>
        <v>8.2396682174112996</v>
      </c>
      <c r="P959" s="227">
        <f t="shared" si="385"/>
        <v>8.0940753395192662</v>
      </c>
      <c r="Q959" s="227">
        <f t="shared" si="385"/>
        <v>8.0108771296558228</v>
      </c>
      <c r="R959" s="227">
        <f t="shared" si="385"/>
        <v>7.9813549862570294</v>
      </c>
      <c r="S959" s="227">
        <f t="shared" si="385"/>
        <v>7.343797493946056</v>
      </c>
      <c r="T959" s="227">
        <f t="shared" si="385"/>
        <v>7.2468874831575132</v>
      </c>
      <c r="U959" s="227">
        <f t="shared" si="385"/>
        <v>7.5215094846169039</v>
      </c>
      <c r="V959" s="227">
        <f t="shared" si="385"/>
        <v>8.0003776739697354</v>
      </c>
      <c r="W959" s="227">
        <f t="shared" si="385"/>
        <v>7.7238937753492607</v>
      </c>
      <c r="X959" s="227">
        <f t="shared" si="385"/>
        <v>8.8466115329239194</v>
      </c>
      <c r="Y959" s="227">
        <f t="shared" si="385"/>
        <v>8.6250359114898814</v>
      </c>
      <c r="Z959" s="227">
        <f t="shared" si="385"/>
        <v>8.4422620690498462</v>
      </c>
      <c r="AA959" s="227">
        <f t="shared" si="385"/>
        <v>7.7060309519174615</v>
      </c>
      <c r="AB959" s="227">
        <f t="shared" si="385"/>
        <v>7.0566279158885807</v>
      </c>
      <c r="AC959" s="226"/>
    </row>
    <row r="960" spans="1:31" x14ac:dyDescent="0.2">
      <c r="A960" s="1070"/>
      <c r="B960" s="1088"/>
      <c r="C960" s="190" t="s">
        <v>157</v>
      </c>
      <c r="D960" s="196"/>
      <c r="E960" s="234">
        <f t="shared" ref="E960:AC960" si="386">E958/E957</f>
        <v>0.58173913043478254</v>
      </c>
      <c r="F960" s="234">
        <f t="shared" si="386"/>
        <v>0.61838440111420623</v>
      </c>
      <c r="G960" s="234">
        <f t="shared" si="386"/>
        <v>0.6388616290480863</v>
      </c>
      <c r="H960" s="235">
        <f t="shared" si="386"/>
        <v>0.61523988711194721</v>
      </c>
      <c r="I960" s="234">
        <f t="shared" si="386"/>
        <v>0.63662239089184047</v>
      </c>
      <c r="J960" s="234">
        <f t="shared" si="386"/>
        <v>0.58311575282854655</v>
      </c>
      <c r="K960" s="234">
        <f t="shared" si="386"/>
        <v>0.52843601895734604</v>
      </c>
      <c r="L960" s="234">
        <f t="shared" si="386"/>
        <v>0.53080568720379151</v>
      </c>
      <c r="M960" s="234">
        <f t="shared" si="386"/>
        <v>0.53924050632911391</v>
      </c>
      <c r="N960" s="235">
        <f t="shared" si="386"/>
        <v>0.47503671071953008</v>
      </c>
      <c r="O960" s="234">
        <f t="shared" si="386"/>
        <v>0.51099706744868045</v>
      </c>
      <c r="P960" s="234">
        <f t="shared" si="386"/>
        <v>0.49261447562776955</v>
      </c>
      <c r="Q960" s="234">
        <f t="shared" si="386"/>
        <v>0.52262443438914019</v>
      </c>
      <c r="R960" s="234">
        <f t="shared" si="386"/>
        <v>0.54475899005355777</v>
      </c>
      <c r="S960" s="234">
        <f t="shared" si="386"/>
        <v>0.58898305084745761</v>
      </c>
      <c r="T960" s="234">
        <f t="shared" si="386"/>
        <v>0.57764505119453935</v>
      </c>
      <c r="U960" s="234">
        <f t="shared" si="386"/>
        <v>0.55745721271393645</v>
      </c>
      <c r="V960" s="235">
        <f t="shared" si="386"/>
        <v>0.51203007518796995</v>
      </c>
      <c r="W960" s="234">
        <f t="shared" si="386"/>
        <v>0.56111111111111112</v>
      </c>
      <c r="X960" s="234">
        <f t="shared" si="386"/>
        <v>0.46764509673115406</v>
      </c>
      <c r="Y960" s="234">
        <f t="shared" si="386"/>
        <v>0.47245179063360881</v>
      </c>
      <c r="Z960" s="234">
        <f t="shared" si="386"/>
        <v>0.47542134831460675</v>
      </c>
      <c r="AA960" s="234">
        <f t="shared" si="386"/>
        <v>0.51404056162246492</v>
      </c>
      <c r="AB960" s="234">
        <f t="shared" si="386"/>
        <v>0.55892547660311964</v>
      </c>
      <c r="AC960" s="236">
        <f t="shared" si="386"/>
        <v>0.54104003743065299</v>
      </c>
    </row>
    <row r="961" spans="1:31" x14ac:dyDescent="0.2">
      <c r="A961" s="1011" t="s">
        <v>158</v>
      </c>
      <c r="B961" s="1008" t="s">
        <v>434</v>
      </c>
      <c r="C961" s="143" t="s">
        <v>152</v>
      </c>
      <c r="D961" s="471" t="s">
        <v>174</v>
      </c>
      <c r="E961" s="302">
        <v>6.9029999999999994E-2</v>
      </c>
      <c r="F961" s="302">
        <v>6.2010000000000003E-2</v>
      </c>
      <c r="G961" s="302">
        <v>6.3270000000000007E-2</v>
      </c>
      <c r="H961" s="302">
        <v>5.8950000000000002E-2</v>
      </c>
      <c r="I961" s="302">
        <v>6.3630000000000006E-2</v>
      </c>
      <c r="J961" s="302">
        <v>6.2190000000000002E-2</v>
      </c>
      <c r="K961" s="302">
        <v>7.2359999999999994E-2</v>
      </c>
      <c r="L961" s="302">
        <v>7.3529999999999998E-2</v>
      </c>
      <c r="M961" s="302">
        <v>7.0830000000000004E-2</v>
      </c>
      <c r="N961" s="302">
        <v>6.5159999999999996E-2</v>
      </c>
      <c r="O961" s="302">
        <v>7.0199999999999999E-2</v>
      </c>
      <c r="P961" s="302">
        <v>6.5699999999999995E-2</v>
      </c>
      <c r="Q961" s="302">
        <v>6.2549999999999994E-2</v>
      </c>
      <c r="R961" s="302">
        <v>5.7779999999999998E-2</v>
      </c>
      <c r="S961" s="302">
        <v>5.697E-2</v>
      </c>
      <c r="T961" s="302">
        <v>6.0839999999999998E-2</v>
      </c>
      <c r="U961" s="302">
        <v>6.318E-2</v>
      </c>
      <c r="V961" s="302">
        <v>6.1289999999999997E-2</v>
      </c>
      <c r="W961" s="302">
        <v>7.1999999999999995E-2</v>
      </c>
      <c r="X961" s="302">
        <v>6.8580000000000002E-2</v>
      </c>
      <c r="Y961" s="302">
        <v>7.1099999999999997E-2</v>
      </c>
      <c r="Z961" s="302">
        <v>7.6410000000000006E-2</v>
      </c>
      <c r="AA961" s="302">
        <v>7.5240000000000001E-2</v>
      </c>
      <c r="AB961" s="302">
        <v>6.8400000000000002E-2</v>
      </c>
      <c r="AC961" s="217">
        <f>SUM(E961:AB961)</f>
        <v>1.5912000000000004</v>
      </c>
      <c r="AD961" s="128">
        <f>MAX(E961:AB961)</f>
        <v>7.6410000000000006E-2</v>
      </c>
      <c r="AE961" s="128">
        <f>MIN(E961:AB961)</f>
        <v>5.697E-2</v>
      </c>
    </row>
    <row r="962" spans="1:31" x14ac:dyDescent="0.2">
      <c r="A962" s="1066"/>
      <c r="B962" s="1068"/>
      <c r="C962" s="147" t="s">
        <v>154</v>
      </c>
      <c r="D962" s="317" t="s">
        <v>174</v>
      </c>
      <c r="E962" s="302">
        <v>3.798E-2</v>
      </c>
      <c r="F962" s="302">
        <v>3.3390000000000003E-2</v>
      </c>
      <c r="G962" s="302">
        <v>3.5279999999999999E-2</v>
      </c>
      <c r="H962" s="302">
        <v>3.1949999999999999E-2</v>
      </c>
      <c r="I962" s="302">
        <v>3.5639999999999998E-2</v>
      </c>
      <c r="J962" s="302">
        <v>3.1859999999999999E-2</v>
      </c>
      <c r="K962" s="302">
        <v>3.6360000000000003E-2</v>
      </c>
      <c r="L962" s="302">
        <v>3.2129999999999999E-2</v>
      </c>
      <c r="M962" s="302">
        <v>3.4020000000000002E-2</v>
      </c>
      <c r="N962" s="302">
        <v>3.1230000000000001E-2</v>
      </c>
      <c r="O962" s="302">
        <v>3.3570000000000003E-2</v>
      </c>
      <c r="P962" s="302">
        <v>3.15E-2</v>
      </c>
      <c r="Q962" s="302">
        <v>3.492E-2</v>
      </c>
      <c r="R962" s="302">
        <v>3.159E-2</v>
      </c>
      <c r="S962" s="302">
        <v>3.3930000000000002E-2</v>
      </c>
      <c r="T962" s="302">
        <v>3.2579999999999998E-2</v>
      </c>
      <c r="U962" s="302">
        <v>3.5459999999999998E-2</v>
      </c>
      <c r="V962" s="302">
        <v>3.3570000000000003E-2</v>
      </c>
      <c r="W962" s="302">
        <v>3.789E-2</v>
      </c>
      <c r="X962" s="302">
        <v>3.3300000000000003E-2</v>
      </c>
      <c r="Y962" s="302">
        <v>3.5099999999999999E-2</v>
      </c>
      <c r="Z962" s="302">
        <v>3.5189999999999999E-2</v>
      </c>
      <c r="AA962" s="302">
        <v>3.7350000000000001E-2</v>
      </c>
      <c r="AB962" s="302">
        <v>3.483E-2</v>
      </c>
      <c r="AC962" s="226">
        <f>SUM(E962:AB962)</f>
        <v>0.82062000000000002</v>
      </c>
      <c r="AD962" s="128"/>
    </row>
    <row r="963" spans="1:31" x14ac:dyDescent="0.2">
      <c r="A963" s="1066"/>
      <c r="B963" s="1068"/>
      <c r="C963" s="147" t="s">
        <v>155</v>
      </c>
      <c r="D963" s="148" t="s">
        <v>156</v>
      </c>
      <c r="E963" s="227">
        <f t="shared" ref="E963:AB963" si="387">SQRT(E961*E961+E962*E962)*1000/(1.732*E952)</f>
        <v>7.0200420327205171</v>
      </c>
      <c r="F963" s="227">
        <f t="shared" si="387"/>
        <v>6.246226583472871</v>
      </c>
      <c r="G963" s="227">
        <f t="shared" si="387"/>
        <v>6.4346689116429365</v>
      </c>
      <c r="H963" s="227">
        <f t="shared" si="387"/>
        <v>5.9467498654299424</v>
      </c>
      <c r="I963" s="227">
        <f t="shared" si="387"/>
        <v>6.4682314621677985</v>
      </c>
      <c r="J963" s="227">
        <f t="shared" si="387"/>
        <v>6.1688245303347502</v>
      </c>
      <c r="K963" s="227">
        <f t="shared" si="387"/>
        <v>7.182199269063509</v>
      </c>
      <c r="L963" s="227">
        <f t="shared" si="387"/>
        <v>7.1276750826915567</v>
      </c>
      <c r="M963" s="227">
        <f t="shared" si="387"/>
        <v>7.0337105301230292</v>
      </c>
      <c r="N963" s="227">
        <f t="shared" si="387"/>
        <v>6.4480805285588154</v>
      </c>
      <c r="O963" s="227">
        <f t="shared" si="387"/>
        <v>6.9762618514482959</v>
      </c>
      <c r="P963" s="227">
        <f t="shared" si="387"/>
        <v>6.5120139124565055</v>
      </c>
      <c r="Q963" s="227">
        <f t="shared" si="387"/>
        <v>6.3927440236333402</v>
      </c>
      <c r="R963" s="227">
        <f t="shared" si="387"/>
        <v>5.8855504787450705</v>
      </c>
      <c r="S963" s="227">
        <f t="shared" si="387"/>
        <v>5.9263762669953595</v>
      </c>
      <c r="T963" s="227">
        <f t="shared" si="387"/>
        <v>6.1586624860209129</v>
      </c>
      <c r="U963" s="227">
        <f t="shared" si="387"/>
        <v>6.4653384115968997</v>
      </c>
      <c r="V963" s="227">
        <f t="shared" si="387"/>
        <v>6.2360472244595337</v>
      </c>
      <c r="W963" s="227">
        <f t="shared" si="387"/>
        <v>7.2492768849994311</v>
      </c>
      <c r="X963" s="227">
        <f t="shared" si="387"/>
        <v>6.7927226615999574</v>
      </c>
      <c r="Y963" s="227">
        <f t="shared" si="387"/>
        <v>7.0977670098848327</v>
      </c>
      <c r="Z963" s="227">
        <f t="shared" si="387"/>
        <v>7.5070109493459096</v>
      </c>
      <c r="AA963" s="227">
        <f t="shared" si="387"/>
        <v>7.4844321608779243</v>
      </c>
      <c r="AB963" s="227">
        <f t="shared" si="387"/>
        <v>6.8285317673816559</v>
      </c>
      <c r="AC963" s="226"/>
    </row>
    <row r="964" spans="1:31" x14ac:dyDescent="0.2">
      <c r="A964" s="1070"/>
      <c r="B964" s="1088"/>
      <c r="C964" s="190" t="s">
        <v>157</v>
      </c>
      <c r="D964" s="196"/>
      <c r="E964" s="234">
        <f t="shared" ref="E964:AC964" si="388">E962/E961</f>
        <v>0.55019556714471973</v>
      </c>
      <c r="F964" s="234">
        <f t="shared" si="388"/>
        <v>0.53846153846153844</v>
      </c>
      <c r="G964" s="234">
        <f t="shared" si="388"/>
        <v>0.55761024182076802</v>
      </c>
      <c r="H964" s="235">
        <f t="shared" si="388"/>
        <v>0.5419847328244275</v>
      </c>
      <c r="I964" s="234">
        <f t="shared" si="388"/>
        <v>0.56011315417256002</v>
      </c>
      <c r="J964" s="234">
        <f t="shared" si="388"/>
        <v>0.51230101302460196</v>
      </c>
      <c r="K964" s="234">
        <f t="shared" si="388"/>
        <v>0.50248756218905477</v>
      </c>
      <c r="L964" s="234">
        <f t="shared" si="388"/>
        <v>0.43696450428396572</v>
      </c>
      <c r="M964" s="234">
        <f t="shared" si="388"/>
        <v>0.48030495552731894</v>
      </c>
      <c r="N964" s="235">
        <f t="shared" si="388"/>
        <v>0.47928176795580113</v>
      </c>
      <c r="O964" s="234">
        <f t="shared" si="388"/>
        <v>0.47820512820512823</v>
      </c>
      <c r="P964" s="234">
        <f t="shared" si="388"/>
        <v>0.47945205479452058</v>
      </c>
      <c r="Q964" s="234">
        <f t="shared" si="388"/>
        <v>0.55827338129496407</v>
      </c>
      <c r="R964" s="234">
        <f t="shared" si="388"/>
        <v>0.54672897196261683</v>
      </c>
      <c r="S964" s="234">
        <f t="shared" si="388"/>
        <v>0.59557661927330174</v>
      </c>
      <c r="T964" s="234">
        <f t="shared" si="388"/>
        <v>0.53550295857988162</v>
      </c>
      <c r="U964" s="234">
        <f t="shared" si="388"/>
        <v>0.56125356125356118</v>
      </c>
      <c r="V964" s="235">
        <f t="shared" si="388"/>
        <v>0.54772393538913366</v>
      </c>
      <c r="W964" s="234">
        <f t="shared" si="388"/>
        <v>0.52625</v>
      </c>
      <c r="X964" s="234">
        <f t="shared" si="388"/>
        <v>0.48556430446194226</v>
      </c>
      <c r="Y964" s="234">
        <f t="shared" si="388"/>
        <v>0.49367088607594939</v>
      </c>
      <c r="Z964" s="234">
        <f t="shared" si="388"/>
        <v>0.4605418138987043</v>
      </c>
      <c r="AA964" s="234">
        <f t="shared" si="388"/>
        <v>0.49641148325358853</v>
      </c>
      <c r="AB964" s="234">
        <f t="shared" si="388"/>
        <v>0.50921052631578945</v>
      </c>
      <c r="AC964" s="236">
        <f t="shared" si="388"/>
        <v>0.51572398190045232</v>
      </c>
    </row>
    <row r="965" spans="1:31" x14ac:dyDescent="0.2">
      <c r="A965" s="1011" t="s">
        <v>167</v>
      </c>
      <c r="B965" s="1008" t="s">
        <v>436</v>
      </c>
      <c r="C965" s="143" t="s">
        <v>152</v>
      </c>
      <c r="D965" s="471" t="s">
        <v>174</v>
      </c>
      <c r="E965" s="302">
        <v>2.82E-3</v>
      </c>
      <c r="F965" s="302">
        <v>2.9399999999999999E-3</v>
      </c>
      <c r="G965" s="302">
        <v>2.7599999999999999E-3</v>
      </c>
      <c r="H965" s="302">
        <v>2.9399999999999999E-3</v>
      </c>
      <c r="I965" s="302">
        <v>2.8800000000000002E-3</v>
      </c>
      <c r="J965" s="302">
        <v>3.1199999999999999E-3</v>
      </c>
      <c r="K965" s="302">
        <v>3.1199999999999999E-3</v>
      </c>
      <c r="L965" s="302">
        <v>3.1800000000000001E-3</v>
      </c>
      <c r="M965" s="302">
        <v>3.0599999999999998E-3</v>
      </c>
      <c r="N965" s="302">
        <v>3.1199999999999999E-3</v>
      </c>
      <c r="O965" s="302">
        <v>3.0599999999999998E-3</v>
      </c>
      <c r="P965" s="302">
        <v>3.1199999999999999E-3</v>
      </c>
      <c r="Q965" s="302">
        <v>3.1199999999999999E-3</v>
      </c>
      <c r="R965" s="302">
        <v>3.0599999999999998E-3</v>
      </c>
      <c r="S965" s="302">
        <v>3.1800000000000001E-3</v>
      </c>
      <c r="T965" s="302">
        <v>3.1199999999999999E-3</v>
      </c>
      <c r="U965" s="302">
        <v>3.1199999999999999E-3</v>
      </c>
      <c r="V965" s="302">
        <v>3.1199999999999999E-3</v>
      </c>
      <c r="W965" s="302">
        <v>3.1800000000000001E-3</v>
      </c>
      <c r="X965" s="302">
        <v>3.1800000000000001E-3</v>
      </c>
      <c r="Y965" s="302">
        <v>3.1800000000000001E-3</v>
      </c>
      <c r="Z965" s="302">
        <v>3.1199999999999999E-3</v>
      </c>
      <c r="AA965" s="302">
        <v>3.0000000000000001E-3</v>
      </c>
      <c r="AB965" s="302">
        <v>2.9399999999999999E-3</v>
      </c>
      <c r="AC965" s="217">
        <f>SUM(E965:AB965)</f>
        <v>7.3439999999999991E-2</v>
      </c>
      <c r="AD965" s="128"/>
    </row>
    <row r="966" spans="1:31" x14ac:dyDescent="0.2">
      <c r="A966" s="1066"/>
      <c r="B966" s="1068"/>
      <c r="C966" s="147" t="s">
        <v>154</v>
      </c>
      <c r="D966" s="317" t="s">
        <v>174</v>
      </c>
      <c r="E966" s="302">
        <v>6.7799999999999996E-3</v>
      </c>
      <c r="F966" s="302">
        <v>6.96E-3</v>
      </c>
      <c r="G966" s="302">
        <v>6.8999999999999999E-3</v>
      </c>
      <c r="H966" s="302">
        <v>7.0200000000000002E-3</v>
      </c>
      <c r="I966" s="302">
        <v>7.1399999999999996E-3</v>
      </c>
      <c r="J966" s="302">
        <v>7.1399999999999996E-3</v>
      </c>
      <c r="K966" s="302">
        <v>7.1399999999999996E-3</v>
      </c>
      <c r="L966" s="302">
        <v>6.96E-3</v>
      </c>
      <c r="M966" s="302">
        <v>6.6600000000000001E-3</v>
      </c>
      <c r="N966" s="302">
        <v>6.4799999999999996E-3</v>
      </c>
      <c r="O966" s="302">
        <v>6.5399999999999998E-3</v>
      </c>
      <c r="P966" s="302">
        <v>6.4799999999999996E-3</v>
      </c>
      <c r="Q966" s="302">
        <v>6.6E-3</v>
      </c>
      <c r="R966" s="302">
        <v>6.6E-3</v>
      </c>
      <c r="S966" s="302">
        <v>6.6E-3</v>
      </c>
      <c r="T966" s="302">
        <v>6.6E-3</v>
      </c>
      <c r="U966" s="302">
        <v>6.6600000000000001E-3</v>
      </c>
      <c r="V966" s="302">
        <v>6.5399999999999998E-3</v>
      </c>
      <c r="W966" s="302">
        <v>6.6E-3</v>
      </c>
      <c r="X966" s="302">
        <v>6.6600000000000001E-3</v>
      </c>
      <c r="Y966" s="302">
        <v>6.6E-3</v>
      </c>
      <c r="Z966" s="302">
        <v>6.7200000000000003E-3</v>
      </c>
      <c r="AA966" s="302">
        <v>6.7200000000000003E-3</v>
      </c>
      <c r="AB966" s="302">
        <v>6.6600000000000001E-3</v>
      </c>
      <c r="AC966" s="226">
        <f>SUM(E966:AB966)</f>
        <v>0.16175999999999999</v>
      </c>
      <c r="AD966" s="128"/>
    </row>
    <row r="967" spans="1:31" x14ac:dyDescent="0.2">
      <c r="A967" s="1066"/>
      <c r="B967" s="1068"/>
      <c r="C967" s="147" t="s">
        <v>155</v>
      </c>
      <c r="D967" s="148" t="s">
        <v>156</v>
      </c>
      <c r="E967" s="227">
        <f t="shared" ref="E967:AB967" si="389">SQRT(E965*E965+E966*E966)*1000/(1.732*E952)</f>
        <v>0.65426738088499703</v>
      </c>
      <c r="F967" s="227">
        <f t="shared" si="389"/>
        <v>0.67008959129594303</v>
      </c>
      <c r="G967" s="227">
        <f t="shared" si="389"/>
        <v>0.66011080421439128</v>
      </c>
      <c r="H967" s="227">
        <f t="shared" si="389"/>
        <v>0.67499472815149308</v>
      </c>
      <c r="I967" s="227">
        <f t="shared" si="389"/>
        <v>0.68281527248664875</v>
      </c>
      <c r="J967" s="227">
        <f t="shared" si="389"/>
        <v>0.68788967308988036</v>
      </c>
      <c r="K967" s="227">
        <f t="shared" si="389"/>
        <v>0.69105964325589997</v>
      </c>
      <c r="L967" s="227">
        <f t="shared" si="389"/>
        <v>0.67969963995036253</v>
      </c>
      <c r="M967" s="227">
        <f t="shared" si="389"/>
        <v>0.65608057382950058</v>
      </c>
      <c r="N967" s="227">
        <f t="shared" si="389"/>
        <v>0.64179636908591731</v>
      </c>
      <c r="O967" s="227">
        <f t="shared" si="389"/>
        <v>0.64733898578959492</v>
      </c>
      <c r="P967" s="227">
        <f t="shared" si="389"/>
        <v>0.64278983727726957</v>
      </c>
      <c r="Q967" s="227">
        <f t="shared" si="389"/>
        <v>0.65146131910788541</v>
      </c>
      <c r="R967" s="227">
        <f t="shared" si="389"/>
        <v>0.65019598135016132</v>
      </c>
      <c r="S967" s="227">
        <f t="shared" si="389"/>
        <v>0.65477953853962867</v>
      </c>
      <c r="T967" s="227">
        <f t="shared" si="389"/>
        <v>0.65146131910788541</v>
      </c>
      <c r="U967" s="227">
        <f t="shared" si="389"/>
        <v>0.65630594231079864</v>
      </c>
      <c r="V967" s="227">
        <f t="shared" si="389"/>
        <v>0.64662473412347388</v>
      </c>
      <c r="W967" s="227">
        <f t="shared" si="389"/>
        <v>0.65275861597121543</v>
      </c>
      <c r="X967" s="227">
        <f t="shared" si="389"/>
        <v>0.65757882458421357</v>
      </c>
      <c r="Y967" s="227">
        <f t="shared" si="389"/>
        <v>0.65579472388012017</v>
      </c>
      <c r="Z967" s="227">
        <f t="shared" si="389"/>
        <v>0.66115842703265226</v>
      </c>
      <c r="AA967" s="227">
        <f t="shared" si="389"/>
        <v>0.65570729883388479</v>
      </c>
      <c r="AB967" s="227">
        <f t="shared" si="389"/>
        <v>0.64765256208629662</v>
      </c>
      <c r="AC967" s="226"/>
    </row>
    <row r="968" spans="1:31" x14ac:dyDescent="0.2">
      <c r="A968" s="1067"/>
      <c r="B968" s="1069"/>
      <c r="C968" s="156" t="s">
        <v>157</v>
      </c>
      <c r="D968" s="209"/>
      <c r="E968" s="246"/>
      <c r="F968" s="246"/>
      <c r="G968" s="246"/>
      <c r="H968" s="240"/>
      <c r="I968" s="246"/>
      <c r="J968" s="246"/>
      <c r="K968" s="246"/>
      <c r="L968" s="246"/>
      <c r="M968" s="246"/>
      <c r="N968" s="240"/>
      <c r="O968" s="246"/>
      <c r="P968" s="246"/>
      <c r="Q968" s="246"/>
      <c r="R968" s="246"/>
      <c r="S968" s="246"/>
      <c r="T968" s="246"/>
      <c r="U968" s="246"/>
      <c r="V968" s="240"/>
      <c r="W968" s="246"/>
      <c r="X968" s="246"/>
      <c r="Y968" s="246"/>
      <c r="Z968" s="246"/>
      <c r="AA968" s="246"/>
      <c r="AB968" s="246"/>
      <c r="AC968" s="191">
        <f>AC966/AC965</f>
        <v>2.2026143790849675</v>
      </c>
    </row>
    <row r="969" spans="1:31" x14ac:dyDescent="0.2">
      <c r="A969" s="496"/>
      <c r="B969" s="497" t="s">
        <v>379</v>
      </c>
      <c r="C969" s="498" t="s">
        <v>152</v>
      </c>
      <c r="D969" s="322" t="s">
        <v>174</v>
      </c>
      <c r="E969" s="271">
        <v>1.47E-4</v>
      </c>
      <c r="F969" s="271">
        <v>1.4799999999999999E-4</v>
      </c>
      <c r="G969" s="271">
        <v>1.4799999999999999E-4</v>
      </c>
      <c r="H969" s="271">
        <v>1.4899999999999999E-4</v>
      </c>
      <c r="I969" s="271">
        <v>1.46E-4</v>
      </c>
      <c r="J969" s="271">
        <v>1.4899999999999999E-4</v>
      </c>
      <c r="K969" s="271">
        <v>1.4899999999999999E-4</v>
      </c>
      <c r="L969" s="271">
        <v>1.47E-4</v>
      </c>
      <c r="M969" s="271">
        <v>1.47E-4</v>
      </c>
      <c r="N969" s="271">
        <v>1.46E-4</v>
      </c>
      <c r="O969" s="271">
        <v>1.45E-4</v>
      </c>
      <c r="P969" s="271">
        <v>1.3100000000000001E-4</v>
      </c>
      <c r="Q969" s="271">
        <v>1.3999999999999999E-4</v>
      </c>
      <c r="R969" s="271">
        <v>1.25E-4</v>
      </c>
      <c r="S969" s="271">
        <v>1.47E-4</v>
      </c>
      <c r="T969" s="271">
        <v>1.47E-4</v>
      </c>
      <c r="U969" s="271">
        <v>1.47E-4</v>
      </c>
      <c r="V969" s="271">
        <v>1.47E-4</v>
      </c>
      <c r="W969" s="271">
        <v>1.27E-4</v>
      </c>
      <c r="X969" s="271">
        <v>1.3200000000000001E-4</v>
      </c>
      <c r="Y969" s="271">
        <v>1.27E-4</v>
      </c>
      <c r="Z969" s="271">
        <v>1.35E-4</v>
      </c>
      <c r="AA969" s="271">
        <v>1.44E-4</v>
      </c>
      <c r="AB969" s="271">
        <v>1.4799999999999999E-4</v>
      </c>
      <c r="AC969" s="499">
        <f>SUM(E969:AB969)</f>
        <v>3.4180000000000005E-3</v>
      </c>
      <c r="AD969" s="259">
        <f>MAX(E969:AB969)</f>
        <v>1.4899999999999999E-4</v>
      </c>
    </row>
    <row r="970" spans="1:31" s="128" customFormat="1" ht="10.5" customHeight="1" x14ac:dyDescent="0.2">
      <c r="A970" s="1026" t="s">
        <v>246</v>
      </c>
      <c r="B970" s="1027"/>
      <c r="C970" s="214" t="s">
        <v>152</v>
      </c>
      <c r="D970" s="214"/>
      <c r="E970" s="202">
        <v>1.3899999999999999E-4</v>
      </c>
      <c r="F970" s="202">
        <v>1.4100000000000001E-4</v>
      </c>
      <c r="G970" s="202">
        <v>1.3999999999999999E-4</v>
      </c>
      <c r="H970" s="203">
        <v>1.4200000000000001E-4</v>
      </c>
      <c r="I970" s="202">
        <v>1.3999999999999999E-4</v>
      </c>
      <c r="J970" s="202">
        <v>1.4300000000000001E-4</v>
      </c>
      <c r="K970" s="202">
        <v>1.4300000000000001E-4</v>
      </c>
      <c r="L970" s="202">
        <v>1.3999999999999999E-4</v>
      </c>
      <c r="M970" s="202">
        <v>1.3799999999999999E-4</v>
      </c>
      <c r="N970" s="203">
        <v>1.37E-4</v>
      </c>
      <c r="O970" s="202">
        <v>1.37E-4</v>
      </c>
      <c r="P970" s="202">
        <v>1.22E-4</v>
      </c>
      <c r="Q970" s="202">
        <v>1.3100000000000001E-4</v>
      </c>
      <c r="R970" s="202">
        <v>1.1900000000000001E-4</v>
      </c>
      <c r="S970" s="202">
        <v>1.3799999999999999E-4</v>
      </c>
      <c r="T970" s="202">
        <v>1.3799999999999999E-4</v>
      </c>
      <c r="U970" s="202">
        <v>1.3799999999999999E-4</v>
      </c>
      <c r="V970" s="203">
        <v>1.37E-4</v>
      </c>
      <c r="W970" s="202">
        <v>1.2E-4</v>
      </c>
      <c r="X970" s="202">
        <v>1.2400000000000001E-4</v>
      </c>
      <c r="Y970" s="202">
        <v>1.21E-4</v>
      </c>
      <c r="Z970" s="202">
        <v>1.27E-4</v>
      </c>
      <c r="AA970" s="202">
        <v>1.35E-4</v>
      </c>
      <c r="AB970" s="202">
        <v>1.3799999999999999E-4</v>
      </c>
      <c r="AC970" s="202">
        <f>AC953+AC957+AC961+AC965</f>
        <v>3.4599600000000006</v>
      </c>
    </row>
    <row r="971" spans="1:31" s="128" customFormat="1" ht="10.5" customHeight="1" x14ac:dyDescent="0.2">
      <c r="A971" s="1028"/>
      <c r="B971" s="1029"/>
      <c r="C971" s="220" t="s">
        <v>154</v>
      </c>
      <c r="D971" s="260"/>
      <c r="E971" s="202">
        <f t="shared" ref="E971:AB971" si="390">E954+E958+E962+E966</f>
        <v>8.4899999999999989E-2</v>
      </c>
      <c r="F971" s="202">
        <f t="shared" si="390"/>
        <v>8.0309999999999993E-2</v>
      </c>
      <c r="G971" s="202">
        <f t="shared" si="390"/>
        <v>8.1239999999999993E-2</v>
      </c>
      <c r="H971" s="203">
        <f t="shared" si="390"/>
        <v>7.8210000000000002E-2</v>
      </c>
      <c r="I971" s="202">
        <f t="shared" si="390"/>
        <v>8.3039999999999989E-2</v>
      </c>
      <c r="J971" s="202">
        <f t="shared" si="390"/>
        <v>7.9199999999999993E-2</v>
      </c>
      <c r="K971" s="202">
        <f t="shared" si="390"/>
        <v>8.3640000000000006E-2</v>
      </c>
      <c r="L971" s="202">
        <f t="shared" si="390"/>
        <v>7.9409999999999994E-2</v>
      </c>
      <c r="M971" s="202">
        <f t="shared" si="390"/>
        <v>7.9020000000000007E-2</v>
      </c>
      <c r="N971" s="203">
        <f t="shared" si="390"/>
        <v>7.6530000000000001E-2</v>
      </c>
      <c r="O971" s="202">
        <f t="shared" si="390"/>
        <v>8.1930000000000017E-2</v>
      </c>
      <c r="P971" s="202">
        <f t="shared" si="390"/>
        <v>7.8E-2</v>
      </c>
      <c r="Q971" s="202">
        <f t="shared" si="390"/>
        <v>8.3099999999999993E-2</v>
      </c>
      <c r="R971" s="202">
        <f t="shared" si="390"/>
        <v>8.0909999999999996E-2</v>
      </c>
      <c r="S971" s="202">
        <f t="shared" si="390"/>
        <v>8.2229999999999998E-2</v>
      </c>
      <c r="T971" s="202">
        <f t="shared" si="390"/>
        <v>7.9799999999999996E-2</v>
      </c>
      <c r="U971" s="202">
        <f t="shared" si="390"/>
        <v>8.3159999999999998E-2</v>
      </c>
      <c r="V971" s="203">
        <f t="shared" si="390"/>
        <v>8.097E-2</v>
      </c>
      <c r="W971" s="202">
        <f t="shared" si="390"/>
        <v>8.6909999999999987E-2</v>
      </c>
      <c r="X971" s="202">
        <f t="shared" si="390"/>
        <v>8.202000000000001E-2</v>
      </c>
      <c r="Y971" s="202">
        <f t="shared" si="390"/>
        <v>8.2859999999999989E-2</v>
      </c>
      <c r="Z971" s="202">
        <f t="shared" si="390"/>
        <v>8.2530000000000006E-2</v>
      </c>
      <c r="AA971" s="202">
        <f t="shared" si="390"/>
        <v>8.3610000000000004E-2</v>
      </c>
      <c r="AB971" s="202">
        <f t="shared" si="390"/>
        <v>8.0189999999999997E-2</v>
      </c>
      <c r="AC971" s="202">
        <f>AC954+AC958+AC962+AC966</f>
        <v>1.9537199999999999</v>
      </c>
    </row>
    <row r="972" spans="1:31" s="128" customFormat="1" ht="10.5" customHeight="1" x14ac:dyDescent="0.2">
      <c r="A972" s="1030" t="s">
        <v>247</v>
      </c>
      <c r="B972" s="1031"/>
      <c r="C972" s="223" t="s">
        <v>152</v>
      </c>
      <c r="D972" s="223"/>
      <c r="E972" s="145">
        <f t="shared" ref="E972:AC972" si="391">E945-E970</f>
        <v>0.140981</v>
      </c>
      <c r="F972" s="145">
        <f t="shared" si="391"/>
        <v>0.12969900000000001</v>
      </c>
      <c r="G972" s="145">
        <f t="shared" si="391"/>
        <v>0.1273</v>
      </c>
      <c r="H972" s="216">
        <f t="shared" si="391"/>
        <v>0.125858</v>
      </c>
      <c r="I972" s="145">
        <f t="shared" si="391"/>
        <v>0.12994</v>
      </c>
      <c r="J972" s="145">
        <f t="shared" si="391"/>
        <v>0.13425699999999999</v>
      </c>
      <c r="K972" s="145">
        <f t="shared" si="391"/>
        <v>0.15153700000000001</v>
      </c>
      <c r="L972" s="145">
        <f t="shared" si="391"/>
        <v>0.15273999999999999</v>
      </c>
      <c r="M972" s="145">
        <f t="shared" si="391"/>
        <v>0.145062</v>
      </c>
      <c r="N972" s="216">
        <f t="shared" si="391"/>
        <v>0.15010300000000001</v>
      </c>
      <c r="O972" s="145">
        <f t="shared" si="391"/>
        <v>0.15538299999999999</v>
      </c>
      <c r="P972" s="145">
        <f t="shared" si="391"/>
        <v>0.150118</v>
      </c>
      <c r="Q972" s="145">
        <f t="shared" si="391"/>
        <v>0.14530900000000002</v>
      </c>
      <c r="R972" s="145">
        <f t="shared" si="391"/>
        <v>0.139321</v>
      </c>
      <c r="S972" s="145">
        <f t="shared" si="391"/>
        <v>0.13114200000000001</v>
      </c>
      <c r="T972" s="145">
        <f t="shared" si="391"/>
        <v>0.13426199999999999</v>
      </c>
      <c r="U972" s="145">
        <f t="shared" si="391"/>
        <v>0.14002200000000001</v>
      </c>
      <c r="V972" s="216">
        <f t="shared" si="391"/>
        <v>0.144343</v>
      </c>
      <c r="W972" s="145">
        <f t="shared" si="391"/>
        <v>0.15084</v>
      </c>
      <c r="X972" s="145">
        <f t="shared" si="391"/>
        <v>0.16163599999999997</v>
      </c>
      <c r="Y972" s="145">
        <f t="shared" si="391"/>
        <v>0.16163899999999998</v>
      </c>
      <c r="Z972" s="145">
        <f t="shared" si="391"/>
        <v>0.164993</v>
      </c>
      <c r="AA972" s="145">
        <f t="shared" si="391"/>
        <v>0.15514500000000001</v>
      </c>
      <c r="AB972" s="145">
        <f t="shared" si="391"/>
        <v>0.14074200000000001</v>
      </c>
      <c r="AC972" s="145">
        <f t="shared" si="391"/>
        <v>5.6399999999992012E-3</v>
      </c>
    </row>
    <row r="973" spans="1:31" s="128" customFormat="1" ht="10.5" customHeight="1" x14ac:dyDescent="0.2">
      <c r="A973" s="1028"/>
      <c r="B973" s="1029"/>
      <c r="C973" s="220" t="s">
        <v>154</v>
      </c>
      <c r="D973" s="260"/>
      <c r="E973" s="202">
        <f t="shared" ref="E973:AC973" si="392">E946-E971</f>
        <v>-8.4899999999999989E-2</v>
      </c>
      <c r="F973" s="202">
        <f t="shared" si="392"/>
        <v>-8.0309999999999993E-2</v>
      </c>
      <c r="G973" s="202">
        <f t="shared" si="392"/>
        <v>-8.1239999999999993E-2</v>
      </c>
      <c r="H973" s="203">
        <f t="shared" si="392"/>
        <v>-7.8210000000000002E-2</v>
      </c>
      <c r="I973" s="202">
        <f t="shared" si="392"/>
        <v>-8.3039999999999989E-2</v>
      </c>
      <c r="J973" s="202">
        <f t="shared" si="392"/>
        <v>-7.9199999999999993E-2</v>
      </c>
      <c r="K973" s="202">
        <f t="shared" si="392"/>
        <v>-8.3640000000000006E-2</v>
      </c>
      <c r="L973" s="202">
        <f t="shared" si="392"/>
        <v>-7.9409999999999994E-2</v>
      </c>
      <c r="M973" s="202">
        <f t="shared" si="392"/>
        <v>-7.9020000000000007E-2</v>
      </c>
      <c r="N973" s="203">
        <f t="shared" si="392"/>
        <v>-7.6530000000000001E-2</v>
      </c>
      <c r="O973" s="202">
        <f t="shared" si="392"/>
        <v>-8.1930000000000017E-2</v>
      </c>
      <c r="P973" s="202">
        <f t="shared" si="392"/>
        <v>-7.8E-2</v>
      </c>
      <c r="Q973" s="202">
        <f t="shared" si="392"/>
        <v>-8.3099999999999993E-2</v>
      </c>
      <c r="R973" s="202">
        <f t="shared" si="392"/>
        <v>-8.0909999999999996E-2</v>
      </c>
      <c r="S973" s="202">
        <f t="shared" si="392"/>
        <v>-8.2229999999999998E-2</v>
      </c>
      <c r="T973" s="202">
        <f t="shared" si="392"/>
        <v>-7.9799999999999996E-2</v>
      </c>
      <c r="U973" s="202">
        <f t="shared" si="392"/>
        <v>-8.3159999999999998E-2</v>
      </c>
      <c r="V973" s="203">
        <f t="shared" si="392"/>
        <v>-8.097E-2</v>
      </c>
      <c r="W973" s="202">
        <f t="shared" si="392"/>
        <v>-8.6909999999999987E-2</v>
      </c>
      <c r="X973" s="202">
        <f t="shared" si="392"/>
        <v>-8.202000000000001E-2</v>
      </c>
      <c r="Y973" s="202">
        <f t="shared" si="392"/>
        <v>-8.2859999999999989E-2</v>
      </c>
      <c r="Z973" s="202">
        <f t="shared" si="392"/>
        <v>-8.2530000000000006E-2</v>
      </c>
      <c r="AA973" s="202">
        <f t="shared" si="392"/>
        <v>-8.3610000000000004E-2</v>
      </c>
      <c r="AB973" s="202">
        <f t="shared" si="392"/>
        <v>-8.0189999999999997E-2</v>
      </c>
      <c r="AC973" s="202">
        <f t="shared" si="392"/>
        <v>-1.9537199999999999</v>
      </c>
    </row>
    <row r="974" spans="1:31" s="137" customFormat="1" ht="10.5" customHeight="1" x14ac:dyDescent="0.2">
      <c r="A974" s="1079" t="s">
        <v>325</v>
      </c>
      <c r="B974" s="1080"/>
      <c r="C974" s="338" t="s">
        <v>152</v>
      </c>
      <c r="D974" s="338"/>
      <c r="E974" s="295"/>
      <c r="F974" s="295"/>
      <c r="G974" s="295"/>
      <c r="H974" s="295"/>
      <c r="I974" s="295"/>
      <c r="J974" s="295"/>
      <c r="K974" s="295"/>
      <c r="L974" s="295"/>
      <c r="M974" s="295"/>
      <c r="N974" s="295"/>
      <c r="O974" s="295"/>
      <c r="P974" s="295"/>
      <c r="Q974" s="295"/>
      <c r="R974" s="295"/>
      <c r="S974" s="295"/>
      <c r="T974" s="295"/>
      <c r="U974" s="295"/>
      <c r="V974" s="295"/>
      <c r="W974" s="295"/>
      <c r="X974" s="295"/>
      <c r="Y974" s="295"/>
      <c r="Z974" s="295"/>
      <c r="AA974" s="295"/>
      <c r="AB974" s="295"/>
      <c r="AC974" s="339"/>
    </row>
    <row r="975" spans="1:31" s="137" customFormat="1" ht="10.5" customHeight="1" x14ac:dyDescent="0.2">
      <c r="A975" s="1081"/>
      <c r="B975" s="1082"/>
      <c r="C975" s="342" t="s">
        <v>154</v>
      </c>
      <c r="D975" s="342"/>
      <c r="E975" s="343"/>
      <c r="F975" s="343"/>
      <c r="G975" s="343"/>
      <c r="H975" s="343"/>
      <c r="I975" s="343"/>
      <c r="J975" s="343"/>
      <c r="K975" s="343"/>
      <c r="L975" s="343"/>
      <c r="M975" s="343"/>
      <c r="N975" s="343"/>
      <c r="O975" s="343"/>
      <c r="P975" s="343"/>
      <c r="Q975" s="343"/>
      <c r="R975" s="343"/>
      <c r="S975" s="343"/>
      <c r="T975" s="343"/>
      <c r="U975" s="343"/>
      <c r="V975" s="343"/>
      <c r="W975" s="343"/>
      <c r="X975" s="343"/>
      <c r="Y975" s="343"/>
      <c r="Z975" s="343"/>
      <c r="AA975" s="343"/>
      <c r="AB975" s="343"/>
      <c r="AC975" s="344"/>
    </row>
    <row r="976" spans="1:31" ht="30" customHeight="1" x14ac:dyDescent="0.2">
      <c r="A976" s="126"/>
      <c r="B976" s="127"/>
      <c r="C976" s="128"/>
      <c r="D976" s="128"/>
      <c r="E976" s="41"/>
      <c r="F976" s="41"/>
      <c r="G976" s="41"/>
      <c r="H976" s="41"/>
      <c r="I976" s="41"/>
      <c r="J976" s="41"/>
      <c r="K976" s="41"/>
      <c r="L976" s="41"/>
      <c r="M976" s="41"/>
    </row>
    <row r="977" spans="1:42" s="128" customFormat="1" ht="28.5" customHeight="1" x14ac:dyDescent="0.2">
      <c r="A977" s="133" t="s">
        <v>143</v>
      </c>
      <c r="B977" s="134" t="s">
        <v>144</v>
      </c>
      <c r="C977" s="135" t="s">
        <v>145</v>
      </c>
      <c r="D977" s="348" t="s">
        <v>146</v>
      </c>
      <c r="E977" s="1021" t="s">
        <v>147</v>
      </c>
      <c r="F977" s="1022"/>
      <c r="G977" s="1022"/>
      <c r="H977" s="1022"/>
      <c r="I977" s="1022"/>
      <c r="J977" s="1022"/>
      <c r="K977" s="1022"/>
      <c r="L977" s="1022"/>
      <c r="M977" s="1022"/>
      <c r="N977" s="1022"/>
      <c r="O977" s="1022"/>
      <c r="P977" s="1022"/>
      <c r="Q977" s="1022"/>
      <c r="R977" s="1022"/>
      <c r="S977" s="1022"/>
      <c r="T977" s="1022"/>
      <c r="U977" s="1022"/>
      <c r="V977" s="1022"/>
      <c r="W977" s="1022"/>
      <c r="X977" s="1022"/>
      <c r="Y977" s="1022"/>
      <c r="Z977" s="1022"/>
      <c r="AA977" s="1022"/>
      <c r="AB977" s="1023"/>
      <c r="AC977" s="1015" t="s">
        <v>148</v>
      </c>
    </row>
    <row r="978" spans="1:42" s="137" customFormat="1" ht="12.75" customHeight="1" x14ac:dyDescent="0.2">
      <c r="A978" s="1017" t="s">
        <v>437</v>
      </c>
      <c r="B978" s="1018"/>
      <c r="C978" s="138"/>
      <c r="D978" s="138"/>
      <c r="E978" s="139">
        <v>1</v>
      </c>
      <c r="F978" s="139">
        <v>2</v>
      </c>
      <c r="G978" s="139">
        <v>3</v>
      </c>
      <c r="H978" s="139">
        <v>4</v>
      </c>
      <c r="I978" s="139">
        <v>5</v>
      </c>
      <c r="J978" s="139">
        <v>6</v>
      </c>
      <c r="K978" s="139">
        <v>7</v>
      </c>
      <c r="L978" s="139">
        <v>8</v>
      </c>
      <c r="M978" s="139">
        <v>9</v>
      </c>
      <c r="N978" s="139">
        <v>10</v>
      </c>
      <c r="O978" s="139">
        <v>11</v>
      </c>
      <c r="P978" s="139">
        <v>12</v>
      </c>
      <c r="Q978" s="139">
        <v>13</v>
      </c>
      <c r="R978" s="139">
        <v>14</v>
      </c>
      <c r="S978" s="139">
        <v>15</v>
      </c>
      <c r="T978" s="139">
        <v>16</v>
      </c>
      <c r="U978" s="139">
        <v>17</v>
      </c>
      <c r="V978" s="139">
        <v>18</v>
      </c>
      <c r="W978" s="139">
        <v>19</v>
      </c>
      <c r="X978" s="139">
        <v>20</v>
      </c>
      <c r="Y978" s="139">
        <v>21</v>
      </c>
      <c r="Z978" s="139">
        <v>22</v>
      </c>
      <c r="AA978" s="139">
        <v>23</v>
      </c>
      <c r="AB978" s="139">
        <v>24</v>
      </c>
      <c r="AC978" s="1057"/>
    </row>
    <row r="979" spans="1:42" s="137" customFormat="1" ht="12.75" customHeight="1" x14ac:dyDescent="0.2">
      <c r="A979" s="294" t="s">
        <v>339</v>
      </c>
      <c r="B979" s="295"/>
      <c r="C979" s="296"/>
      <c r="D979" s="693"/>
      <c r="E979" s="295">
        <v>5</v>
      </c>
      <c r="F979" s="295">
        <v>5</v>
      </c>
      <c r="G979" s="295">
        <v>5</v>
      </c>
      <c r="H979" s="295">
        <v>5</v>
      </c>
      <c r="I979" s="295">
        <v>5</v>
      </c>
      <c r="J979" s="295">
        <v>5</v>
      </c>
      <c r="K979" s="295">
        <v>5</v>
      </c>
      <c r="L979" s="295">
        <v>5</v>
      </c>
      <c r="M979" s="295">
        <v>5</v>
      </c>
      <c r="N979" s="295">
        <v>5</v>
      </c>
      <c r="O979" s="295">
        <v>5</v>
      </c>
      <c r="P979" s="295">
        <v>5</v>
      </c>
      <c r="Q979" s="295">
        <v>5</v>
      </c>
      <c r="R979" s="295">
        <v>5</v>
      </c>
      <c r="S979" s="295">
        <v>5</v>
      </c>
      <c r="T979" s="295">
        <v>5</v>
      </c>
      <c r="U979" s="295">
        <v>5</v>
      </c>
      <c r="V979" s="295">
        <v>5</v>
      </c>
      <c r="W979" s="295">
        <v>5</v>
      </c>
      <c r="X979" s="295">
        <v>5</v>
      </c>
      <c r="Y979" s="295">
        <v>5</v>
      </c>
      <c r="Z979" s="295">
        <v>5</v>
      </c>
      <c r="AA979" s="295">
        <v>5</v>
      </c>
      <c r="AB979" s="295">
        <v>5</v>
      </c>
      <c r="AC979" s="297"/>
    </row>
    <row r="980" spans="1:42" s="137" customFormat="1" ht="12.75" customHeight="1" x14ac:dyDescent="0.2">
      <c r="A980" s="298" t="s">
        <v>340</v>
      </c>
      <c r="B980" s="299"/>
      <c r="C980" s="300"/>
      <c r="D980" s="694"/>
      <c r="E980" s="299">
        <v>3</v>
      </c>
      <c r="F980" s="299">
        <v>3</v>
      </c>
      <c r="G980" s="299">
        <v>3</v>
      </c>
      <c r="H980" s="299">
        <v>3</v>
      </c>
      <c r="I980" s="299">
        <v>3</v>
      </c>
      <c r="J980" s="299">
        <v>3</v>
      </c>
      <c r="K980" s="299">
        <v>3</v>
      </c>
      <c r="L980" s="299">
        <v>3</v>
      </c>
      <c r="M980" s="299">
        <v>3</v>
      </c>
      <c r="N980" s="299">
        <v>3</v>
      </c>
      <c r="O980" s="299">
        <v>3</v>
      </c>
      <c r="P980" s="299">
        <v>3</v>
      </c>
      <c r="Q980" s="299">
        <v>3</v>
      </c>
      <c r="R980" s="299">
        <v>3</v>
      </c>
      <c r="S980" s="299">
        <v>3</v>
      </c>
      <c r="T980" s="299">
        <v>3</v>
      </c>
      <c r="U980" s="299">
        <v>3</v>
      </c>
      <c r="V980" s="299">
        <v>3</v>
      </c>
      <c r="W980" s="299">
        <v>3</v>
      </c>
      <c r="X980" s="299">
        <v>3</v>
      </c>
      <c r="Y980" s="299">
        <v>3</v>
      </c>
      <c r="Z980" s="299">
        <v>3</v>
      </c>
      <c r="AA980" s="299">
        <v>3</v>
      </c>
      <c r="AB980" s="299">
        <v>3</v>
      </c>
      <c r="AC980" s="301"/>
    </row>
    <row r="981" spans="1:42" s="128" customFormat="1" ht="11.25" x14ac:dyDescent="0.2">
      <c r="A981" s="1117" t="s">
        <v>167</v>
      </c>
      <c r="B981" s="1113" t="s">
        <v>438</v>
      </c>
      <c r="C981" s="143" t="s">
        <v>152</v>
      </c>
      <c r="D981" s="144" t="s">
        <v>174</v>
      </c>
      <c r="E981" s="225">
        <v>0.45935999999999999</v>
      </c>
      <c r="F981" s="225">
        <v>0.44352000000000003</v>
      </c>
      <c r="G981" s="225">
        <v>0.42</v>
      </c>
      <c r="H981" s="225">
        <v>0.41567999999999999</v>
      </c>
      <c r="I981" s="225">
        <v>0.43103999999999998</v>
      </c>
      <c r="J981" s="225">
        <v>0.44928000000000001</v>
      </c>
      <c r="K981" s="225">
        <v>0.52895999999999999</v>
      </c>
      <c r="L981" s="225">
        <v>0.57455999999999996</v>
      </c>
      <c r="M981" s="225">
        <v>0.67247999999999997</v>
      </c>
      <c r="N981" s="225">
        <v>0.75888</v>
      </c>
      <c r="O981" s="225">
        <v>0.79056000000000004</v>
      </c>
      <c r="P981" s="225">
        <v>0.81744000000000006</v>
      </c>
      <c r="Q981" s="225">
        <v>0.77807999999999999</v>
      </c>
      <c r="R981" s="225">
        <v>0.75119999999999998</v>
      </c>
      <c r="S981" s="225">
        <v>0.74256</v>
      </c>
      <c r="T981" s="225">
        <v>0.73440000000000005</v>
      </c>
      <c r="U981" s="225">
        <v>0.70032000000000005</v>
      </c>
      <c r="V981" s="225">
        <v>0.62687999999999999</v>
      </c>
      <c r="W981" s="225">
        <v>0.60672000000000004</v>
      </c>
      <c r="X981" s="225">
        <v>0.61007999999999996</v>
      </c>
      <c r="Y981" s="225">
        <v>0.60384000000000004</v>
      </c>
      <c r="Z981" s="225">
        <v>0.59328000000000003</v>
      </c>
      <c r="AA981" s="225">
        <v>0.54479999999999995</v>
      </c>
      <c r="AB981" s="225">
        <v>0.47711999999999999</v>
      </c>
      <c r="AC981" s="217">
        <f>SUM(E981:AB981)</f>
        <v>14.531039999999999</v>
      </c>
    </row>
    <row r="982" spans="1:42" s="128" customFormat="1" ht="11.25" x14ac:dyDescent="0.2">
      <c r="A982" s="1066"/>
      <c r="B982" s="1114"/>
      <c r="C982" s="147" t="s">
        <v>154</v>
      </c>
      <c r="D982" s="148" t="s">
        <v>174</v>
      </c>
      <c r="E982" s="225">
        <v>0.23952000000000001</v>
      </c>
      <c r="F982" s="225">
        <v>0.23855999999999999</v>
      </c>
      <c r="G982" s="225">
        <v>0.23712</v>
      </c>
      <c r="H982" s="225">
        <v>0.23808000000000001</v>
      </c>
      <c r="I982" s="225">
        <v>0.23855999999999999</v>
      </c>
      <c r="J982" s="225">
        <v>0.23616000000000001</v>
      </c>
      <c r="K982" s="225">
        <v>0.23855999999999999</v>
      </c>
      <c r="L982" s="225">
        <v>0.24335999999999999</v>
      </c>
      <c r="M982" s="225">
        <v>0.24623999999999999</v>
      </c>
      <c r="N982" s="225">
        <v>0.25631999999999999</v>
      </c>
      <c r="O982" s="225">
        <v>0.25535999999999998</v>
      </c>
      <c r="P982" s="225">
        <v>0.26063999999999998</v>
      </c>
      <c r="Q982" s="225">
        <v>0.25631999999999999</v>
      </c>
      <c r="R982" s="225">
        <v>0.25152000000000002</v>
      </c>
      <c r="S982" s="225">
        <v>0.25584000000000001</v>
      </c>
      <c r="T982" s="225">
        <v>0.25488</v>
      </c>
      <c r="U982" s="225">
        <v>0.25728000000000001</v>
      </c>
      <c r="V982" s="225">
        <v>0.25152000000000002</v>
      </c>
      <c r="W982" s="225">
        <v>0.25584000000000001</v>
      </c>
      <c r="X982" s="225">
        <v>0.25103999999999999</v>
      </c>
      <c r="Y982" s="225">
        <v>0.24959999999999999</v>
      </c>
      <c r="Z982" s="225">
        <v>0.24096000000000001</v>
      </c>
      <c r="AA982" s="225">
        <v>0.24432000000000001</v>
      </c>
      <c r="AB982" s="225">
        <v>0.24048</v>
      </c>
      <c r="AC982" s="146">
        <f>SUM(E982:AB982)</f>
        <v>5.9380800000000002</v>
      </c>
    </row>
    <row r="983" spans="1:42" s="128" customFormat="1" ht="11.25" x14ac:dyDescent="0.2">
      <c r="A983" s="1066"/>
      <c r="B983" s="1114"/>
      <c r="C983" s="147" t="s">
        <v>155</v>
      </c>
      <c r="D983" s="148" t="s">
        <v>156</v>
      </c>
      <c r="E983" s="227">
        <f t="shared" ref="E983:AB983" si="393">SQRT(E981*E981+E982*E982)*1000/(1.732*E1021)</f>
        <v>47.177951910980582</v>
      </c>
      <c r="F983" s="227">
        <f t="shared" si="393"/>
        <v>45.646257580504496</v>
      </c>
      <c r="G983" s="227">
        <f t="shared" si="393"/>
        <v>43.784865051186102</v>
      </c>
      <c r="H983" s="227">
        <f t="shared" si="393"/>
        <v>43.3507112978265</v>
      </c>
      <c r="I983" s="227">
        <f t="shared" si="393"/>
        <v>44.583278310872316</v>
      </c>
      <c r="J983" s="227">
        <f t="shared" si="393"/>
        <v>46.005091757347458</v>
      </c>
      <c r="K983" s="227">
        <f t="shared" si="393"/>
        <v>52.843377088452613</v>
      </c>
      <c r="L983" s="227">
        <f t="shared" si="393"/>
        <v>57.093819858047638</v>
      </c>
      <c r="M983" s="227">
        <f t="shared" si="393"/>
        <v>66.050886988469898</v>
      </c>
      <c r="N983" s="227">
        <f t="shared" si="393"/>
        <v>73.877048033200865</v>
      </c>
      <c r="O983" s="227">
        <f t="shared" si="393"/>
        <v>76.62373252382541</v>
      </c>
      <c r="P983" s="227">
        <f t="shared" si="393"/>
        <v>79.133135428577617</v>
      </c>
      <c r="Q983" s="227">
        <f t="shared" si="393"/>
        <v>75.196532768043355</v>
      </c>
      <c r="R983" s="227">
        <f t="shared" si="393"/>
        <v>72.948018182123704</v>
      </c>
      <c r="S983" s="227">
        <f t="shared" si="393"/>
        <v>72.207456657024977</v>
      </c>
      <c r="T983" s="227">
        <f t="shared" si="393"/>
        <v>71.355974995942702</v>
      </c>
      <c r="U983" s="227">
        <f t="shared" si="393"/>
        <v>68.483997798330279</v>
      </c>
      <c r="V983" s="227">
        <f t="shared" si="393"/>
        <v>62.000979540150489</v>
      </c>
      <c r="W983" s="227">
        <f t="shared" si="393"/>
        <v>60.440452633417777</v>
      </c>
      <c r="X983" s="227">
        <f t="shared" si="393"/>
        <v>60.363793495576829</v>
      </c>
      <c r="Y983" s="227">
        <f t="shared" si="393"/>
        <v>59.785722953596526</v>
      </c>
      <c r="Z983" s="227">
        <f t="shared" si="393"/>
        <v>58.314624247864089</v>
      </c>
      <c r="AA983" s="227">
        <f t="shared" si="393"/>
        <v>54.374113093913806</v>
      </c>
      <c r="AB983" s="227">
        <f t="shared" si="393"/>
        <v>48.42794749412851</v>
      </c>
      <c r="AC983" s="146"/>
    </row>
    <row r="984" spans="1:42" s="128" customFormat="1" ht="12.75" customHeight="1" x14ac:dyDescent="0.2">
      <c r="A984" s="1067"/>
      <c r="B984" s="1115"/>
      <c r="C984" s="156" t="s">
        <v>157</v>
      </c>
      <c r="D984" s="209"/>
      <c r="E984" s="246">
        <f t="shared" ref="E984:AC984" si="394">E982/E981</f>
        <v>0.5214211076280042</v>
      </c>
      <c r="F984" s="246">
        <f t="shared" si="394"/>
        <v>0.53787878787878785</v>
      </c>
      <c r="G984" s="246">
        <f t="shared" si="394"/>
        <v>0.56457142857142861</v>
      </c>
      <c r="H984" s="246">
        <f t="shared" si="394"/>
        <v>0.5727482678983834</v>
      </c>
      <c r="I984" s="246">
        <f t="shared" si="394"/>
        <v>0.55345211581291764</v>
      </c>
      <c r="J984" s="246">
        <f t="shared" si="394"/>
        <v>0.52564102564102566</v>
      </c>
      <c r="K984" s="246">
        <f t="shared" si="394"/>
        <v>0.45099818511796735</v>
      </c>
      <c r="L984" s="246">
        <f t="shared" si="394"/>
        <v>0.4235588972431078</v>
      </c>
      <c r="M984" s="246">
        <f t="shared" si="394"/>
        <v>0.36616702355460384</v>
      </c>
      <c r="N984" s="246">
        <f t="shared" si="394"/>
        <v>0.33776091081593929</v>
      </c>
      <c r="O984" s="246">
        <f t="shared" si="394"/>
        <v>0.32301153612629019</v>
      </c>
      <c r="P984" s="246">
        <f t="shared" si="394"/>
        <v>0.31884908984145621</v>
      </c>
      <c r="Q984" s="246">
        <f t="shared" si="394"/>
        <v>0.32942628007402835</v>
      </c>
      <c r="R984" s="246">
        <f t="shared" si="394"/>
        <v>0.33482428115015977</v>
      </c>
      <c r="S984" s="246">
        <f t="shared" si="394"/>
        <v>0.34453781512605042</v>
      </c>
      <c r="T984" s="246">
        <f t="shared" si="394"/>
        <v>0.34705882352941175</v>
      </c>
      <c r="U984" s="246">
        <f t="shared" si="394"/>
        <v>0.36737491432488006</v>
      </c>
      <c r="V984" s="246">
        <f t="shared" si="394"/>
        <v>0.40122511485451767</v>
      </c>
      <c r="W984" s="246">
        <f t="shared" si="394"/>
        <v>0.42167721518987339</v>
      </c>
      <c r="X984" s="246">
        <f t="shared" si="394"/>
        <v>0.41148701809598742</v>
      </c>
      <c r="Y984" s="246">
        <f t="shared" si="394"/>
        <v>0.41335453100158975</v>
      </c>
      <c r="Z984" s="246">
        <f t="shared" si="394"/>
        <v>0.40614886731391586</v>
      </c>
      <c r="AA984" s="246">
        <f t="shared" si="394"/>
        <v>0.44845814977973575</v>
      </c>
      <c r="AB984" s="246">
        <f t="shared" si="394"/>
        <v>0.50402414486921532</v>
      </c>
      <c r="AC984" s="191">
        <f t="shared" si="394"/>
        <v>0.4086479701384072</v>
      </c>
    </row>
    <row r="985" spans="1:42" s="501" customFormat="1" ht="11.25" customHeight="1" x14ac:dyDescent="0.2">
      <c r="A985" s="1116" t="s">
        <v>181</v>
      </c>
      <c r="B985" s="1114" t="s">
        <v>439</v>
      </c>
      <c r="C985" s="239" t="s">
        <v>152</v>
      </c>
      <c r="D985" s="261" t="s">
        <v>174</v>
      </c>
      <c r="E985" s="225">
        <v>0.66432000000000002</v>
      </c>
      <c r="F985" s="225">
        <v>0.64319999999999999</v>
      </c>
      <c r="G985" s="225">
        <v>0.61824000000000001</v>
      </c>
      <c r="H985" s="225">
        <v>0.59904000000000002</v>
      </c>
      <c r="I985" s="225">
        <v>0.61775999999999998</v>
      </c>
      <c r="J985" s="225">
        <v>0.61295999999999995</v>
      </c>
      <c r="K985" s="225">
        <v>0.70367999999999997</v>
      </c>
      <c r="L985" s="225">
        <v>0.79967999999999995</v>
      </c>
      <c r="M985" s="225">
        <v>0.91295999999999999</v>
      </c>
      <c r="N985" s="225">
        <v>0.97487999999999997</v>
      </c>
      <c r="O985" s="225">
        <v>1.0180800000000001</v>
      </c>
      <c r="P985" s="225">
        <v>1.00224</v>
      </c>
      <c r="Q985" s="225">
        <v>0.96528000000000003</v>
      </c>
      <c r="R985" s="225">
        <v>0.98351999999999995</v>
      </c>
      <c r="S985" s="225">
        <v>0.95664000000000005</v>
      </c>
      <c r="T985" s="225">
        <v>0.94847999999999999</v>
      </c>
      <c r="U985" s="225">
        <v>0.92352000000000001</v>
      </c>
      <c r="V985" s="225">
        <v>0.88751999999999998</v>
      </c>
      <c r="W985" s="225">
        <v>0.88415999999999995</v>
      </c>
      <c r="X985" s="225">
        <v>0.88224000000000002</v>
      </c>
      <c r="Y985" s="225">
        <v>0.91295999999999999</v>
      </c>
      <c r="Z985" s="225">
        <v>0.92400000000000004</v>
      </c>
      <c r="AA985" s="225">
        <v>0.83952000000000004</v>
      </c>
      <c r="AB985" s="225">
        <v>0.71472000000000002</v>
      </c>
      <c r="AC985" s="146">
        <f>SUM(E985:AB985)</f>
        <v>19.989600000000003</v>
      </c>
      <c r="AD985" s="128"/>
      <c r="AE985" s="128"/>
      <c r="AF985" s="128"/>
      <c r="AG985" s="128"/>
      <c r="AH985" s="128"/>
      <c r="AI985" s="128"/>
      <c r="AJ985" s="128"/>
      <c r="AK985" s="128"/>
      <c r="AL985" s="128"/>
      <c r="AM985" s="128"/>
      <c r="AN985" s="128"/>
      <c r="AO985" s="128"/>
      <c r="AP985" s="128"/>
    </row>
    <row r="986" spans="1:42" s="501" customFormat="1" ht="11.25" customHeight="1" x14ac:dyDescent="0.2">
      <c r="A986" s="1066"/>
      <c r="B986" s="1114"/>
      <c r="C986" s="147" t="s">
        <v>154</v>
      </c>
      <c r="D986" s="148" t="s">
        <v>174</v>
      </c>
      <c r="E986" s="225">
        <v>0.41952</v>
      </c>
      <c r="F986" s="225">
        <v>0.43343999999999999</v>
      </c>
      <c r="G986" s="225">
        <v>0.42383999999999999</v>
      </c>
      <c r="H986" s="225">
        <v>0.42096</v>
      </c>
      <c r="I986" s="225">
        <v>0.41664000000000001</v>
      </c>
      <c r="J986" s="225">
        <v>0.42096</v>
      </c>
      <c r="K986" s="225">
        <v>0.45456000000000002</v>
      </c>
      <c r="L986" s="225">
        <v>0.48192000000000002</v>
      </c>
      <c r="M986" s="225">
        <v>0.50544</v>
      </c>
      <c r="N986" s="225">
        <v>0.51600000000000001</v>
      </c>
      <c r="O986" s="225">
        <v>0.53615999999999997</v>
      </c>
      <c r="P986" s="225">
        <v>0.50880000000000003</v>
      </c>
      <c r="Q986" s="225">
        <v>0.4728</v>
      </c>
      <c r="R986" s="225">
        <v>0.53136000000000005</v>
      </c>
      <c r="S986" s="225">
        <v>0.51119999999999999</v>
      </c>
      <c r="T986" s="225">
        <v>0.50448000000000004</v>
      </c>
      <c r="U986" s="225">
        <v>0.50927999999999995</v>
      </c>
      <c r="V986" s="225">
        <v>0.46655999999999997</v>
      </c>
      <c r="W986" s="225">
        <v>0.46848000000000001</v>
      </c>
      <c r="X986" s="225">
        <v>0.47136</v>
      </c>
      <c r="Y986" s="225">
        <v>0.47327999999999998</v>
      </c>
      <c r="Z986" s="225">
        <v>0.46367999999999998</v>
      </c>
      <c r="AA986" s="225">
        <v>0.45312000000000002</v>
      </c>
      <c r="AB986" s="225">
        <v>0.40848000000000001</v>
      </c>
      <c r="AC986" s="146">
        <f>SUM(E986:AB986)</f>
        <v>11.272320000000002</v>
      </c>
      <c r="AD986" s="128"/>
      <c r="AE986" s="128"/>
      <c r="AF986" s="128"/>
      <c r="AG986" s="128"/>
      <c r="AH986" s="128"/>
      <c r="AI986" s="128"/>
      <c r="AJ986" s="128"/>
      <c r="AK986" s="128"/>
      <c r="AL986" s="128"/>
      <c r="AM986" s="128"/>
      <c r="AN986" s="128"/>
      <c r="AO986" s="128"/>
      <c r="AP986" s="128"/>
    </row>
    <row r="987" spans="1:42" s="501" customFormat="1" ht="11.25" customHeight="1" x14ac:dyDescent="0.2">
      <c r="A987" s="1066"/>
      <c r="B987" s="1114"/>
      <c r="C987" s="147" t="s">
        <v>155</v>
      </c>
      <c r="D987" s="148" t="s">
        <v>156</v>
      </c>
      <c r="E987" s="227">
        <f t="shared" ref="E987:AB987" si="395">SQRT(E985*E985+E986*E986)*1000/(1.732*E1022)</f>
        <v>69.151687023259782</v>
      </c>
      <c r="F987" s="227">
        <f t="shared" si="395"/>
        <v>68.264309006376052</v>
      </c>
      <c r="G987" s="227">
        <f t="shared" si="395"/>
        <v>65.872051927781627</v>
      </c>
      <c r="H987" s="227">
        <f t="shared" si="395"/>
        <v>64.243826853810887</v>
      </c>
      <c r="I987" s="227">
        <f t="shared" si="395"/>
        <v>65.38186888602452</v>
      </c>
      <c r="J987" s="227">
        <f t="shared" si="395"/>
        <v>65.246952784245224</v>
      </c>
      <c r="K987" s="227">
        <f t="shared" si="395"/>
        <v>74.183652019577679</v>
      </c>
      <c r="L987" s="227">
        <f t="shared" si="395"/>
        <v>83.061480856298061</v>
      </c>
      <c r="M987" s="227">
        <f t="shared" si="395"/>
        <v>93.55635918098595</v>
      </c>
      <c r="N987" s="227">
        <f t="shared" si="395"/>
        <v>98.889125982646149</v>
      </c>
      <c r="O987" s="227">
        <f t="shared" si="395"/>
        <v>103.47932758298344</v>
      </c>
      <c r="P987" s="227">
        <f t="shared" si="395"/>
        <v>101.24138475722354</v>
      </c>
      <c r="Q987" s="227">
        <f t="shared" si="395"/>
        <v>96.363957497979783</v>
      </c>
      <c r="R987" s="227">
        <f t="shared" si="395"/>
        <v>100.53381231594587</v>
      </c>
      <c r="S987" s="227">
        <f t="shared" si="395"/>
        <v>97.546204108332489</v>
      </c>
      <c r="T987" s="227">
        <f t="shared" si="395"/>
        <v>96.464069023382422</v>
      </c>
      <c r="U987" s="227">
        <f t="shared" si="395"/>
        <v>94.551513435777068</v>
      </c>
      <c r="V987" s="227">
        <f t="shared" si="395"/>
        <v>90.033494824657339</v>
      </c>
      <c r="W987" s="227">
        <f t="shared" si="395"/>
        <v>89.429891753350731</v>
      </c>
      <c r="X987" s="227">
        <f t="shared" si="395"/>
        <v>89.399305094634016</v>
      </c>
      <c r="Y987" s="227">
        <f t="shared" si="395"/>
        <v>92.051427698785133</v>
      </c>
      <c r="Z987" s="227">
        <f t="shared" si="395"/>
        <v>91.829438308577394</v>
      </c>
      <c r="AA987" s="227">
        <f t="shared" si="395"/>
        <v>84.479597176539173</v>
      </c>
      <c r="AB987" s="227">
        <f t="shared" si="395"/>
        <v>72.564352225752415</v>
      </c>
      <c r="AC987" s="146"/>
      <c r="AD987" s="128"/>
      <c r="AE987" s="128"/>
      <c r="AF987" s="128"/>
      <c r="AG987" s="128"/>
      <c r="AH987" s="128"/>
      <c r="AI987" s="128"/>
      <c r="AJ987" s="128"/>
      <c r="AK987" s="128"/>
      <c r="AL987" s="128"/>
      <c r="AM987" s="128"/>
      <c r="AN987" s="128"/>
      <c r="AO987" s="128"/>
      <c r="AP987" s="128"/>
    </row>
    <row r="988" spans="1:42" s="501" customFormat="1" ht="11.25" customHeight="1" x14ac:dyDescent="0.2">
      <c r="A988" s="1067"/>
      <c r="B988" s="1037"/>
      <c r="C988" s="147" t="s">
        <v>157</v>
      </c>
      <c r="D988" s="1256"/>
      <c r="E988" s="149">
        <f t="shared" ref="E988:AC988" si="396">E986/E985</f>
        <v>0.63150289017341044</v>
      </c>
      <c r="F988" s="149">
        <f t="shared" si="396"/>
        <v>0.67388059701492542</v>
      </c>
      <c r="G988" s="149">
        <f t="shared" si="396"/>
        <v>0.68555900621118016</v>
      </c>
      <c r="H988" s="149">
        <f t="shared" si="396"/>
        <v>0.70272435897435892</v>
      </c>
      <c r="I988" s="149">
        <f t="shared" si="396"/>
        <v>0.67443667443667443</v>
      </c>
      <c r="J988" s="149">
        <f t="shared" si="396"/>
        <v>0.68676585747846519</v>
      </c>
      <c r="K988" s="149">
        <f t="shared" si="396"/>
        <v>0.64597544338335611</v>
      </c>
      <c r="L988" s="149">
        <f t="shared" si="396"/>
        <v>0.60264105642256904</v>
      </c>
      <c r="M988" s="149">
        <f t="shared" si="396"/>
        <v>0.55362776025236593</v>
      </c>
      <c r="N988" s="149">
        <f t="shared" si="396"/>
        <v>0.52929591334318071</v>
      </c>
      <c r="O988" s="149">
        <f t="shared" si="396"/>
        <v>0.52663837812352654</v>
      </c>
      <c r="P988" s="149">
        <f t="shared" si="396"/>
        <v>0.50766283524904221</v>
      </c>
      <c r="Q988" s="149">
        <f t="shared" si="396"/>
        <v>0.48980606663351567</v>
      </c>
      <c r="R988" s="149">
        <f t="shared" si="396"/>
        <v>0.54026354319180092</v>
      </c>
      <c r="S988" s="149">
        <f t="shared" si="396"/>
        <v>0.5343702960361264</v>
      </c>
      <c r="T988" s="149">
        <f t="shared" si="396"/>
        <v>0.53188259109311742</v>
      </c>
      <c r="U988" s="149">
        <f t="shared" si="396"/>
        <v>0.55145530145530142</v>
      </c>
      <c r="V988" s="149">
        <f t="shared" si="396"/>
        <v>0.52568956192536509</v>
      </c>
      <c r="W988" s="149">
        <f t="shared" si="396"/>
        <v>0.52985884907709013</v>
      </c>
      <c r="X988" s="149">
        <f t="shared" si="396"/>
        <v>0.53427638737758432</v>
      </c>
      <c r="Y988" s="149">
        <f t="shared" si="396"/>
        <v>0.51840168243953733</v>
      </c>
      <c r="Z988" s="149">
        <f t="shared" si="396"/>
        <v>0.50181818181818172</v>
      </c>
      <c r="AA988" s="149">
        <f t="shared" si="396"/>
        <v>0.53973699256718122</v>
      </c>
      <c r="AB988" s="149">
        <f t="shared" si="396"/>
        <v>0.57152451309603758</v>
      </c>
      <c r="AC988" s="149">
        <f t="shared" si="396"/>
        <v>0.56390923280105654</v>
      </c>
      <c r="AD988" s="128"/>
      <c r="AE988" s="128"/>
      <c r="AF988" s="128"/>
      <c r="AG988" s="128"/>
      <c r="AH988" s="128"/>
      <c r="AI988" s="128"/>
      <c r="AJ988" s="128"/>
      <c r="AK988" s="128"/>
      <c r="AL988" s="128"/>
      <c r="AM988" s="128"/>
      <c r="AN988" s="128"/>
      <c r="AO988" s="128"/>
      <c r="AP988" s="128"/>
    </row>
    <row r="989" spans="1:42" s="128" customFormat="1" ht="11.25" x14ac:dyDescent="0.2">
      <c r="A989" s="160" t="s">
        <v>287</v>
      </c>
      <c r="B989" s="161"/>
      <c r="C989" s="162"/>
      <c r="D989" s="162"/>
      <c r="E989" s="163">
        <f t="shared" ref="E989:AB989" si="397">E981+E985</f>
        <v>1.12368</v>
      </c>
      <c r="F989" s="163">
        <f t="shared" si="397"/>
        <v>1.0867200000000001</v>
      </c>
      <c r="G989" s="163">
        <f t="shared" si="397"/>
        <v>1.0382400000000001</v>
      </c>
      <c r="H989" s="163">
        <f t="shared" si="397"/>
        <v>1.0147200000000001</v>
      </c>
      <c r="I989" s="163">
        <f t="shared" si="397"/>
        <v>1.0488</v>
      </c>
      <c r="J989" s="163">
        <f t="shared" si="397"/>
        <v>1.0622400000000001</v>
      </c>
      <c r="K989" s="163">
        <f t="shared" si="397"/>
        <v>1.23264</v>
      </c>
      <c r="L989" s="163">
        <f t="shared" si="397"/>
        <v>1.3742399999999999</v>
      </c>
      <c r="M989" s="163">
        <f t="shared" si="397"/>
        <v>1.58544</v>
      </c>
      <c r="N989" s="163">
        <f t="shared" si="397"/>
        <v>1.73376</v>
      </c>
      <c r="O989" s="163">
        <f t="shared" si="397"/>
        <v>1.80864</v>
      </c>
      <c r="P989" s="163">
        <f t="shared" si="397"/>
        <v>1.81968</v>
      </c>
      <c r="Q989" s="163">
        <f t="shared" si="397"/>
        <v>1.74336</v>
      </c>
      <c r="R989" s="163">
        <f t="shared" si="397"/>
        <v>1.7347199999999998</v>
      </c>
      <c r="S989" s="163">
        <f t="shared" si="397"/>
        <v>1.6992</v>
      </c>
      <c r="T989" s="163">
        <f t="shared" si="397"/>
        <v>1.6828799999999999</v>
      </c>
      <c r="U989" s="163">
        <f t="shared" si="397"/>
        <v>1.62384</v>
      </c>
      <c r="V989" s="163">
        <f t="shared" si="397"/>
        <v>1.5144</v>
      </c>
      <c r="W989" s="163">
        <f t="shared" si="397"/>
        <v>1.49088</v>
      </c>
      <c r="X989" s="163">
        <f t="shared" si="397"/>
        <v>1.4923199999999999</v>
      </c>
      <c r="Y989" s="163">
        <f t="shared" si="397"/>
        <v>1.5167999999999999</v>
      </c>
      <c r="Z989" s="163">
        <f t="shared" si="397"/>
        <v>1.51728</v>
      </c>
      <c r="AA989" s="163">
        <f t="shared" si="397"/>
        <v>1.38432</v>
      </c>
      <c r="AB989" s="163">
        <f t="shared" si="397"/>
        <v>1.19184</v>
      </c>
      <c r="AC989" s="163"/>
    </row>
    <row r="990" spans="1:42" s="128" customFormat="1" ht="11.25" x14ac:dyDescent="0.2">
      <c r="A990" s="165" t="s">
        <v>288</v>
      </c>
      <c r="B990" s="166"/>
      <c r="C990" s="167"/>
      <c r="D990" s="167"/>
      <c r="E990" s="168">
        <f t="shared" ref="E990:AB990" si="398">E982+E986</f>
        <v>0.65904000000000007</v>
      </c>
      <c r="F990" s="168">
        <f t="shared" si="398"/>
        <v>0.67199999999999993</v>
      </c>
      <c r="G990" s="168">
        <f t="shared" si="398"/>
        <v>0.66095999999999999</v>
      </c>
      <c r="H990" s="168">
        <f t="shared" si="398"/>
        <v>0.65904000000000007</v>
      </c>
      <c r="I990" s="168">
        <f t="shared" si="398"/>
        <v>0.6552</v>
      </c>
      <c r="J990" s="168">
        <f t="shared" si="398"/>
        <v>0.65712000000000004</v>
      </c>
      <c r="K990" s="168">
        <f t="shared" si="398"/>
        <v>0.69311999999999996</v>
      </c>
      <c r="L990" s="168">
        <f t="shared" si="398"/>
        <v>0.72528000000000004</v>
      </c>
      <c r="M990" s="168">
        <f t="shared" si="398"/>
        <v>0.75168000000000001</v>
      </c>
      <c r="N990" s="168">
        <f t="shared" si="398"/>
        <v>0.77232000000000001</v>
      </c>
      <c r="O990" s="168">
        <f t="shared" si="398"/>
        <v>0.79152</v>
      </c>
      <c r="P990" s="168">
        <f t="shared" si="398"/>
        <v>0.76944000000000001</v>
      </c>
      <c r="Q990" s="168">
        <f t="shared" si="398"/>
        <v>0.72911999999999999</v>
      </c>
      <c r="R990" s="168">
        <f t="shared" si="398"/>
        <v>0.78288000000000002</v>
      </c>
      <c r="S990" s="168">
        <f t="shared" si="398"/>
        <v>0.76703999999999994</v>
      </c>
      <c r="T990" s="168">
        <f t="shared" si="398"/>
        <v>0.75936000000000003</v>
      </c>
      <c r="U990" s="168">
        <f t="shared" si="398"/>
        <v>0.76655999999999991</v>
      </c>
      <c r="V990" s="168">
        <f t="shared" si="398"/>
        <v>0.71808000000000005</v>
      </c>
      <c r="W990" s="168">
        <f t="shared" si="398"/>
        <v>0.72432000000000007</v>
      </c>
      <c r="X990" s="168">
        <f t="shared" si="398"/>
        <v>0.72239999999999993</v>
      </c>
      <c r="Y990" s="168">
        <f t="shared" si="398"/>
        <v>0.72287999999999997</v>
      </c>
      <c r="Z990" s="168">
        <f t="shared" si="398"/>
        <v>0.70463999999999993</v>
      </c>
      <c r="AA990" s="168">
        <f t="shared" si="398"/>
        <v>0.69744000000000006</v>
      </c>
      <c r="AB990" s="168">
        <f t="shared" si="398"/>
        <v>0.64895999999999998</v>
      </c>
      <c r="AC990" s="168"/>
    </row>
    <row r="991" spans="1:42" s="128" customFormat="1" ht="11.25" x14ac:dyDescent="0.2">
      <c r="A991" s="170" t="s">
        <v>289</v>
      </c>
      <c r="B991" s="171"/>
      <c r="C991" s="172"/>
      <c r="D991" s="172"/>
      <c r="E991" s="173">
        <f t="shared" ref="E991:AB991" si="399">SQRT(E989*E989+E990*E990)</f>
        <v>1.3026858654334128</v>
      </c>
      <c r="F991" s="173">
        <f t="shared" si="399"/>
        <v>1.2777105925834693</v>
      </c>
      <c r="G991" s="173">
        <f t="shared" si="399"/>
        <v>1.2307763481640359</v>
      </c>
      <c r="H991" s="173">
        <f t="shared" si="399"/>
        <v>1.2099547098962011</v>
      </c>
      <c r="I991" s="173">
        <f t="shared" si="399"/>
        <v>1.2366359528980224</v>
      </c>
      <c r="J991" s="173">
        <f t="shared" si="399"/>
        <v>1.2490638542524559</v>
      </c>
      <c r="K991" s="173">
        <f t="shared" si="399"/>
        <v>1.4141487559659345</v>
      </c>
      <c r="L991" s="173">
        <f t="shared" si="399"/>
        <v>1.5538875943902763</v>
      </c>
      <c r="M991" s="173">
        <f t="shared" si="399"/>
        <v>1.7546061711962602</v>
      </c>
      <c r="N991" s="173">
        <f t="shared" si="399"/>
        <v>1.8979994520547154</v>
      </c>
      <c r="O991" s="173">
        <f t="shared" si="399"/>
        <v>1.9742549379449452</v>
      </c>
      <c r="P991" s="173">
        <f t="shared" si="399"/>
        <v>1.9756703206759978</v>
      </c>
      <c r="Q991" s="173">
        <f t="shared" si="399"/>
        <v>1.8896878218372473</v>
      </c>
      <c r="R991" s="173">
        <f t="shared" si="399"/>
        <v>1.9031958839804166</v>
      </c>
      <c r="S991" s="173">
        <f t="shared" si="399"/>
        <v>1.8643044283592742</v>
      </c>
      <c r="T991" s="173">
        <f t="shared" si="399"/>
        <v>1.8462699434264751</v>
      </c>
      <c r="U991" s="173">
        <f t="shared" si="399"/>
        <v>1.7956810906171508</v>
      </c>
      <c r="V991" s="173">
        <f t="shared" si="399"/>
        <v>1.6760209564322279</v>
      </c>
      <c r="W991" s="173">
        <f t="shared" si="399"/>
        <v>1.6575170095054832</v>
      </c>
      <c r="X991" s="173">
        <f t="shared" si="399"/>
        <v>1.6579748919691155</v>
      </c>
      <c r="Y991" s="173">
        <f t="shared" si="399"/>
        <v>1.6802493072160454</v>
      </c>
      <c r="Z991" s="173">
        <f t="shared" si="399"/>
        <v>1.6729184463087254</v>
      </c>
      <c r="AA991" s="173">
        <f t="shared" si="399"/>
        <v>1.550085293137123</v>
      </c>
      <c r="AB991" s="173">
        <f t="shared" si="399"/>
        <v>1.3570673038578449</v>
      </c>
      <c r="AC991" s="174"/>
      <c r="AD991" s="268">
        <f>MAX(E991:AB991)</f>
        <v>1.9756703206759978</v>
      </c>
    </row>
    <row r="992" spans="1:42" s="128" customFormat="1" ht="11.25" x14ac:dyDescent="0.2">
      <c r="A992" s="160" t="s">
        <v>440</v>
      </c>
      <c r="B992" s="161"/>
      <c r="C992" s="162"/>
      <c r="D992" s="162" t="s">
        <v>441</v>
      </c>
      <c r="E992" s="163">
        <f t="shared" ref="E992:AB992" si="400">1.73*E983*E1021/1000</f>
        <v>0.51745722460391375</v>
      </c>
      <c r="F992" s="163">
        <f t="shared" si="400"/>
        <v>0.50302631412574428</v>
      </c>
      <c r="G992" s="163">
        <f t="shared" si="400"/>
        <v>0.48175612329861506</v>
      </c>
      <c r="H992" s="163">
        <f t="shared" si="400"/>
        <v>0.47847914946132486</v>
      </c>
      <c r="I992" s="163">
        <f t="shared" si="400"/>
        <v>0.4920834848551438</v>
      </c>
      <c r="J992" s="163">
        <f t="shared" si="400"/>
        <v>0.5069807025669284</v>
      </c>
      <c r="K992" s="163">
        <f t="shared" si="400"/>
        <v>0.57959674253100479</v>
      </c>
      <c r="L992" s="163">
        <f t="shared" si="400"/>
        <v>0.62325326006460857</v>
      </c>
      <c r="M992" s="163">
        <f t="shared" si="400"/>
        <v>0.71531792206160894</v>
      </c>
      <c r="N992" s="163">
        <f t="shared" si="400"/>
        <v>0.80007368404272661</v>
      </c>
      <c r="O992" s="163">
        <f t="shared" si="400"/>
        <v>0.82981972882688493</v>
      </c>
      <c r="P992" s="163">
        <f t="shared" si="400"/>
        <v>0.85699606139840756</v>
      </c>
      <c r="Q992" s="163">
        <f t="shared" si="400"/>
        <v>0.81826610565947755</v>
      </c>
      <c r="R992" s="163">
        <f t="shared" si="400"/>
        <v>0.79127444561623872</v>
      </c>
      <c r="S992" s="163">
        <f t="shared" si="400"/>
        <v>0.78449071831361039</v>
      </c>
      <c r="T992" s="163">
        <f t="shared" si="400"/>
        <v>0.77647430840426479</v>
      </c>
      <c r="U992" s="163">
        <f t="shared" si="400"/>
        <v>0.74522231432253971</v>
      </c>
      <c r="V992" s="163">
        <f t="shared" si="400"/>
        <v>0.67467605497034666</v>
      </c>
      <c r="W992" s="163">
        <f t="shared" si="400"/>
        <v>0.65769486943233912</v>
      </c>
      <c r="X992" s="163">
        <f t="shared" si="400"/>
        <v>0.65894927296026928</v>
      </c>
      <c r="Y992" s="163">
        <f t="shared" si="400"/>
        <v>0.65263888156007366</v>
      </c>
      <c r="Z992" s="163">
        <f t="shared" si="400"/>
        <v>0.63960647706914542</v>
      </c>
      <c r="AA992" s="163">
        <f t="shared" si="400"/>
        <v>0.59638616159018343</v>
      </c>
      <c r="AB992" s="163">
        <f t="shared" si="400"/>
        <v>0.53368081459214556</v>
      </c>
      <c r="AC992" s="163"/>
    </row>
    <row r="993" spans="1:29" s="128" customFormat="1" ht="11.25" x14ac:dyDescent="0.2">
      <c r="A993" s="165" t="s">
        <v>440</v>
      </c>
      <c r="B993" s="166"/>
      <c r="C993" s="167"/>
      <c r="D993" s="167" t="s">
        <v>442</v>
      </c>
      <c r="E993" s="168">
        <f t="shared" ref="E993:AB993" si="401">1.73*E987*E1022/1000</f>
        <v>0.78478865884414872</v>
      </c>
      <c r="F993" s="168">
        <f t="shared" si="401"/>
        <v>0.77471798329398145</v>
      </c>
      <c r="G993" s="168">
        <f t="shared" si="401"/>
        <v>0.74870834897865757</v>
      </c>
      <c r="H993" s="168">
        <f t="shared" si="401"/>
        <v>0.73131317012822283</v>
      </c>
      <c r="I993" s="168">
        <f t="shared" si="401"/>
        <v>0.74426795764751497</v>
      </c>
      <c r="J993" s="168">
        <f t="shared" si="401"/>
        <v>0.74273215371232804</v>
      </c>
      <c r="K993" s="168">
        <f t="shared" si="401"/>
        <v>0.83676191887218065</v>
      </c>
      <c r="L993" s="168">
        <f t="shared" si="401"/>
        <v>0.93258935572077051</v>
      </c>
      <c r="M993" s="168">
        <f t="shared" si="401"/>
        <v>1.0423301181684752</v>
      </c>
      <c r="N993" s="168">
        <f t="shared" si="401"/>
        <v>1.1017435401870295</v>
      </c>
      <c r="O993" s="168">
        <f t="shared" si="401"/>
        <v>1.1493035133912479</v>
      </c>
      <c r="P993" s="168">
        <f t="shared" si="401"/>
        <v>1.1226960612628769</v>
      </c>
      <c r="Q993" s="168">
        <f t="shared" si="401"/>
        <v>1.0736101328156946</v>
      </c>
      <c r="R993" s="168">
        <f t="shared" si="401"/>
        <v>1.116588853137594</v>
      </c>
      <c r="S993" s="168">
        <f t="shared" si="401"/>
        <v>1.0834066834245852</v>
      </c>
      <c r="T993" s="168">
        <f t="shared" si="401"/>
        <v>1.0730566287618657</v>
      </c>
      <c r="U993" s="168">
        <f t="shared" si="401"/>
        <v>1.0534173308504655</v>
      </c>
      <c r="V993" s="168">
        <f t="shared" si="401"/>
        <v>1.0015235663423823</v>
      </c>
      <c r="W993" s="168">
        <f t="shared" si="401"/>
        <v>0.99945059015895699</v>
      </c>
      <c r="X993" s="168">
        <f t="shared" si="401"/>
        <v>0.99910875977645197</v>
      </c>
      <c r="Y993" s="168">
        <f t="shared" si="401"/>
        <v>1.0271558256025632</v>
      </c>
      <c r="Z993" s="168">
        <f t="shared" si="401"/>
        <v>1.0326220337799528</v>
      </c>
      <c r="AA993" s="168">
        <f t="shared" si="401"/>
        <v>0.9528960615249068</v>
      </c>
      <c r="AB993" s="168">
        <f t="shared" si="401"/>
        <v>0.82226298119026808</v>
      </c>
      <c r="AC993" s="168"/>
    </row>
    <row r="994" spans="1:29" s="128" customFormat="1" ht="11.25" x14ac:dyDescent="0.2">
      <c r="A994" s="170" t="s">
        <v>440</v>
      </c>
      <c r="B994" s="171"/>
      <c r="C994" s="172"/>
      <c r="D994" s="172" t="s">
        <v>443</v>
      </c>
      <c r="E994" s="173">
        <f t="shared" ref="E994:AB994" si="402">E992+E993</f>
        <v>1.3022458834480624</v>
      </c>
      <c r="F994" s="173">
        <f t="shared" si="402"/>
        <v>1.2777442974197257</v>
      </c>
      <c r="G994" s="173">
        <f t="shared" si="402"/>
        <v>1.2304644722772726</v>
      </c>
      <c r="H994" s="173">
        <f t="shared" si="402"/>
        <v>1.2097923195895477</v>
      </c>
      <c r="I994" s="173">
        <f t="shared" si="402"/>
        <v>1.2363514425026587</v>
      </c>
      <c r="J994" s="173">
        <f t="shared" si="402"/>
        <v>1.2497128562792565</v>
      </c>
      <c r="K994" s="173">
        <f t="shared" si="402"/>
        <v>1.4163586614031853</v>
      </c>
      <c r="L994" s="173">
        <f t="shared" si="402"/>
        <v>1.5558426157853791</v>
      </c>
      <c r="M994" s="173">
        <f t="shared" si="402"/>
        <v>1.7576480402300843</v>
      </c>
      <c r="N994" s="173">
        <f t="shared" si="402"/>
        <v>1.901817224229756</v>
      </c>
      <c r="O994" s="173">
        <f t="shared" si="402"/>
        <v>1.9791232422181328</v>
      </c>
      <c r="P994" s="173">
        <f t="shared" si="402"/>
        <v>1.9796921226612845</v>
      </c>
      <c r="Q994" s="173">
        <f t="shared" si="402"/>
        <v>1.8918762384751722</v>
      </c>
      <c r="R994" s="173">
        <f t="shared" si="402"/>
        <v>1.9078632987538326</v>
      </c>
      <c r="S994" s="173">
        <f t="shared" si="402"/>
        <v>1.8678974017381957</v>
      </c>
      <c r="T994" s="173">
        <f t="shared" si="402"/>
        <v>1.8495309371661306</v>
      </c>
      <c r="U994" s="173">
        <f t="shared" si="402"/>
        <v>1.7986396451730053</v>
      </c>
      <c r="V994" s="173">
        <f t="shared" si="402"/>
        <v>1.6761996213127288</v>
      </c>
      <c r="W994" s="173">
        <f t="shared" si="402"/>
        <v>1.657145459591296</v>
      </c>
      <c r="X994" s="173">
        <f t="shared" si="402"/>
        <v>1.6580580327367214</v>
      </c>
      <c r="Y994" s="173">
        <f t="shared" si="402"/>
        <v>1.6797947071626369</v>
      </c>
      <c r="Z994" s="173">
        <f t="shared" si="402"/>
        <v>1.6722285108490982</v>
      </c>
      <c r="AA994" s="173">
        <f t="shared" si="402"/>
        <v>1.5492822231150902</v>
      </c>
      <c r="AB994" s="173">
        <f t="shared" si="402"/>
        <v>1.3559437957824136</v>
      </c>
      <c r="AC994" s="174"/>
    </row>
    <row r="995" spans="1:29" s="137" customFormat="1" ht="14.25" customHeight="1" thickBot="1" x14ac:dyDescent="0.25">
      <c r="A995" s="175" t="s">
        <v>444</v>
      </c>
      <c r="B995" s="176"/>
      <c r="C995" s="177"/>
      <c r="D995" s="177"/>
      <c r="E995" s="398">
        <v>1</v>
      </c>
      <c r="F995" s="398">
        <v>2</v>
      </c>
      <c r="G995" s="398">
        <v>3</v>
      </c>
      <c r="H995" s="398">
        <v>4</v>
      </c>
      <c r="I995" s="398">
        <v>5</v>
      </c>
      <c r="J995" s="398">
        <v>6</v>
      </c>
      <c r="K995" s="398">
        <v>7</v>
      </c>
      <c r="L995" s="398">
        <v>8</v>
      </c>
      <c r="M995" s="398">
        <v>9</v>
      </c>
      <c r="N995" s="398">
        <v>10</v>
      </c>
      <c r="O995" s="398">
        <v>11</v>
      </c>
      <c r="P995" s="398">
        <v>12</v>
      </c>
      <c r="Q995" s="398">
        <v>13</v>
      </c>
      <c r="R995" s="398">
        <v>14</v>
      </c>
      <c r="S995" s="398">
        <v>15</v>
      </c>
      <c r="T995" s="398">
        <v>16</v>
      </c>
      <c r="U995" s="398">
        <v>17</v>
      </c>
      <c r="V995" s="398">
        <v>18</v>
      </c>
      <c r="W995" s="398">
        <v>19</v>
      </c>
      <c r="X995" s="398">
        <v>20</v>
      </c>
      <c r="Y995" s="398">
        <v>21</v>
      </c>
      <c r="Z995" s="398">
        <v>22</v>
      </c>
      <c r="AA995" s="398">
        <v>23</v>
      </c>
      <c r="AB995" s="398">
        <v>24</v>
      </c>
      <c r="AC995" s="462"/>
    </row>
    <row r="996" spans="1:29" s="137" customFormat="1" ht="14.25" customHeight="1" x14ac:dyDescent="0.2">
      <c r="A996" s="180" t="s">
        <v>445</v>
      </c>
      <c r="B996" s="181"/>
      <c r="C996" s="182" t="s">
        <v>160</v>
      </c>
      <c r="D996" s="702" t="s">
        <v>156</v>
      </c>
      <c r="E996" s="773">
        <v>36.959999084472656</v>
      </c>
      <c r="F996" s="773">
        <v>37.130001068115234</v>
      </c>
      <c r="G996" s="773">
        <v>37.240001678466797</v>
      </c>
      <c r="H996" s="773">
        <v>37.279998779296875</v>
      </c>
      <c r="I996" s="773">
        <v>37.130001068115234</v>
      </c>
      <c r="J996" s="773">
        <v>37.060001373291016</v>
      </c>
      <c r="K996" s="773">
        <v>36.990001678466797</v>
      </c>
      <c r="L996" s="773">
        <v>36.889999389648438</v>
      </c>
      <c r="M996" s="773">
        <v>36.680000305175781</v>
      </c>
      <c r="N996" s="773">
        <v>36.720001220703125</v>
      </c>
      <c r="O996" s="773">
        <v>36.439998626708984</v>
      </c>
      <c r="P996" s="773">
        <v>36.720001220703125</v>
      </c>
      <c r="Q996" s="773">
        <v>36.680000305175781</v>
      </c>
      <c r="R996" s="773">
        <v>36.75</v>
      </c>
      <c r="S996" s="773">
        <v>36.75</v>
      </c>
      <c r="T996" s="773">
        <v>36.650001525878906</v>
      </c>
      <c r="U996" s="773">
        <v>36.849998474121094</v>
      </c>
      <c r="V996" s="773">
        <v>36.819999694824219</v>
      </c>
      <c r="W996" s="773">
        <v>36.680000305175781</v>
      </c>
      <c r="X996" s="773">
        <v>36.819999694824219</v>
      </c>
      <c r="Y996" s="773">
        <v>36.919998168945313</v>
      </c>
      <c r="Z996" s="773">
        <v>36.959999084472656</v>
      </c>
      <c r="AA996" s="773">
        <v>37.130001068115234</v>
      </c>
      <c r="AB996" s="773">
        <v>37.310001373291016</v>
      </c>
      <c r="AC996" s="183"/>
    </row>
    <row r="997" spans="1:29" s="137" customFormat="1" ht="14.25" customHeight="1" thickBot="1" x14ac:dyDescent="0.25">
      <c r="A997" s="184" t="s">
        <v>446</v>
      </c>
      <c r="B997" s="185"/>
      <c r="C997" s="186" t="s">
        <v>160</v>
      </c>
      <c r="D997" s="703" t="s">
        <v>156</v>
      </c>
      <c r="E997" s="774">
        <v>36.959999084472656</v>
      </c>
      <c r="F997" s="774">
        <v>37.130001068115234</v>
      </c>
      <c r="G997" s="774">
        <v>37.240001678466797</v>
      </c>
      <c r="H997" s="774">
        <v>37.279998779296875</v>
      </c>
      <c r="I997" s="774">
        <v>37.130001068115234</v>
      </c>
      <c r="J997" s="774">
        <v>37.060001373291016</v>
      </c>
      <c r="K997" s="774">
        <v>36.990001678466797</v>
      </c>
      <c r="L997" s="774">
        <v>36.889999389648438</v>
      </c>
      <c r="M997" s="774">
        <v>36.680000305175781</v>
      </c>
      <c r="N997" s="774">
        <v>36.720001220703125</v>
      </c>
      <c r="O997" s="774">
        <v>36.439998626708984</v>
      </c>
      <c r="P997" s="774">
        <v>36.720001220703125</v>
      </c>
      <c r="Q997" s="774">
        <v>36.680000305175781</v>
      </c>
      <c r="R997" s="774">
        <v>36.75</v>
      </c>
      <c r="S997" s="774">
        <v>36.75</v>
      </c>
      <c r="T997" s="774">
        <v>36.650001525878906</v>
      </c>
      <c r="U997" s="774">
        <v>36.849998474121094</v>
      </c>
      <c r="V997" s="774">
        <v>36.819999694824219</v>
      </c>
      <c r="W997" s="774">
        <v>36.680000305175781</v>
      </c>
      <c r="X997" s="774">
        <v>36.819999694824219</v>
      </c>
      <c r="Y997" s="774">
        <v>36.919998168945313</v>
      </c>
      <c r="Z997" s="774">
        <v>36.959999084472656</v>
      </c>
      <c r="AA997" s="774">
        <v>37.130001068115234</v>
      </c>
      <c r="AB997" s="774">
        <v>37.310001373291016</v>
      </c>
      <c r="AC997" s="187"/>
    </row>
    <row r="998" spans="1:29" x14ac:dyDescent="0.2">
      <c r="A998" s="1011"/>
      <c r="B998" s="1048" t="s">
        <v>447</v>
      </c>
      <c r="C998" s="143" t="s">
        <v>152</v>
      </c>
      <c r="D998" s="144" t="s">
        <v>268</v>
      </c>
      <c r="E998" s="188"/>
      <c r="F998" s="188"/>
      <c r="G998" s="188"/>
      <c r="H998" s="192"/>
      <c r="I998" s="188"/>
      <c r="J998" s="188"/>
      <c r="K998" s="188"/>
      <c r="L998" s="188"/>
      <c r="M998" s="188"/>
      <c r="N998" s="192"/>
      <c r="O998" s="487"/>
      <c r="P998" s="487"/>
      <c r="Q998" s="487"/>
      <c r="R998" s="487"/>
      <c r="S998" s="487"/>
      <c r="T998" s="487"/>
      <c r="U998" s="487"/>
      <c r="V998" s="192"/>
      <c r="W998" s="487"/>
      <c r="X998" s="487"/>
      <c r="Y998" s="487"/>
      <c r="Z998" s="487"/>
      <c r="AA998" s="487"/>
      <c r="AB998" s="487"/>
      <c r="AC998" s="146">
        <f>SUM(E998:AB998)</f>
        <v>0</v>
      </c>
    </row>
    <row r="999" spans="1:29" x14ac:dyDescent="0.2">
      <c r="A999" s="1066"/>
      <c r="B999" s="1071"/>
      <c r="C999" s="147" t="s">
        <v>154</v>
      </c>
      <c r="D999" s="148" t="s">
        <v>268</v>
      </c>
      <c r="E999" s="189"/>
      <c r="F999" s="189"/>
      <c r="G999" s="189"/>
      <c r="H999" s="193"/>
      <c r="I999" s="189"/>
      <c r="J999" s="189"/>
      <c r="K999" s="189"/>
      <c r="L999" s="189"/>
      <c r="M999" s="189"/>
      <c r="N999" s="193"/>
      <c r="O999" s="442"/>
      <c r="P999" s="442"/>
      <c r="Q999" s="442"/>
      <c r="R999" s="442"/>
      <c r="S999" s="442"/>
      <c r="T999" s="442"/>
      <c r="U999" s="442"/>
      <c r="V999" s="193"/>
      <c r="W999" s="442"/>
      <c r="X999" s="442"/>
      <c r="Y999" s="442"/>
      <c r="Z999" s="442"/>
      <c r="AA999" s="442"/>
      <c r="AB999" s="442"/>
      <c r="AC999" s="146">
        <f>SUM(E999:AB999)</f>
        <v>0</v>
      </c>
    </row>
    <row r="1000" spans="1:29" x14ac:dyDescent="0.2">
      <c r="A1000" s="1066"/>
      <c r="B1000" s="1071"/>
      <c r="C1000" s="147" t="s">
        <v>155</v>
      </c>
      <c r="D1000" s="148" t="s">
        <v>268</v>
      </c>
      <c r="E1000" s="227" t="s">
        <v>448</v>
      </c>
      <c r="F1000" s="227">
        <f t="shared" ref="F1000:AB1000" si="403">F998*18</f>
        <v>0</v>
      </c>
      <c r="G1000" s="227">
        <f t="shared" si="403"/>
        <v>0</v>
      </c>
      <c r="H1000" s="233">
        <f t="shared" si="403"/>
        <v>0</v>
      </c>
      <c r="I1000" s="227">
        <f t="shared" si="403"/>
        <v>0</v>
      </c>
      <c r="J1000" s="227">
        <f t="shared" si="403"/>
        <v>0</v>
      </c>
      <c r="K1000" s="227">
        <f t="shared" si="403"/>
        <v>0</v>
      </c>
      <c r="L1000" s="227">
        <f t="shared" si="403"/>
        <v>0</v>
      </c>
      <c r="M1000" s="227">
        <f t="shared" si="403"/>
        <v>0</v>
      </c>
      <c r="N1000" s="233">
        <f t="shared" si="403"/>
        <v>0</v>
      </c>
      <c r="O1000" s="227">
        <f t="shared" si="403"/>
        <v>0</v>
      </c>
      <c r="P1000" s="227">
        <f t="shared" si="403"/>
        <v>0</v>
      </c>
      <c r="Q1000" s="227">
        <f t="shared" si="403"/>
        <v>0</v>
      </c>
      <c r="R1000" s="227">
        <f t="shared" si="403"/>
        <v>0</v>
      </c>
      <c r="S1000" s="227">
        <f t="shared" si="403"/>
        <v>0</v>
      </c>
      <c r="T1000" s="227">
        <f t="shared" si="403"/>
        <v>0</v>
      </c>
      <c r="U1000" s="227">
        <f t="shared" si="403"/>
        <v>0</v>
      </c>
      <c r="V1000" s="233">
        <f t="shared" si="403"/>
        <v>0</v>
      </c>
      <c r="W1000" s="227">
        <f t="shared" si="403"/>
        <v>0</v>
      </c>
      <c r="X1000" s="227">
        <f t="shared" si="403"/>
        <v>0</v>
      </c>
      <c r="Y1000" s="227">
        <f t="shared" si="403"/>
        <v>0</v>
      </c>
      <c r="Z1000" s="227">
        <f t="shared" si="403"/>
        <v>0</v>
      </c>
      <c r="AA1000" s="227">
        <f t="shared" si="403"/>
        <v>0</v>
      </c>
      <c r="AB1000" s="227">
        <f t="shared" si="403"/>
        <v>0</v>
      </c>
      <c r="AC1000" s="146"/>
    </row>
    <row r="1001" spans="1:29" x14ac:dyDescent="0.2">
      <c r="A1001" s="1070"/>
      <c r="B1001" s="1072"/>
      <c r="C1001" s="190" t="s">
        <v>157</v>
      </c>
      <c r="D1001" s="196"/>
      <c r="E1001" s="149" t="e">
        <f t="shared" ref="E1001:AC1001" si="404">E999/E998</f>
        <v>#DIV/0!</v>
      </c>
      <c r="F1001" s="149" t="e">
        <f t="shared" si="404"/>
        <v>#DIV/0!</v>
      </c>
      <c r="G1001" s="149" t="e">
        <f t="shared" si="404"/>
        <v>#DIV/0!</v>
      </c>
      <c r="H1001" s="154" t="e">
        <f t="shared" si="404"/>
        <v>#DIV/0!</v>
      </c>
      <c r="I1001" s="149" t="e">
        <f t="shared" si="404"/>
        <v>#DIV/0!</v>
      </c>
      <c r="J1001" s="149" t="e">
        <f t="shared" si="404"/>
        <v>#DIV/0!</v>
      </c>
      <c r="K1001" s="149" t="e">
        <f t="shared" si="404"/>
        <v>#DIV/0!</v>
      </c>
      <c r="L1001" s="149" t="e">
        <f t="shared" si="404"/>
        <v>#DIV/0!</v>
      </c>
      <c r="M1001" s="149" t="e">
        <f t="shared" si="404"/>
        <v>#DIV/0!</v>
      </c>
      <c r="N1001" s="154" t="e">
        <f t="shared" si="404"/>
        <v>#DIV/0!</v>
      </c>
      <c r="O1001" s="149" t="e">
        <f t="shared" si="404"/>
        <v>#DIV/0!</v>
      </c>
      <c r="P1001" s="149" t="e">
        <f t="shared" si="404"/>
        <v>#DIV/0!</v>
      </c>
      <c r="Q1001" s="149" t="e">
        <f t="shared" si="404"/>
        <v>#DIV/0!</v>
      </c>
      <c r="R1001" s="149" t="e">
        <f t="shared" si="404"/>
        <v>#DIV/0!</v>
      </c>
      <c r="S1001" s="149" t="e">
        <f t="shared" si="404"/>
        <v>#DIV/0!</v>
      </c>
      <c r="T1001" s="149" t="e">
        <f t="shared" si="404"/>
        <v>#DIV/0!</v>
      </c>
      <c r="U1001" s="149" t="e">
        <f t="shared" si="404"/>
        <v>#DIV/0!</v>
      </c>
      <c r="V1001" s="154" t="e">
        <f t="shared" si="404"/>
        <v>#DIV/0!</v>
      </c>
      <c r="W1001" s="149" t="e">
        <f t="shared" si="404"/>
        <v>#DIV/0!</v>
      </c>
      <c r="X1001" s="149" t="e">
        <f t="shared" si="404"/>
        <v>#DIV/0!</v>
      </c>
      <c r="Y1001" s="149" t="e">
        <f t="shared" si="404"/>
        <v>#DIV/0!</v>
      </c>
      <c r="Z1001" s="149" t="e">
        <f t="shared" si="404"/>
        <v>#DIV/0!</v>
      </c>
      <c r="AA1001" s="149" t="e">
        <f t="shared" si="404"/>
        <v>#DIV/0!</v>
      </c>
      <c r="AB1001" s="149" t="e">
        <f t="shared" si="404"/>
        <v>#DIV/0!</v>
      </c>
      <c r="AC1001" s="191" t="e">
        <f t="shared" si="404"/>
        <v>#DIV/0!</v>
      </c>
    </row>
    <row r="1002" spans="1:29" x14ac:dyDescent="0.2">
      <c r="A1002" s="1011"/>
      <c r="B1002" s="1048" t="s">
        <v>449</v>
      </c>
      <c r="C1002" s="143" t="s">
        <v>152</v>
      </c>
      <c r="D1002" s="144" t="s">
        <v>268</v>
      </c>
      <c r="E1002" s="136"/>
      <c r="F1002" s="136"/>
      <c r="G1002" s="136"/>
      <c r="H1002" s="307"/>
      <c r="I1002" s="136"/>
      <c r="J1002" s="136"/>
      <c r="K1002" s="136"/>
      <c r="L1002" s="136"/>
      <c r="M1002" s="136"/>
      <c r="N1002" s="307"/>
      <c r="O1002" s="429"/>
      <c r="P1002" s="429"/>
      <c r="Q1002" s="429"/>
      <c r="R1002" s="429"/>
      <c r="S1002" s="429"/>
      <c r="T1002" s="429"/>
      <c r="U1002" s="429"/>
      <c r="V1002" s="307"/>
      <c r="W1002" s="429"/>
      <c r="X1002" s="429"/>
      <c r="Y1002" s="429"/>
      <c r="Z1002" s="429"/>
      <c r="AA1002" s="429"/>
      <c r="AB1002" s="429"/>
      <c r="AC1002" s="146">
        <f>SUM(E1002:AB1002)</f>
        <v>0</v>
      </c>
    </row>
    <row r="1003" spans="1:29" x14ac:dyDescent="0.2">
      <c r="A1003" s="1066"/>
      <c r="B1003" s="1071"/>
      <c r="C1003" s="147" t="s">
        <v>154</v>
      </c>
      <c r="D1003" s="148" t="s">
        <v>268</v>
      </c>
      <c r="E1003" s="198"/>
      <c r="F1003" s="198"/>
      <c r="G1003" s="198"/>
      <c r="H1003" s="265"/>
      <c r="I1003" s="198"/>
      <c r="J1003" s="198"/>
      <c r="K1003" s="198"/>
      <c r="L1003" s="198"/>
      <c r="M1003" s="198"/>
      <c r="N1003" s="265"/>
      <c r="O1003" s="432"/>
      <c r="P1003" s="432"/>
      <c r="Q1003" s="432"/>
      <c r="R1003" s="432"/>
      <c r="S1003" s="432"/>
      <c r="T1003" s="432"/>
      <c r="U1003" s="432"/>
      <c r="V1003" s="265"/>
      <c r="W1003" s="432"/>
      <c r="X1003" s="432"/>
      <c r="Y1003" s="432"/>
      <c r="Z1003" s="432"/>
      <c r="AA1003" s="432"/>
      <c r="AB1003" s="432"/>
      <c r="AC1003" s="146">
        <f>SUM(E1003:AB1003)</f>
        <v>0</v>
      </c>
    </row>
    <row r="1004" spans="1:29" x14ac:dyDescent="0.2">
      <c r="A1004" s="1066"/>
      <c r="B1004" s="1071"/>
      <c r="C1004" s="147" t="s">
        <v>155</v>
      </c>
      <c r="D1004" s="148" t="s">
        <v>268</v>
      </c>
      <c r="E1004" s="227" t="s">
        <v>177</v>
      </c>
      <c r="F1004" s="227">
        <f t="shared" ref="F1004:AB1004" si="405">F1002*18</f>
        <v>0</v>
      </c>
      <c r="G1004" s="227">
        <f t="shared" si="405"/>
        <v>0</v>
      </c>
      <c r="H1004" s="233">
        <f t="shared" si="405"/>
        <v>0</v>
      </c>
      <c r="I1004" s="227">
        <f t="shared" si="405"/>
        <v>0</v>
      </c>
      <c r="J1004" s="227">
        <f t="shared" si="405"/>
        <v>0</v>
      </c>
      <c r="K1004" s="227">
        <f t="shared" si="405"/>
        <v>0</v>
      </c>
      <c r="L1004" s="227">
        <f t="shared" si="405"/>
        <v>0</v>
      </c>
      <c r="M1004" s="227">
        <f t="shared" si="405"/>
        <v>0</v>
      </c>
      <c r="N1004" s="233">
        <f t="shared" si="405"/>
        <v>0</v>
      </c>
      <c r="O1004" s="227">
        <f t="shared" si="405"/>
        <v>0</v>
      </c>
      <c r="P1004" s="227">
        <f t="shared" si="405"/>
        <v>0</v>
      </c>
      <c r="Q1004" s="227">
        <f t="shared" si="405"/>
        <v>0</v>
      </c>
      <c r="R1004" s="227">
        <f t="shared" si="405"/>
        <v>0</v>
      </c>
      <c r="S1004" s="227">
        <f t="shared" si="405"/>
        <v>0</v>
      </c>
      <c r="T1004" s="227">
        <f t="shared" si="405"/>
        <v>0</v>
      </c>
      <c r="U1004" s="227">
        <f t="shared" si="405"/>
        <v>0</v>
      </c>
      <c r="V1004" s="233">
        <f t="shared" si="405"/>
        <v>0</v>
      </c>
      <c r="W1004" s="227">
        <f t="shared" si="405"/>
        <v>0</v>
      </c>
      <c r="X1004" s="227">
        <f t="shared" si="405"/>
        <v>0</v>
      </c>
      <c r="Y1004" s="227">
        <f t="shared" si="405"/>
        <v>0</v>
      </c>
      <c r="Z1004" s="227">
        <f t="shared" si="405"/>
        <v>0</v>
      </c>
      <c r="AA1004" s="227">
        <f t="shared" si="405"/>
        <v>0</v>
      </c>
      <c r="AB1004" s="227">
        <f t="shared" si="405"/>
        <v>0</v>
      </c>
      <c r="AC1004" s="146"/>
    </row>
    <row r="1005" spans="1:29" x14ac:dyDescent="0.2">
      <c r="A1005" s="1070"/>
      <c r="B1005" s="1072"/>
      <c r="C1005" s="190" t="s">
        <v>157</v>
      </c>
      <c r="D1005" s="196"/>
      <c r="E1005" s="149" t="e">
        <f t="shared" ref="E1005:AC1005" si="406">E1003/E1002</f>
        <v>#DIV/0!</v>
      </c>
      <c r="F1005" s="149" t="e">
        <f t="shared" si="406"/>
        <v>#DIV/0!</v>
      </c>
      <c r="G1005" s="149" t="e">
        <f t="shared" si="406"/>
        <v>#DIV/0!</v>
      </c>
      <c r="H1005" s="154" t="e">
        <f t="shared" si="406"/>
        <v>#DIV/0!</v>
      </c>
      <c r="I1005" s="149" t="e">
        <f t="shared" si="406"/>
        <v>#DIV/0!</v>
      </c>
      <c r="J1005" s="149" t="e">
        <f t="shared" si="406"/>
        <v>#DIV/0!</v>
      </c>
      <c r="K1005" s="149" t="e">
        <f t="shared" si="406"/>
        <v>#DIV/0!</v>
      </c>
      <c r="L1005" s="149" t="e">
        <f t="shared" si="406"/>
        <v>#DIV/0!</v>
      </c>
      <c r="M1005" s="149" t="e">
        <f t="shared" si="406"/>
        <v>#DIV/0!</v>
      </c>
      <c r="N1005" s="154" t="e">
        <f t="shared" si="406"/>
        <v>#DIV/0!</v>
      </c>
      <c r="O1005" s="149" t="e">
        <f t="shared" si="406"/>
        <v>#DIV/0!</v>
      </c>
      <c r="P1005" s="149" t="e">
        <f t="shared" si="406"/>
        <v>#DIV/0!</v>
      </c>
      <c r="Q1005" s="149" t="e">
        <f t="shared" si="406"/>
        <v>#DIV/0!</v>
      </c>
      <c r="R1005" s="149" t="e">
        <f t="shared" si="406"/>
        <v>#DIV/0!</v>
      </c>
      <c r="S1005" s="149" t="e">
        <f t="shared" si="406"/>
        <v>#DIV/0!</v>
      </c>
      <c r="T1005" s="149" t="e">
        <f t="shared" si="406"/>
        <v>#DIV/0!</v>
      </c>
      <c r="U1005" s="149" t="e">
        <f t="shared" si="406"/>
        <v>#DIV/0!</v>
      </c>
      <c r="V1005" s="154" t="e">
        <f t="shared" si="406"/>
        <v>#DIV/0!</v>
      </c>
      <c r="W1005" s="149" t="e">
        <f t="shared" si="406"/>
        <v>#DIV/0!</v>
      </c>
      <c r="X1005" s="149" t="e">
        <f t="shared" si="406"/>
        <v>#DIV/0!</v>
      </c>
      <c r="Y1005" s="149" t="e">
        <f t="shared" si="406"/>
        <v>#DIV/0!</v>
      </c>
      <c r="Z1005" s="149" t="e">
        <f t="shared" si="406"/>
        <v>#DIV/0!</v>
      </c>
      <c r="AA1005" s="149" t="e">
        <f t="shared" si="406"/>
        <v>#DIV/0!</v>
      </c>
      <c r="AB1005" s="149" t="e">
        <f t="shared" si="406"/>
        <v>#DIV/0!</v>
      </c>
      <c r="AC1005" s="191" t="e">
        <f t="shared" si="406"/>
        <v>#DIV/0!</v>
      </c>
    </row>
    <row r="1006" spans="1:29" x14ac:dyDescent="0.2">
      <c r="A1006" s="1011"/>
      <c r="B1006" s="1048" t="s">
        <v>450</v>
      </c>
      <c r="C1006" s="143" t="s">
        <v>152</v>
      </c>
      <c r="D1006" s="144" t="s">
        <v>268</v>
      </c>
      <c r="E1006" s="136"/>
      <c r="F1006" s="136"/>
      <c r="G1006" s="136"/>
      <c r="H1006" s="307"/>
      <c r="I1006" s="136"/>
      <c r="J1006" s="136"/>
      <c r="K1006" s="136"/>
      <c r="L1006" s="136"/>
      <c r="M1006" s="136"/>
      <c r="N1006" s="307"/>
      <c r="O1006" s="429"/>
      <c r="P1006" s="429"/>
      <c r="Q1006" s="429"/>
      <c r="R1006" s="429"/>
      <c r="S1006" s="429"/>
      <c r="T1006" s="429"/>
      <c r="U1006" s="429"/>
      <c r="V1006" s="307"/>
      <c r="W1006" s="429"/>
      <c r="X1006" s="429"/>
      <c r="Y1006" s="429"/>
      <c r="Z1006" s="429"/>
      <c r="AA1006" s="429"/>
      <c r="AB1006" s="429"/>
      <c r="AC1006" s="146">
        <f>SUM(E1006:AB1006)</f>
        <v>0</v>
      </c>
    </row>
    <row r="1007" spans="1:29" x14ac:dyDescent="0.2">
      <c r="A1007" s="1066"/>
      <c r="B1007" s="1071"/>
      <c r="C1007" s="147" t="s">
        <v>154</v>
      </c>
      <c r="D1007" s="148" t="s">
        <v>268</v>
      </c>
      <c r="E1007" s="198"/>
      <c r="F1007" s="198"/>
      <c r="G1007" s="198"/>
      <c r="H1007" s="265"/>
      <c r="I1007" s="198"/>
      <c r="J1007" s="198"/>
      <c r="K1007" s="198"/>
      <c r="L1007" s="198"/>
      <c r="M1007" s="198"/>
      <c r="N1007" s="265"/>
      <c r="O1007" s="432"/>
      <c r="P1007" s="432"/>
      <c r="Q1007" s="432"/>
      <c r="R1007" s="432"/>
      <c r="S1007" s="432"/>
      <c r="T1007" s="432"/>
      <c r="U1007" s="432"/>
      <c r="V1007" s="265"/>
      <c r="W1007" s="432"/>
      <c r="X1007" s="432"/>
      <c r="Y1007" s="432"/>
      <c r="Z1007" s="432"/>
      <c r="AA1007" s="432"/>
      <c r="AB1007" s="432"/>
      <c r="AC1007" s="146">
        <f>SUM(E1007:AB1007)</f>
        <v>0</v>
      </c>
    </row>
    <row r="1008" spans="1:29" x14ac:dyDescent="0.2">
      <c r="A1008" s="1066"/>
      <c r="B1008" s="1071"/>
      <c r="C1008" s="147" t="s">
        <v>155</v>
      </c>
      <c r="D1008" s="148" t="s">
        <v>268</v>
      </c>
      <c r="E1008" s="227" t="s">
        <v>448</v>
      </c>
      <c r="F1008" s="227">
        <f t="shared" ref="F1008:AB1008" si="407">F1006*18</f>
        <v>0</v>
      </c>
      <c r="G1008" s="227">
        <f t="shared" si="407"/>
        <v>0</v>
      </c>
      <c r="H1008" s="233">
        <f t="shared" si="407"/>
        <v>0</v>
      </c>
      <c r="I1008" s="227">
        <f t="shared" si="407"/>
        <v>0</v>
      </c>
      <c r="J1008" s="227">
        <f t="shared" si="407"/>
        <v>0</v>
      </c>
      <c r="K1008" s="227">
        <f t="shared" si="407"/>
        <v>0</v>
      </c>
      <c r="L1008" s="227">
        <f t="shared" si="407"/>
        <v>0</v>
      </c>
      <c r="M1008" s="227">
        <f t="shared" si="407"/>
        <v>0</v>
      </c>
      <c r="N1008" s="233">
        <f t="shared" si="407"/>
        <v>0</v>
      </c>
      <c r="O1008" s="227">
        <f t="shared" si="407"/>
        <v>0</v>
      </c>
      <c r="P1008" s="227">
        <f t="shared" si="407"/>
        <v>0</v>
      </c>
      <c r="Q1008" s="227">
        <f t="shared" si="407"/>
        <v>0</v>
      </c>
      <c r="R1008" s="227">
        <f t="shared" si="407"/>
        <v>0</v>
      </c>
      <c r="S1008" s="227">
        <f t="shared" si="407"/>
        <v>0</v>
      </c>
      <c r="T1008" s="227">
        <f t="shared" si="407"/>
        <v>0</v>
      </c>
      <c r="U1008" s="227">
        <f t="shared" si="407"/>
        <v>0</v>
      </c>
      <c r="V1008" s="233">
        <f t="shared" si="407"/>
        <v>0</v>
      </c>
      <c r="W1008" s="227">
        <f t="shared" si="407"/>
        <v>0</v>
      </c>
      <c r="X1008" s="227">
        <f t="shared" si="407"/>
        <v>0</v>
      </c>
      <c r="Y1008" s="227">
        <f t="shared" si="407"/>
        <v>0</v>
      </c>
      <c r="Z1008" s="227">
        <f t="shared" si="407"/>
        <v>0</v>
      </c>
      <c r="AA1008" s="227">
        <f t="shared" si="407"/>
        <v>0</v>
      </c>
      <c r="AB1008" s="227">
        <f t="shared" si="407"/>
        <v>0</v>
      </c>
      <c r="AC1008" s="146"/>
    </row>
    <row r="1009" spans="1:50" x14ac:dyDescent="0.2">
      <c r="A1009" s="1070"/>
      <c r="B1009" s="1072"/>
      <c r="C1009" s="190" t="s">
        <v>157</v>
      </c>
      <c r="D1009" s="196"/>
      <c r="E1009" s="149" t="e">
        <f t="shared" ref="E1009:AB1009" si="408">E1007/E1006</f>
        <v>#DIV/0!</v>
      </c>
      <c r="F1009" s="149" t="e">
        <f t="shared" si="408"/>
        <v>#DIV/0!</v>
      </c>
      <c r="G1009" s="149" t="e">
        <f t="shared" si="408"/>
        <v>#DIV/0!</v>
      </c>
      <c r="H1009" s="154" t="e">
        <f t="shared" si="408"/>
        <v>#DIV/0!</v>
      </c>
      <c r="I1009" s="149" t="e">
        <f t="shared" si="408"/>
        <v>#DIV/0!</v>
      </c>
      <c r="J1009" s="149" t="e">
        <f t="shared" si="408"/>
        <v>#DIV/0!</v>
      </c>
      <c r="K1009" s="149" t="e">
        <f t="shared" si="408"/>
        <v>#DIV/0!</v>
      </c>
      <c r="L1009" s="149" t="e">
        <f t="shared" si="408"/>
        <v>#DIV/0!</v>
      </c>
      <c r="M1009" s="149" t="e">
        <f t="shared" si="408"/>
        <v>#DIV/0!</v>
      </c>
      <c r="N1009" s="154" t="e">
        <f t="shared" si="408"/>
        <v>#DIV/0!</v>
      </c>
      <c r="O1009" s="149" t="e">
        <f t="shared" si="408"/>
        <v>#DIV/0!</v>
      </c>
      <c r="P1009" s="149" t="e">
        <f t="shared" si="408"/>
        <v>#DIV/0!</v>
      </c>
      <c r="Q1009" s="149" t="e">
        <f t="shared" si="408"/>
        <v>#DIV/0!</v>
      </c>
      <c r="R1009" s="149" t="e">
        <f t="shared" si="408"/>
        <v>#DIV/0!</v>
      </c>
      <c r="S1009" s="149" t="e">
        <f t="shared" si="408"/>
        <v>#DIV/0!</v>
      </c>
      <c r="T1009" s="149" t="e">
        <f t="shared" si="408"/>
        <v>#DIV/0!</v>
      </c>
      <c r="U1009" s="149" t="e">
        <f t="shared" si="408"/>
        <v>#DIV/0!</v>
      </c>
      <c r="V1009" s="154" t="e">
        <f t="shared" si="408"/>
        <v>#DIV/0!</v>
      </c>
      <c r="W1009" s="149" t="e">
        <f t="shared" si="408"/>
        <v>#DIV/0!</v>
      </c>
      <c r="X1009" s="149" t="e">
        <f t="shared" si="408"/>
        <v>#DIV/0!</v>
      </c>
      <c r="Y1009" s="149" t="e">
        <f t="shared" si="408"/>
        <v>#DIV/0!</v>
      </c>
      <c r="Z1009" s="149" t="e">
        <f t="shared" si="408"/>
        <v>#DIV/0!</v>
      </c>
      <c r="AA1009" s="149" t="e">
        <f t="shared" si="408"/>
        <v>#DIV/0!</v>
      </c>
      <c r="AB1009" s="149" t="e">
        <f t="shared" si="408"/>
        <v>#DIV/0!</v>
      </c>
      <c r="AC1009" s="191" t="s">
        <v>451</v>
      </c>
    </row>
    <row r="1010" spans="1:50" s="502" customFormat="1" x14ac:dyDescent="0.2">
      <c r="A1010" s="1011"/>
      <c r="B1010" s="1048" t="s">
        <v>452</v>
      </c>
      <c r="C1010" s="143" t="s">
        <v>152</v>
      </c>
      <c r="D1010" s="144" t="s">
        <v>153</v>
      </c>
      <c r="E1010" s="194">
        <f t="shared" ref="E1010:AB1010" si="409">E1167+E1610+E1667</f>
        <v>0.96720000000003059</v>
      </c>
      <c r="F1010" s="194">
        <f t="shared" si="409"/>
        <v>0.9532000000000429</v>
      </c>
      <c r="G1010" s="194">
        <f t="shared" si="409"/>
        <v>0.73600000000002386</v>
      </c>
      <c r="H1010" s="422">
        <f t="shared" si="409"/>
        <v>1.0279999999999649</v>
      </c>
      <c r="I1010" s="194">
        <f t="shared" si="409"/>
        <v>0.95440000000003278</v>
      </c>
      <c r="J1010" s="194">
        <f t="shared" si="409"/>
        <v>0.67999999999988825</v>
      </c>
      <c r="K1010" s="194">
        <f t="shared" si="409"/>
        <v>0.70160000000008427</v>
      </c>
      <c r="L1010" s="194">
        <f t="shared" si="409"/>
        <v>0.77280000000001947</v>
      </c>
      <c r="M1010" s="194">
        <f t="shared" si="409"/>
        <v>0.93639999999989287</v>
      </c>
      <c r="N1010" s="422">
        <f t="shared" si="409"/>
        <v>0.85559999999996272</v>
      </c>
      <c r="O1010" s="194">
        <f t="shared" si="409"/>
        <v>0.93000000000009908</v>
      </c>
      <c r="P1010" s="194">
        <f t="shared" si="409"/>
        <v>0.78160000000001872</v>
      </c>
      <c r="Q1010" s="194">
        <f t="shared" si="409"/>
        <v>0.93479999999990304</v>
      </c>
      <c r="R1010" s="194">
        <f t="shared" si="409"/>
        <v>0.98840000000003703</v>
      </c>
      <c r="S1010" s="194">
        <f t="shared" si="409"/>
        <v>0.90720000000010048</v>
      </c>
      <c r="T1010" s="194">
        <f t="shared" si="409"/>
        <v>0.98880000000002766</v>
      </c>
      <c r="U1010" s="194">
        <f t="shared" si="409"/>
        <v>0.76159999999981998</v>
      </c>
      <c r="V1010" s="422">
        <f t="shared" si="409"/>
        <v>0.98200000000003496</v>
      </c>
      <c r="W1010" s="194">
        <f t="shared" si="409"/>
        <v>0.91240000000009969</v>
      </c>
      <c r="X1010" s="194">
        <f t="shared" si="409"/>
        <v>0.62519999999994946</v>
      </c>
      <c r="Y1010" s="194">
        <f t="shared" si="409"/>
        <v>0.69320000000007775</v>
      </c>
      <c r="Z1010" s="194">
        <f t="shared" si="409"/>
        <v>0.7591999999998359</v>
      </c>
      <c r="AA1010" s="194">
        <f t="shared" si="409"/>
        <v>0.83200000000015206</v>
      </c>
      <c r="AB1010" s="194">
        <f t="shared" si="409"/>
        <v>1.1008000000000036</v>
      </c>
      <c r="AC1010" s="146">
        <f>SUM(E1010:AB1010)</f>
        <v>20.782400000000109</v>
      </c>
      <c r="AD1010" s="128"/>
      <c r="AE1010" s="128"/>
      <c r="AF1010" s="128"/>
      <c r="AG1010" s="128"/>
      <c r="AH1010" s="128"/>
      <c r="AI1010" s="128"/>
      <c r="AJ1010" s="128"/>
      <c r="AK1010" s="128"/>
      <c r="AL1010" s="128"/>
      <c r="AM1010" s="128"/>
      <c r="AN1010" s="128"/>
      <c r="AO1010" s="128"/>
      <c r="AP1010" s="128"/>
      <c r="AQ1010" s="501"/>
      <c r="AR1010" s="501"/>
      <c r="AS1010" s="501"/>
      <c r="AT1010" s="501"/>
      <c r="AU1010" s="501"/>
      <c r="AV1010" s="501"/>
      <c r="AW1010" s="501"/>
      <c r="AX1010" s="501"/>
    </row>
    <row r="1011" spans="1:50" s="502" customFormat="1" x14ac:dyDescent="0.2">
      <c r="A1011" s="1066"/>
      <c r="B1011" s="1071"/>
      <c r="C1011" s="147" t="s">
        <v>154</v>
      </c>
      <c r="D1011" s="148" t="s">
        <v>153</v>
      </c>
      <c r="E1011" s="379">
        <f t="shared" ref="E1011:AB1011" si="410">E1168+E1611+E1668</f>
        <v>0.48120000000001684</v>
      </c>
      <c r="F1011" s="379">
        <f t="shared" si="410"/>
        <v>0.41079999999997963</v>
      </c>
      <c r="G1011" s="379">
        <f t="shared" si="410"/>
        <v>0.55279999999995211</v>
      </c>
      <c r="H1011" s="657">
        <f t="shared" si="410"/>
        <v>0.33720000000004324</v>
      </c>
      <c r="I1011" s="379">
        <f t="shared" si="410"/>
        <v>0.62439999999998852</v>
      </c>
      <c r="J1011" s="379">
        <f t="shared" si="410"/>
        <v>0.55519999999995029</v>
      </c>
      <c r="K1011" s="379">
        <f t="shared" si="410"/>
        <v>0.55120000000005442</v>
      </c>
      <c r="L1011" s="379">
        <f t="shared" si="410"/>
        <v>0.91320000000003243</v>
      </c>
      <c r="M1011" s="379">
        <f t="shared" si="410"/>
        <v>0.62399999999998823</v>
      </c>
      <c r="N1011" s="657">
        <f t="shared" si="410"/>
        <v>0.4776000000000149</v>
      </c>
      <c r="O1011" s="379">
        <f t="shared" si="410"/>
        <v>0.40559999999998075</v>
      </c>
      <c r="P1011" s="379">
        <f t="shared" si="410"/>
        <v>0.47880000000001682</v>
      </c>
      <c r="Q1011" s="379">
        <f t="shared" si="410"/>
        <v>0.62599999999998757</v>
      </c>
      <c r="R1011" s="379">
        <f t="shared" si="410"/>
        <v>0.48560000000001591</v>
      </c>
      <c r="S1011" s="379">
        <f t="shared" si="410"/>
        <v>0.5519999999999502</v>
      </c>
      <c r="T1011" s="379">
        <f t="shared" si="410"/>
        <v>0.62679999999998748</v>
      </c>
      <c r="U1011" s="379">
        <f t="shared" si="410"/>
        <v>0.34040000000004533</v>
      </c>
      <c r="V1011" s="657">
        <f t="shared" si="410"/>
        <v>0.98479999999996704</v>
      </c>
      <c r="W1011" s="379">
        <f t="shared" si="410"/>
        <v>0.55200000000005367</v>
      </c>
      <c r="X1011" s="379">
        <f t="shared" si="410"/>
        <v>1.0563999999999025</v>
      </c>
      <c r="Y1011" s="379">
        <f t="shared" si="410"/>
        <v>0.47920000000001528</v>
      </c>
      <c r="Z1011" s="379">
        <f t="shared" si="410"/>
        <v>0.62359999999998861</v>
      </c>
      <c r="AA1011" s="379">
        <f t="shared" si="410"/>
        <v>0.62440000000009055</v>
      </c>
      <c r="AB1011" s="379">
        <f t="shared" si="410"/>
        <v>0.56119999999994918</v>
      </c>
      <c r="AC1011" s="146">
        <f>SUM(E1011:AB1011)</f>
        <v>13.92439999999997</v>
      </c>
      <c r="AD1011" s="128"/>
      <c r="AE1011" s="128"/>
      <c r="AF1011" s="128"/>
      <c r="AG1011" s="128"/>
      <c r="AH1011" s="128"/>
      <c r="AI1011" s="128"/>
      <c r="AJ1011" s="128"/>
      <c r="AK1011" s="128"/>
      <c r="AL1011" s="128"/>
      <c r="AM1011" s="128"/>
      <c r="AN1011" s="128"/>
      <c r="AO1011" s="128"/>
      <c r="AP1011" s="128"/>
      <c r="AQ1011" s="501"/>
      <c r="AR1011" s="501"/>
      <c r="AS1011" s="501"/>
      <c r="AT1011" s="501"/>
      <c r="AU1011" s="501"/>
      <c r="AV1011" s="501"/>
      <c r="AW1011" s="501"/>
      <c r="AX1011" s="501"/>
    </row>
    <row r="1012" spans="1:50" s="502" customFormat="1" x14ac:dyDescent="0.2">
      <c r="A1012" s="1066"/>
      <c r="B1012" s="1071"/>
      <c r="C1012" s="239" t="s">
        <v>152</v>
      </c>
      <c r="D1012" s="148" t="s">
        <v>156</v>
      </c>
      <c r="E1012" s="503">
        <v>0.37000000476837203</v>
      </c>
      <c r="F1012" s="503">
        <v>0.36000001430511502</v>
      </c>
      <c r="G1012" s="503">
        <v>0.37000000476837203</v>
      </c>
      <c r="H1012" s="503">
        <v>0.37000000476837203</v>
      </c>
      <c r="I1012" s="503">
        <v>0.37000000476837203</v>
      </c>
      <c r="J1012" s="503">
        <v>0.38999998569488498</v>
      </c>
      <c r="K1012" s="503">
        <v>0.40999999642372098</v>
      </c>
      <c r="L1012" s="503">
        <v>0.43000000715255698</v>
      </c>
      <c r="M1012" s="503">
        <v>0.41999998688697798</v>
      </c>
      <c r="N1012" s="503">
        <v>0.37999999523162797</v>
      </c>
      <c r="O1012" s="503">
        <v>0.37000000476837203</v>
      </c>
      <c r="P1012" s="503">
        <v>0.36000001430511502</v>
      </c>
      <c r="Q1012" s="503">
        <v>0.37000000476837203</v>
      </c>
      <c r="R1012" s="503">
        <v>0.36000001430511502</v>
      </c>
      <c r="S1012" s="503">
        <v>0.37999999523162797</v>
      </c>
      <c r="T1012" s="503">
        <v>0.41999998688697798</v>
      </c>
      <c r="U1012" s="503">
        <v>0.43000000715255698</v>
      </c>
      <c r="V1012" s="503">
        <v>0.41999998688697798</v>
      </c>
      <c r="W1012" s="503">
        <v>0.43000000715255698</v>
      </c>
      <c r="X1012" s="503">
        <v>0.41999998688697798</v>
      </c>
      <c r="Y1012" s="503">
        <v>0.40000000596046398</v>
      </c>
      <c r="Z1012" s="503">
        <v>0.38999998569488498</v>
      </c>
      <c r="AA1012" s="503">
        <v>0.37999999523162797</v>
      </c>
      <c r="AB1012" s="503">
        <v>0.37000000476837203</v>
      </c>
      <c r="AC1012" s="146"/>
      <c r="AD1012" s="128"/>
      <c r="AE1012" s="128"/>
      <c r="AF1012" s="128"/>
      <c r="AG1012" s="128"/>
      <c r="AH1012" s="128"/>
      <c r="AI1012" s="128"/>
      <c r="AJ1012" s="128"/>
      <c r="AK1012" s="128"/>
      <c r="AL1012" s="128"/>
      <c r="AM1012" s="128"/>
      <c r="AN1012" s="128"/>
      <c r="AO1012" s="128"/>
      <c r="AP1012" s="128"/>
      <c r="AQ1012" s="501"/>
      <c r="AR1012" s="501"/>
      <c r="AS1012" s="501"/>
      <c r="AT1012" s="501"/>
      <c r="AU1012" s="501"/>
      <c r="AV1012" s="501"/>
      <c r="AW1012" s="501"/>
      <c r="AX1012" s="501"/>
    </row>
    <row r="1013" spans="1:50" s="502" customFormat="1" ht="13.5" thickBot="1" x14ac:dyDescent="0.25">
      <c r="A1013" s="1070"/>
      <c r="B1013" s="1072"/>
      <c r="C1013" s="190" t="s">
        <v>154</v>
      </c>
      <c r="D1013" s="196" t="s">
        <v>156</v>
      </c>
      <c r="E1013" s="503">
        <v>9.00000035762787E-2</v>
      </c>
      <c r="F1013" s="503">
        <v>9.00000035762787E-2</v>
      </c>
      <c r="G1013" s="503">
        <v>9.00000035762787E-2</v>
      </c>
      <c r="H1013" s="503">
        <v>0.10000000149011599</v>
      </c>
      <c r="I1013" s="503">
        <v>9.00000035762787E-2</v>
      </c>
      <c r="J1013" s="503">
        <v>9.00000035762787E-2</v>
      </c>
      <c r="K1013" s="503">
        <v>7.9999998211860698E-2</v>
      </c>
      <c r="L1013" s="503">
        <v>7.9999998211860698E-2</v>
      </c>
      <c r="M1013" s="503">
        <v>3.9999999105930301E-2</v>
      </c>
      <c r="N1013" s="503">
        <v>0.129999995231628</v>
      </c>
      <c r="O1013" s="503">
        <v>0.129999995231628</v>
      </c>
      <c r="P1013" s="503">
        <v>0.129999995231628</v>
      </c>
      <c r="Q1013" s="503">
        <v>0.129999995231628</v>
      </c>
      <c r="R1013" s="503">
        <v>0.129999995231628</v>
      </c>
      <c r="S1013" s="503">
        <v>0.119999997317791</v>
      </c>
      <c r="T1013" s="503">
        <v>7.0000000298023196E-2</v>
      </c>
      <c r="U1013" s="503">
        <v>7.9999998211860698E-2</v>
      </c>
      <c r="V1013" s="503">
        <v>7.0000000298023196E-2</v>
      </c>
      <c r="W1013" s="503">
        <v>7.9999998211860698E-2</v>
      </c>
      <c r="X1013" s="503">
        <v>7.0000000298023196E-2</v>
      </c>
      <c r="Y1013" s="503">
        <v>7.9999998211860698E-2</v>
      </c>
      <c r="Z1013" s="503">
        <v>7.9999998211860698E-2</v>
      </c>
      <c r="AA1013" s="503">
        <v>9.00000035762787E-2</v>
      </c>
      <c r="AB1013" s="503">
        <v>7.9999998211860698E-2</v>
      </c>
      <c r="AC1013" s="258"/>
      <c r="AD1013" s="128"/>
      <c r="AE1013" s="128"/>
      <c r="AF1013" s="128"/>
      <c r="AG1013" s="128"/>
      <c r="AH1013" s="128"/>
      <c r="AI1013" s="128"/>
      <c r="AJ1013" s="128"/>
      <c r="AK1013" s="128"/>
      <c r="AL1013" s="128"/>
      <c r="AM1013" s="128"/>
      <c r="AN1013" s="128"/>
      <c r="AO1013" s="128"/>
      <c r="AP1013" s="128"/>
      <c r="AQ1013" s="501"/>
      <c r="AR1013" s="501"/>
      <c r="AS1013" s="501"/>
      <c r="AT1013" s="501"/>
      <c r="AU1013" s="501"/>
      <c r="AV1013" s="501"/>
      <c r="AW1013" s="501"/>
      <c r="AX1013" s="501"/>
    </row>
    <row r="1014" spans="1:50" s="502" customFormat="1" ht="13.5" thickBot="1" x14ac:dyDescent="0.25">
      <c r="A1014" s="1070"/>
      <c r="B1014" s="1124"/>
      <c r="C1014" s="330" t="s">
        <v>160</v>
      </c>
      <c r="D1014" s="710" t="s">
        <v>156</v>
      </c>
      <c r="E1014" s="775">
        <v>36.680000305175781</v>
      </c>
      <c r="F1014" s="775">
        <v>36.650001525878906</v>
      </c>
      <c r="G1014" s="775">
        <v>36.540000915527344</v>
      </c>
      <c r="H1014" s="775">
        <v>36.720001220703125</v>
      </c>
      <c r="I1014" s="775">
        <v>36.720001220703125</v>
      </c>
      <c r="J1014" s="775">
        <v>36.610000610351562</v>
      </c>
      <c r="K1014" s="775">
        <v>36.470001220703125</v>
      </c>
      <c r="L1014" s="775">
        <v>36.299999237060547</v>
      </c>
      <c r="M1014" s="775">
        <v>36.080001831054687</v>
      </c>
      <c r="N1014" s="775">
        <v>36.009998321533203</v>
      </c>
      <c r="O1014" s="775">
        <v>35.979999542236328</v>
      </c>
      <c r="P1014" s="775">
        <v>35.810001373291016</v>
      </c>
      <c r="Q1014" s="775">
        <v>36.009998321533203</v>
      </c>
      <c r="R1014" s="775">
        <v>35.979999542236328</v>
      </c>
      <c r="S1014" s="775">
        <v>35.909999847412109</v>
      </c>
      <c r="T1014" s="775">
        <v>35.939998626708984</v>
      </c>
      <c r="U1014" s="775">
        <v>36.049999237060547</v>
      </c>
      <c r="V1014" s="775">
        <v>35.939998626708984</v>
      </c>
      <c r="W1014" s="775">
        <v>36.080001831054687</v>
      </c>
      <c r="X1014" s="775">
        <v>36.049999237060547</v>
      </c>
      <c r="Y1014" s="775">
        <v>36.049999237060547</v>
      </c>
      <c r="Z1014" s="775">
        <v>36.259998321533203</v>
      </c>
      <c r="AA1014" s="775">
        <v>36.439998626708984</v>
      </c>
      <c r="AB1014" s="775">
        <v>36.439998626708984</v>
      </c>
      <c r="AC1014" s="504"/>
      <c r="AD1014" s="128"/>
      <c r="AE1014" s="128"/>
      <c r="AF1014" s="128"/>
      <c r="AG1014" s="128"/>
      <c r="AH1014" s="128"/>
      <c r="AI1014" s="128"/>
      <c r="AJ1014" s="128"/>
      <c r="AK1014" s="128"/>
      <c r="AL1014" s="128"/>
      <c r="AM1014" s="128"/>
      <c r="AN1014" s="128"/>
      <c r="AO1014" s="128"/>
      <c r="AP1014" s="128"/>
      <c r="AQ1014" s="501"/>
      <c r="AR1014" s="501"/>
      <c r="AS1014" s="501"/>
      <c r="AT1014" s="501"/>
      <c r="AU1014" s="501"/>
      <c r="AV1014" s="501"/>
      <c r="AW1014" s="501"/>
      <c r="AX1014" s="501"/>
    </row>
    <row r="1015" spans="1:50" s="502" customFormat="1" x14ac:dyDescent="0.2">
      <c r="A1015" s="1070"/>
      <c r="B1015" s="1072"/>
      <c r="C1015" s="239" t="s">
        <v>155</v>
      </c>
      <c r="D1015" s="699" t="s">
        <v>156</v>
      </c>
      <c r="E1015" s="776">
        <v>3</v>
      </c>
      <c r="F1015" s="776">
        <v>3</v>
      </c>
      <c r="G1015" s="776">
        <v>3</v>
      </c>
      <c r="H1015" s="776">
        <v>3</v>
      </c>
      <c r="I1015" s="776">
        <v>3</v>
      </c>
      <c r="J1015" s="776">
        <v>4</v>
      </c>
      <c r="K1015" s="776">
        <v>4</v>
      </c>
      <c r="L1015" s="776">
        <v>4</v>
      </c>
      <c r="M1015" s="776">
        <v>4</v>
      </c>
      <c r="N1015" s="776">
        <v>4</v>
      </c>
      <c r="O1015" s="776">
        <v>4</v>
      </c>
      <c r="P1015" s="776">
        <v>4</v>
      </c>
      <c r="Q1015" s="776">
        <v>4</v>
      </c>
      <c r="R1015" s="776">
        <v>4</v>
      </c>
      <c r="S1015" s="776">
        <v>4</v>
      </c>
      <c r="T1015" s="776">
        <v>4</v>
      </c>
      <c r="U1015" s="776">
        <v>4</v>
      </c>
      <c r="V1015" s="776">
        <v>4</v>
      </c>
      <c r="W1015" s="776">
        <v>4</v>
      </c>
      <c r="X1015" s="776">
        <v>4</v>
      </c>
      <c r="Y1015" s="776">
        <v>4</v>
      </c>
      <c r="Z1015" s="776">
        <v>4</v>
      </c>
      <c r="AA1015" s="776">
        <v>4</v>
      </c>
      <c r="AB1015" s="776">
        <v>3</v>
      </c>
      <c r="AC1015" s="146"/>
      <c r="AD1015" s="128"/>
      <c r="AE1015" s="128"/>
      <c r="AF1015" s="128"/>
      <c r="AG1015" s="128"/>
      <c r="AH1015" s="128"/>
      <c r="AI1015" s="128"/>
      <c r="AJ1015" s="128"/>
      <c r="AK1015" s="128"/>
      <c r="AL1015" s="128"/>
      <c r="AM1015" s="128"/>
      <c r="AN1015" s="128"/>
      <c r="AO1015" s="128"/>
      <c r="AP1015" s="128"/>
      <c r="AQ1015" s="501"/>
      <c r="AR1015" s="501"/>
      <c r="AS1015" s="501"/>
      <c r="AT1015" s="501"/>
      <c r="AU1015" s="501"/>
      <c r="AV1015" s="501"/>
      <c r="AW1015" s="501"/>
      <c r="AX1015" s="501"/>
    </row>
    <row r="1016" spans="1:50" s="502" customFormat="1" ht="13.5" thickBot="1" x14ac:dyDescent="0.25">
      <c r="A1016" s="1070"/>
      <c r="B1016" s="1072"/>
      <c r="C1016" s="147" t="s">
        <v>157</v>
      </c>
      <c r="D1016" s="147"/>
      <c r="E1016" s="149">
        <f t="shared" ref="E1016:AC1016" si="411">E1011/E1010</f>
        <v>0.49751861042183793</v>
      </c>
      <c r="F1016" s="149">
        <f t="shared" si="411"/>
        <v>0.43096936634490257</v>
      </c>
      <c r="G1016" s="149">
        <f t="shared" si="411"/>
        <v>0.7510869565216497</v>
      </c>
      <c r="H1016" s="154">
        <f t="shared" si="411"/>
        <v>0.32801556420238787</v>
      </c>
      <c r="I1016" s="149">
        <f t="shared" si="411"/>
        <v>0.65423302598487754</v>
      </c>
      <c r="J1016" s="149">
        <f t="shared" si="411"/>
        <v>0.81647058823535523</v>
      </c>
      <c r="K1016" s="149">
        <f t="shared" si="411"/>
        <v>0.78563283922461258</v>
      </c>
      <c r="L1016" s="149">
        <f t="shared" si="411"/>
        <v>1.1816770186335526</v>
      </c>
      <c r="M1016" s="149">
        <f t="shared" si="411"/>
        <v>0.66638188808207988</v>
      </c>
      <c r="N1016" s="154">
        <f t="shared" si="411"/>
        <v>0.55820476858349199</v>
      </c>
      <c r="O1016" s="149">
        <f t="shared" si="411"/>
        <v>0.43612903225799737</v>
      </c>
      <c r="P1016" s="149">
        <f t="shared" si="411"/>
        <v>0.61258955987718189</v>
      </c>
      <c r="Q1016" s="149">
        <f t="shared" si="411"/>
        <v>0.66966195977754872</v>
      </c>
      <c r="R1016" s="149">
        <f t="shared" si="411"/>
        <v>0.49129906920274963</v>
      </c>
      <c r="S1016" s="149">
        <f t="shared" si="411"/>
        <v>0.60846560846548614</v>
      </c>
      <c r="T1016" s="149">
        <f t="shared" si="411"/>
        <v>0.63389967637537414</v>
      </c>
      <c r="U1016" s="149">
        <f t="shared" si="411"/>
        <v>0.44695378151277021</v>
      </c>
      <c r="V1016" s="154">
        <f t="shared" si="411"/>
        <v>1.0028513238288512</v>
      </c>
      <c r="W1016" s="149">
        <f t="shared" si="411"/>
        <v>0.60499780797894931</v>
      </c>
      <c r="X1016" s="149">
        <f t="shared" si="411"/>
        <v>1.6896992962251887</v>
      </c>
      <c r="Y1016" s="149">
        <f t="shared" si="411"/>
        <v>0.69128678592031378</v>
      </c>
      <c r="Z1016" s="149">
        <f t="shared" si="411"/>
        <v>0.82139093782945649</v>
      </c>
      <c r="AA1016" s="149">
        <f t="shared" si="411"/>
        <v>0.75048076923074092</v>
      </c>
      <c r="AB1016" s="149">
        <f t="shared" si="411"/>
        <v>0.50981104651158005</v>
      </c>
      <c r="AC1016" s="146">
        <f t="shared" si="411"/>
        <v>0.67000923858649131</v>
      </c>
      <c r="AD1016" s="128"/>
      <c r="AE1016" s="128"/>
      <c r="AF1016" s="128"/>
      <c r="AG1016" s="128"/>
      <c r="AH1016" s="128"/>
      <c r="AI1016" s="128"/>
      <c r="AJ1016" s="128"/>
      <c r="AK1016" s="128"/>
      <c r="AL1016" s="128"/>
      <c r="AM1016" s="128"/>
      <c r="AN1016" s="128"/>
      <c r="AO1016" s="128"/>
      <c r="AP1016" s="128"/>
      <c r="AQ1016" s="501"/>
      <c r="AR1016" s="501"/>
      <c r="AS1016" s="501"/>
      <c r="AT1016" s="501"/>
      <c r="AU1016" s="501"/>
      <c r="AV1016" s="501"/>
      <c r="AW1016" s="501"/>
      <c r="AX1016" s="501"/>
    </row>
    <row r="1017" spans="1:50" s="128" customFormat="1" ht="10.5" customHeight="1" x14ac:dyDescent="0.2">
      <c r="A1017" s="1030" t="s">
        <v>453</v>
      </c>
      <c r="B1017" s="1031"/>
      <c r="C1017" s="223" t="s">
        <v>152</v>
      </c>
      <c r="D1017" s="223"/>
      <c r="E1017" s="136"/>
      <c r="F1017" s="136"/>
      <c r="G1017" s="136"/>
      <c r="H1017" s="307"/>
      <c r="I1017" s="136"/>
      <c r="J1017" s="136"/>
      <c r="K1017" s="136"/>
      <c r="L1017" s="136"/>
      <c r="M1017" s="136"/>
      <c r="N1017" s="307"/>
      <c r="O1017" s="136"/>
      <c r="P1017" s="136"/>
      <c r="Q1017" s="136"/>
      <c r="R1017" s="136"/>
      <c r="S1017" s="136"/>
      <c r="T1017" s="136"/>
      <c r="U1017" s="136"/>
      <c r="V1017" s="307"/>
      <c r="W1017" s="136"/>
      <c r="X1017" s="136"/>
      <c r="Y1017" s="136"/>
      <c r="Z1017" s="136"/>
      <c r="AA1017" s="136"/>
      <c r="AB1017" s="136"/>
      <c r="AC1017" s="359"/>
    </row>
    <row r="1018" spans="1:50" s="128" customFormat="1" ht="10.5" customHeight="1" x14ac:dyDescent="0.2">
      <c r="A1018" s="1028"/>
      <c r="B1018" s="1029"/>
      <c r="C1018" s="220" t="s">
        <v>154</v>
      </c>
      <c r="D1018" s="220"/>
      <c r="E1018" s="157"/>
      <c r="F1018" s="157"/>
      <c r="G1018" s="157"/>
      <c r="H1018" s="158"/>
      <c r="I1018" s="157"/>
      <c r="J1018" s="157"/>
      <c r="K1018" s="157"/>
      <c r="L1018" s="157"/>
      <c r="M1018" s="157"/>
      <c r="N1018" s="158"/>
      <c r="O1018" s="157"/>
      <c r="P1018" s="157"/>
      <c r="Q1018" s="157"/>
      <c r="R1018" s="157"/>
      <c r="S1018" s="157"/>
      <c r="T1018" s="157"/>
      <c r="U1018" s="157"/>
      <c r="V1018" s="158"/>
      <c r="W1018" s="157"/>
      <c r="X1018" s="157"/>
      <c r="Y1018" s="157"/>
      <c r="Z1018" s="157"/>
      <c r="AA1018" s="157"/>
      <c r="AB1018" s="157"/>
      <c r="AC1018" s="204"/>
    </row>
    <row r="1019" spans="1:50" s="128" customFormat="1" ht="10.5" customHeight="1" x14ac:dyDescent="0.2">
      <c r="A1019" s="1030" t="s">
        <v>454</v>
      </c>
      <c r="B1019" s="1031"/>
      <c r="C1019" s="223" t="s">
        <v>152</v>
      </c>
      <c r="D1019" s="223"/>
      <c r="E1019" s="136"/>
      <c r="F1019" s="136"/>
      <c r="G1019" s="136"/>
      <c r="H1019" s="307"/>
      <c r="I1019" s="136"/>
      <c r="J1019" s="136"/>
      <c r="K1019" s="136"/>
      <c r="L1019" s="136"/>
      <c r="M1019" s="136"/>
      <c r="N1019" s="307"/>
      <c r="O1019" s="136"/>
      <c r="P1019" s="136"/>
      <c r="Q1019" s="136"/>
      <c r="R1019" s="136"/>
      <c r="S1019" s="136"/>
      <c r="T1019" s="136"/>
      <c r="U1019" s="136"/>
      <c r="V1019" s="307"/>
      <c r="W1019" s="136"/>
      <c r="X1019" s="136"/>
      <c r="Y1019" s="136"/>
      <c r="Z1019" s="136"/>
      <c r="AA1019" s="136"/>
      <c r="AB1019" s="136"/>
      <c r="AC1019" s="359"/>
    </row>
    <row r="1020" spans="1:50" s="128" customFormat="1" ht="10.5" customHeight="1" thickBot="1" x14ac:dyDescent="0.25">
      <c r="A1020" s="1028"/>
      <c r="B1020" s="1029"/>
      <c r="C1020" s="220" t="s">
        <v>154</v>
      </c>
      <c r="D1020" s="220"/>
      <c r="E1020" s="157"/>
      <c r="F1020" s="157"/>
      <c r="G1020" s="157"/>
      <c r="H1020" s="158"/>
      <c r="I1020" s="157"/>
      <c r="J1020" s="157"/>
      <c r="K1020" s="157"/>
      <c r="L1020" s="157"/>
      <c r="M1020" s="157"/>
      <c r="N1020" s="158"/>
      <c r="O1020" s="157"/>
      <c r="P1020" s="157"/>
      <c r="Q1020" s="157"/>
      <c r="R1020" s="157"/>
      <c r="S1020" s="157"/>
      <c r="T1020" s="157"/>
      <c r="U1020" s="157"/>
      <c r="V1020" s="158"/>
      <c r="W1020" s="157"/>
      <c r="X1020" s="157"/>
      <c r="Y1020" s="157"/>
      <c r="Z1020" s="157"/>
      <c r="AA1020" s="157"/>
      <c r="AB1020" s="157"/>
      <c r="AC1020" s="204"/>
    </row>
    <row r="1021" spans="1:50" s="128" customFormat="1" ht="10.5" customHeight="1" x14ac:dyDescent="0.2">
      <c r="A1021" s="180" t="s">
        <v>236</v>
      </c>
      <c r="B1021" s="181"/>
      <c r="C1021" s="182" t="s">
        <v>160</v>
      </c>
      <c r="D1021" s="702" t="s">
        <v>156</v>
      </c>
      <c r="E1021" s="772">
        <v>6.3400001525878906</v>
      </c>
      <c r="F1021" s="772">
        <v>6.369999885559082</v>
      </c>
      <c r="G1021" s="772">
        <v>6.3600001335144043</v>
      </c>
      <c r="H1021" s="772">
        <v>6.380000114440918</v>
      </c>
      <c r="I1021" s="772">
        <v>6.380000114440918</v>
      </c>
      <c r="J1021" s="772">
        <v>6.369999885559082</v>
      </c>
      <c r="K1021" s="772">
        <v>6.3400001525878906</v>
      </c>
      <c r="L1021" s="772">
        <v>6.309999942779541</v>
      </c>
      <c r="M1021" s="772">
        <v>6.2600002288818359</v>
      </c>
      <c r="N1021" s="772">
        <v>6.2600002288818359</v>
      </c>
      <c r="O1021" s="772">
        <v>6.2600002288818359</v>
      </c>
      <c r="P1021" s="772">
        <v>6.2600002288818359</v>
      </c>
      <c r="Q1021" s="772">
        <v>6.2899999618530273</v>
      </c>
      <c r="R1021" s="772">
        <v>6.2699999809265137</v>
      </c>
      <c r="S1021" s="772">
        <v>6.2800002098083496</v>
      </c>
      <c r="T1021" s="772">
        <v>6.2899999618530273</v>
      </c>
      <c r="U1021" s="772">
        <v>6.2899999618530273</v>
      </c>
      <c r="V1021" s="772">
        <v>6.2899999618530273</v>
      </c>
      <c r="W1021" s="772">
        <v>6.2899999618530273</v>
      </c>
      <c r="X1021" s="772">
        <v>6.309999942779541</v>
      </c>
      <c r="Y1021" s="772">
        <v>6.309999942779541</v>
      </c>
      <c r="Z1021" s="772">
        <v>6.3400001525878906</v>
      </c>
      <c r="AA1021" s="772">
        <v>6.3400001525878906</v>
      </c>
      <c r="AB1021" s="772">
        <v>6.369999885559082</v>
      </c>
      <c r="AC1021" s="505"/>
    </row>
    <row r="1022" spans="1:50" s="128" customFormat="1" ht="10.5" customHeight="1" thickBot="1" x14ac:dyDescent="0.25">
      <c r="A1022" s="184" t="s">
        <v>237</v>
      </c>
      <c r="B1022" s="185"/>
      <c r="C1022" s="186" t="s">
        <v>160</v>
      </c>
      <c r="D1022" s="703" t="s">
        <v>156</v>
      </c>
      <c r="E1022" s="771">
        <v>6.559999942779541</v>
      </c>
      <c r="F1022" s="771">
        <v>6.559999942779541</v>
      </c>
      <c r="G1022" s="771">
        <v>6.570000171661377</v>
      </c>
      <c r="H1022" s="771">
        <v>6.5799999237060547</v>
      </c>
      <c r="I1022" s="771">
        <v>6.5799999237060547</v>
      </c>
      <c r="J1022" s="771">
        <v>6.5799999237060547</v>
      </c>
      <c r="K1022" s="771">
        <v>6.5199999809265137</v>
      </c>
      <c r="L1022" s="771">
        <v>6.4899997711181641</v>
      </c>
      <c r="M1022" s="771">
        <v>6.440000057220459</v>
      </c>
      <c r="N1022" s="771">
        <v>6.440000057220459</v>
      </c>
      <c r="O1022" s="771">
        <v>6.4200000762939453</v>
      </c>
      <c r="P1022" s="771">
        <v>6.4099998474121094</v>
      </c>
      <c r="Q1022" s="771">
        <v>6.440000057220459</v>
      </c>
      <c r="R1022" s="771">
        <v>6.4200000762939453</v>
      </c>
      <c r="S1022" s="771">
        <v>6.4200000762939453</v>
      </c>
      <c r="T1022" s="771">
        <v>6.429999828338623</v>
      </c>
      <c r="U1022" s="771">
        <v>6.440000057220459</v>
      </c>
      <c r="V1022" s="771">
        <v>6.429999828338623</v>
      </c>
      <c r="W1022" s="771">
        <v>6.4600000381469727</v>
      </c>
      <c r="X1022" s="771">
        <v>6.4600000381469727</v>
      </c>
      <c r="Y1022" s="771">
        <v>6.4499998092651367</v>
      </c>
      <c r="Z1022" s="771">
        <v>6.5</v>
      </c>
      <c r="AA1022" s="771">
        <v>6.5199999809265137</v>
      </c>
      <c r="AB1022" s="771">
        <v>6.5500001907348633</v>
      </c>
      <c r="AC1022" s="506"/>
    </row>
    <row r="1023" spans="1:50" ht="13.5" customHeight="1" x14ac:dyDescent="0.2">
      <c r="A1023" s="1116" t="s">
        <v>252</v>
      </c>
      <c r="B1023" s="1121" t="s">
        <v>455</v>
      </c>
      <c r="C1023" s="239" t="s">
        <v>152</v>
      </c>
      <c r="D1023" s="261" t="s">
        <v>174</v>
      </c>
      <c r="E1023" s="225">
        <v>0.29831999999999997</v>
      </c>
      <c r="F1023" s="225">
        <v>0.28127999999999997</v>
      </c>
      <c r="G1023" s="225">
        <v>0.26976</v>
      </c>
      <c r="H1023" s="225">
        <v>0.26832</v>
      </c>
      <c r="I1023" s="225">
        <v>0.27767999999999998</v>
      </c>
      <c r="J1023" s="225">
        <v>0.28320000000000001</v>
      </c>
      <c r="K1023" s="225">
        <v>0.32735999999999998</v>
      </c>
      <c r="L1023" s="225">
        <v>0.35759999999999997</v>
      </c>
      <c r="M1023" s="225">
        <v>0.40272000000000002</v>
      </c>
      <c r="N1023" s="225">
        <v>0.45023999999999997</v>
      </c>
      <c r="O1023" s="225">
        <v>0.46416000000000002</v>
      </c>
      <c r="P1023" s="225">
        <v>0.47423999999999999</v>
      </c>
      <c r="Q1023" s="225">
        <v>0.44903999999999999</v>
      </c>
      <c r="R1023" s="225">
        <v>0.42192000000000002</v>
      </c>
      <c r="S1023" s="225">
        <v>0.41639999999999999</v>
      </c>
      <c r="T1023" s="225">
        <v>0.4128</v>
      </c>
      <c r="U1023" s="225">
        <v>0.40200000000000002</v>
      </c>
      <c r="V1023" s="225">
        <v>0.35424</v>
      </c>
      <c r="W1023" s="225">
        <v>0.35304000000000002</v>
      </c>
      <c r="X1023" s="225">
        <v>0.36552000000000001</v>
      </c>
      <c r="Y1023" s="225">
        <v>0.36864000000000002</v>
      </c>
      <c r="Z1023" s="225">
        <v>0.36359999999999998</v>
      </c>
      <c r="AA1023" s="225">
        <v>0.35327999999999998</v>
      </c>
      <c r="AB1023" s="225">
        <v>0.30552000000000001</v>
      </c>
      <c r="AC1023" s="217">
        <f>SUM(E1023:AB1023)</f>
        <v>8.7208800000000011</v>
      </c>
      <c r="AD1023" s="128"/>
    </row>
    <row r="1024" spans="1:50" ht="13.5" customHeight="1" x14ac:dyDescent="0.2">
      <c r="A1024" s="1066"/>
      <c r="B1024" s="1122"/>
      <c r="C1024" s="147" t="s">
        <v>154</v>
      </c>
      <c r="D1024" s="148" t="s">
        <v>174</v>
      </c>
      <c r="E1024" s="225">
        <v>0.13704</v>
      </c>
      <c r="F1024" s="225">
        <v>0.1356</v>
      </c>
      <c r="G1024" s="225">
        <v>0.13320000000000001</v>
      </c>
      <c r="H1024" s="225">
        <v>0.13488</v>
      </c>
      <c r="I1024" s="225">
        <v>0.13511999999999999</v>
      </c>
      <c r="J1024" s="225">
        <v>0.13416</v>
      </c>
      <c r="K1024" s="225">
        <v>0.13488</v>
      </c>
      <c r="L1024" s="225">
        <v>0.13704</v>
      </c>
      <c r="M1024" s="225">
        <v>0.13968</v>
      </c>
      <c r="N1024" s="225">
        <v>0.14832000000000001</v>
      </c>
      <c r="O1024" s="225">
        <v>0.14568</v>
      </c>
      <c r="P1024" s="225">
        <v>0.1512</v>
      </c>
      <c r="Q1024" s="225">
        <v>0.14591999999999999</v>
      </c>
      <c r="R1024" s="225">
        <v>0.14016000000000001</v>
      </c>
      <c r="S1024" s="225">
        <v>0.14424000000000001</v>
      </c>
      <c r="T1024" s="225">
        <v>0.14280000000000001</v>
      </c>
      <c r="U1024" s="225">
        <v>0.14663999999999999</v>
      </c>
      <c r="V1024" s="225">
        <v>0.13872000000000001</v>
      </c>
      <c r="W1024" s="225">
        <v>0.14399999999999999</v>
      </c>
      <c r="X1024" s="225">
        <v>0.14063999999999999</v>
      </c>
      <c r="Y1024" s="225">
        <v>0.14255999999999999</v>
      </c>
      <c r="Z1024" s="225">
        <v>0.13536000000000001</v>
      </c>
      <c r="AA1024" s="225">
        <v>0.14112</v>
      </c>
      <c r="AB1024" s="225">
        <v>0.13752</v>
      </c>
      <c r="AC1024" s="146">
        <f>SUM(E1024:AB1024)</f>
        <v>3.3664800000000001</v>
      </c>
      <c r="AD1024" s="128"/>
    </row>
    <row r="1025" spans="1:42" ht="13.5" customHeight="1" x14ac:dyDescent="0.2">
      <c r="A1025" s="1066"/>
      <c r="B1025" s="1122"/>
      <c r="C1025" s="147" t="s">
        <v>155</v>
      </c>
      <c r="D1025" s="148" t="s">
        <v>156</v>
      </c>
      <c r="E1025" s="227">
        <f t="shared" ref="E1025:AB1025" si="412">SQRT(E1023*E1023+E1024*E1024)*1000/(1.732*E1021)</f>
        <v>29.8965740947806</v>
      </c>
      <c r="F1025" s="227">
        <f t="shared" si="412"/>
        <v>28.302702682416818</v>
      </c>
      <c r="G1025" s="227">
        <f t="shared" si="412"/>
        <v>27.311763420987329</v>
      </c>
      <c r="H1025" s="227">
        <f t="shared" si="412"/>
        <v>27.177304106218308</v>
      </c>
      <c r="I1025" s="227">
        <f t="shared" si="412"/>
        <v>27.94619835475212</v>
      </c>
      <c r="J1025" s="227">
        <f t="shared" si="412"/>
        <v>28.403441527536113</v>
      </c>
      <c r="K1025" s="227">
        <f t="shared" si="412"/>
        <v>32.243149564679371</v>
      </c>
      <c r="L1025" s="227">
        <f t="shared" si="412"/>
        <v>35.040897716831928</v>
      </c>
      <c r="M1025" s="227">
        <f t="shared" si="412"/>
        <v>39.314063761485038</v>
      </c>
      <c r="N1025" s="227">
        <f t="shared" si="412"/>
        <v>43.721361622965503</v>
      </c>
      <c r="O1025" s="227">
        <f t="shared" si="412"/>
        <v>44.869039232567388</v>
      </c>
      <c r="P1025" s="227">
        <f t="shared" si="412"/>
        <v>45.908991968564301</v>
      </c>
      <c r="Q1025" s="227">
        <f t="shared" si="412"/>
        <v>43.339640717169495</v>
      </c>
      <c r="R1025" s="227">
        <f t="shared" si="412"/>
        <v>40.939771056307642</v>
      </c>
      <c r="S1025" s="227">
        <f t="shared" si="412"/>
        <v>40.514502621953127</v>
      </c>
      <c r="T1025" s="227">
        <f t="shared" si="412"/>
        <v>40.094586424950514</v>
      </c>
      <c r="U1025" s="227">
        <f t="shared" si="412"/>
        <v>39.278445042544398</v>
      </c>
      <c r="V1025" s="227">
        <f t="shared" si="412"/>
        <v>34.92042931112767</v>
      </c>
      <c r="W1025" s="227">
        <f t="shared" si="412"/>
        <v>34.998038682578105</v>
      </c>
      <c r="X1025" s="227">
        <f t="shared" si="412"/>
        <v>35.835499816663194</v>
      </c>
      <c r="Y1025" s="227">
        <f t="shared" si="412"/>
        <v>36.165078338741402</v>
      </c>
      <c r="Z1025" s="227">
        <f t="shared" si="412"/>
        <v>35.332182488480953</v>
      </c>
      <c r="AA1025" s="227">
        <f t="shared" si="412"/>
        <v>34.64412052728072</v>
      </c>
      <c r="AB1025" s="227">
        <f t="shared" si="412"/>
        <v>30.367848742028031</v>
      </c>
      <c r="AC1025" s="146"/>
    </row>
    <row r="1026" spans="1:42" ht="13.5" customHeight="1" x14ac:dyDescent="0.2">
      <c r="A1026" s="1067"/>
      <c r="B1026" s="1123"/>
      <c r="C1026" s="156" t="s">
        <v>157</v>
      </c>
      <c r="D1026" s="209"/>
      <c r="E1026" s="246">
        <f t="shared" ref="E1026:AC1026" si="413">E1024/E1023</f>
        <v>0.45937248592115854</v>
      </c>
      <c r="F1026" s="246">
        <f t="shared" si="413"/>
        <v>0.48208191126279865</v>
      </c>
      <c r="G1026" s="246">
        <f t="shared" si="413"/>
        <v>0.49377224199288261</v>
      </c>
      <c r="H1026" s="246">
        <f t="shared" si="413"/>
        <v>0.50268336314847939</v>
      </c>
      <c r="I1026" s="246">
        <f t="shared" si="413"/>
        <v>0.48660328435609335</v>
      </c>
      <c r="J1026" s="246">
        <f t="shared" si="413"/>
        <v>0.473728813559322</v>
      </c>
      <c r="K1026" s="246">
        <f t="shared" si="413"/>
        <v>0.41202346041055721</v>
      </c>
      <c r="L1026" s="246">
        <f t="shared" si="413"/>
        <v>0.38322147651006711</v>
      </c>
      <c r="M1026" s="246">
        <f t="shared" si="413"/>
        <v>0.34684147794994036</v>
      </c>
      <c r="N1026" s="246">
        <f t="shared" si="413"/>
        <v>0.32942430703624737</v>
      </c>
      <c r="O1026" s="246">
        <f t="shared" si="413"/>
        <v>0.31385729058945189</v>
      </c>
      <c r="P1026" s="246">
        <f t="shared" si="413"/>
        <v>0.31882591093117407</v>
      </c>
      <c r="Q1026" s="246">
        <f t="shared" si="413"/>
        <v>0.324959914484233</v>
      </c>
      <c r="R1026" s="246">
        <f t="shared" si="413"/>
        <v>0.3321956769055745</v>
      </c>
      <c r="S1026" s="246">
        <f t="shared" si="413"/>
        <v>0.3463976945244957</v>
      </c>
      <c r="T1026" s="246">
        <f t="shared" si="413"/>
        <v>0.34593023255813954</v>
      </c>
      <c r="U1026" s="246">
        <f t="shared" si="413"/>
        <v>0.36477611940298504</v>
      </c>
      <c r="V1026" s="246">
        <f t="shared" si="413"/>
        <v>0.39159891598915991</v>
      </c>
      <c r="W1026" s="246">
        <f t="shared" si="413"/>
        <v>0.40788579197824604</v>
      </c>
      <c r="X1026" s="246">
        <f t="shared" si="413"/>
        <v>0.3847669074195666</v>
      </c>
      <c r="Y1026" s="246">
        <f t="shared" si="413"/>
        <v>0.38671874999999994</v>
      </c>
      <c r="Z1026" s="246">
        <f t="shared" si="413"/>
        <v>0.37227722772277233</v>
      </c>
      <c r="AA1026" s="246">
        <f t="shared" si="413"/>
        <v>0.39945652173913043</v>
      </c>
      <c r="AB1026" s="246">
        <f t="shared" si="413"/>
        <v>0.45011783189316573</v>
      </c>
      <c r="AC1026" s="191">
        <f t="shared" si="413"/>
        <v>0.38602526350551775</v>
      </c>
    </row>
    <row r="1027" spans="1:42" x14ac:dyDescent="0.2">
      <c r="A1027" s="1119" t="s">
        <v>225</v>
      </c>
      <c r="B1027" s="1062" t="s">
        <v>300</v>
      </c>
      <c r="C1027" s="143" t="s">
        <v>152</v>
      </c>
      <c r="D1027" s="144"/>
      <c r="E1027" s="188">
        <v>0</v>
      </c>
      <c r="F1027" s="188">
        <v>0</v>
      </c>
      <c r="G1027" s="188">
        <v>0</v>
      </c>
      <c r="H1027" s="216">
        <v>0</v>
      </c>
      <c r="I1027" s="188">
        <v>0</v>
      </c>
      <c r="J1027" s="188">
        <v>0</v>
      </c>
      <c r="K1027" s="188">
        <v>0</v>
      </c>
      <c r="L1027" s="188">
        <v>0</v>
      </c>
      <c r="M1027" s="188">
        <v>0</v>
      </c>
      <c r="N1027" s="216">
        <v>0</v>
      </c>
      <c r="O1027" s="188">
        <v>0</v>
      </c>
      <c r="P1027" s="188">
        <v>0</v>
      </c>
      <c r="Q1027" s="188">
        <v>0</v>
      </c>
      <c r="R1027" s="188">
        <v>0</v>
      </c>
      <c r="S1027" s="188">
        <v>0</v>
      </c>
      <c r="T1027" s="188">
        <v>0</v>
      </c>
      <c r="U1027" s="188">
        <v>0</v>
      </c>
      <c r="V1027" s="216">
        <v>0</v>
      </c>
      <c r="W1027" s="188">
        <v>0</v>
      </c>
      <c r="X1027" s="188">
        <v>0</v>
      </c>
      <c r="Y1027" s="188">
        <v>0</v>
      </c>
      <c r="Z1027" s="188">
        <v>0</v>
      </c>
      <c r="AA1027" s="188">
        <v>0</v>
      </c>
      <c r="AB1027" s="188">
        <v>0</v>
      </c>
      <c r="AC1027" s="359"/>
    </row>
    <row r="1028" spans="1:42" x14ac:dyDescent="0.2">
      <c r="A1028" s="1093"/>
      <c r="B1028" s="1095"/>
      <c r="C1028" s="147" t="s">
        <v>154</v>
      </c>
      <c r="D1028" s="148"/>
      <c r="E1028" s="189">
        <v>0</v>
      </c>
      <c r="F1028" s="189">
        <v>0</v>
      </c>
      <c r="G1028" s="189">
        <v>0</v>
      </c>
      <c r="H1028" s="193">
        <v>0</v>
      </c>
      <c r="I1028" s="189">
        <v>0</v>
      </c>
      <c r="J1028" s="189">
        <v>0</v>
      </c>
      <c r="K1028" s="189">
        <v>0</v>
      </c>
      <c r="L1028" s="189">
        <v>0</v>
      </c>
      <c r="M1028" s="189">
        <v>0</v>
      </c>
      <c r="N1028" s="193">
        <v>0</v>
      </c>
      <c r="O1028" s="189">
        <v>0</v>
      </c>
      <c r="P1028" s="189">
        <v>0</v>
      </c>
      <c r="Q1028" s="189">
        <v>0</v>
      </c>
      <c r="R1028" s="189">
        <v>0</v>
      </c>
      <c r="S1028" s="189">
        <v>0</v>
      </c>
      <c r="T1028" s="189">
        <v>0</v>
      </c>
      <c r="U1028" s="189">
        <v>0</v>
      </c>
      <c r="V1028" s="193">
        <v>0</v>
      </c>
      <c r="W1028" s="189">
        <v>0</v>
      </c>
      <c r="X1028" s="189">
        <v>0</v>
      </c>
      <c r="Y1028" s="189">
        <v>0</v>
      </c>
      <c r="Z1028" s="189">
        <v>0</v>
      </c>
      <c r="AA1028" s="189">
        <v>0</v>
      </c>
      <c r="AB1028" s="189">
        <v>0</v>
      </c>
      <c r="AC1028" s="153"/>
    </row>
    <row r="1029" spans="1:42" x14ac:dyDescent="0.2">
      <c r="A1029" s="1093"/>
      <c r="B1029" s="1095"/>
      <c r="C1029" s="147" t="s">
        <v>155</v>
      </c>
      <c r="D1029" s="148"/>
      <c r="E1029" s="198"/>
      <c r="F1029" s="198"/>
      <c r="G1029" s="198"/>
      <c r="H1029" s="265"/>
      <c r="I1029" s="198"/>
      <c r="J1029" s="198"/>
      <c r="K1029" s="198"/>
      <c r="L1029" s="198"/>
      <c r="M1029" s="198"/>
      <c r="N1029" s="265"/>
      <c r="O1029" s="198"/>
      <c r="P1029" s="198"/>
      <c r="Q1029" s="198"/>
      <c r="R1029" s="198"/>
      <c r="S1029" s="198"/>
      <c r="T1029" s="198"/>
      <c r="U1029" s="198"/>
      <c r="V1029" s="265"/>
      <c r="W1029" s="198"/>
      <c r="X1029" s="198"/>
      <c r="Y1029" s="198"/>
      <c r="Z1029" s="198"/>
      <c r="AA1029" s="198"/>
      <c r="AB1029" s="198"/>
      <c r="AC1029" s="153"/>
    </row>
    <row r="1030" spans="1:42" x14ac:dyDescent="0.2">
      <c r="A1030" s="1120"/>
      <c r="B1030" s="1118"/>
      <c r="C1030" s="156" t="s">
        <v>157</v>
      </c>
      <c r="D1030" s="209"/>
      <c r="E1030" s="157"/>
      <c r="F1030" s="157"/>
      <c r="G1030" s="157"/>
      <c r="H1030" s="158"/>
      <c r="I1030" s="157"/>
      <c r="J1030" s="157"/>
      <c r="K1030" s="157"/>
      <c r="L1030" s="157"/>
      <c r="M1030" s="157"/>
      <c r="N1030" s="158"/>
      <c r="O1030" s="157"/>
      <c r="P1030" s="157"/>
      <c r="Q1030" s="157"/>
      <c r="R1030" s="157"/>
      <c r="S1030" s="157"/>
      <c r="T1030" s="157"/>
      <c r="U1030" s="157"/>
      <c r="V1030" s="158"/>
      <c r="W1030" s="157"/>
      <c r="X1030" s="157"/>
      <c r="Y1030" s="157"/>
      <c r="Z1030" s="157"/>
      <c r="AA1030" s="157"/>
      <c r="AB1030" s="157"/>
      <c r="AC1030" s="204"/>
    </row>
    <row r="1031" spans="1:42" x14ac:dyDescent="0.2">
      <c r="A1031" s="1117" t="s">
        <v>228</v>
      </c>
      <c r="B1031" s="1062" t="s">
        <v>456</v>
      </c>
      <c r="C1031" s="143" t="s">
        <v>152</v>
      </c>
      <c r="D1031" s="144" t="s">
        <v>174</v>
      </c>
      <c r="E1031" s="225">
        <v>0.16103999999999999</v>
      </c>
      <c r="F1031" s="225">
        <v>0.16200000000000001</v>
      </c>
      <c r="G1031" s="225">
        <v>0.15048</v>
      </c>
      <c r="H1031" s="225">
        <v>0.14712</v>
      </c>
      <c r="I1031" s="225">
        <v>0.15359999999999999</v>
      </c>
      <c r="J1031" s="225">
        <v>0.16608000000000001</v>
      </c>
      <c r="K1031" s="225">
        <v>0.20111999999999999</v>
      </c>
      <c r="L1031" s="225">
        <v>0.21672</v>
      </c>
      <c r="M1031" s="225">
        <v>0.26904</v>
      </c>
      <c r="N1031" s="225">
        <v>0.30768000000000001</v>
      </c>
      <c r="O1031" s="225">
        <v>0.32519999999999999</v>
      </c>
      <c r="P1031" s="225">
        <v>0.34200000000000003</v>
      </c>
      <c r="Q1031" s="225">
        <v>0.32784000000000002</v>
      </c>
      <c r="R1031" s="225">
        <v>0.32807999999999998</v>
      </c>
      <c r="S1031" s="225">
        <v>0.32472000000000001</v>
      </c>
      <c r="T1031" s="225">
        <v>0.32040000000000002</v>
      </c>
      <c r="U1031" s="225">
        <v>0.29712</v>
      </c>
      <c r="V1031" s="225">
        <v>0.27144000000000001</v>
      </c>
      <c r="W1031" s="225">
        <v>0.25296000000000002</v>
      </c>
      <c r="X1031" s="225">
        <v>0.24335999999999999</v>
      </c>
      <c r="Y1031" s="225">
        <v>0.23447999999999999</v>
      </c>
      <c r="Z1031" s="225">
        <v>0.22872000000000001</v>
      </c>
      <c r="AA1031" s="225">
        <v>0.19103999999999999</v>
      </c>
      <c r="AB1031" s="225">
        <v>0.1716</v>
      </c>
      <c r="AC1031" s="217">
        <f>SUM(E1031:AB1031)</f>
        <v>5.7938399999999994</v>
      </c>
    </row>
    <row r="1032" spans="1:42" x14ac:dyDescent="0.2">
      <c r="A1032" s="1066"/>
      <c r="B1032" s="1095"/>
      <c r="C1032" s="147" t="s">
        <v>154</v>
      </c>
      <c r="D1032" s="148" t="s">
        <v>174</v>
      </c>
      <c r="E1032" s="225">
        <v>9.6240000000000006E-2</v>
      </c>
      <c r="F1032" s="225">
        <v>9.7199999999999995E-2</v>
      </c>
      <c r="G1032" s="225">
        <v>9.7680000000000003E-2</v>
      </c>
      <c r="H1032" s="225">
        <v>9.7439999999999999E-2</v>
      </c>
      <c r="I1032" s="225">
        <v>9.7439999999999999E-2</v>
      </c>
      <c r="J1032" s="225">
        <v>9.6000000000000002E-2</v>
      </c>
      <c r="K1032" s="225">
        <v>9.7680000000000003E-2</v>
      </c>
      <c r="L1032" s="225">
        <v>9.9839999999999998E-2</v>
      </c>
      <c r="M1032" s="225">
        <v>0.10008</v>
      </c>
      <c r="N1032" s="225">
        <v>0.10152</v>
      </c>
      <c r="O1032" s="225">
        <v>0.10224</v>
      </c>
      <c r="P1032" s="225">
        <v>0.10272000000000001</v>
      </c>
      <c r="Q1032" s="225">
        <v>0.1032</v>
      </c>
      <c r="R1032" s="225">
        <v>0.10464</v>
      </c>
      <c r="S1032" s="225">
        <v>0.10464</v>
      </c>
      <c r="T1032" s="225">
        <v>0.1056</v>
      </c>
      <c r="U1032" s="225">
        <v>0.10416</v>
      </c>
      <c r="V1032" s="225">
        <v>0.10607999999999999</v>
      </c>
      <c r="W1032" s="225">
        <v>0.10512000000000001</v>
      </c>
      <c r="X1032" s="225">
        <v>0.10416</v>
      </c>
      <c r="Y1032" s="225">
        <v>0.10008</v>
      </c>
      <c r="Z1032" s="225">
        <v>9.912E-2</v>
      </c>
      <c r="AA1032" s="225">
        <v>9.6479999999999996E-2</v>
      </c>
      <c r="AB1032" s="225">
        <v>9.6960000000000005E-2</v>
      </c>
      <c r="AC1032" s="146">
        <f>SUM(E1032:AB1032)</f>
        <v>2.4163200000000002</v>
      </c>
    </row>
    <row r="1033" spans="1:42" x14ac:dyDescent="0.2">
      <c r="A1033" s="1066"/>
      <c r="B1033" s="1095"/>
      <c r="C1033" s="147" t="s">
        <v>155</v>
      </c>
      <c r="D1033" s="148" t="s">
        <v>156</v>
      </c>
      <c r="E1033" s="227">
        <f t="shared" ref="E1033:AB1033" si="414">SQRT(E1031*E1031+E1032*E1032)*1000/(1.732*E1021)</f>
        <v>17.084788897622655</v>
      </c>
      <c r="F1033" s="227">
        <f t="shared" si="414"/>
        <v>17.12368209700325</v>
      </c>
      <c r="G1033" s="227">
        <f t="shared" si="414"/>
        <v>16.286429314152297</v>
      </c>
      <c r="H1033" s="227">
        <f t="shared" si="414"/>
        <v>15.969182957064996</v>
      </c>
      <c r="I1033" s="227">
        <f t="shared" si="414"/>
        <v>16.461275832769061</v>
      </c>
      <c r="J1033" s="227">
        <f t="shared" si="414"/>
        <v>17.387139464013902</v>
      </c>
      <c r="K1033" s="227">
        <f t="shared" si="414"/>
        <v>20.361378563182075</v>
      </c>
      <c r="L1033" s="227">
        <f t="shared" si="414"/>
        <v>21.833061939116952</v>
      </c>
      <c r="M1033" s="227">
        <f t="shared" si="414"/>
        <v>26.475092729587239</v>
      </c>
      <c r="N1033" s="227">
        <f t="shared" si="414"/>
        <v>29.88251687361744</v>
      </c>
      <c r="O1033" s="227">
        <f t="shared" si="414"/>
        <v>31.440966240828619</v>
      </c>
      <c r="P1033" s="227">
        <f t="shared" si="414"/>
        <v>32.935107042843242</v>
      </c>
      <c r="Q1033" s="227">
        <f t="shared" si="414"/>
        <v>31.548614766222961</v>
      </c>
      <c r="R1033" s="227">
        <f t="shared" si="414"/>
        <v>31.710370201661704</v>
      </c>
      <c r="S1033" s="227">
        <f t="shared" si="414"/>
        <v>31.365712243757756</v>
      </c>
      <c r="T1033" s="227">
        <f t="shared" si="414"/>
        <v>30.966131187266789</v>
      </c>
      <c r="U1033" s="227">
        <f t="shared" si="414"/>
        <v>28.900352930411991</v>
      </c>
      <c r="V1033" s="227">
        <f t="shared" si="414"/>
        <v>26.750923619261773</v>
      </c>
      <c r="W1033" s="227">
        <f t="shared" si="414"/>
        <v>25.144610867891405</v>
      </c>
      <c r="X1033" s="227">
        <f t="shared" si="414"/>
        <v>24.221405322628449</v>
      </c>
      <c r="Y1033" s="227">
        <f t="shared" si="414"/>
        <v>23.327543144137199</v>
      </c>
      <c r="Z1033" s="227">
        <f t="shared" si="414"/>
        <v>22.700745837116159</v>
      </c>
      <c r="AA1033" s="227">
        <f t="shared" si="414"/>
        <v>19.490264493574976</v>
      </c>
      <c r="AB1033" s="227">
        <f t="shared" si="414"/>
        <v>17.86470755997145</v>
      </c>
      <c r="AC1033" s="146"/>
    </row>
    <row r="1034" spans="1:42" x14ac:dyDescent="0.2">
      <c r="A1034" s="1067"/>
      <c r="B1034" s="1118"/>
      <c r="C1034" s="156" t="s">
        <v>157</v>
      </c>
      <c r="D1034" s="209"/>
      <c r="E1034" s="246">
        <f t="shared" ref="E1034:AC1034" si="415">E1032/E1031</f>
        <v>0.59761549925484359</v>
      </c>
      <c r="F1034" s="246">
        <f t="shared" si="415"/>
        <v>0.6</v>
      </c>
      <c r="G1034" s="246">
        <f t="shared" si="415"/>
        <v>0.64912280701754388</v>
      </c>
      <c r="H1034" s="246">
        <f t="shared" si="415"/>
        <v>0.66231647634584012</v>
      </c>
      <c r="I1034" s="246">
        <f t="shared" si="415"/>
        <v>0.63437500000000002</v>
      </c>
      <c r="J1034" s="246">
        <f t="shared" si="415"/>
        <v>0.5780346820809249</v>
      </c>
      <c r="K1034" s="246">
        <f t="shared" si="415"/>
        <v>0.48568019093078763</v>
      </c>
      <c r="L1034" s="246">
        <f t="shared" si="415"/>
        <v>0.46068660022148394</v>
      </c>
      <c r="M1034" s="246">
        <f t="shared" si="415"/>
        <v>0.37198929527207852</v>
      </c>
      <c r="N1034" s="246">
        <f t="shared" si="415"/>
        <v>0.32995319812792512</v>
      </c>
      <c r="O1034" s="246">
        <f t="shared" si="415"/>
        <v>0.31439114391143913</v>
      </c>
      <c r="P1034" s="246">
        <f t="shared" si="415"/>
        <v>0.30035087719298242</v>
      </c>
      <c r="Q1034" s="246">
        <f t="shared" si="415"/>
        <v>0.31478770131771594</v>
      </c>
      <c r="R1034" s="246">
        <f t="shared" si="415"/>
        <v>0.31894659839063644</v>
      </c>
      <c r="S1034" s="246">
        <f t="shared" si="415"/>
        <v>0.32224685883222465</v>
      </c>
      <c r="T1034" s="246">
        <f t="shared" si="415"/>
        <v>0.32958801498127338</v>
      </c>
      <c r="U1034" s="246">
        <f t="shared" si="415"/>
        <v>0.35056542810985464</v>
      </c>
      <c r="V1034" s="246">
        <f t="shared" si="415"/>
        <v>0.39080459770114939</v>
      </c>
      <c r="W1034" s="246">
        <f t="shared" si="415"/>
        <v>0.41555977229601515</v>
      </c>
      <c r="X1034" s="246">
        <f t="shared" si="415"/>
        <v>0.42800788954635111</v>
      </c>
      <c r="Y1034" s="246">
        <f t="shared" si="415"/>
        <v>0.42681678607983625</v>
      </c>
      <c r="Z1034" s="246">
        <f t="shared" si="415"/>
        <v>0.43336831059811121</v>
      </c>
      <c r="AA1034" s="246">
        <f t="shared" si="415"/>
        <v>0.50502512562814073</v>
      </c>
      <c r="AB1034" s="246">
        <f t="shared" si="415"/>
        <v>0.56503496503496509</v>
      </c>
      <c r="AC1034" s="191">
        <f t="shared" si="415"/>
        <v>0.41704983223561581</v>
      </c>
    </row>
    <row r="1035" spans="1:42" ht="12.75" customHeight="1" x14ac:dyDescent="0.2">
      <c r="A1035" s="1116" t="s">
        <v>172</v>
      </c>
      <c r="B1035" s="1073" t="s">
        <v>457</v>
      </c>
      <c r="C1035" s="239" t="s">
        <v>152</v>
      </c>
      <c r="D1035" s="261" t="s">
        <v>174</v>
      </c>
      <c r="E1035" s="225">
        <v>0</v>
      </c>
      <c r="F1035" s="225">
        <v>0</v>
      </c>
      <c r="G1035" s="225">
        <v>0</v>
      </c>
      <c r="H1035" s="225">
        <v>0</v>
      </c>
      <c r="I1035" s="225">
        <v>0</v>
      </c>
      <c r="J1035" s="225">
        <v>0</v>
      </c>
      <c r="K1035" s="225">
        <v>0</v>
      </c>
      <c r="L1035" s="225">
        <v>0</v>
      </c>
      <c r="M1035" s="225">
        <v>0</v>
      </c>
      <c r="N1035" s="225">
        <v>0</v>
      </c>
      <c r="O1035" s="225">
        <v>0</v>
      </c>
      <c r="P1035" s="225">
        <v>0</v>
      </c>
      <c r="Q1035" s="225">
        <v>0</v>
      </c>
      <c r="R1035" s="225">
        <v>0</v>
      </c>
      <c r="S1035" s="225">
        <v>0</v>
      </c>
      <c r="T1035" s="225">
        <v>0</v>
      </c>
      <c r="U1035" s="225">
        <v>0</v>
      </c>
      <c r="V1035" s="225">
        <v>0</v>
      </c>
      <c r="W1035" s="225">
        <v>0</v>
      </c>
      <c r="X1035" s="225">
        <v>0</v>
      </c>
      <c r="Y1035" s="225">
        <v>0</v>
      </c>
      <c r="Z1035" s="225">
        <v>0</v>
      </c>
      <c r="AA1035" s="225">
        <v>0</v>
      </c>
      <c r="AB1035" s="225">
        <v>0</v>
      </c>
      <c r="AC1035" s="146">
        <f>SUM(E1035:AB1035)</f>
        <v>0</v>
      </c>
    </row>
    <row r="1036" spans="1:42" x14ac:dyDescent="0.2">
      <c r="A1036" s="1066"/>
      <c r="B1036" s="1095"/>
      <c r="C1036" s="147" t="s">
        <v>154</v>
      </c>
      <c r="D1036" s="148" t="s">
        <v>174</v>
      </c>
      <c r="E1036" s="225">
        <v>0</v>
      </c>
      <c r="F1036" s="225">
        <v>0</v>
      </c>
      <c r="G1036" s="225">
        <v>0</v>
      </c>
      <c r="H1036" s="225">
        <v>0</v>
      </c>
      <c r="I1036" s="225">
        <v>0</v>
      </c>
      <c r="J1036" s="225">
        <v>0</v>
      </c>
      <c r="K1036" s="225">
        <v>0</v>
      </c>
      <c r="L1036" s="225">
        <v>0</v>
      </c>
      <c r="M1036" s="225">
        <v>0</v>
      </c>
      <c r="N1036" s="225">
        <v>0</v>
      </c>
      <c r="O1036" s="225">
        <v>0</v>
      </c>
      <c r="P1036" s="225">
        <v>0</v>
      </c>
      <c r="Q1036" s="225">
        <v>0</v>
      </c>
      <c r="R1036" s="225">
        <v>0</v>
      </c>
      <c r="S1036" s="225">
        <v>0</v>
      </c>
      <c r="T1036" s="225">
        <v>0</v>
      </c>
      <c r="U1036" s="225">
        <v>0</v>
      </c>
      <c r="V1036" s="225">
        <v>0</v>
      </c>
      <c r="W1036" s="225">
        <v>0</v>
      </c>
      <c r="X1036" s="225">
        <v>0</v>
      </c>
      <c r="Y1036" s="225">
        <v>0</v>
      </c>
      <c r="Z1036" s="225">
        <v>0</v>
      </c>
      <c r="AA1036" s="225">
        <v>0</v>
      </c>
      <c r="AB1036" s="225">
        <v>0</v>
      </c>
      <c r="AC1036" s="146">
        <f>SUM(E1036:AB1036)</f>
        <v>0</v>
      </c>
    </row>
    <row r="1037" spans="1:42" x14ac:dyDescent="0.2">
      <c r="A1037" s="1066"/>
      <c r="B1037" s="1095"/>
      <c r="C1037" s="147" t="s">
        <v>155</v>
      </c>
      <c r="D1037" s="148" t="s">
        <v>156</v>
      </c>
      <c r="E1037" s="227">
        <f t="shared" ref="E1037:AB1037" si="416">SQRT(E1035*E1035+E1036*E1036)*1000/(1.732*E1021)</f>
        <v>0</v>
      </c>
      <c r="F1037" s="227">
        <f t="shared" si="416"/>
        <v>0</v>
      </c>
      <c r="G1037" s="227">
        <f t="shared" si="416"/>
        <v>0</v>
      </c>
      <c r="H1037" s="227">
        <f t="shared" si="416"/>
        <v>0</v>
      </c>
      <c r="I1037" s="227">
        <f t="shared" si="416"/>
        <v>0</v>
      </c>
      <c r="J1037" s="227">
        <f t="shared" si="416"/>
        <v>0</v>
      </c>
      <c r="K1037" s="227">
        <f t="shared" si="416"/>
        <v>0</v>
      </c>
      <c r="L1037" s="227">
        <f t="shared" si="416"/>
        <v>0</v>
      </c>
      <c r="M1037" s="227">
        <f t="shared" si="416"/>
        <v>0</v>
      </c>
      <c r="N1037" s="227">
        <f t="shared" si="416"/>
        <v>0</v>
      </c>
      <c r="O1037" s="227">
        <f t="shared" si="416"/>
        <v>0</v>
      </c>
      <c r="P1037" s="227">
        <f t="shared" si="416"/>
        <v>0</v>
      </c>
      <c r="Q1037" s="227">
        <f t="shared" si="416"/>
        <v>0</v>
      </c>
      <c r="R1037" s="227">
        <f t="shared" si="416"/>
        <v>0</v>
      </c>
      <c r="S1037" s="227">
        <f t="shared" si="416"/>
        <v>0</v>
      </c>
      <c r="T1037" s="227">
        <f t="shared" si="416"/>
        <v>0</v>
      </c>
      <c r="U1037" s="227">
        <f t="shared" si="416"/>
        <v>0</v>
      </c>
      <c r="V1037" s="227">
        <f t="shared" si="416"/>
        <v>0</v>
      </c>
      <c r="W1037" s="227">
        <f t="shared" si="416"/>
        <v>0</v>
      </c>
      <c r="X1037" s="227">
        <f t="shared" si="416"/>
        <v>0</v>
      </c>
      <c r="Y1037" s="227">
        <f t="shared" si="416"/>
        <v>0</v>
      </c>
      <c r="Z1037" s="227">
        <f t="shared" si="416"/>
        <v>0</v>
      </c>
      <c r="AA1037" s="227">
        <f t="shared" si="416"/>
        <v>0</v>
      </c>
      <c r="AB1037" s="227">
        <f t="shared" si="416"/>
        <v>0</v>
      </c>
      <c r="AC1037" s="146"/>
    </row>
    <row r="1038" spans="1:42" x14ac:dyDescent="0.2">
      <c r="A1038" s="1070"/>
      <c r="B1038" s="1096"/>
      <c r="C1038" s="190" t="s">
        <v>157</v>
      </c>
      <c r="D1038" s="196"/>
      <c r="E1038" s="234" t="e">
        <f t="shared" ref="E1038:AC1038" si="417">E1036/E1035</f>
        <v>#DIV/0!</v>
      </c>
      <c r="F1038" s="234" t="e">
        <f t="shared" si="417"/>
        <v>#DIV/0!</v>
      </c>
      <c r="G1038" s="234" t="e">
        <f t="shared" si="417"/>
        <v>#DIV/0!</v>
      </c>
      <c r="H1038" s="234" t="e">
        <f t="shared" si="417"/>
        <v>#DIV/0!</v>
      </c>
      <c r="I1038" s="234" t="e">
        <f t="shared" si="417"/>
        <v>#DIV/0!</v>
      </c>
      <c r="J1038" s="234" t="e">
        <f t="shared" si="417"/>
        <v>#DIV/0!</v>
      </c>
      <c r="K1038" s="234" t="e">
        <f t="shared" si="417"/>
        <v>#DIV/0!</v>
      </c>
      <c r="L1038" s="234" t="e">
        <f t="shared" si="417"/>
        <v>#DIV/0!</v>
      </c>
      <c r="M1038" s="234" t="e">
        <f t="shared" si="417"/>
        <v>#DIV/0!</v>
      </c>
      <c r="N1038" s="234" t="e">
        <f t="shared" si="417"/>
        <v>#DIV/0!</v>
      </c>
      <c r="O1038" s="234" t="e">
        <f t="shared" si="417"/>
        <v>#DIV/0!</v>
      </c>
      <c r="P1038" s="234" t="e">
        <f t="shared" si="417"/>
        <v>#DIV/0!</v>
      </c>
      <c r="Q1038" s="234" t="e">
        <f t="shared" si="417"/>
        <v>#DIV/0!</v>
      </c>
      <c r="R1038" s="234" t="e">
        <f t="shared" si="417"/>
        <v>#DIV/0!</v>
      </c>
      <c r="S1038" s="234" t="e">
        <f t="shared" si="417"/>
        <v>#DIV/0!</v>
      </c>
      <c r="T1038" s="234" t="e">
        <f t="shared" si="417"/>
        <v>#DIV/0!</v>
      </c>
      <c r="U1038" s="234" t="e">
        <f t="shared" si="417"/>
        <v>#DIV/0!</v>
      </c>
      <c r="V1038" s="234" t="e">
        <f t="shared" si="417"/>
        <v>#DIV/0!</v>
      </c>
      <c r="W1038" s="234" t="e">
        <f t="shared" si="417"/>
        <v>#DIV/0!</v>
      </c>
      <c r="X1038" s="234" t="e">
        <f t="shared" si="417"/>
        <v>#DIV/0!</v>
      </c>
      <c r="Y1038" s="234" t="e">
        <f t="shared" si="417"/>
        <v>#DIV/0!</v>
      </c>
      <c r="Z1038" s="234" t="e">
        <f t="shared" si="417"/>
        <v>#DIV/0!</v>
      </c>
      <c r="AA1038" s="234" t="e">
        <f t="shared" si="417"/>
        <v>#DIV/0!</v>
      </c>
      <c r="AB1038" s="234" t="e">
        <f t="shared" si="417"/>
        <v>#DIV/0!</v>
      </c>
      <c r="AC1038" s="234" t="e">
        <f t="shared" si="417"/>
        <v>#DIV/0!</v>
      </c>
    </row>
    <row r="1039" spans="1:42" s="502" customFormat="1" ht="12.75" customHeight="1" x14ac:dyDescent="0.2">
      <c r="A1039" s="1117" t="s">
        <v>175</v>
      </c>
      <c r="B1039" s="1062" t="s">
        <v>458</v>
      </c>
      <c r="C1039" s="143" t="s">
        <v>152</v>
      </c>
      <c r="D1039" s="144" t="s">
        <v>174</v>
      </c>
      <c r="E1039" s="225">
        <v>8.9999999999999998E-4</v>
      </c>
      <c r="F1039" s="225">
        <v>7.2000000000000005E-4</v>
      </c>
      <c r="G1039" s="225">
        <v>8.9999999999999998E-4</v>
      </c>
      <c r="H1039" s="225">
        <v>8.9999999999999998E-4</v>
      </c>
      <c r="I1039" s="225">
        <v>7.2000000000000005E-4</v>
      </c>
      <c r="J1039" s="225">
        <v>8.9999999999999998E-4</v>
      </c>
      <c r="K1039" s="225">
        <v>8.9999999999999998E-4</v>
      </c>
      <c r="L1039" s="225">
        <v>7.2000000000000005E-4</v>
      </c>
      <c r="M1039" s="225">
        <v>8.9999999999999998E-4</v>
      </c>
      <c r="N1039" s="225">
        <v>7.2000000000000005E-4</v>
      </c>
      <c r="O1039" s="225">
        <v>7.2000000000000005E-4</v>
      </c>
      <c r="P1039" s="225">
        <v>7.2000000000000005E-4</v>
      </c>
      <c r="Q1039" s="225">
        <v>8.9999999999999998E-4</v>
      </c>
      <c r="R1039" s="225">
        <v>7.2000000000000005E-4</v>
      </c>
      <c r="S1039" s="225">
        <v>8.9999999999999998E-4</v>
      </c>
      <c r="T1039" s="225">
        <v>7.2000000000000005E-4</v>
      </c>
      <c r="U1039" s="225">
        <v>7.2000000000000005E-4</v>
      </c>
      <c r="V1039" s="225">
        <v>8.9999999999999998E-4</v>
      </c>
      <c r="W1039" s="225">
        <v>7.2000000000000005E-4</v>
      </c>
      <c r="X1039" s="225">
        <v>8.9999999999999998E-4</v>
      </c>
      <c r="Y1039" s="225">
        <v>7.2000000000000005E-4</v>
      </c>
      <c r="Z1039" s="225">
        <v>8.9999999999999998E-4</v>
      </c>
      <c r="AA1039" s="225">
        <v>7.2000000000000005E-4</v>
      </c>
      <c r="AB1039" s="225">
        <v>8.9999999999999998E-4</v>
      </c>
      <c r="AC1039" s="217">
        <f>SUM(E1039:AB1039)</f>
        <v>1.9439999999999999E-2</v>
      </c>
      <c r="AD1039" s="128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</row>
    <row r="1040" spans="1:42" s="502" customFormat="1" x14ac:dyDescent="0.2">
      <c r="A1040" s="1066"/>
      <c r="B1040" s="1095"/>
      <c r="C1040" s="147" t="s">
        <v>154</v>
      </c>
      <c r="D1040" s="148" t="s">
        <v>174</v>
      </c>
      <c r="E1040" s="225">
        <v>3.4199999999999999E-3</v>
      </c>
      <c r="F1040" s="225">
        <v>3.4199999999999999E-3</v>
      </c>
      <c r="G1040" s="225">
        <v>3.5999999999999999E-3</v>
      </c>
      <c r="H1040" s="225">
        <v>3.5999999999999999E-3</v>
      </c>
      <c r="I1040" s="225">
        <v>3.5999999999999999E-3</v>
      </c>
      <c r="J1040" s="225">
        <v>3.5999999999999999E-3</v>
      </c>
      <c r="K1040" s="225">
        <v>3.4199999999999999E-3</v>
      </c>
      <c r="L1040" s="225">
        <v>3.2399999999999998E-3</v>
      </c>
      <c r="M1040" s="225">
        <v>3.0599999999999998E-3</v>
      </c>
      <c r="N1040" s="225">
        <v>2.7000000000000001E-3</v>
      </c>
      <c r="O1040" s="225">
        <v>2.8800000000000002E-3</v>
      </c>
      <c r="P1040" s="225">
        <v>2.8800000000000002E-3</v>
      </c>
      <c r="Q1040" s="225">
        <v>2.8800000000000002E-3</v>
      </c>
      <c r="R1040" s="225">
        <v>2.8800000000000002E-3</v>
      </c>
      <c r="S1040" s="225">
        <v>2.8800000000000002E-3</v>
      </c>
      <c r="T1040" s="225">
        <v>2.8800000000000002E-3</v>
      </c>
      <c r="U1040" s="225">
        <v>3.0599999999999998E-3</v>
      </c>
      <c r="V1040" s="225">
        <v>3.0599999999999998E-3</v>
      </c>
      <c r="W1040" s="225">
        <v>3.0599999999999998E-3</v>
      </c>
      <c r="X1040" s="225">
        <v>3.0599999999999998E-3</v>
      </c>
      <c r="Y1040" s="225">
        <v>3.2399999999999998E-3</v>
      </c>
      <c r="Z1040" s="225">
        <v>3.2399999999999998E-3</v>
      </c>
      <c r="AA1040" s="225">
        <v>3.2399999999999998E-3</v>
      </c>
      <c r="AB1040" s="225">
        <v>3.4199999999999999E-3</v>
      </c>
      <c r="AC1040" s="146">
        <f>SUM(E1040:AB1040)</f>
        <v>7.6319999999999999E-2</v>
      </c>
      <c r="AD1040" s="128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</row>
    <row r="1041" spans="1:42" s="502" customFormat="1" x14ac:dyDescent="0.2">
      <c r="A1041" s="1066"/>
      <c r="B1041" s="1095"/>
      <c r="C1041" s="147" t="s">
        <v>155</v>
      </c>
      <c r="D1041" s="150" t="s">
        <v>156</v>
      </c>
      <c r="E1041" s="227">
        <f t="shared" ref="E1041:AB1041" si="418">SQRT(E1039*E1039+E1040*E1040)*1000/(1.732*E1021)</f>
        <v>0.32205422531497674</v>
      </c>
      <c r="F1041" s="227">
        <f t="shared" si="418"/>
        <v>0.31677862398075091</v>
      </c>
      <c r="G1041" s="227">
        <f t="shared" si="418"/>
        <v>0.3368697061197114</v>
      </c>
      <c r="H1041" s="227">
        <f t="shared" si="418"/>
        <v>0.33581368925822813</v>
      </c>
      <c r="I1041" s="227">
        <f t="shared" si="418"/>
        <v>0.3322389887506752</v>
      </c>
      <c r="J1041" s="227">
        <f t="shared" si="418"/>
        <v>0.33634088137982443</v>
      </c>
      <c r="K1041" s="227">
        <f t="shared" si="418"/>
        <v>0.32205422531497674</v>
      </c>
      <c r="L1041" s="227">
        <f t="shared" si="418"/>
        <v>0.30369295728426809</v>
      </c>
      <c r="M1041" s="227">
        <f t="shared" si="418"/>
        <v>0.29418132002930569</v>
      </c>
      <c r="N1041" s="227">
        <f t="shared" si="418"/>
        <v>0.25772633008046913</v>
      </c>
      <c r="O1041" s="227">
        <f t="shared" si="418"/>
        <v>0.27380080480041968</v>
      </c>
      <c r="P1041" s="227">
        <f t="shared" si="418"/>
        <v>0.27380080480041968</v>
      </c>
      <c r="Q1041" s="227">
        <f t="shared" si="418"/>
        <v>0.27696643090342499</v>
      </c>
      <c r="R1041" s="227">
        <f t="shared" si="418"/>
        <v>0.2733641317276978</v>
      </c>
      <c r="S1041" s="227">
        <f t="shared" si="418"/>
        <v>0.27740744930170591</v>
      </c>
      <c r="T1041" s="227">
        <f t="shared" si="418"/>
        <v>0.27249493022472415</v>
      </c>
      <c r="U1041" s="227">
        <f t="shared" si="418"/>
        <v>0.28855187074757749</v>
      </c>
      <c r="V1041" s="227">
        <f t="shared" si="418"/>
        <v>0.29277824195307123</v>
      </c>
      <c r="W1041" s="227">
        <f t="shared" si="418"/>
        <v>0.28855187074757749</v>
      </c>
      <c r="X1041" s="227">
        <f t="shared" si="418"/>
        <v>0.29185026108019335</v>
      </c>
      <c r="Y1041" s="227">
        <f t="shared" si="418"/>
        <v>0.30369295728426809</v>
      </c>
      <c r="Z1041" s="227">
        <f t="shared" si="418"/>
        <v>0.3062302314274708</v>
      </c>
      <c r="AA1041" s="227">
        <f t="shared" si="418"/>
        <v>0.30225591434790045</v>
      </c>
      <c r="AB1041" s="227">
        <f t="shared" si="418"/>
        <v>0.32053749989342756</v>
      </c>
      <c r="AC1041" s="146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</row>
    <row r="1042" spans="1:42" s="502" customFormat="1" x14ac:dyDescent="0.2">
      <c r="A1042" s="1067"/>
      <c r="B1042" s="1118"/>
      <c r="C1042" s="156" t="s">
        <v>157</v>
      </c>
      <c r="D1042" s="209"/>
      <c r="E1042" s="246">
        <f t="shared" ref="E1042:AC1042" si="419">E1040/E1039</f>
        <v>3.8</v>
      </c>
      <c r="F1042" s="246">
        <f t="shared" si="419"/>
        <v>4.7499999999999991</v>
      </c>
      <c r="G1042" s="246">
        <f t="shared" si="419"/>
        <v>4</v>
      </c>
      <c r="H1042" s="246">
        <f t="shared" si="419"/>
        <v>4</v>
      </c>
      <c r="I1042" s="246">
        <f t="shared" si="419"/>
        <v>4.9999999999999991</v>
      </c>
      <c r="J1042" s="246">
        <f t="shared" si="419"/>
        <v>4</v>
      </c>
      <c r="K1042" s="246">
        <f t="shared" si="419"/>
        <v>3.8</v>
      </c>
      <c r="L1042" s="246">
        <f t="shared" si="419"/>
        <v>4.4999999999999991</v>
      </c>
      <c r="M1042" s="246">
        <f t="shared" si="419"/>
        <v>3.4</v>
      </c>
      <c r="N1042" s="246">
        <f t="shared" si="419"/>
        <v>3.75</v>
      </c>
      <c r="O1042" s="246">
        <f t="shared" si="419"/>
        <v>4</v>
      </c>
      <c r="P1042" s="246">
        <f t="shared" si="419"/>
        <v>4</v>
      </c>
      <c r="Q1042" s="246">
        <f t="shared" si="419"/>
        <v>3.2</v>
      </c>
      <c r="R1042" s="246">
        <f t="shared" si="419"/>
        <v>4</v>
      </c>
      <c r="S1042" s="246">
        <f t="shared" si="419"/>
        <v>3.2</v>
      </c>
      <c r="T1042" s="246">
        <f t="shared" si="419"/>
        <v>4</v>
      </c>
      <c r="U1042" s="246">
        <f t="shared" si="419"/>
        <v>4.2499999999999991</v>
      </c>
      <c r="V1042" s="246">
        <f t="shared" si="419"/>
        <v>3.4</v>
      </c>
      <c r="W1042" s="246">
        <f t="shared" si="419"/>
        <v>4.2499999999999991</v>
      </c>
      <c r="X1042" s="246">
        <f t="shared" si="419"/>
        <v>3.4</v>
      </c>
      <c r="Y1042" s="246">
        <f t="shared" si="419"/>
        <v>4.4999999999999991</v>
      </c>
      <c r="Z1042" s="246">
        <f t="shared" si="419"/>
        <v>3.6</v>
      </c>
      <c r="AA1042" s="246">
        <f t="shared" si="419"/>
        <v>4.4999999999999991</v>
      </c>
      <c r="AB1042" s="246">
        <f t="shared" si="419"/>
        <v>3.8</v>
      </c>
      <c r="AC1042" s="191">
        <f t="shared" si="419"/>
        <v>3.925925925925926</v>
      </c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</row>
    <row r="1043" spans="1:42" ht="12.75" customHeight="1" x14ac:dyDescent="0.2">
      <c r="A1043" s="1116" t="s">
        <v>195</v>
      </c>
      <c r="B1043" s="1073" t="s">
        <v>459</v>
      </c>
      <c r="C1043" s="239" t="s">
        <v>152</v>
      </c>
      <c r="D1043" s="261" t="s">
        <v>174</v>
      </c>
      <c r="E1043" s="225">
        <v>0.19176000000000001</v>
      </c>
      <c r="F1043" s="225">
        <v>0.19488</v>
      </c>
      <c r="G1043" s="225">
        <v>0.19367999999999999</v>
      </c>
      <c r="H1043" s="225">
        <v>0.19295999999999999</v>
      </c>
      <c r="I1043" s="225">
        <v>0.19272</v>
      </c>
      <c r="J1043" s="225">
        <v>0.19223999999999999</v>
      </c>
      <c r="K1043" s="225">
        <v>0.19752</v>
      </c>
      <c r="L1043" s="225">
        <v>0.20399999999999999</v>
      </c>
      <c r="M1043" s="225">
        <v>0.21335999999999999</v>
      </c>
      <c r="N1043" s="225">
        <v>0.21288000000000001</v>
      </c>
      <c r="O1043" s="225">
        <v>0.21384</v>
      </c>
      <c r="P1043" s="225">
        <v>0.20976</v>
      </c>
      <c r="Q1043" s="225">
        <v>0.20832000000000001</v>
      </c>
      <c r="R1043" s="225">
        <v>0.21071999999999999</v>
      </c>
      <c r="S1043" s="225">
        <v>0.2064</v>
      </c>
      <c r="T1043" s="225">
        <v>0.20735999999999999</v>
      </c>
      <c r="U1043" s="225">
        <v>0.20232</v>
      </c>
      <c r="V1043" s="225">
        <v>0.19536000000000001</v>
      </c>
      <c r="W1043" s="225">
        <v>0.19392000000000001</v>
      </c>
      <c r="X1043" s="225">
        <v>0.19656000000000001</v>
      </c>
      <c r="Y1043" s="225">
        <v>0.19824</v>
      </c>
      <c r="Z1043" s="225">
        <v>0.19656000000000001</v>
      </c>
      <c r="AA1043" s="225">
        <v>0.19511999999999999</v>
      </c>
      <c r="AB1043" s="225">
        <v>0.19248000000000001</v>
      </c>
      <c r="AC1043" s="146">
        <f>SUM(E1043:AB1043)</f>
        <v>4.8129599999999995</v>
      </c>
    </row>
    <row r="1044" spans="1:42" x14ac:dyDescent="0.2">
      <c r="A1044" s="1066"/>
      <c r="B1044" s="1095"/>
      <c r="C1044" s="147" t="s">
        <v>154</v>
      </c>
      <c r="D1044" s="148" t="s">
        <v>174</v>
      </c>
      <c r="E1044" s="225">
        <v>0.17088</v>
      </c>
      <c r="F1044" s="225">
        <v>0.18744</v>
      </c>
      <c r="G1044" s="225">
        <v>0.1812</v>
      </c>
      <c r="H1044" s="225">
        <v>0.17663999999999999</v>
      </c>
      <c r="I1044" s="225">
        <v>0.17327999999999999</v>
      </c>
      <c r="J1044" s="225">
        <v>0.17904</v>
      </c>
      <c r="K1044" s="225">
        <v>0.17591999999999999</v>
      </c>
      <c r="L1044" s="225">
        <v>0.17232</v>
      </c>
      <c r="M1044" s="225">
        <v>0.16944000000000001</v>
      </c>
      <c r="N1044" s="225">
        <v>0.16632</v>
      </c>
      <c r="O1044" s="225">
        <v>0.16800000000000001</v>
      </c>
      <c r="P1044" s="225">
        <v>0.16416</v>
      </c>
      <c r="Q1044" s="225">
        <v>0.16272</v>
      </c>
      <c r="R1044" s="225">
        <v>0.16728000000000001</v>
      </c>
      <c r="S1044" s="225">
        <v>0.16464000000000001</v>
      </c>
      <c r="T1044" s="225">
        <v>0.16632</v>
      </c>
      <c r="U1044" s="225">
        <v>0.16872000000000001</v>
      </c>
      <c r="V1044" s="225">
        <v>0.16511999999999999</v>
      </c>
      <c r="W1044" s="225">
        <v>0.16344</v>
      </c>
      <c r="X1044" s="225">
        <v>0.16656000000000001</v>
      </c>
      <c r="Y1044" s="225">
        <v>0.17208000000000001</v>
      </c>
      <c r="Z1044" s="225">
        <v>0.16608000000000001</v>
      </c>
      <c r="AA1044" s="225">
        <v>0.17111999999999999</v>
      </c>
      <c r="AB1044" s="225">
        <v>0.17232</v>
      </c>
      <c r="AC1044" s="146">
        <f>SUM(E1044:AB1044)</f>
        <v>4.0910400000000005</v>
      </c>
    </row>
    <row r="1045" spans="1:42" x14ac:dyDescent="0.2">
      <c r="A1045" s="1066"/>
      <c r="B1045" s="1095"/>
      <c r="C1045" s="147" t="s">
        <v>155</v>
      </c>
      <c r="D1045" s="148" t="s">
        <v>156</v>
      </c>
      <c r="E1045" s="227">
        <f t="shared" ref="E1045:AB1045" si="420">SQRT(E1043*E1043+E1044*E1044)*1000/(1.732*E1022)</f>
        <v>22.606205987542914</v>
      </c>
      <c r="F1045" s="227">
        <f t="shared" si="420"/>
        <v>23.798112534512999</v>
      </c>
      <c r="G1045" s="227">
        <f t="shared" si="420"/>
        <v>23.307974207035802</v>
      </c>
      <c r="H1045" s="227">
        <f t="shared" si="420"/>
        <v>22.95441116712438</v>
      </c>
      <c r="I1045" s="227">
        <f t="shared" si="420"/>
        <v>22.740712078823748</v>
      </c>
      <c r="J1045" s="227">
        <f t="shared" si="420"/>
        <v>23.05085721926871</v>
      </c>
      <c r="K1045" s="227">
        <f t="shared" si="420"/>
        <v>23.422627732094217</v>
      </c>
      <c r="L1045" s="227">
        <f t="shared" si="420"/>
        <v>23.756540875389994</v>
      </c>
      <c r="M1045" s="227">
        <f t="shared" si="420"/>
        <v>24.426598918902076</v>
      </c>
      <c r="N1045" s="227">
        <f t="shared" si="420"/>
        <v>24.219706457516565</v>
      </c>
      <c r="O1045" s="227">
        <f t="shared" si="420"/>
        <v>24.456297385547412</v>
      </c>
      <c r="P1045" s="227">
        <f t="shared" si="420"/>
        <v>23.99183395475476</v>
      </c>
      <c r="Q1045" s="227">
        <f t="shared" si="420"/>
        <v>23.698846946810328</v>
      </c>
      <c r="R1045" s="227">
        <f t="shared" si="420"/>
        <v>24.195963394168555</v>
      </c>
      <c r="S1045" s="227">
        <f t="shared" si="420"/>
        <v>23.744125406927104</v>
      </c>
      <c r="T1045" s="227">
        <f t="shared" si="420"/>
        <v>23.868742594536009</v>
      </c>
      <c r="U1045" s="227">
        <f t="shared" si="420"/>
        <v>23.618124936214137</v>
      </c>
      <c r="V1045" s="227">
        <f t="shared" si="420"/>
        <v>22.96836541992252</v>
      </c>
      <c r="W1045" s="227">
        <f t="shared" si="420"/>
        <v>22.666502209582177</v>
      </c>
      <c r="X1045" s="227">
        <f t="shared" si="420"/>
        <v>23.026710080558853</v>
      </c>
      <c r="Y1045" s="227">
        <f t="shared" si="420"/>
        <v>23.498249016154904</v>
      </c>
      <c r="Z1045" s="227">
        <f t="shared" si="420"/>
        <v>22.857466773540978</v>
      </c>
      <c r="AA1045" s="227">
        <f t="shared" si="420"/>
        <v>22.981892621660329</v>
      </c>
      <c r="AB1045" s="227">
        <f t="shared" si="420"/>
        <v>22.772609141308273</v>
      </c>
      <c r="AC1045" s="146"/>
    </row>
    <row r="1046" spans="1:42" x14ac:dyDescent="0.2">
      <c r="A1046" s="1070"/>
      <c r="B1046" s="1096"/>
      <c r="C1046" s="190" t="s">
        <v>157</v>
      </c>
      <c r="D1046" s="196"/>
      <c r="E1046" s="234">
        <f t="shared" ref="E1046:AC1046" si="421">E1044/E1043</f>
        <v>0.89111389236545679</v>
      </c>
      <c r="F1046" s="234">
        <f t="shared" si="421"/>
        <v>0.96182266009852213</v>
      </c>
      <c r="G1046" s="234">
        <f t="shared" si="421"/>
        <v>0.93556381660470889</v>
      </c>
      <c r="H1046" s="234">
        <f t="shared" si="421"/>
        <v>0.91542288557213924</v>
      </c>
      <c r="I1046" s="234">
        <f t="shared" si="421"/>
        <v>0.89912826899128262</v>
      </c>
      <c r="J1046" s="234">
        <f t="shared" si="421"/>
        <v>0.93133583021223476</v>
      </c>
      <c r="K1046" s="234">
        <f t="shared" si="421"/>
        <v>0.89064398541919798</v>
      </c>
      <c r="L1046" s="234">
        <f t="shared" si="421"/>
        <v>0.8447058823529412</v>
      </c>
      <c r="M1046" s="234">
        <f t="shared" si="421"/>
        <v>0.79415073115860524</v>
      </c>
      <c r="N1046" s="234">
        <f t="shared" si="421"/>
        <v>0.78128523111612169</v>
      </c>
      <c r="O1046" s="234">
        <f t="shared" si="421"/>
        <v>0.78563411896745239</v>
      </c>
      <c r="P1046" s="234">
        <f t="shared" si="421"/>
        <v>0.78260869565217395</v>
      </c>
      <c r="Q1046" s="234">
        <f t="shared" si="421"/>
        <v>0.78110599078341014</v>
      </c>
      <c r="R1046" s="234">
        <f t="shared" si="421"/>
        <v>0.79384965831435084</v>
      </c>
      <c r="S1046" s="234">
        <f t="shared" si="421"/>
        <v>0.79767441860465116</v>
      </c>
      <c r="T1046" s="234">
        <f t="shared" si="421"/>
        <v>0.80208333333333337</v>
      </c>
      <c r="U1046" s="234">
        <f t="shared" si="421"/>
        <v>0.83392645314353508</v>
      </c>
      <c r="V1046" s="234">
        <f t="shared" si="421"/>
        <v>0.84520884520884509</v>
      </c>
      <c r="W1046" s="234">
        <f t="shared" si="421"/>
        <v>0.84282178217821779</v>
      </c>
      <c r="X1046" s="234">
        <f t="shared" si="421"/>
        <v>0.84737484737484736</v>
      </c>
      <c r="Y1046" s="234">
        <f t="shared" si="421"/>
        <v>0.86803874092009692</v>
      </c>
      <c r="Z1046" s="234">
        <f t="shared" si="421"/>
        <v>0.84493284493284493</v>
      </c>
      <c r="AA1046" s="234">
        <f t="shared" si="421"/>
        <v>0.87699876998769988</v>
      </c>
      <c r="AB1046" s="234">
        <f t="shared" si="421"/>
        <v>0.89526184538653364</v>
      </c>
      <c r="AC1046" s="234">
        <f t="shared" si="421"/>
        <v>0.85000498653635204</v>
      </c>
    </row>
    <row r="1047" spans="1:42" x14ac:dyDescent="0.2">
      <c r="A1047" s="1117" t="s">
        <v>209</v>
      </c>
      <c r="B1047" s="1062" t="s">
        <v>460</v>
      </c>
      <c r="C1047" s="143" t="s">
        <v>152</v>
      </c>
      <c r="D1047" s="144" t="s">
        <v>174</v>
      </c>
      <c r="E1047" s="225">
        <v>4.5539999999999997E-2</v>
      </c>
      <c r="F1047" s="225">
        <v>4.446E-2</v>
      </c>
      <c r="G1047" s="225">
        <v>4.2659999999999997E-2</v>
      </c>
      <c r="H1047" s="225">
        <v>4.4639999999999999E-2</v>
      </c>
      <c r="I1047" s="225">
        <v>4.1759999999999999E-2</v>
      </c>
      <c r="J1047" s="225">
        <v>4.1399999999999999E-2</v>
      </c>
      <c r="K1047" s="225">
        <v>4.6620000000000002E-2</v>
      </c>
      <c r="L1047" s="225">
        <v>4.9500000000000002E-2</v>
      </c>
      <c r="M1047" s="225">
        <v>6.5879999999999994E-2</v>
      </c>
      <c r="N1047" s="225">
        <v>6.8040000000000003E-2</v>
      </c>
      <c r="O1047" s="225">
        <v>7.5420000000000001E-2</v>
      </c>
      <c r="P1047" s="225">
        <v>6.7680000000000004E-2</v>
      </c>
      <c r="Q1047" s="225">
        <v>6.5699999999999995E-2</v>
      </c>
      <c r="R1047" s="225">
        <v>8.6400000000000005E-2</v>
      </c>
      <c r="S1047" s="225">
        <v>6.6960000000000006E-2</v>
      </c>
      <c r="T1047" s="225">
        <v>6.6780000000000006E-2</v>
      </c>
      <c r="U1047" s="225">
        <v>6.0839999999999998E-2</v>
      </c>
      <c r="V1047" s="225">
        <v>5.5079999999999997E-2</v>
      </c>
      <c r="W1047" s="225">
        <v>4.8419999999999998E-2</v>
      </c>
      <c r="X1047" s="225">
        <v>4.734E-2</v>
      </c>
      <c r="Y1047" s="225">
        <v>4.6080000000000003E-2</v>
      </c>
      <c r="Z1047" s="225">
        <v>4.5900000000000003E-2</v>
      </c>
      <c r="AA1047" s="225">
        <v>4.8779999999999997E-2</v>
      </c>
      <c r="AB1047" s="225">
        <v>4.6440000000000002E-2</v>
      </c>
      <c r="AC1047" s="217">
        <f>SUM(E1047:AB1047)</f>
        <v>1.3183199999999999</v>
      </c>
    </row>
    <row r="1048" spans="1:42" x14ac:dyDescent="0.2">
      <c r="A1048" s="1066"/>
      <c r="B1048" s="1095"/>
      <c r="C1048" s="147" t="s">
        <v>154</v>
      </c>
      <c r="D1048" s="148" t="s">
        <v>174</v>
      </c>
      <c r="E1048" s="225">
        <v>5.2019999999999997E-2</v>
      </c>
      <c r="F1048" s="225">
        <v>5.1839999999999997E-2</v>
      </c>
      <c r="G1048" s="225">
        <v>5.0220000000000001E-2</v>
      </c>
      <c r="H1048" s="225">
        <v>5.3280000000000001E-2</v>
      </c>
      <c r="I1048" s="225">
        <v>5.0220000000000001E-2</v>
      </c>
      <c r="J1048" s="225">
        <v>4.9500000000000002E-2</v>
      </c>
      <c r="K1048" s="225">
        <v>5.0040000000000001E-2</v>
      </c>
      <c r="L1048" s="225">
        <v>4.9140000000000003E-2</v>
      </c>
      <c r="M1048" s="225">
        <v>4.8239999999999998E-2</v>
      </c>
      <c r="N1048" s="225">
        <v>4.5900000000000003E-2</v>
      </c>
      <c r="O1048" s="225">
        <v>5.2200000000000003E-2</v>
      </c>
      <c r="P1048" s="225">
        <v>4.8059999999999999E-2</v>
      </c>
      <c r="Q1048" s="225">
        <v>4.6620000000000002E-2</v>
      </c>
      <c r="R1048" s="225">
        <v>6.5159999999999996E-2</v>
      </c>
      <c r="S1048" s="225">
        <v>4.5359999999999998E-2</v>
      </c>
      <c r="T1048" s="225">
        <v>4.9320000000000003E-2</v>
      </c>
      <c r="U1048" s="225">
        <v>4.7879999999999999E-2</v>
      </c>
      <c r="V1048" s="225">
        <v>4.6980000000000001E-2</v>
      </c>
      <c r="W1048" s="225">
        <v>4.3380000000000002E-2</v>
      </c>
      <c r="X1048" s="225">
        <v>4.3200000000000002E-2</v>
      </c>
      <c r="Y1048" s="225">
        <v>4.2479999999999997E-2</v>
      </c>
      <c r="Z1048" s="225">
        <v>4.3560000000000001E-2</v>
      </c>
      <c r="AA1048" s="225">
        <v>4.7160000000000001E-2</v>
      </c>
      <c r="AB1048" s="225">
        <v>4.7160000000000001E-2</v>
      </c>
      <c r="AC1048" s="146">
        <f>SUM(E1048:AB1048)</f>
        <v>1.1689200000000004</v>
      </c>
    </row>
    <row r="1049" spans="1:42" x14ac:dyDescent="0.2">
      <c r="A1049" s="1066"/>
      <c r="B1049" s="1095"/>
      <c r="C1049" s="147" t="s">
        <v>155</v>
      </c>
      <c r="D1049" s="148" t="s">
        <v>156</v>
      </c>
      <c r="E1049" s="227">
        <f t="shared" ref="E1049:AB1049" si="422">SQRT(E1047*E1047+E1048*E1048)*1000/(1.732*E1022)</f>
        <v>6.0850051908162044</v>
      </c>
      <c r="F1049" s="227">
        <f t="shared" si="422"/>
        <v>6.0107842791424027</v>
      </c>
      <c r="G1049" s="227">
        <f t="shared" si="422"/>
        <v>5.7906569884203885</v>
      </c>
      <c r="H1049" s="227">
        <f t="shared" si="422"/>
        <v>6.099112952518241</v>
      </c>
      <c r="I1049" s="227">
        <f t="shared" si="422"/>
        <v>5.731046082637163</v>
      </c>
      <c r="J1049" s="227">
        <f t="shared" si="422"/>
        <v>5.662295562967957</v>
      </c>
      <c r="K1049" s="227">
        <f t="shared" si="422"/>
        <v>6.0563083764311427</v>
      </c>
      <c r="L1049" s="227">
        <f t="shared" si="422"/>
        <v>6.2050943428014502</v>
      </c>
      <c r="M1049" s="227">
        <f t="shared" si="422"/>
        <v>7.3204929655878157</v>
      </c>
      <c r="N1049" s="227">
        <f t="shared" si="422"/>
        <v>7.3582644333181753</v>
      </c>
      <c r="O1049" s="227">
        <f t="shared" si="422"/>
        <v>8.2488412730482494</v>
      </c>
      <c r="P1049" s="227">
        <f t="shared" si="422"/>
        <v>7.4767801116984209</v>
      </c>
      <c r="Q1049" s="227">
        <f t="shared" si="422"/>
        <v>7.2224696478287989</v>
      </c>
      <c r="R1049" s="227">
        <f t="shared" si="422"/>
        <v>9.7321791337363539</v>
      </c>
      <c r="S1049" s="227">
        <f t="shared" si="422"/>
        <v>7.2735233445979697</v>
      </c>
      <c r="T1049" s="227">
        <f t="shared" si="422"/>
        <v>7.4544354049093391</v>
      </c>
      <c r="U1049" s="227">
        <f t="shared" si="422"/>
        <v>6.9410410105975542</v>
      </c>
      <c r="V1049" s="227">
        <f t="shared" si="422"/>
        <v>6.5004765802962012</v>
      </c>
      <c r="W1049" s="227">
        <f t="shared" si="422"/>
        <v>5.8103302989251011</v>
      </c>
      <c r="X1049" s="227">
        <f t="shared" si="422"/>
        <v>5.7279422288855057</v>
      </c>
      <c r="Y1049" s="227">
        <f t="shared" si="422"/>
        <v>5.6101380810916597</v>
      </c>
      <c r="Z1049" s="227">
        <f t="shared" si="422"/>
        <v>5.620839311886634</v>
      </c>
      <c r="AA1049" s="227">
        <f t="shared" si="422"/>
        <v>6.0082934908604164</v>
      </c>
      <c r="AB1049" s="227">
        <f t="shared" si="422"/>
        <v>5.8342428031479612</v>
      </c>
      <c r="AC1049" s="146"/>
    </row>
    <row r="1050" spans="1:42" x14ac:dyDescent="0.2">
      <c r="A1050" s="1067"/>
      <c r="B1050" s="1118"/>
      <c r="C1050" s="156" t="s">
        <v>157</v>
      </c>
      <c r="D1050" s="209"/>
      <c r="E1050" s="246">
        <f t="shared" ref="E1050:AC1050" si="423">E1048/E1047</f>
        <v>1.1422924901185771</v>
      </c>
      <c r="F1050" s="246">
        <f t="shared" si="423"/>
        <v>1.165991902834008</v>
      </c>
      <c r="G1050" s="246">
        <f t="shared" si="423"/>
        <v>1.1772151898734178</v>
      </c>
      <c r="H1050" s="246">
        <f t="shared" si="423"/>
        <v>1.1935483870967742</v>
      </c>
      <c r="I1050" s="246">
        <f t="shared" si="423"/>
        <v>1.2025862068965518</v>
      </c>
      <c r="J1050" s="246">
        <f t="shared" si="423"/>
        <v>1.1956521739130435</v>
      </c>
      <c r="K1050" s="246">
        <f t="shared" si="423"/>
        <v>1.0733590733590734</v>
      </c>
      <c r="L1050" s="246">
        <f t="shared" si="423"/>
        <v>0.99272727272727279</v>
      </c>
      <c r="M1050" s="246">
        <f t="shared" si="423"/>
        <v>0.73224043715846998</v>
      </c>
      <c r="N1050" s="246">
        <f t="shared" si="423"/>
        <v>0.67460317460317465</v>
      </c>
      <c r="O1050" s="246">
        <f t="shared" si="423"/>
        <v>0.69212410501193322</v>
      </c>
      <c r="P1050" s="246">
        <f t="shared" si="423"/>
        <v>0.71010638297872331</v>
      </c>
      <c r="Q1050" s="246">
        <f t="shared" si="423"/>
        <v>0.70958904109589049</v>
      </c>
      <c r="R1050" s="246">
        <f t="shared" si="423"/>
        <v>0.75416666666666654</v>
      </c>
      <c r="S1050" s="246">
        <f t="shared" si="423"/>
        <v>0.67741935483870963</v>
      </c>
      <c r="T1050" s="246">
        <f t="shared" si="423"/>
        <v>0.73854447439353099</v>
      </c>
      <c r="U1050" s="246">
        <f t="shared" si="423"/>
        <v>0.78698224852071008</v>
      </c>
      <c r="V1050" s="246">
        <f t="shared" si="423"/>
        <v>0.85294117647058831</v>
      </c>
      <c r="W1050" s="246">
        <f t="shared" si="423"/>
        <v>0.89591078066914509</v>
      </c>
      <c r="X1050" s="246">
        <f t="shared" si="423"/>
        <v>0.9125475285171103</v>
      </c>
      <c r="Y1050" s="246">
        <f t="shared" si="423"/>
        <v>0.92187499999999989</v>
      </c>
      <c r="Z1050" s="246">
        <f t="shared" si="423"/>
        <v>0.94901960784313721</v>
      </c>
      <c r="AA1050" s="246">
        <f t="shared" si="423"/>
        <v>0.96678966789667908</v>
      </c>
      <c r="AB1050" s="246">
        <f t="shared" si="423"/>
        <v>1.0155038759689923</v>
      </c>
      <c r="AC1050" s="191">
        <f t="shared" si="423"/>
        <v>0.88667394866193372</v>
      </c>
    </row>
    <row r="1051" spans="1:42" x14ac:dyDescent="0.2">
      <c r="A1051" s="1116" t="s">
        <v>230</v>
      </c>
      <c r="B1051" s="1121" t="s">
        <v>461</v>
      </c>
      <c r="C1051" s="239" t="s">
        <v>152</v>
      </c>
      <c r="D1051" s="261" t="s">
        <v>174</v>
      </c>
      <c r="E1051" s="225">
        <v>5.058E-2</v>
      </c>
      <c r="F1051" s="225">
        <v>5.8680000000000003E-2</v>
      </c>
      <c r="G1051" s="225">
        <v>6.1019999999999998E-2</v>
      </c>
      <c r="H1051" s="225">
        <v>6.0299999999999999E-2</v>
      </c>
      <c r="I1051" s="225">
        <v>5.9580000000000001E-2</v>
      </c>
      <c r="J1051" s="225">
        <v>5.8319999999999997E-2</v>
      </c>
      <c r="K1051" s="225">
        <v>9.9720000000000003E-2</v>
      </c>
      <c r="L1051" s="225">
        <v>0.14255999999999999</v>
      </c>
      <c r="M1051" s="225">
        <v>0.20699999999999999</v>
      </c>
      <c r="N1051" s="225">
        <v>0.23633999999999999</v>
      </c>
      <c r="O1051" s="225">
        <v>0.24335999999999999</v>
      </c>
      <c r="P1051" s="225">
        <v>0.23724000000000001</v>
      </c>
      <c r="Q1051" s="225">
        <v>0.21492</v>
      </c>
      <c r="R1051" s="225">
        <v>0.23130000000000001</v>
      </c>
      <c r="S1051" s="225">
        <v>0.24174000000000001</v>
      </c>
      <c r="T1051" s="225">
        <v>0.23346</v>
      </c>
      <c r="U1051" s="225">
        <v>0.21437999999999999</v>
      </c>
      <c r="V1051" s="225">
        <v>0.17621999999999999</v>
      </c>
      <c r="W1051" s="225">
        <v>0.17352000000000001</v>
      </c>
      <c r="X1051" s="225">
        <v>0.14688000000000001</v>
      </c>
      <c r="Y1051" s="225">
        <v>0.14219999999999999</v>
      </c>
      <c r="Z1051" s="225">
        <v>0.14076</v>
      </c>
      <c r="AA1051" s="225">
        <v>0.12114</v>
      </c>
      <c r="AB1051" s="225">
        <v>6.1559999999999997E-2</v>
      </c>
      <c r="AC1051" s="146">
        <f>SUM(E1051:AB1051)</f>
        <v>3.6127799999999994</v>
      </c>
    </row>
    <row r="1052" spans="1:42" x14ac:dyDescent="0.2">
      <c r="A1052" s="1066"/>
      <c r="B1052" s="1122"/>
      <c r="C1052" s="147" t="s">
        <v>154</v>
      </c>
      <c r="D1052" s="148" t="s">
        <v>174</v>
      </c>
      <c r="E1052" s="225">
        <v>6.6780000000000006E-2</v>
      </c>
      <c r="F1052" s="225">
        <v>6.6780000000000006E-2</v>
      </c>
      <c r="G1052" s="225">
        <v>6.6780000000000006E-2</v>
      </c>
      <c r="H1052" s="225">
        <v>6.7320000000000005E-2</v>
      </c>
      <c r="I1052" s="225">
        <v>6.8220000000000003E-2</v>
      </c>
      <c r="J1052" s="225">
        <v>6.6960000000000006E-2</v>
      </c>
      <c r="K1052" s="225">
        <v>0.1017</v>
      </c>
      <c r="L1052" s="225">
        <v>0.13194</v>
      </c>
      <c r="M1052" s="225">
        <v>0.15642</v>
      </c>
      <c r="N1052" s="225">
        <v>0.16902</v>
      </c>
      <c r="O1052" s="225">
        <v>0.18054000000000001</v>
      </c>
      <c r="P1052" s="225">
        <v>0.15984000000000001</v>
      </c>
      <c r="Q1052" s="225">
        <v>0.12744</v>
      </c>
      <c r="R1052" s="225">
        <v>0.16325999999999999</v>
      </c>
      <c r="S1052" s="225">
        <v>0.17063999999999999</v>
      </c>
      <c r="T1052" s="225">
        <v>0.16470000000000001</v>
      </c>
      <c r="U1052" s="225">
        <v>0.1656</v>
      </c>
      <c r="V1052" s="225">
        <v>0.12204</v>
      </c>
      <c r="W1052" s="225">
        <v>0.12384000000000001</v>
      </c>
      <c r="X1052" s="225">
        <v>0.12474</v>
      </c>
      <c r="Y1052" s="225">
        <v>0.12456</v>
      </c>
      <c r="Z1052" s="225">
        <v>0.12257999999999999</v>
      </c>
      <c r="AA1052" s="225">
        <v>0.10836</v>
      </c>
      <c r="AB1052" s="225">
        <v>6.1019999999999998E-2</v>
      </c>
      <c r="AC1052" s="146">
        <f>SUM(E1052:AB1052)</f>
        <v>2.8810800000000003</v>
      </c>
    </row>
    <row r="1053" spans="1:42" x14ac:dyDescent="0.2">
      <c r="A1053" s="1066"/>
      <c r="B1053" s="1122"/>
      <c r="C1053" s="147" t="s">
        <v>155</v>
      </c>
      <c r="D1053" s="148" t="s">
        <v>156</v>
      </c>
      <c r="E1053" s="227">
        <f t="shared" ref="E1053:AB1053" si="424">SQRT(E1051*E1051+E1052*E1052)*1000/(1.732*E1022)</f>
        <v>7.3731320669878544</v>
      </c>
      <c r="F1053" s="227">
        <f t="shared" si="424"/>
        <v>7.8242337536128455</v>
      </c>
      <c r="G1053" s="227">
        <f t="shared" si="424"/>
        <v>7.9495627265090496</v>
      </c>
      <c r="H1053" s="227">
        <f t="shared" si="424"/>
        <v>7.930234194618456</v>
      </c>
      <c r="I1053" s="227">
        <f t="shared" si="424"/>
        <v>7.947532173771747</v>
      </c>
      <c r="J1053" s="227">
        <f t="shared" si="424"/>
        <v>7.7915404057988482</v>
      </c>
      <c r="K1053" s="227">
        <f t="shared" si="424"/>
        <v>12.612846031749424</v>
      </c>
      <c r="L1053" s="227">
        <f t="shared" si="424"/>
        <v>17.280629748693343</v>
      </c>
      <c r="M1053" s="227">
        <f t="shared" si="424"/>
        <v>23.260877279682255</v>
      </c>
      <c r="N1053" s="227">
        <f t="shared" si="424"/>
        <v>26.049543640173475</v>
      </c>
      <c r="O1053" s="227">
        <f t="shared" si="424"/>
        <v>27.251024922406391</v>
      </c>
      <c r="P1053" s="227">
        <f t="shared" si="424"/>
        <v>25.766458416000042</v>
      </c>
      <c r="Q1053" s="227">
        <f t="shared" si="424"/>
        <v>22.401047893427855</v>
      </c>
      <c r="R1053" s="227">
        <f t="shared" si="424"/>
        <v>25.461170920547975</v>
      </c>
      <c r="S1053" s="227">
        <f t="shared" si="424"/>
        <v>26.610964993511857</v>
      </c>
      <c r="T1053" s="227">
        <f t="shared" si="424"/>
        <v>25.654594176110624</v>
      </c>
      <c r="U1053" s="227">
        <f t="shared" si="424"/>
        <v>24.286304756692918</v>
      </c>
      <c r="V1053" s="227">
        <f t="shared" si="424"/>
        <v>19.247348624845614</v>
      </c>
      <c r="W1053" s="227">
        <f t="shared" si="424"/>
        <v>19.053080692508072</v>
      </c>
      <c r="X1053" s="227">
        <f t="shared" si="424"/>
        <v>17.222821497667287</v>
      </c>
      <c r="Y1053" s="227">
        <f t="shared" si="424"/>
        <v>16.921762074138908</v>
      </c>
      <c r="Z1053" s="227">
        <f t="shared" si="424"/>
        <v>16.579562053407574</v>
      </c>
      <c r="AA1053" s="227">
        <f t="shared" si="424"/>
        <v>14.392774900123428</v>
      </c>
      <c r="AB1053" s="227">
        <f t="shared" si="424"/>
        <v>7.6404622253615981</v>
      </c>
      <c r="AC1053" s="146"/>
    </row>
    <row r="1054" spans="1:42" ht="14.25" customHeight="1" x14ac:dyDescent="0.2">
      <c r="A1054" s="1070"/>
      <c r="B1054" s="1122"/>
      <c r="C1054" s="190" t="s">
        <v>157</v>
      </c>
      <c r="D1054" s="196"/>
      <c r="E1054" s="234">
        <f t="shared" ref="E1054:AC1054" si="425">E1052/E1051</f>
        <v>1.3202846975088969</v>
      </c>
      <c r="F1054" s="234">
        <f t="shared" si="425"/>
        <v>1.138036809815951</v>
      </c>
      <c r="G1054" s="234">
        <f t="shared" si="425"/>
        <v>1.0943952802359884</v>
      </c>
      <c r="H1054" s="234">
        <f t="shared" si="425"/>
        <v>1.1164179104477612</v>
      </c>
      <c r="I1054" s="234">
        <f t="shared" si="425"/>
        <v>1.1450151057401814</v>
      </c>
      <c r="J1054" s="234">
        <f t="shared" si="425"/>
        <v>1.1481481481481484</v>
      </c>
      <c r="K1054" s="234">
        <f t="shared" si="425"/>
        <v>1.0198555956678701</v>
      </c>
      <c r="L1054" s="234">
        <f t="shared" si="425"/>
        <v>0.92550505050505061</v>
      </c>
      <c r="M1054" s="234">
        <f t="shared" si="425"/>
        <v>0.75565217391304351</v>
      </c>
      <c r="N1054" s="234">
        <f t="shared" si="425"/>
        <v>0.71515613099771513</v>
      </c>
      <c r="O1054" s="234">
        <f t="shared" si="425"/>
        <v>0.74186390532544388</v>
      </c>
      <c r="P1054" s="234">
        <f t="shared" si="425"/>
        <v>0.67374810318664646</v>
      </c>
      <c r="Q1054" s="234">
        <f t="shared" si="425"/>
        <v>0.59296482412060303</v>
      </c>
      <c r="R1054" s="234">
        <f t="shared" si="425"/>
        <v>0.70583657587548632</v>
      </c>
      <c r="S1054" s="234">
        <f t="shared" si="425"/>
        <v>0.70588235294117641</v>
      </c>
      <c r="T1054" s="234">
        <f t="shared" si="425"/>
        <v>0.70547417116422517</v>
      </c>
      <c r="U1054" s="234">
        <f t="shared" si="425"/>
        <v>0.77246011754827881</v>
      </c>
      <c r="V1054" s="234">
        <f t="shared" si="425"/>
        <v>0.69254341164453526</v>
      </c>
      <c r="W1054" s="234">
        <f t="shared" si="425"/>
        <v>0.7136929460580913</v>
      </c>
      <c r="X1054" s="234">
        <f t="shared" si="425"/>
        <v>0.84926470588235292</v>
      </c>
      <c r="Y1054" s="234">
        <f t="shared" si="425"/>
        <v>0.87594936708860771</v>
      </c>
      <c r="Z1054" s="234">
        <f t="shared" si="425"/>
        <v>0.87084398976982091</v>
      </c>
      <c r="AA1054" s="234">
        <f t="shared" si="425"/>
        <v>0.8945022288261516</v>
      </c>
      <c r="AB1054" s="234">
        <f t="shared" si="425"/>
        <v>0.99122807017543857</v>
      </c>
      <c r="AC1054" s="234">
        <f t="shared" si="425"/>
        <v>0.797468985102885</v>
      </c>
    </row>
    <row r="1055" spans="1:42" ht="12.75" customHeight="1" x14ac:dyDescent="0.2">
      <c r="A1055" s="1117" t="s">
        <v>182</v>
      </c>
      <c r="B1055" s="1126" t="s">
        <v>462</v>
      </c>
      <c r="C1055" s="508" t="s">
        <v>152</v>
      </c>
      <c r="D1055" s="144" t="s">
        <v>174</v>
      </c>
      <c r="E1055" s="225">
        <v>0.35477999999999998</v>
      </c>
      <c r="F1055" s="225">
        <v>0.32525999999999999</v>
      </c>
      <c r="G1055" s="225">
        <v>0.30203999999999998</v>
      </c>
      <c r="H1055" s="225">
        <v>0.28242</v>
      </c>
      <c r="I1055" s="225">
        <v>0.30474000000000001</v>
      </c>
      <c r="J1055" s="225">
        <v>0.30149999999999999</v>
      </c>
      <c r="K1055" s="225">
        <v>0.34055999999999997</v>
      </c>
      <c r="L1055" s="225">
        <v>0.37781999999999999</v>
      </c>
      <c r="M1055" s="225">
        <v>0.38790000000000002</v>
      </c>
      <c r="N1055" s="225">
        <v>0.41777999999999998</v>
      </c>
      <c r="O1055" s="225">
        <v>0.44441999999999998</v>
      </c>
      <c r="P1055" s="225">
        <v>0.44675999999999999</v>
      </c>
      <c r="Q1055" s="225">
        <v>0.43794</v>
      </c>
      <c r="R1055" s="225">
        <v>0.41849999999999998</v>
      </c>
      <c r="S1055" s="225">
        <v>0.39888000000000001</v>
      </c>
      <c r="T1055" s="225">
        <v>0.39906000000000003</v>
      </c>
      <c r="U1055" s="225">
        <v>0.40104000000000001</v>
      </c>
      <c r="V1055" s="225">
        <v>0.41021999999999997</v>
      </c>
      <c r="W1055" s="225">
        <v>0.42102000000000001</v>
      </c>
      <c r="X1055" s="225">
        <v>0.45269999999999999</v>
      </c>
      <c r="Y1055" s="225">
        <v>0.49175999999999997</v>
      </c>
      <c r="Z1055" s="225">
        <v>0.51714000000000004</v>
      </c>
      <c r="AA1055" s="225">
        <v>0.45323999999999998</v>
      </c>
      <c r="AB1055" s="225">
        <v>0.39222000000000001</v>
      </c>
      <c r="AC1055" s="217">
        <f>SUM(E1055:AB1055)</f>
        <v>9.4796999999999993</v>
      </c>
    </row>
    <row r="1056" spans="1:42" x14ac:dyDescent="0.2">
      <c r="A1056" s="1066"/>
      <c r="B1056" s="1127"/>
      <c r="C1056" s="509" t="s">
        <v>154</v>
      </c>
      <c r="D1056" s="148" t="s">
        <v>174</v>
      </c>
      <c r="E1056" s="225">
        <v>0.11934</v>
      </c>
      <c r="F1056" s="225">
        <v>0.11826</v>
      </c>
      <c r="G1056" s="225">
        <v>0.11574</v>
      </c>
      <c r="H1056" s="225">
        <v>0.11448</v>
      </c>
      <c r="I1056" s="225">
        <v>0.11502</v>
      </c>
      <c r="J1056" s="225">
        <v>0.11592</v>
      </c>
      <c r="K1056" s="225">
        <v>0.11718000000000001</v>
      </c>
      <c r="L1056" s="225">
        <v>0.11844</v>
      </c>
      <c r="M1056" s="225">
        <v>0.11916</v>
      </c>
      <c r="N1056" s="225">
        <v>0.12257999999999999</v>
      </c>
      <c r="O1056" s="225">
        <v>0.12402000000000001</v>
      </c>
      <c r="P1056" s="225">
        <v>0.12402000000000001</v>
      </c>
      <c r="Q1056" s="225">
        <v>0.12438</v>
      </c>
      <c r="R1056" s="225">
        <v>0.12096</v>
      </c>
      <c r="S1056" s="225">
        <v>0.11754000000000001</v>
      </c>
      <c r="T1056" s="225">
        <v>0.11286</v>
      </c>
      <c r="U1056" s="225">
        <v>0.11574</v>
      </c>
      <c r="V1056" s="225">
        <v>0.12096</v>
      </c>
      <c r="W1056" s="225">
        <v>0.12509999999999999</v>
      </c>
      <c r="X1056" s="225">
        <v>0.12564</v>
      </c>
      <c r="Y1056" s="225">
        <v>0.12402000000000001</v>
      </c>
      <c r="Z1056" s="225">
        <v>0.12204</v>
      </c>
      <c r="AA1056" s="225">
        <v>0.11844</v>
      </c>
      <c r="AB1056" s="225">
        <v>0.11718000000000001</v>
      </c>
      <c r="AC1056" s="146">
        <f>SUM(E1056:AB1056)</f>
        <v>2.8690200000000003</v>
      </c>
    </row>
    <row r="1057" spans="1:30" x14ac:dyDescent="0.2">
      <c r="A1057" s="1066"/>
      <c r="B1057" s="1127"/>
      <c r="C1057" s="509" t="s">
        <v>155</v>
      </c>
      <c r="D1057" s="148" t="s">
        <v>156</v>
      </c>
      <c r="E1057" s="227">
        <f t="shared" ref="E1057:AB1057" si="426">SQRT(E1055*E1055+E1056*E1056)*1000/(1.732*E1022)</f>
        <v>32.94459806019109</v>
      </c>
      <c r="F1057" s="227">
        <f t="shared" si="426"/>
        <v>30.460674509676217</v>
      </c>
      <c r="G1057" s="227">
        <f t="shared" si="426"/>
        <v>28.425113204608891</v>
      </c>
      <c r="H1057" s="227">
        <f t="shared" si="426"/>
        <v>26.739685379946412</v>
      </c>
      <c r="I1057" s="227">
        <f t="shared" si="426"/>
        <v>28.580897880078233</v>
      </c>
      <c r="J1057" s="227">
        <f t="shared" si="426"/>
        <v>28.343338798345872</v>
      </c>
      <c r="K1057" s="227">
        <f t="shared" si="426"/>
        <v>31.89297562843614</v>
      </c>
      <c r="L1057" s="227">
        <f t="shared" si="426"/>
        <v>35.224691745810247</v>
      </c>
      <c r="M1057" s="227">
        <f t="shared" si="426"/>
        <v>36.380408417466214</v>
      </c>
      <c r="N1057" s="227">
        <f t="shared" si="426"/>
        <v>39.03430460190269</v>
      </c>
      <c r="O1057" s="227">
        <f t="shared" si="426"/>
        <v>41.494908265278305</v>
      </c>
      <c r="P1057" s="227">
        <f t="shared" si="426"/>
        <v>41.762696740574164</v>
      </c>
      <c r="Q1057" s="227">
        <f t="shared" si="426"/>
        <v>40.815573504760245</v>
      </c>
      <c r="R1057" s="227">
        <f t="shared" si="426"/>
        <v>39.1773399164842</v>
      </c>
      <c r="S1057" s="227">
        <f t="shared" si="426"/>
        <v>37.397350114862839</v>
      </c>
      <c r="T1057" s="227">
        <f t="shared" si="426"/>
        <v>37.238144363749356</v>
      </c>
      <c r="U1057" s="227">
        <f t="shared" si="426"/>
        <v>37.421935872104427</v>
      </c>
      <c r="V1057" s="227">
        <f t="shared" si="426"/>
        <v>38.402719235610647</v>
      </c>
      <c r="W1057" s="227">
        <f t="shared" si="426"/>
        <v>39.254960309674971</v>
      </c>
      <c r="X1057" s="227">
        <f t="shared" si="426"/>
        <v>41.989730900078463</v>
      </c>
      <c r="Y1057" s="227">
        <f t="shared" si="426"/>
        <v>45.397858941748424</v>
      </c>
      <c r="Z1057" s="227">
        <f t="shared" si="426"/>
        <v>47.197106970770825</v>
      </c>
      <c r="AA1057" s="227">
        <f t="shared" si="426"/>
        <v>41.483634011616907</v>
      </c>
      <c r="AB1057" s="227">
        <f t="shared" si="426"/>
        <v>36.083273414651188</v>
      </c>
      <c r="AC1057" s="146"/>
    </row>
    <row r="1058" spans="1:30" x14ac:dyDescent="0.2">
      <c r="A1058" s="1067"/>
      <c r="B1058" s="1128"/>
      <c r="C1058" s="510" t="s">
        <v>157</v>
      </c>
      <c r="D1058" s="209"/>
      <c r="E1058" s="246">
        <f t="shared" ref="E1058:AC1058" si="427">E1056/E1055</f>
        <v>0.33637747336377477</v>
      </c>
      <c r="F1058" s="246">
        <f t="shared" si="427"/>
        <v>0.36358605423353629</v>
      </c>
      <c r="G1058" s="246">
        <f t="shared" si="427"/>
        <v>0.38319427890345653</v>
      </c>
      <c r="H1058" s="246">
        <f t="shared" si="427"/>
        <v>0.40535372848948376</v>
      </c>
      <c r="I1058" s="246">
        <f t="shared" si="427"/>
        <v>0.37743650324867095</v>
      </c>
      <c r="J1058" s="246">
        <f t="shared" si="427"/>
        <v>0.3844776119402985</v>
      </c>
      <c r="K1058" s="246">
        <f t="shared" si="427"/>
        <v>0.34408033826638484</v>
      </c>
      <c r="L1058" s="246">
        <f t="shared" si="427"/>
        <v>0.31348261076703193</v>
      </c>
      <c r="M1058" s="246">
        <f t="shared" si="427"/>
        <v>0.30719257540603245</v>
      </c>
      <c r="N1058" s="246">
        <f t="shared" si="427"/>
        <v>0.29340801378716069</v>
      </c>
      <c r="O1058" s="246">
        <f t="shared" si="427"/>
        <v>0.2790603483191576</v>
      </c>
      <c r="P1058" s="246">
        <f t="shared" si="427"/>
        <v>0.27759871071716358</v>
      </c>
      <c r="Q1058" s="246">
        <f t="shared" si="427"/>
        <v>0.28401150842581174</v>
      </c>
      <c r="R1058" s="246">
        <f t="shared" si="427"/>
        <v>0.28903225806451616</v>
      </c>
      <c r="S1058" s="246">
        <f t="shared" si="427"/>
        <v>0.29467509025270761</v>
      </c>
      <c r="T1058" s="246">
        <f t="shared" si="427"/>
        <v>0.28281461434370769</v>
      </c>
      <c r="U1058" s="246">
        <f t="shared" si="427"/>
        <v>0.28859964093357271</v>
      </c>
      <c r="V1058" s="246">
        <f t="shared" si="427"/>
        <v>0.29486616937253185</v>
      </c>
      <c r="W1058" s="246">
        <f t="shared" si="427"/>
        <v>0.29713552800342025</v>
      </c>
      <c r="X1058" s="246">
        <f t="shared" si="427"/>
        <v>0.27753479125248509</v>
      </c>
      <c r="Y1058" s="246">
        <f t="shared" si="427"/>
        <v>0.25219619326500736</v>
      </c>
      <c r="Z1058" s="246">
        <f t="shared" si="427"/>
        <v>0.23599025408980157</v>
      </c>
      <c r="AA1058" s="246">
        <f t="shared" si="427"/>
        <v>0.26131850675139001</v>
      </c>
      <c r="AB1058" s="246">
        <f t="shared" si="427"/>
        <v>0.29876089949518131</v>
      </c>
      <c r="AC1058" s="191">
        <f t="shared" si="427"/>
        <v>0.3026488180005697</v>
      </c>
    </row>
    <row r="1059" spans="1:30" x14ac:dyDescent="0.2">
      <c r="A1059" s="1116" t="s">
        <v>184</v>
      </c>
      <c r="B1059" s="1125" t="s">
        <v>463</v>
      </c>
      <c r="C1059" s="239" t="s">
        <v>152</v>
      </c>
      <c r="D1059" s="261" t="s">
        <v>174</v>
      </c>
      <c r="E1059" s="225">
        <v>2.64E-2</v>
      </c>
      <c r="F1059" s="225">
        <v>2.496E-2</v>
      </c>
      <c r="G1059" s="225">
        <v>2.3640000000000001E-2</v>
      </c>
      <c r="H1059" s="225">
        <v>2.3640000000000001E-2</v>
      </c>
      <c r="I1059" s="225">
        <v>2.4E-2</v>
      </c>
      <c r="J1059" s="225">
        <v>2.376E-2</v>
      </c>
      <c r="K1059" s="225">
        <v>2.4119999999999999E-2</v>
      </c>
      <c r="L1059" s="225">
        <v>3.0360000000000002E-2</v>
      </c>
      <c r="M1059" s="225">
        <v>4.224E-2</v>
      </c>
      <c r="N1059" s="225">
        <v>4.428E-2</v>
      </c>
      <c r="O1059" s="225">
        <v>4.548E-2</v>
      </c>
      <c r="P1059" s="225">
        <v>4.4760000000000001E-2</v>
      </c>
      <c r="Q1059" s="225">
        <v>4.2000000000000003E-2</v>
      </c>
      <c r="R1059" s="225">
        <v>4.1279999999999997E-2</v>
      </c>
      <c r="S1059" s="225">
        <v>4.5960000000000001E-2</v>
      </c>
      <c r="T1059" s="225">
        <v>4.632E-2</v>
      </c>
      <c r="U1059" s="225">
        <v>4.8719999999999999E-2</v>
      </c>
      <c r="V1059" s="225">
        <v>5.4480000000000001E-2</v>
      </c>
      <c r="W1059" s="225">
        <v>5.1240000000000001E-2</v>
      </c>
      <c r="X1059" s="225">
        <v>4.2959999999999998E-2</v>
      </c>
      <c r="Y1059" s="225">
        <v>3.8519999999999999E-2</v>
      </c>
      <c r="Z1059" s="225">
        <v>2.7119999999999998E-2</v>
      </c>
      <c r="AA1059" s="225">
        <v>2.52E-2</v>
      </c>
      <c r="AB1059" s="225">
        <v>2.58E-2</v>
      </c>
      <c r="AC1059" s="146">
        <f>SUM(E1059:AB1059)</f>
        <v>0.86724000000000001</v>
      </c>
    </row>
    <row r="1060" spans="1:30" x14ac:dyDescent="0.2">
      <c r="A1060" s="1066"/>
      <c r="B1060" s="1089"/>
      <c r="C1060" s="147" t="s">
        <v>154</v>
      </c>
      <c r="D1060" s="148" t="s">
        <v>174</v>
      </c>
      <c r="E1060" s="225">
        <v>6.1199999999999996E-3</v>
      </c>
      <c r="F1060" s="225">
        <v>5.0400000000000002E-3</v>
      </c>
      <c r="G1060" s="225">
        <v>4.9199999999999999E-3</v>
      </c>
      <c r="H1060" s="225">
        <v>4.9199999999999999E-3</v>
      </c>
      <c r="I1060" s="225">
        <v>5.5199999999999997E-3</v>
      </c>
      <c r="J1060" s="225">
        <v>5.5199999999999997E-3</v>
      </c>
      <c r="K1060" s="225">
        <v>4.1999999999999997E-3</v>
      </c>
      <c r="L1060" s="225">
        <v>5.0400000000000002E-3</v>
      </c>
      <c r="M1060" s="225">
        <v>5.64E-3</v>
      </c>
      <c r="N1060" s="225">
        <v>5.0400000000000002E-3</v>
      </c>
      <c r="O1060" s="225">
        <v>4.7999999999999996E-3</v>
      </c>
      <c r="P1060" s="225">
        <v>5.1599999999999997E-3</v>
      </c>
      <c r="Q1060" s="225">
        <v>5.0400000000000002E-3</v>
      </c>
      <c r="R1060" s="225">
        <v>5.5199999999999997E-3</v>
      </c>
      <c r="S1060" s="225">
        <v>5.4000000000000003E-3</v>
      </c>
      <c r="T1060" s="225">
        <v>5.5199999999999997E-3</v>
      </c>
      <c r="U1060" s="225">
        <v>5.8799999999999998E-3</v>
      </c>
      <c r="V1060" s="225">
        <v>5.5199999999999997E-3</v>
      </c>
      <c r="W1060" s="225">
        <v>7.4400000000000004E-3</v>
      </c>
      <c r="X1060" s="225">
        <v>7.6800000000000002E-3</v>
      </c>
      <c r="Y1060" s="225">
        <v>8.7600000000000004E-3</v>
      </c>
      <c r="Z1060" s="225">
        <v>7.7999999999999996E-3</v>
      </c>
      <c r="AA1060" s="225">
        <v>6.2399999999999999E-3</v>
      </c>
      <c r="AB1060" s="225">
        <v>6.3600000000000002E-3</v>
      </c>
      <c r="AC1060" s="146">
        <f>SUM(E1060:AB1060)</f>
        <v>0.13908000000000001</v>
      </c>
    </row>
    <row r="1061" spans="1:30" x14ac:dyDescent="0.2">
      <c r="A1061" s="1066"/>
      <c r="B1061" s="1089"/>
      <c r="C1061" s="147" t="s">
        <v>155</v>
      </c>
      <c r="D1061" s="148" t="s">
        <v>156</v>
      </c>
      <c r="E1061" s="227">
        <f t="shared" ref="E1061:AB1061" si="428">SQRT(E1059*E1059+E1060*E1060)*1000/(1.732*E1022)</f>
        <v>2.3851674203897071</v>
      </c>
      <c r="F1061" s="227">
        <f t="shared" si="428"/>
        <v>2.2411496216503877</v>
      </c>
      <c r="G1061" s="227">
        <f t="shared" si="428"/>
        <v>2.1219828317237224</v>
      </c>
      <c r="H1061" s="227">
        <f t="shared" si="428"/>
        <v>2.1187580137288387</v>
      </c>
      <c r="I1061" s="227">
        <f t="shared" si="428"/>
        <v>2.1608818827106782</v>
      </c>
      <c r="J1061" s="227">
        <f t="shared" si="428"/>
        <v>2.1403639432944805</v>
      </c>
      <c r="K1061" s="227">
        <f t="shared" si="428"/>
        <v>2.1680440597972055</v>
      </c>
      <c r="L1061" s="227">
        <f t="shared" si="428"/>
        <v>2.7378679788015474</v>
      </c>
      <c r="M1061" s="227">
        <f t="shared" si="428"/>
        <v>3.8205634409384661</v>
      </c>
      <c r="N1061" s="227">
        <f t="shared" si="428"/>
        <v>3.9954802059271954</v>
      </c>
      <c r="O1061" s="227">
        <f t="shared" si="428"/>
        <v>4.1128506603220876</v>
      </c>
      <c r="P1061" s="227">
        <f t="shared" si="428"/>
        <v>4.0583641387980531</v>
      </c>
      <c r="Q1061" s="227">
        <f t="shared" si="428"/>
        <v>3.7924525153588142</v>
      </c>
      <c r="R1061" s="227">
        <f t="shared" si="428"/>
        <v>3.7454614620778273</v>
      </c>
      <c r="S1061" s="227">
        <f t="shared" si="428"/>
        <v>4.1617333690026994</v>
      </c>
      <c r="T1061" s="227">
        <f t="shared" si="428"/>
        <v>4.1886287935433124</v>
      </c>
      <c r="U1061" s="227">
        <f t="shared" si="428"/>
        <v>4.3996048416132343</v>
      </c>
      <c r="V1061" s="227">
        <f t="shared" si="428"/>
        <v>4.9169538518953448</v>
      </c>
      <c r="W1061" s="227">
        <f t="shared" si="428"/>
        <v>4.6276359508421949</v>
      </c>
      <c r="X1061" s="227">
        <f t="shared" si="428"/>
        <v>3.9004534303680458</v>
      </c>
      <c r="Y1061" s="227">
        <f t="shared" si="428"/>
        <v>3.5361297598130732</v>
      </c>
      <c r="Z1061" s="227">
        <f t="shared" si="428"/>
        <v>2.5066084192513336</v>
      </c>
      <c r="AA1061" s="227">
        <f t="shared" si="428"/>
        <v>2.2989379486085721</v>
      </c>
      <c r="AB1061" s="227">
        <f t="shared" si="428"/>
        <v>2.3422902309592666</v>
      </c>
      <c r="AC1061" s="146"/>
    </row>
    <row r="1062" spans="1:30" x14ac:dyDescent="0.2">
      <c r="A1062" s="1067"/>
      <c r="B1062" s="1090"/>
      <c r="C1062" s="190" t="s">
        <v>157</v>
      </c>
      <c r="D1062" s="190"/>
      <c r="E1062" s="149">
        <f t="shared" ref="E1062:AC1062" si="429">E1060/E1059</f>
        <v>0.23181818181818181</v>
      </c>
      <c r="F1062" s="149">
        <f t="shared" si="429"/>
        <v>0.20192307692307693</v>
      </c>
      <c r="G1062" s="149">
        <f t="shared" si="429"/>
        <v>0.2081218274111675</v>
      </c>
      <c r="H1062" s="149">
        <f t="shared" si="429"/>
        <v>0.2081218274111675</v>
      </c>
      <c r="I1062" s="149">
        <f t="shared" si="429"/>
        <v>0.22999999999999998</v>
      </c>
      <c r="J1062" s="149">
        <f t="shared" si="429"/>
        <v>0.23232323232323232</v>
      </c>
      <c r="K1062" s="149">
        <f t="shared" si="429"/>
        <v>0.17412935323383083</v>
      </c>
      <c r="L1062" s="149">
        <f t="shared" si="429"/>
        <v>0.16600790513833991</v>
      </c>
      <c r="M1062" s="149">
        <f t="shared" si="429"/>
        <v>0.13352272727272727</v>
      </c>
      <c r="N1062" s="149">
        <f t="shared" si="429"/>
        <v>0.11382113821138212</v>
      </c>
      <c r="O1062" s="149">
        <f t="shared" si="429"/>
        <v>0.10554089709762532</v>
      </c>
      <c r="P1062" s="149">
        <f t="shared" si="429"/>
        <v>0.11528150134048257</v>
      </c>
      <c r="Q1062" s="149">
        <f t="shared" si="429"/>
        <v>0.12</v>
      </c>
      <c r="R1062" s="149">
        <f t="shared" si="429"/>
        <v>0.13372093023255816</v>
      </c>
      <c r="S1062" s="149">
        <f t="shared" si="429"/>
        <v>0.1174934725848564</v>
      </c>
      <c r="T1062" s="149">
        <f t="shared" si="429"/>
        <v>0.11917098445595854</v>
      </c>
      <c r="U1062" s="149">
        <f t="shared" si="429"/>
        <v>0.12068965517241378</v>
      </c>
      <c r="V1062" s="149">
        <f t="shared" si="429"/>
        <v>0.1013215859030837</v>
      </c>
      <c r="W1062" s="149">
        <f t="shared" si="429"/>
        <v>0.14519906323185011</v>
      </c>
      <c r="X1062" s="149">
        <f t="shared" si="429"/>
        <v>0.1787709497206704</v>
      </c>
      <c r="Y1062" s="149">
        <f t="shared" si="429"/>
        <v>0.22741433021806856</v>
      </c>
      <c r="Z1062" s="149">
        <f t="shared" si="429"/>
        <v>0.28761061946902655</v>
      </c>
      <c r="AA1062" s="149">
        <f t="shared" si="429"/>
        <v>0.2476190476190476</v>
      </c>
      <c r="AB1062" s="149">
        <f t="shared" si="429"/>
        <v>0.24651162790697675</v>
      </c>
      <c r="AC1062" s="149">
        <f t="shared" si="429"/>
        <v>0.16037083160370832</v>
      </c>
    </row>
    <row r="1063" spans="1:30" x14ac:dyDescent="0.2">
      <c r="A1063" s="1011" t="s">
        <v>178</v>
      </c>
      <c r="B1063" s="1005" t="s">
        <v>464</v>
      </c>
      <c r="C1063" s="143" t="s">
        <v>152</v>
      </c>
      <c r="D1063" s="143"/>
      <c r="E1063" s="136"/>
      <c r="F1063" s="136"/>
      <c r="G1063" s="136"/>
      <c r="H1063" s="307"/>
      <c r="I1063" s="136"/>
      <c r="J1063" s="136"/>
      <c r="K1063" s="136"/>
      <c r="L1063" s="136"/>
      <c r="M1063" s="136"/>
      <c r="N1063" s="307"/>
      <c r="O1063" s="136"/>
      <c r="P1063" s="136"/>
      <c r="Q1063" s="136"/>
      <c r="R1063" s="136"/>
      <c r="S1063" s="136"/>
      <c r="T1063" s="136"/>
      <c r="U1063" s="136"/>
      <c r="V1063" s="307"/>
      <c r="W1063" s="136"/>
      <c r="X1063" s="136"/>
      <c r="Y1063" s="136"/>
      <c r="Z1063" s="136"/>
      <c r="AA1063" s="136"/>
      <c r="AB1063" s="136"/>
      <c r="AC1063" s="146">
        <f>SUM(E1063:AB1063)</f>
        <v>0</v>
      </c>
    </row>
    <row r="1064" spans="1:30" x14ac:dyDescent="0.2">
      <c r="A1064" s="1066"/>
      <c r="B1064" s="1089"/>
      <c r="C1064" s="147" t="s">
        <v>154</v>
      </c>
      <c r="D1064" s="147"/>
      <c r="E1064" s="198"/>
      <c r="F1064" s="198"/>
      <c r="G1064" s="198"/>
      <c r="H1064" s="265"/>
      <c r="I1064" s="198"/>
      <c r="J1064" s="198"/>
      <c r="K1064" s="198"/>
      <c r="L1064" s="198"/>
      <c r="M1064" s="198"/>
      <c r="N1064" s="265"/>
      <c r="O1064" s="198"/>
      <c r="P1064" s="198"/>
      <c r="Q1064" s="198"/>
      <c r="R1064" s="198"/>
      <c r="S1064" s="198"/>
      <c r="T1064" s="198"/>
      <c r="U1064" s="198"/>
      <c r="V1064" s="265"/>
      <c r="W1064" s="198"/>
      <c r="X1064" s="198"/>
      <c r="Y1064" s="198"/>
      <c r="Z1064" s="198"/>
      <c r="AA1064" s="198"/>
      <c r="AB1064" s="198"/>
      <c r="AC1064" s="146">
        <f>SUM(E1064:AB1064)</f>
        <v>0</v>
      </c>
    </row>
    <row r="1065" spans="1:30" x14ac:dyDescent="0.2">
      <c r="A1065" s="1066"/>
      <c r="B1065" s="1089"/>
      <c r="C1065" s="147" t="s">
        <v>155</v>
      </c>
      <c r="D1065" s="147"/>
      <c r="E1065" s="227" t="s">
        <v>177</v>
      </c>
      <c r="F1065" s="227">
        <f t="shared" ref="F1065:AB1065" si="430">F1063*100</f>
        <v>0</v>
      </c>
      <c r="G1065" s="227">
        <f t="shared" si="430"/>
        <v>0</v>
      </c>
      <c r="H1065" s="233">
        <f t="shared" si="430"/>
        <v>0</v>
      </c>
      <c r="I1065" s="227">
        <f t="shared" si="430"/>
        <v>0</v>
      </c>
      <c r="J1065" s="227">
        <f t="shared" si="430"/>
        <v>0</v>
      </c>
      <c r="K1065" s="227">
        <f t="shared" si="430"/>
        <v>0</v>
      </c>
      <c r="L1065" s="227">
        <f t="shared" si="430"/>
        <v>0</v>
      </c>
      <c r="M1065" s="227">
        <f t="shared" si="430"/>
        <v>0</v>
      </c>
      <c r="N1065" s="233">
        <f t="shared" si="430"/>
        <v>0</v>
      </c>
      <c r="O1065" s="227">
        <f t="shared" si="430"/>
        <v>0</v>
      </c>
      <c r="P1065" s="227">
        <f t="shared" si="430"/>
        <v>0</v>
      </c>
      <c r="Q1065" s="227">
        <f t="shared" si="430"/>
        <v>0</v>
      </c>
      <c r="R1065" s="227">
        <f t="shared" si="430"/>
        <v>0</v>
      </c>
      <c r="S1065" s="227">
        <f t="shared" si="430"/>
        <v>0</v>
      </c>
      <c r="T1065" s="227">
        <f t="shared" si="430"/>
        <v>0</v>
      </c>
      <c r="U1065" s="227">
        <f t="shared" si="430"/>
        <v>0</v>
      </c>
      <c r="V1065" s="233">
        <f t="shared" si="430"/>
        <v>0</v>
      </c>
      <c r="W1065" s="227">
        <f t="shared" si="430"/>
        <v>0</v>
      </c>
      <c r="X1065" s="227">
        <f t="shared" si="430"/>
        <v>0</v>
      </c>
      <c r="Y1065" s="227">
        <f t="shared" si="430"/>
        <v>0</v>
      </c>
      <c r="Z1065" s="227">
        <f t="shared" si="430"/>
        <v>0</v>
      </c>
      <c r="AA1065" s="227">
        <f t="shared" si="430"/>
        <v>0</v>
      </c>
      <c r="AB1065" s="227">
        <f t="shared" si="430"/>
        <v>0</v>
      </c>
      <c r="AC1065" s="146"/>
    </row>
    <row r="1066" spans="1:30" x14ac:dyDescent="0.2">
      <c r="A1066" s="1070"/>
      <c r="B1066" s="1090"/>
      <c r="C1066" s="190" t="s">
        <v>157</v>
      </c>
      <c r="D1066" s="190"/>
      <c r="E1066" s="149" t="e">
        <f t="shared" ref="E1066:AC1066" si="431">E1064/E1063</f>
        <v>#DIV/0!</v>
      </c>
      <c r="F1066" s="149" t="e">
        <f t="shared" si="431"/>
        <v>#DIV/0!</v>
      </c>
      <c r="G1066" s="149" t="e">
        <f t="shared" si="431"/>
        <v>#DIV/0!</v>
      </c>
      <c r="H1066" s="154" t="e">
        <f t="shared" si="431"/>
        <v>#DIV/0!</v>
      </c>
      <c r="I1066" s="149" t="e">
        <f t="shared" si="431"/>
        <v>#DIV/0!</v>
      </c>
      <c r="J1066" s="149" t="e">
        <f t="shared" si="431"/>
        <v>#DIV/0!</v>
      </c>
      <c r="K1066" s="149" t="e">
        <f t="shared" si="431"/>
        <v>#DIV/0!</v>
      </c>
      <c r="L1066" s="149" t="e">
        <f t="shared" si="431"/>
        <v>#DIV/0!</v>
      </c>
      <c r="M1066" s="149" t="e">
        <f t="shared" si="431"/>
        <v>#DIV/0!</v>
      </c>
      <c r="N1066" s="154" t="e">
        <f t="shared" si="431"/>
        <v>#DIV/0!</v>
      </c>
      <c r="O1066" s="149" t="e">
        <f t="shared" si="431"/>
        <v>#DIV/0!</v>
      </c>
      <c r="P1066" s="149" t="e">
        <f t="shared" si="431"/>
        <v>#DIV/0!</v>
      </c>
      <c r="Q1066" s="149" t="e">
        <f t="shared" si="431"/>
        <v>#DIV/0!</v>
      </c>
      <c r="R1066" s="149" t="e">
        <f t="shared" si="431"/>
        <v>#DIV/0!</v>
      </c>
      <c r="S1066" s="149" t="e">
        <f t="shared" si="431"/>
        <v>#DIV/0!</v>
      </c>
      <c r="T1066" s="149" t="e">
        <f t="shared" si="431"/>
        <v>#DIV/0!</v>
      </c>
      <c r="U1066" s="149" t="e">
        <f t="shared" si="431"/>
        <v>#DIV/0!</v>
      </c>
      <c r="V1066" s="154" t="e">
        <f t="shared" si="431"/>
        <v>#DIV/0!</v>
      </c>
      <c r="W1066" s="149" t="e">
        <f t="shared" si="431"/>
        <v>#DIV/0!</v>
      </c>
      <c r="X1066" s="149" t="e">
        <f t="shared" si="431"/>
        <v>#DIV/0!</v>
      </c>
      <c r="Y1066" s="149" t="e">
        <f t="shared" si="431"/>
        <v>#DIV/0!</v>
      </c>
      <c r="Z1066" s="149" t="e">
        <f t="shared" si="431"/>
        <v>#DIV/0!</v>
      </c>
      <c r="AA1066" s="149" t="e">
        <f t="shared" si="431"/>
        <v>#DIV/0!</v>
      </c>
      <c r="AB1066" s="149" t="e">
        <f t="shared" si="431"/>
        <v>#DIV/0!</v>
      </c>
      <c r="AC1066" s="191" t="e">
        <f t="shared" si="431"/>
        <v>#DIV/0!</v>
      </c>
    </row>
    <row r="1067" spans="1:30" x14ac:dyDescent="0.2">
      <c r="A1067" s="1011" t="s">
        <v>186</v>
      </c>
      <c r="B1067" s="1008" t="s">
        <v>465</v>
      </c>
      <c r="C1067" s="143" t="s">
        <v>152</v>
      </c>
      <c r="D1067" s="143"/>
      <c r="E1067" s="136"/>
      <c r="F1067" s="136"/>
      <c r="G1067" s="136"/>
      <c r="H1067" s="307"/>
      <c r="I1067" s="136"/>
      <c r="J1067" s="136"/>
      <c r="K1067" s="136"/>
      <c r="L1067" s="136"/>
      <c r="M1067" s="136"/>
      <c r="N1067" s="307"/>
      <c r="O1067" s="136"/>
      <c r="P1067" s="136"/>
      <c r="Q1067" s="136"/>
      <c r="R1067" s="136"/>
      <c r="S1067" s="136"/>
      <c r="T1067" s="136"/>
      <c r="U1067" s="136"/>
      <c r="V1067" s="307"/>
      <c r="W1067" s="136"/>
      <c r="X1067" s="136"/>
      <c r="Y1067" s="136"/>
      <c r="Z1067" s="136"/>
      <c r="AA1067" s="136"/>
      <c r="AB1067" s="136"/>
      <c r="AC1067" s="146">
        <f>SUM(E1067:AB1067)</f>
        <v>0</v>
      </c>
    </row>
    <row r="1068" spans="1:30" x14ac:dyDescent="0.2">
      <c r="A1068" s="1066"/>
      <c r="B1068" s="1068"/>
      <c r="C1068" s="147" t="s">
        <v>154</v>
      </c>
      <c r="D1068" s="147"/>
      <c r="E1068" s="198"/>
      <c r="F1068" s="198"/>
      <c r="G1068" s="198"/>
      <c r="H1068" s="265"/>
      <c r="I1068" s="198"/>
      <c r="J1068" s="198"/>
      <c r="K1068" s="198"/>
      <c r="L1068" s="198"/>
      <c r="M1068" s="198"/>
      <c r="N1068" s="265"/>
      <c r="O1068" s="198"/>
      <c r="P1068" s="198"/>
      <c r="Q1068" s="198"/>
      <c r="R1068" s="198"/>
      <c r="S1068" s="198"/>
      <c r="T1068" s="198"/>
      <c r="U1068" s="198"/>
      <c r="V1068" s="265"/>
      <c r="W1068" s="198"/>
      <c r="X1068" s="198"/>
      <c r="Y1068" s="198"/>
      <c r="Z1068" s="198"/>
      <c r="AA1068" s="198"/>
      <c r="AB1068" s="198"/>
      <c r="AC1068" s="146">
        <f>SUM(E1068:AB1068)</f>
        <v>0</v>
      </c>
    </row>
    <row r="1069" spans="1:30" x14ac:dyDescent="0.2">
      <c r="A1069" s="1066"/>
      <c r="B1069" s="1068"/>
      <c r="C1069" s="147" t="s">
        <v>155</v>
      </c>
      <c r="D1069" s="147"/>
      <c r="E1069" s="227" t="s">
        <v>177</v>
      </c>
      <c r="F1069" s="227">
        <f t="shared" ref="F1069:AB1069" si="432">F1067*100</f>
        <v>0</v>
      </c>
      <c r="G1069" s="227">
        <f t="shared" si="432"/>
        <v>0</v>
      </c>
      <c r="H1069" s="233">
        <f t="shared" si="432"/>
        <v>0</v>
      </c>
      <c r="I1069" s="227">
        <f t="shared" si="432"/>
        <v>0</v>
      </c>
      <c r="J1069" s="227">
        <f t="shared" si="432"/>
        <v>0</v>
      </c>
      <c r="K1069" s="227">
        <f t="shared" si="432"/>
        <v>0</v>
      </c>
      <c r="L1069" s="227">
        <f t="shared" si="432"/>
        <v>0</v>
      </c>
      <c r="M1069" s="227">
        <f t="shared" si="432"/>
        <v>0</v>
      </c>
      <c r="N1069" s="233">
        <f t="shared" si="432"/>
        <v>0</v>
      </c>
      <c r="O1069" s="227">
        <f t="shared" si="432"/>
        <v>0</v>
      </c>
      <c r="P1069" s="227">
        <f t="shared" si="432"/>
        <v>0</v>
      </c>
      <c r="Q1069" s="227">
        <f t="shared" si="432"/>
        <v>0</v>
      </c>
      <c r="R1069" s="227">
        <f t="shared" si="432"/>
        <v>0</v>
      </c>
      <c r="S1069" s="227">
        <f t="shared" si="432"/>
        <v>0</v>
      </c>
      <c r="T1069" s="227">
        <f t="shared" si="432"/>
        <v>0</v>
      </c>
      <c r="U1069" s="227">
        <f t="shared" si="432"/>
        <v>0</v>
      </c>
      <c r="V1069" s="233">
        <f t="shared" si="432"/>
        <v>0</v>
      </c>
      <c r="W1069" s="227">
        <f t="shared" si="432"/>
        <v>0</v>
      </c>
      <c r="X1069" s="227">
        <f t="shared" si="432"/>
        <v>0</v>
      </c>
      <c r="Y1069" s="227">
        <f t="shared" si="432"/>
        <v>0</v>
      </c>
      <c r="Z1069" s="227">
        <f t="shared" si="432"/>
        <v>0</v>
      </c>
      <c r="AA1069" s="227">
        <f t="shared" si="432"/>
        <v>0</v>
      </c>
      <c r="AB1069" s="227">
        <f t="shared" si="432"/>
        <v>0</v>
      </c>
      <c r="AC1069" s="146"/>
    </row>
    <row r="1070" spans="1:30" x14ac:dyDescent="0.2">
      <c r="A1070" s="1070"/>
      <c r="B1070" s="1088"/>
      <c r="C1070" s="190" t="s">
        <v>157</v>
      </c>
      <c r="D1070" s="190"/>
      <c r="E1070" s="149" t="e">
        <f t="shared" ref="E1070:AC1070" si="433">E1068/E1067</f>
        <v>#DIV/0!</v>
      </c>
      <c r="F1070" s="149" t="e">
        <f t="shared" si="433"/>
        <v>#DIV/0!</v>
      </c>
      <c r="G1070" s="149" t="e">
        <f t="shared" si="433"/>
        <v>#DIV/0!</v>
      </c>
      <c r="H1070" s="154" t="e">
        <f t="shared" si="433"/>
        <v>#DIV/0!</v>
      </c>
      <c r="I1070" s="149" t="e">
        <f t="shared" si="433"/>
        <v>#DIV/0!</v>
      </c>
      <c r="J1070" s="149" t="e">
        <f t="shared" si="433"/>
        <v>#DIV/0!</v>
      </c>
      <c r="K1070" s="149" t="e">
        <f t="shared" si="433"/>
        <v>#DIV/0!</v>
      </c>
      <c r="L1070" s="149" t="e">
        <f t="shared" si="433"/>
        <v>#DIV/0!</v>
      </c>
      <c r="M1070" s="149" t="e">
        <f t="shared" si="433"/>
        <v>#DIV/0!</v>
      </c>
      <c r="N1070" s="154" t="e">
        <f t="shared" si="433"/>
        <v>#DIV/0!</v>
      </c>
      <c r="O1070" s="149" t="e">
        <f t="shared" si="433"/>
        <v>#DIV/0!</v>
      </c>
      <c r="P1070" s="149" t="e">
        <f t="shared" si="433"/>
        <v>#DIV/0!</v>
      </c>
      <c r="Q1070" s="149" t="e">
        <f t="shared" si="433"/>
        <v>#DIV/0!</v>
      </c>
      <c r="R1070" s="149" t="e">
        <f t="shared" si="433"/>
        <v>#DIV/0!</v>
      </c>
      <c r="S1070" s="149" t="e">
        <f t="shared" si="433"/>
        <v>#DIV/0!</v>
      </c>
      <c r="T1070" s="149" t="e">
        <f t="shared" si="433"/>
        <v>#DIV/0!</v>
      </c>
      <c r="U1070" s="149" t="e">
        <f t="shared" si="433"/>
        <v>#DIV/0!</v>
      </c>
      <c r="V1070" s="154" t="e">
        <f t="shared" si="433"/>
        <v>#DIV/0!</v>
      </c>
      <c r="W1070" s="149" t="e">
        <f t="shared" si="433"/>
        <v>#DIV/0!</v>
      </c>
      <c r="X1070" s="149" t="e">
        <f t="shared" si="433"/>
        <v>#DIV/0!</v>
      </c>
      <c r="Y1070" s="149" t="e">
        <f t="shared" si="433"/>
        <v>#DIV/0!</v>
      </c>
      <c r="Z1070" s="149" t="e">
        <f t="shared" si="433"/>
        <v>#DIV/0!</v>
      </c>
      <c r="AA1070" s="149" t="e">
        <f t="shared" si="433"/>
        <v>#DIV/0!</v>
      </c>
      <c r="AB1070" s="149" t="e">
        <f t="shared" si="433"/>
        <v>#DIV/0!</v>
      </c>
      <c r="AC1070" s="191" t="e">
        <f t="shared" si="433"/>
        <v>#DIV/0!</v>
      </c>
    </row>
    <row r="1071" spans="1:30" x14ac:dyDescent="0.2">
      <c r="A1071" s="362" t="s">
        <v>198</v>
      </c>
      <c r="B1071" s="363" t="s">
        <v>189</v>
      </c>
      <c r="C1071" s="143" t="s">
        <v>152</v>
      </c>
      <c r="D1071" s="144" t="s">
        <v>174</v>
      </c>
      <c r="E1071" s="242">
        <v>3.8999999999999999E-4</v>
      </c>
      <c r="F1071" s="242">
        <v>4.0999999999999999E-4</v>
      </c>
      <c r="G1071" s="242">
        <v>4.0000000000000002E-4</v>
      </c>
      <c r="H1071" s="242">
        <v>4.0000000000000002E-4</v>
      </c>
      <c r="I1071" s="242">
        <v>4.0999999999999999E-4</v>
      </c>
      <c r="J1071" s="242">
        <v>4.0000000000000002E-4</v>
      </c>
      <c r="K1071" s="242">
        <v>4.0000000000000002E-4</v>
      </c>
      <c r="L1071" s="242">
        <v>4.0000000000000002E-4</v>
      </c>
      <c r="M1071" s="242">
        <v>4.0000000000000002E-4</v>
      </c>
      <c r="N1071" s="242">
        <v>3.8000000000000002E-4</v>
      </c>
      <c r="O1071" s="242">
        <v>3.8999999999999999E-4</v>
      </c>
      <c r="P1071" s="242">
        <v>3.8000000000000002E-4</v>
      </c>
      <c r="Q1071" s="242">
        <v>4.0000000000000002E-4</v>
      </c>
      <c r="R1071" s="242">
        <v>5.6999999999999998E-4</v>
      </c>
      <c r="S1071" s="242">
        <v>9.3999999999999997E-4</v>
      </c>
      <c r="T1071" s="242">
        <v>8.9999999999999998E-4</v>
      </c>
      <c r="U1071" s="242">
        <v>4.0000000000000002E-4</v>
      </c>
      <c r="V1071" s="242">
        <v>3.8999999999999999E-4</v>
      </c>
      <c r="W1071" s="242">
        <v>3.8999999999999999E-4</v>
      </c>
      <c r="X1071" s="242">
        <v>4.0000000000000002E-4</v>
      </c>
      <c r="Y1071" s="242">
        <v>3.8999999999999999E-4</v>
      </c>
      <c r="Z1071" s="242">
        <v>4.0000000000000002E-4</v>
      </c>
      <c r="AA1071" s="242">
        <v>4.0000000000000002E-4</v>
      </c>
      <c r="AB1071" s="242">
        <v>3.8999999999999999E-4</v>
      </c>
      <c r="AC1071" s="205">
        <f>SUM(E1071:AB1071)</f>
        <v>1.0729999999999996E-2</v>
      </c>
      <c r="AD1071" s="128"/>
    </row>
    <row r="1072" spans="1:30" x14ac:dyDescent="0.2">
      <c r="A1072" s="364" t="s">
        <v>180</v>
      </c>
      <c r="B1072" s="365" t="s">
        <v>190</v>
      </c>
      <c r="C1072" s="156" t="s">
        <v>152</v>
      </c>
      <c r="D1072" s="209" t="s">
        <v>174</v>
      </c>
      <c r="E1072" s="225">
        <v>5.1999999999999995E-4</v>
      </c>
      <c r="F1072" s="225">
        <v>5.1999999999999995E-4</v>
      </c>
      <c r="G1072" s="225">
        <v>5.1999999999999995E-4</v>
      </c>
      <c r="H1072" s="225">
        <v>5.1000000000000004E-4</v>
      </c>
      <c r="I1072" s="225">
        <v>5.1999999999999995E-4</v>
      </c>
      <c r="J1072" s="225">
        <v>5.2999999999999998E-4</v>
      </c>
      <c r="K1072" s="225">
        <v>5.1999999999999995E-4</v>
      </c>
      <c r="L1072" s="225">
        <v>5.1000000000000004E-4</v>
      </c>
      <c r="M1072" s="225">
        <v>5.1000000000000004E-4</v>
      </c>
      <c r="N1072" s="225">
        <v>5.0000000000000001E-4</v>
      </c>
      <c r="O1072" s="225">
        <v>5.0000000000000001E-4</v>
      </c>
      <c r="P1072" s="225">
        <v>4.8999999999999998E-4</v>
      </c>
      <c r="Q1072" s="225">
        <v>5.0000000000000001E-4</v>
      </c>
      <c r="R1072" s="225">
        <v>4.8000000000000001E-4</v>
      </c>
      <c r="S1072" s="225">
        <v>4.8999999999999998E-4</v>
      </c>
      <c r="T1072" s="225">
        <v>5.2999999999999998E-4</v>
      </c>
      <c r="U1072" s="225">
        <v>4.8999999999999998E-4</v>
      </c>
      <c r="V1072" s="225">
        <v>5.0000000000000001E-4</v>
      </c>
      <c r="W1072" s="225">
        <v>4.8999999999999998E-4</v>
      </c>
      <c r="X1072" s="225">
        <v>5.0000000000000001E-4</v>
      </c>
      <c r="Y1072" s="225">
        <v>5.0000000000000001E-4</v>
      </c>
      <c r="Z1072" s="225">
        <v>5.0000000000000001E-4</v>
      </c>
      <c r="AA1072" s="225">
        <v>5.1000000000000004E-4</v>
      </c>
      <c r="AB1072" s="225">
        <v>5.1000000000000004E-4</v>
      </c>
      <c r="AC1072" s="211">
        <f>SUM(E1072:AB1072)</f>
        <v>1.2150000000000001E-2</v>
      </c>
      <c r="AD1072" s="259">
        <f>MAX(E1072:AB1072)</f>
        <v>5.2999999999999998E-4</v>
      </c>
    </row>
    <row r="1073" spans="1:29" s="128" customFormat="1" ht="10.5" customHeight="1" x14ac:dyDescent="0.2">
      <c r="A1073" s="1062" t="s">
        <v>246</v>
      </c>
      <c r="B1073" s="1097"/>
      <c r="C1073" s="143" t="s">
        <v>152</v>
      </c>
      <c r="D1073" s="143"/>
      <c r="E1073" s="145">
        <f t="shared" ref="E1073:AC1073" si="434">E1023+E1027+E1031+E1035+E1039+E1043+E1047+E1051+E1055+E1059</f>
        <v>1.1293200000000001</v>
      </c>
      <c r="F1073" s="145">
        <f t="shared" si="434"/>
        <v>1.0922400000000001</v>
      </c>
      <c r="G1073" s="145">
        <f t="shared" si="434"/>
        <v>1.0441800000000001</v>
      </c>
      <c r="H1073" s="145">
        <f t="shared" si="434"/>
        <v>1.0203000000000002</v>
      </c>
      <c r="I1073" s="145">
        <f t="shared" si="434"/>
        <v>1.0548</v>
      </c>
      <c r="J1073" s="145">
        <f t="shared" si="434"/>
        <v>1.0673999999999999</v>
      </c>
      <c r="K1073" s="145">
        <f t="shared" si="434"/>
        <v>1.2379199999999999</v>
      </c>
      <c r="L1073" s="145">
        <f t="shared" si="434"/>
        <v>1.3792799999999998</v>
      </c>
      <c r="M1073" s="145">
        <f t="shared" si="434"/>
        <v>1.5890400000000002</v>
      </c>
      <c r="N1073" s="145">
        <f t="shared" si="434"/>
        <v>1.7379600000000002</v>
      </c>
      <c r="O1073" s="145">
        <f t="shared" si="434"/>
        <v>1.8126000000000002</v>
      </c>
      <c r="P1073" s="145">
        <f t="shared" si="434"/>
        <v>1.8231600000000001</v>
      </c>
      <c r="Q1073" s="145">
        <f t="shared" si="434"/>
        <v>1.7466600000000001</v>
      </c>
      <c r="R1073" s="145">
        <f t="shared" si="434"/>
        <v>1.7389200000000002</v>
      </c>
      <c r="S1073" s="145">
        <f t="shared" si="434"/>
        <v>1.7019600000000001</v>
      </c>
      <c r="T1073" s="145">
        <f t="shared" si="434"/>
        <v>1.6869000000000001</v>
      </c>
      <c r="U1073" s="145">
        <f t="shared" si="434"/>
        <v>1.6271400000000003</v>
      </c>
      <c r="V1073" s="145">
        <f t="shared" si="434"/>
        <v>1.5179400000000001</v>
      </c>
      <c r="W1073" s="145">
        <f t="shared" si="434"/>
        <v>1.4948399999999999</v>
      </c>
      <c r="X1073" s="145">
        <f t="shared" si="434"/>
        <v>1.4962200000000001</v>
      </c>
      <c r="Y1073" s="145">
        <f t="shared" si="434"/>
        <v>1.5206400000000002</v>
      </c>
      <c r="Z1073" s="145">
        <f t="shared" si="434"/>
        <v>1.5207000000000002</v>
      </c>
      <c r="AA1073" s="145">
        <f t="shared" si="434"/>
        <v>1.3885199999999998</v>
      </c>
      <c r="AB1073" s="145">
        <f t="shared" si="434"/>
        <v>1.19652</v>
      </c>
      <c r="AC1073" s="145">
        <f t="shared" si="434"/>
        <v>34.625160000000001</v>
      </c>
    </row>
    <row r="1074" spans="1:29" s="128" customFormat="1" ht="10.5" customHeight="1" x14ac:dyDescent="0.2">
      <c r="A1074" s="1075"/>
      <c r="B1074" s="1076"/>
      <c r="C1074" s="156" t="s">
        <v>154</v>
      </c>
      <c r="D1074" s="156"/>
      <c r="E1074" s="202">
        <f t="shared" ref="E1074:AC1074" si="435">E1024+E1028+E1032+E1036+E1040+E1044+E1048+E1052+E1056+E1060</f>
        <v>0.65184000000000009</v>
      </c>
      <c r="F1074" s="202">
        <f t="shared" si="435"/>
        <v>0.66558000000000017</v>
      </c>
      <c r="G1074" s="202">
        <f t="shared" si="435"/>
        <v>0.65334000000000003</v>
      </c>
      <c r="H1074" s="202">
        <f t="shared" si="435"/>
        <v>0.65256000000000003</v>
      </c>
      <c r="I1074" s="202">
        <f t="shared" si="435"/>
        <v>0.64841999999999989</v>
      </c>
      <c r="J1074" s="202">
        <f t="shared" si="435"/>
        <v>0.65069999999999995</v>
      </c>
      <c r="K1074" s="202">
        <f t="shared" si="435"/>
        <v>0.68501999999999996</v>
      </c>
      <c r="L1074" s="202">
        <f t="shared" si="435"/>
        <v>0.71700000000000008</v>
      </c>
      <c r="M1074" s="202">
        <f t="shared" si="435"/>
        <v>0.74172000000000005</v>
      </c>
      <c r="N1074" s="202">
        <f t="shared" si="435"/>
        <v>0.76140000000000008</v>
      </c>
      <c r="O1074" s="202">
        <f t="shared" si="435"/>
        <v>0.78036000000000016</v>
      </c>
      <c r="P1074" s="202">
        <f t="shared" si="435"/>
        <v>0.75804000000000005</v>
      </c>
      <c r="Q1074" s="202">
        <f t="shared" si="435"/>
        <v>0.71820000000000006</v>
      </c>
      <c r="R1074" s="202">
        <f t="shared" si="435"/>
        <v>0.76985999999999988</v>
      </c>
      <c r="S1074" s="202">
        <f t="shared" si="435"/>
        <v>0.7553399999999999</v>
      </c>
      <c r="T1074" s="202">
        <f t="shared" si="435"/>
        <v>0.75</v>
      </c>
      <c r="U1074" s="202">
        <f t="shared" si="435"/>
        <v>0.75768000000000002</v>
      </c>
      <c r="V1074" s="202">
        <f t="shared" si="435"/>
        <v>0.70848</v>
      </c>
      <c r="W1074" s="202">
        <f t="shared" si="435"/>
        <v>0.71538000000000002</v>
      </c>
      <c r="X1074" s="202">
        <f t="shared" si="435"/>
        <v>0.71567999999999998</v>
      </c>
      <c r="Y1074" s="202">
        <f t="shared" si="435"/>
        <v>0.71777999999999997</v>
      </c>
      <c r="Z1074" s="202">
        <f t="shared" si="435"/>
        <v>0.69978000000000007</v>
      </c>
      <c r="AA1074" s="202">
        <f t="shared" si="435"/>
        <v>0.69216</v>
      </c>
      <c r="AB1074" s="202">
        <f t="shared" si="435"/>
        <v>0.64194000000000007</v>
      </c>
      <c r="AC1074" s="202">
        <f t="shared" si="435"/>
        <v>17.00826</v>
      </c>
    </row>
    <row r="1075" spans="1:29" s="128" customFormat="1" ht="10.5" customHeight="1" x14ac:dyDescent="0.2">
      <c r="A1075" s="1026" t="s">
        <v>247</v>
      </c>
      <c r="B1075" s="1027"/>
      <c r="C1075" s="214" t="s">
        <v>152</v>
      </c>
      <c r="D1075" s="214"/>
      <c r="E1075" s="216">
        <f t="shared" ref="E1075:AC1075" si="436">E981+E985-E1073</f>
        <v>-5.6400000000000894E-3</v>
      </c>
      <c r="F1075" s="216">
        <f t="shared" si="436"/>
        <v>-5.5199999999999694E-3</v>
      </c>
      <c r="G1075" s="216">
        <f t="shared" si="436"/>
        <v>-5.9400000000000563E-3</v>
      </c>
      <c r="H1075" s="216">
        <f t="shared" si="436"/>
        <v>-5.5800000000001404E-3</v>
      </c>
      <c r="I1075" s="216">
        <f t="shared" si="436"/>
        <v>-6.0000000000000053E-3</v>
      </c>
      <c r="J1075" s="216">
        <f t="shared" si="436"/>
        <v>-5.1599999999998314E-3</v>
      </c>
      <c r="K1075" s="216">
        <f t="shared" si="436"/>
        <v>-5.2799999999999514E-3</v>
      </c>
      <c r="L1075" s="216">
        <f t="shared" si="436"/>
        <v>-5.0399999999999334E-3</v>
      </c>
      <c r="M1075" s="216">
        <f t="shared" si="436"/>
        <v>-3.6000000000002697E-3</v>
      </c>
      <c r="N1075" s="216">
        <f t="shared" si="436"/>
        <v>-4.2000000000002036E-3</v>
      </c>
      <c r="O1075" s="216">
        <f t="shared" si="436"/>
        <v>-3.9600000000001856E-3</v>
      </c>
      <c r="P1075" s="216">
        <f t="shared" si="436"/>
        <v>-3.4800000000001496E-3</v>
      </c>
      <c r="Q1075" s="216">
        <f t="shared" si="436"/>
        <v>-3.3000000000000806E-3</v>
      </c>
      <c r="R1075" s="216">
        <f t="shared" si="436"/>
        <v>-4.2000000000004256E-3</v>
      </c>
      <c r="S1075" s="216">
        <f t="shared" si="436"/>
        <v>-2.7600000000000957E-3</v>
      </c>
      <c r="T1075" s="216">
        <f t="shared" si="436"/>
        <v>-4.0200000000001346E-3</v>
      </c>
      <c r="U1075" s="216">
        <f t="shared" si="436"/>
        <v>-3.3000000000003027E-3</v>
      </c>
      <c r="V1075" s="216">
        <f t="shared" si="436"/>
        <v>-3.5400000000000986E-3</v>
      </c>
      <c r="W1075" s="216">
        <f t="shared" si="436"/>
        <v>-3.9599999999999635E-3</v>
      </c>
      <c r="X1075" s="216">
        <f t="shared" si="436"/>
        <v>-3.9000000000002366E-3</v>
      </c>
      <c r="Y1075" s="216">
        <f t="shared" si="436"/>
        <v>-3.8400000000002876E-3</v>
      </c>
      <c r="Z1075" s="216">
        <f t="shared" si="436"/>
        <v>-3.4200000000002007E-3</v>
      </c>
      <c r="AA1075" s="216">
        <f t="shared" si="436"/>
        <v>-4.1999999999997595E-3</v>
      </c>
      <c r="AB1075" s="216">
        <f t="shared" si="436"/>
        <v>-4.6800000000000175E-3</v>
      </c>
      <c r="AC1075" s="216">
        <f t="shared" si="436"/>
        <v>-0.10452000000000083</v>
      </c>
    </row>
    <row r="1076" spans="1:29" s="128" customFormat="1" ht="10.5" customHeight="1" x14ac:dyDescent="0.2">
      <c r="A1076" s="1028"/>
      <c r="B1076" s="1029"/>
      <c r="C1076" s="220" t="s">
        <v>154</v>
      </c>
      <c r="D1076" s="260"/>
      <c r="E1076" s="203">
        <f t="shared" ref="E1076:AC1076" si="437">E982+E986-E1074</f>
        <v>7.1999999999999842E-3</v>
      </c>
      <c r="F1076" s="203">
        <f t="shared" si="437"/>
        <v>6.4199999999997592E-3</v>
      </c>
      <c r="G1076" s="203">
        <f t="shared" si="437"/>
        <v>7.6199999999999601E-3</v>
      </c>
      <c r="H1076" s="203">
        <f t="shared" si="437"/>
        <v>6.4800000000000413E-3</v>
      </c>
      <c r="I1076" s="203">
        <f t="shared" si="437"/>
        <v>6.7800000000001193E-3</v>
      </c>
      <c r="J1076" s="203">
        <f t="shared" si="437"/>
        <v>6.4200000000000923E-3</v>
      </c>
      <c r="K1076" s="203">
        <f t="shared" si="437"/>
        <v>8.0999999999999961E-3</v>
      </c>
      <c r="L1076" s="203">
        <f t="shared" si="437"/>
        <v>8.2799999999999541E-3</v>
      </c>
      <c r="M1076" s="203">
        <f t="shared" si="437"/>
        <v>9.9599999999999689E-3</v>
      </c>
      <c r="N1076" s="203">
        <f t="shared" si="437"/>
        <v>1.091999999999993E-2</v>
      </c>
      <c r="O1076" s="203">
        <f t="shared" si="437"/>
        <v>1.1159999999999837E-2</v>
      </c>
      <c r="P1076" s="203">
        <f t="shared" si="437"/>
        <v>1.1399999999999966E-2</v>
      </c>
      <c r="Q1076" s="203">
        <f t="shared" si="437"/>
        <v>1.091999999999993E-2</v>
      </c>
      <c r="R1076" s="203">
        <f t="shared" si="437"/>
        <v>1.3020000000000143E-2</v>
      </c>
      <c r="S1076" s="203">
        <f t="shared" si="437"/>
        <v>1.1700000000000044E-2</v>
      </c>
      <c r="T1076" s="203">
        <f t="shared" si="437"/>
        <v>9.360000000000035E-3</v>
      </c>
      <c r="U1076" s="203">
        <f t="shared" si="437"/>
        <v>8.879999999999888E-3</v>
      </c>
      <c r="V1076" s="203">
        <f t="shared" si="437"/>
        <v>9.6000000000000529E-3</v>
      </c>
      <c r="W1076" s="203">
        <f t="shared" si="437"/>
        <v>8.940000000000059E-3</v>
      </c>
      <c r="X1076" s="203">
        <f t="shared" si="437"/>
        <v>6.7199999999999482E-3</v>
      </c>
      <c r="Y1076" s="203">
        <f t="shared" si="437"/>
        <v>5.0999999999999934E-3</v>
      </c>
      <c r="Z1076" s="203">
        <f t="shared" si="437"/>
        <v>4.8599999999998644E-3</v>
      </c>
      <c r="AA1076" s="203">
        <f t="shared" si="437"/>
        <v>5.2800000000000624E-3</v>
      </c>
      <c r="AB1076" s="203">
        <f t="shared" si="437"/>
        <v>7.0199999999999152E-3</v>
      </c>
      <c r="AC1076" s="203">
        <f t="shared" si="437"/>
        <v>0.20214000000000354</v>
      </c>
    </row>
    <row r="1077" spans="1:29" s="137" customFormat="1" ht="10.5" customHeight="1" x14ac:dyDescent="0.2">
      <c r="A1077" s="1079" t="s">
        <v>325</v>
      </c>
      <c r="B1077" s="1080"/>
      <c r="C1077" s="338" t="s">
        <v>152</v>
      </c>
      <c r="D1077" s="338"/>
      <c r="E1077" s="295"/>
      <c r="F1077" s="295"/>
      <c r="G1077" s="295"/>
      <c r="H1077" s="295"/>
      <c r="I1077" s="295"/>
      <c r="J1077" s="295"/>
      <c r="K1077" s="295"/>
      <c r="L1077" s="295"/>
      <c r="M1077" s="295"/>
      <c r="N1077" s="295"/>
      <c r="O1077" s="295"/>
      <c r="P1077" s="295"/>
      <c r="Q1077" s="295"/>
      <c r="R1077" s="295"/>
      <c r="S1077" s="295"/>
      <c r="T1077" s="295"/>
      <c r="U1077" s="295"/>
      <c r="V1077" s="295"/>
      <c r="W1077" s="295"/>
      <c r="X1077" s="295"/>
      <c r="Y1077" s="295"/>
      <c r="Z1077" s="295"/>
      <c r="AA1077" s="295"/>
      <c r="AB1077" s="295"/>
      <c r="AC1077" s="339"/>
    </row>
    <row r="1078" spans="1:29" s="137" customFormat="1" ht="10.5" customHeight="1" x14ac:dyDescent="0.2">
      <c r="A1078" s="1081"/>
      <c r="B1078" s="1082"/>
      <c r="C1078" s="342" t="s">
        <v>154</v>
      </c>
      <c r="D1078" s="342"/>
      <c r="E1078" s="343"/>
      <c r="F1078" s="343"/>
      <c r="G1078" s="343"/>
      <c r="H1078" s="343"/>
      <c r="I1078" s="343"/>
      <c r="J1078" s="343"/>
      <c r="K1078" s="343"/>
      <c r="L1078" s="343"/>
      <c r="M1078" s="343"/>
      <c r="N1078" s="343"/>
      <c r="O1078" s="343"/>
      <c r="P1078" s="343"/>
      <c r="Q1078" s="343"/>
      <c r="R1078" s="343"/>
      <c r="S1078" s="343"/>
      <c r="T1078" s="343"/>
      <c r="U1078" s="343"/>
      <c r="V1078" s="343"/>
      <c r="W1078" s="343"/>
      <c r="X1078" s="343"/>
      <c r="Y1078" s="343"/>
      <c r="Z1078" s="343"/>
      <c r="AA1078" s="343"/>
      <c r="AB1078" s="343"/>
      <c r="AC1078" s="344"/>
    </row>
    <row r="1079" spans="1:29" ht="30" customHeight="1" x14ac:dyDescent="0.2"/>
    <row r="1080" spans="1:29" s="128" customFormat="1" ht="28.5" customHeight="1" x14ac:dyDescent="0.2">
      <c r="A1080" s="133" t="s">
        <v>143</v>
      </c>
      <c r="B1080" s="134" t="s">
        <v>144</v>
      </c>
      <c r="C1080" s="135" t="s">
        <v>145</v>
      </c>
      <c r="D1080" s="348" t="s">
        <v>146</v>
      </c>
      <c r="E1080" s="1014" t="s">
        <v>147</v>
      </c>
      <c r="F1080" s="1014"/>
      <c r="G1080" s="1014"/>
      <c r="H1080" s="1014"/>
      <c r="I1080" s="1014"/>
      <c r="J1080" s="1014"/>
      <c r="K1080" s="1014"/>
      <c r="L1080" s="1014"/>
      <c r="M1080" s="1014"/>
      <c r="N1080" s="1014"/>
      <c r="O1080" s="1014"/>
      <c r="P1080" s="1014"/>
      <c r="Q1080" s="1014"/>
      <c r="R1080" s="1014"/>
      <c r="S1080" s="1014"/>
      <c r="T1080" s="1014"/>
      <c r="U1080" s="1014"/>
      <c r="V1080" s="1014"/>
      <c r="W1080" s="1014"/>
      <c r="X1080" s="1014"/>
      <c r="Y1080" s="1014"/>
      <c r="Z1080" s="1014"/>
      <c r="AA1080" s="1014"/>
      <c r="AB1080" s="1014"/>
      <c r="AC1080" s="1015" t="s">
        <v>148</v>
      </c>
    </row>
    <row r="1081" spans="1:29" s="137" customFormat="1" ht="12.75" customHeight="1" x14ac:dyDescent="0.2">
      <c r="A1081" s="1017" t="s">
        <v>466</v>
      </c>
      <c r="B1081" s="1018"/>
      <c r="C1081" s="138"/>
      <c r="D1081" s="138"/>
      <c r="E1081" s="139">
        <v>1</v>
      </c>
      <c r="F1081" s="139">
        <v>2</v>
      </c>
      <c r="G1081" s="139">
        <v>3</v>
      </c>
      <c r="H1081" s="139">
        <v>4</v>
      </c>
      <c r="I1081" s="139">
        <v>5</v>
      </c>
      <c r="J1081" s="139">
        <v>6</v>
      </c>
      <c r="K1081" s="139">
        <v>7</v>
      </c>
      <c r="L1081" s="139">
        <v>8</v>
      </c>
      <c r="M1081" s="139">
        <v>9</v>
      </c>
      <c r="N1081" s="139">
        <v>10</v>
      </c>
      <c r="O1081" s="139">
        <v>11</v>
      </c>
      <c r="P1081" s="139">
        <v>12</v>
      </c>
      <c r="Q1081" s="139">
        <v>13</v>
      </c>
      <c r="R1081" s="139">
        <v>14</v>
      </c>
      <c r="S1081" s="139">
        <v>15</v>
      </c>
      <c r="T1081" s="139">
        <v>16</v>
      </c>
      <c r="U1081" s="139">
        <v>17</v>
      </c>
      <c r="V1081" s="139">
        <v>18</v>
      </c>
      <c r="W1081" s="139">
        <v>19</v>
      </c>
      <c r="X1081" s="139">
        <v>20</v>
      </c>
      <c r="Y1081" s="139">
        <v>21</v>
      </c>
      <c r="Z1081" s="139">
        <v>22</v>
      </c>
      <c r="AA1081" s="139">
        <v>23</v>
      </c>
      <c r="AB1081" s="139">
        <v>24</v>
      </c>
      <c r="AC1081" s="1016"/>
    </row>
    <row r="1082" spans="1:29" s="137" customFormat="1" ht="12.75" customHeight="1" x14ac:dyDescent="0.2">
      <c r="A1082" s="294" t="s">
        <v>278</v>
      </c>
      <c r="B1082" s="295"/>
      <c r="C1082" s="296"/>
      <c r="D1082" s="693"/>
      <c r="E1082" s="295">
        <v>3</v>
      </c>
      <c r="F1082" s="295">
        <v>3</v>
      </c>
      <c r="G1082" s="295">
        <v>3</v>
      </c>
      <c r="H1082" s="295">
        <v>3</v>
      </c>
      <c r="I1082" s="295">
        <v>3</v>
      </c>
      <c r="J1082" s="295">
        <v>3</v>
      </c>
      <c r="K1082" s="295">
        <v>3</v>
      </c>
      <c r="L1082" s="295">
        <v>3</v>
      </c>
      <c r="M1082" s="295">
        <v>3</v>
      </c>
      <c r="N1082" s="295">
        <v>3</v>
      </c>
      <c r="O1082" s="295">
        <v>3</v>
      </c>
      <c r="P1082" s="295">
        <v>3</v>
      </c>
      <c r="Q1082" s="295">
        <v>3</v>
      </c>
      <c r="R1082" s="295">
        <v>3</v>
      </c>
      <c r="S1082" s="295">
        <v>3</v>
      </c>
      <c r="T1082" s="295">
        <v>3</v>
      </c>
      <c r="U1082" s="295">
        <v>3</v>
      </c>
      <c r="V1082" s="295">
        <v>3</v>
      </c>
      <c r="W1082" s="295">
        <v>3</v>
      </c>
      <c r="X1082" s="295">
        <v>3</v>
      </c>
      <c r="Y1082" s="295">
        <v>3</v>
      </c>
      <c r="Z1082" s="295">
        <v>3</v>
      </c>
      <c r="AA1082" s="295">
        <v>3</v>
      </c>
      <c r="AB1082" s="295">
        <v>3</v>
      </c>
      <c r="AC1082" s="297"/>
    </row>
    <row r="1083" spans="1:29" s="137" customFormat="1" ht="12.75" customHeight="1" x14ac:dyDescent="0.2">
      <c r="A1083" s="298" t="s">
        <v>340</v>
      </c>
      <c r="B1083" s="299"/>
      <c r="C1083" s="300"/>
      <c r="D1083" s="694"/>
      <c r="E1083" s="299">
        <v>5</v>
      </c>
      <c r="F1083" s="299">
        <v>5</v>
      </c>
      <c r="G1083" s="299">
        <v>5</v>
      </c>
      <c r="H1083" s="299">
        <v>5</v>
      </c>
      <c r="I1083" s="299">
        <v>5</v>
      </c>
      <c r="J1083" s="299">
        <v>5</v>
      </c>
      <c r="K1083" s="299">
        <v>5</v>
      </c>
      <c r="L1083" s="299">
        <v>5</v>
      </c>
      <c r="M1083" s="299">
        <v>5</v>
      </c>
      <c r="N1083" s="299">
        <v>5</v>
      </c>
      <c r="O1083" s="299">
        <v>5</v>
      </c>
      <c r="P1083" s="299">
        <v>5</v>
      </c>
      <c r="Q1083" s="299">
        <v>5</v>
      </c>
      <c r="R1083" s="299">
        <v>5</v>
      </c>
      <c r="S1083" s="299">
        <v>5</v>
      </c>
      <c r="T1083" s="299">
        <v>5</v>
      </c>
      <c r="U1083" s="299">
        <v>5</v>
      </c>
      <c r="V1083" s="299">
        <v>5</v>
      </c>
      <c r="W1083" s="299">
        <v>5</v>
      </c>
      <c r="X1083" s="299">
        <v>5</v>
      </c>
      <c r="Y1083" s="299">
        <v>5</v>
      </c>
      <c r="Z1083" s="299">
        <v>5</v>
      </c>
      <c r="AA1083" s="299">
        <v>5</v>
      </c>
      <c r="AB1083" s="299">
        <v>5</v>
      </c>
      <c r="AC1083" s="349"/>
    </row>
    <row r="1084" spans="1:29" s="128" customFormat="1" ht="12" x14ac:dyDescent="0.2">
      <c r="A1084" s="1011" t="s">
        <v>172</v>
      </c>
      <c r="B1084" s="1008" t="s">
        <v>281</v>
      </c>
      <c r="C1084" s="143" t="s">
        <v>152</v>
      </c>
      <c r="D1084" s="144" t="s">
        <v>174</v>
      </c>
      <c r="E1084" s="503">
        <v>0.41399999999999998</v>
      </c>
      <c r="F1084" s="503">
        <v>0.37944</v>
      </c>
      <c r="G1084" s="503">
        <v>0.36287999999999998</v>
      </c>
      <c r="H1084" s="503">
        <v>0.38159999999999999</v>
      </c>
      <c r="I1084" s="503">
        <v>0.37296000000000001</v>
      </c>
      <c r="J1084" s="503">
        <v>0.39672000000000002</v>
      </c>
      <c r="K1084" s="503">
        <v>0.48455999999999999</v>
      </c>
      <c r="L1084" s="503">
        <v>0.54503999999999997</v>
      </c>
      <c r="M1084" s="503">
        <v>0.62136000000000002</v>
      </c>
      <c r="N1084" s="503">
        <v>0.62639999999999996</v>
      </c>
      <c r="O1084" s="503">
        <v>0.63575999999999999</v>
      </c>
      <c r="P1084" s="503">
        <v>0.64512000000000003</v>
      </c>
      <c r="Q1084" s="503">
        <v>0.5796</v>
      </c>
      <c r="R1084" s="503">
        <v>0.56735999999999998</v>
      </c>
      <c r="S1084" s="503">
        <v>0.55152000000000001</v>
      </c>
      <c r="T1084" s="503">
        <v>0.50544</v>
      </c>
      <c r="U1084" s="503">
        <v>0.49752000000000002</v>
      </c>
      <c r="V1084" s="503">
        <v>0.49464000000000002</v>
      </c>
      <c r="W1084" s="503">
        <v>0.54</v>
      </c>
      <c r="X1084" s="503">
        <v>0.57096000000000002</v>
      </c>
      <c r="Y1084" s="503">
        <v>0.62207999999999997</v>
      </c>
      <c r="Z1084" s="503">
        <v>0.62280000000000002</v>
      </c>
      <c r="AA1084" s="503">
        <v>0.54359999999999997</v>
      </c>
      <c r="AB1084" s="503">
        <v>0.46800000000000003</v>
      </c>
      <c r="AC1084" s="146">
        <f>SUM(E1084:AB1084)</f>
        <v>12.429359999999999</v>
      </c>
    </row>
    <row r="1085" spans="1:29" s="128" customFormat="1" ht="12" x14ac:dyDescent="0.2">
      <c r="A1085" s="1012"/>
      <c r="B1085" s="1009"/>
      <c r="C1085" s="147" t="s">
        <v>154</v>
      </c>
      <c r="D1085" s="148" t="s">
        <v>174</v>
      </c>
      <c r="E1085" s="503">
        <v>0.16272</v>
      </c>
      <c r="F1085" s="503">
        <v>0.16272</v>
      </c>
      <c r="G1085" s="503">
        <v>0.15912000000000001</v>
      </c>
      <c r="H1085" s="503">
        <v>0.16272</v>
      </c>
      <c r="I1085" s="503">
        <v>0.1656</v>
      </c>
      <c r="J1085" s="503">
        <v>0.16056000000000001</v>
      </c>
      <c r="K1085" s="503">
        <v>0.16488</v>
      </c>
      <c r="L1085" s="503">
        <v>0.1764</v>
      </c>
      <c r="M1085" s="503">
        <v>0.18360000000000001</v>
      </c>
      <c r="N1085" s="503">
        <v>0.18432000000000001</v>
      </c>
      <c r="O1085" s="503">
        <v>0.18071999999999999</v>
      </c>
      <c r="P1085" s="503">
        <v>0.18</v>
      </c>
      <c r="Q1085" s="503">
        <v>0.18</v>
      </c>
      <c r="R1085" s="503">
        <v>0.17712</v>
      </c>
      <c r="S1085" s="503">
        <v>0.17784</v>
      </c>
      <c r="T1085" s="503">
        <v>0.17784</v>
      </c>
      <c r="U1085" s="503">
        <v>0.17496</v>
      </c>
      <c r="V1085" s="503">
        <v>0.18287999999999999</v>
      </c>
      <c r="W1085" s="503">
        <v>0.18792</v>
      </c>
      <c r="X1085" s="503">
        <v>0.19511999999999999</v>
      </c>
      <c r="Y1085" s="503">
        <v>0.18792</v>
      </c>
      <c r="Z1085" s="503">
        <v>0.18720000000000001</v>
      </c>
      <c r="AA1085" s="503">
        <v>0.17424000000000001</v>
      </c>
      <c r="AB1085" s="503">
        <v>0.16703999999999999</v>
      </c>
      <c r="AC1085" s="146">
        <f>SUM(E1085:AB1085)</f>
        <v>4.2134399999999994</v>
      </c>
    </row>
    <row r="1086" spans="1:29" s="128" customFormat="1" ht="11.25" x14ac:dyDescent="0.2">
      <c r="A1086" s="1012"/>
      <c r="B1086" s="1009"/>
      <c r="C1086" s="147" t="s">
        <v>155</v>
      </c>
      <c r="D1086" s="148" t="s">
        <v>156</v>
      </c>
      <c r="E1086" s="227">
        <f t="shared" ref="E1086:AB1086" si="438">SQRT(E1084*E1084+E1085*E1085)*1000/(1.732*E1096)</f>
        <v>41.761023603690369</v>
      </c>
      <c r="F1086" s="227">
        <f t="shared" si="438"/>
        <v>38.696627229436132</v>
      </c>
      <c r="G1086" s="227">
        <f t="shared" si="438"/>
        <v>37.078166248560258</v>
      </c>
      <c r="H1086" s="227">
        <f t="shared" si="438"/>
        <v>38.819754383871434</v>
      </c>
      <c r="I1086" s="227">
        <f t="shared" si="438"/>
        <v>38.310117071014083</v>
      </c>
      <c r="J1086" s="227">
        <f t="shared" si="438"/>
        <v>40.113833176485535</v>
      </c>
      <c r="K1086" s="227">
        <f t="shared" si="438"/>
        <v>48.130566771824199</v>
      </c>
      <c r="L1086" s="227">
        <f t="shared" si="438"/>
        <v>54.222809874414864</v>
      </c>
      <c r="M1086" s="227">
        <f t="shared" si="438"/>
        <v>61.730424858246508</v>
      </c>
      <c r="N1086" s="227">
        <f t="shared" si="438"/>
        <v>62.210407305376819</v>
      </c>
      <c r="O1086" s="227">
        <f t="shared" si="438"/>
        <v>63.180286801092805</v>
      </c>
      <c r="P1086" s="227">
        <f t="shared" si="438"/>
        <v>63.811559084241807</v>
      </c>
      <c r="Q1086" s="227">
        <f t="shared" si="438"/>
        <v>57.72787711397077</v>
      </c>
      <c r="R1086" s="227">
        <f t="shared" si="438"/>
        <v>56.628123839117727</v>
      </c>
      <c r="S1086" s="227">
        <f t="shared" si="438"/>
        <v>55.028766021420573</v>
      </c>
      <c r="T1086" s="227">
        <f t="shared" si="438"/>
        <v>50.965639549863383</v>
      </c>
      <c r="U1086" s="227">
        <f t="shared" si="438"/>
        <v>49.999344475323745</v>
      </c>
      <c r="V1086" s="227">
        <f t="shared" si="438"/>
        <v>49.997247651585162</v>
      </c>
      <c r="W1086" s="227">
        <f t="shared" si="438"/>
        <v>54.117658149351577</v>
      </c>
      <c r="X1086" s="227">
        <f t="shared" si="438"/>
        <v>57.016641388628486</v>
      </c>
      <c r="Y1086" s="227">
        <f t="shared" si="438"/>
        <v>61.407317121389625</v>
      </c>
      <c r="Z1086" s="227">
        <f t="shared" si="438"/>
        <v>61.252332439921915</v>
      </c>
      <c r="AA1086" s="227">
        <f t="shared" si="438"/>
        <v>53.6784090452269</v>
      </c>
      <c r="AB1086" s="227">
        <f t="shared" si="438"/>
        <v>46.575244081141349</v>
      </c>
      <c r="AC1086" s="146"/>
    </row>
    <row r="1087" spans="1:29" s="128" customFormat="1" ht="11.25" x14ac:dyDescent="0.2">
      <c r="A1087" s="1012"/>
      <c r="B1087" s="1009"/>
      <c r="C1087" s="147" t="s">
        <v>157</v>
      </c>
      <c r="D1087" s="148"/>
      <c r="E1087" s="149">
        <f t="shared" ref="E1087:AC1087" si="439">E1085/E1084</f>
        <v>0.39304347826086961</v>
      </c>
      <c r="F1087" s="149">
        <f t="shared" si="439"/>
        <v>0.42884250474383301</v>
      </c>
      <c r="G1087" s="149">
        <f t="shared" si="439"/>
        <v>0.43849206349206354</v>
      </c>
      <c r="H1087" s="154">
        <f t="shared" si="439"/>
        <v>0.42641509433962266</v>
      </c>
      <c r="I1087" s="149">
        <f t="shared" si="439"/>
        <v>0.44401544401544402</v>
      </c>
      <c r="J1087" s="149">
        <f t="shared" si="439"/>
        <v>0.40471869328493648</v>
      </c>
      <c r="K1087" s="149">
        <f t="shared" si="439"/>
        <v>0.34026745913818723</v>
      </c>
      <c r="L1087" s="149">
        <f t="shared" si="439"/>
        <v>0.32364597093791281</v>
      </c>
      <c r="M1087" s="149">
        <f t="shared" si="439"/>
        <v>0.29548088064889921</v>
      </c>
      <c r="N1087" s="154">
        <f t="shared" si="439"/>
        <v>0.29425287356321844</v>
      </c>
      <c r="O1087" s="149">
        <f t="shared" si="439"/>
        <v>0.28425821064552659</v>
      </c>
      <c r="P1087" s="149">
        <f t="shared" si="439"/>
        <v>0.2790178571428571</v>
      </c>
      <c r="Q1087" s="149">
        <f t="shared" si="439"/>
        <v>0.3105590062111801</v>
      </c>
      <c r="R1087" s="149">
        <f t="shared" si="439"/>
        <v>0.31218274111675126</v>
      </c>
      <c r="S1087" s="149">
        <f t="shared" si="439"/>
        <v>0.32245430809399478</v>
      </c>
      <c r="T1087" s="149">
        <f t="shared" si="439"/>
        <v>0.35185185185185186</v>
      </c>
      <c r="U1087" s="149">
        <f t="shared" si="439"/>
        <v>0.35166425470332852</v>
      </c>
      <c r="V1087" s="154">
        <f t="shared" si="439"/>
        <v>0.36972343522561857</v>
      </c>
      <c r="W1087" s="149">
        <f t="shared" si="439"/>
        <v>0.34799999999999998</v>
      </c>
      <c r="X1087" s="149">
        <f t="shared" si="439"/>
        <v>0.3417402269861286</v>
      </c>
      <c r="Y1087" s="149">
        <f t="shared" si="439"/>
        <v>0.30208333333333337</v>
      </c>
      <c r="Z1087" s="149">
        <f t="shared" si="439"/>
        <v>0.30057803468208094</v>
      </c>
      <c r="AA1087" s="149">
        <f t="shared" si="439"/>
        <v>0.32052980132450332</v>
      </c>
      <c r="AB1087" s="149">
        <f t="shared" si="439"/>
        <v>0.3569230769230769</v>
      </c>
      <c r="AC1087" s="146">
        <f t="shared" si="439"/>
        <v>0.33899090540462257</v>
      </c>
    </row>
    <row r="1088" spans="1:29" s="128" customFormat="1" ht="12" x14ac:dyDescent="0.2">
      <c r="A1088" s="1011" t="s">
        <v>182</v>
      </c>
      <c r="B1088" s="1008" t="s">
        <v>282</v>
      </c>
      <c r="C1088" s="143" t="s">
        <v>152</v>
      </c>
      <c r="D1088" s="144" t="s">
        <v>174</v>
      </c>
      <c r="E1088" s="503">
        <v>0.28367999999999999</v>
      </c>
      <c r="F1088" s="503">
        <v>0.26351999999999998</v>
      </c>
      <c r="G1088" s="503">
        <v>0.24696000000000001</v>
      </c>
      <c r="H1088" s="503">
        <v>0.24407999999999999</v>
      </c>
      <c r="I1088" s="503">
        <v>0.25919999999999999</v>
      </c>
      <c r="J1088" s="503">
        <v>0.28871999999999998</v>
      </c>
      <c r="K1088" s="503">
        <v>0.31535999999999997</v>
      </c>
      <c r="L1088" s="503">
        <v>0.33983999999999998</v>
      </c>
      <c r="M1088" s="503">
        <v>0.47016000000000002</v>
      </c>
      <c r="N1088" s="503">
        <v>0.48096</v>
      </c>
      <c r="O1088" s="503">
        <v>0.4824</v>
      </c>
      <c r="P1088" s="503">
        <v>0.49031999999999998</v>
      </c>
      <c r="Q1088" s="503">
        <v>0.49247999999999997</v>
      </c>
      <c r="R1088" s="503">
        <v>0.46223999999999998</v>
      </c>
      <c r="S1088" s="503">
        <v>0.45216000000000001</v>
      </c>
      <c r="T1088" s="503">
        <v>0.45288</v>
      </c>
      <c r="U1088" s="503">
        <v>0.43919999999999998</v>
      </c>
      <c r="V1088" s="503">
        <v>0.40248</v>
      </c>
      <c r="W1088" s="503">
        <v>0.39023999999999998</v>
      </c>
      <c r="X1088" s="503">
        <v>0.37872</v>
      </c>
      <c r="Y1088" s="503">
        <v>0.39672000000000002</v>
      </c>
      <c r="Z1088" s="503">
        <v>0.39528000000000002</v>
      </c>
      <c r="AA1088" s="503">
        <v>0.35424</v>
      </c>
      <c r="AB1088" s="503">
        <v>0.30599999999999999</v>
      </c>
      <c r="AC1088" s="146">
        <f>SUM(E1088:AB1088)</f>
        <v>9.0878399999999999</v>
      </c>
    </row>
    <row r="1089" spans="1:30" s="128" customFormat="1" ht="12" x14ac:dyDescent="0.2">
      <c r="A1089" s="1066"/>
      <c r="B1089" s="1068"/>
      <c r="C1089" s="147" t="s">
        <v>154</v>
      </c>
      <c r="D1089" s="148" t="s">
        <v>174</v>
      </c>
      <c r="E1089" s="503">
        <v>0.11015999999999999</v>
      </c>
      <c r="F1089" s="503">
        <v>0.11015999999999999</v>
      </c>
      <c r="G1089" s="503">
        <v>0.10728</v>
      </c>
      <c r="H1089" s="503">
        <v>0.10872</v>
      </c>
      <c r="I1089" s="503">
        <v>0.10440000000000001</v>
      </c>
      <c r="J1089" s="503">
        <v>0.11232</v>
      </c>
      <c r="K1089" s="503">
        <v>0.11376</v>
      </c>
      <c r="L1089" s="503">
        <v>0.11808</v>
      </c>
      <c r="M1089" s="503">
        <v>0.12959999999999999</v>
      </c>
      <c r="N1089" s="503">
        <v>0.13536000000000001</v>
      </c>
      <c r="O1089" s="503">
        <v>0.13175999999999999</v>
      </c>
      <c r="P1089" s="503">
        <v>0.13031999999999999</v>
      </c>
      <c r="Q1089" s="503">
        <v>0.13536000000000001</v>
      </c>
      <c r="R1089" s="503">
        <v>0.13103999999999999</v>
      </c>
      <c r="S1089" s="503">
        <v>0.13247999999999999</v>
      </c>
      <c r="T1089" s="503">
        <v>0.13031999999999999</v>
      </c>
      <c r="U1089" s="503">
        <v>0.12816</v>
      </c>
      <c r="V1089" s="503">
        <v>0.13175999999999999</v>
      </c>
      <c r="W1089" s="503">
        <v>0.12959999999999999</v>
      </c>
      <c r="X1089" s="503">
        <v>0.12959999999999999</v>
      </c>
      <c r="Y1089" s="503">
        <v>0.12096</v>
      </c>
      <c r="Z1089" s="503">
        <v>0.11952</v>
      </c>
      <c r="AA1089" s="503">
        <v>0.1152</v>
      </c>
      <c r="AB1089" s="503">
        <v>0.11448</v>
      </c>
      <c r="AC1089" s="146">
        <f>SUM(E1089:AB1089)</f>
        <v>2.9303999999999997</v>
      </c>
    </row>
    <row r="1090" spans="1:30" s="128" customFormat="1" ht="11.25" x14ac:dyDescent="0.2">
      <c r="A1090" s="1066"/>
      <c r="B1090" s="1068"/>
      <c r="C1090" s="147" t="s">
        <v>155</v>
      </c>
      <c r="D1090" s="148" t="s">
        <v>156</v>
      </c>
      <c r="E1090" s="227">
        <f t="shared" ref="E1090:AB1090" si="440">SQRT(E1088*E1088+E1089*E1089)*1000/(1.732*E1097)</f>
        <v>28.022862895379156</v>
      </c>
      <c r="F1090" s="227">
        <f t="shared" si="440"/>
        <v>26.259050811137428</v>
      </c>
      <c r="G1090" s="227">
        <f t="shared" si="440"/>
        <v>24.715261011456409</v>
      </c>
      <c r="H1090" s="227">
        <f t="shared" si="440"/>
        <v>24.487570909222576</v>
      </c>
      <c r="I1090" s="227">
        <f t="shared" si="440"/>
        <v>25.731529349290458</v>
      </c>
      <c r="J1090" s="227">
        <f t="shared" si="440"/>
        <v>28.391651607844629</v>
      </c>
      <c r="K1090" s="227">
        <f t="shared" si="440"/>
        <v>31.019706662484424</v>
      </c>
      <c r="L1090" s="227">
        <f t="shared" si="440"/>
        <v>33.449134415434145</v>
      </c>
      <c r="M1090" s="227">
        <f t="shared" si="440"/>
        <v>45.710910460260777</v>
      </c>
      <c r="N1090" s="227">
        <f t="shared" si="440"/>
        <v>46.603954112919226</v>
      </c>
      <c r="O1090" s="227">
        <f t="shared" si="440"/>
        <v>46.947036639993605</v>
      </c>
      <c r="P1090" s="227">
        <f t="shared" si="440"/>
        <v>47.707372147086559</v>
      </c>
      <c r="Q1090" s="227">
        <f t="shared" si="440"/>
        <v>47.793601217279509</v>
      </c>
      <c r="R1090" s="227">
        <f t="shared" si="440"/>
        <v>44.959340820671848</v>
      </c>
      <c r="S1090" s="227">
        <f t="shared" si="440"/>
        <v>44.090300067371992</v>
      </c>
      <c r="T1090" s="227">
        <f t="shared" si="440"/>
        <v>44.17022913441614</v>
      </c>
      <c r="U1090" s="227">
        <f t="shared" si="440"/>
        <v>42.743560798657938</v>
      </c>
      <c r="V1090" s="227">
        <f t="shared" si="440"/>
        <v>39.629506131718422</v>
      </c>
      <c r="W1090" s="227">
        <f t="shared" si="440"/>
        <v>38.416178265439434</v>
      </c>
      <c r="X1090" s="227">
        <f t="shared" si="440"/>
        <v>37.275679943756806</v>
      </c>
      <c r="Y1090" s="227">
        <f t="shared" si="440"/>
        <v>38.623131623760607</v>
      </c>
      <c r="Z1090" s="227">
        <f t="shared" si="440"/>
        <v>38.270675419716753</v>
      </c>
      <c r="AA1090" s="227">
        <f t="shared" si="440"/>
        <v>34.466328018353835</v>
      </c>
      <c r="AB1090" s="227">
        <f t="shared" si="440"/>
        <v>30.085107677053752</v>
      </c>
      <c r="AC1090" s="146"/>
    </row>
    <row r="1091" spans="1:30" s="128" customFormat="1" ht="11.25" x14ac:dyDescent="0.2">
      <c r="A1091" s="1066"/>
      <c r="B1091" s="1068"/>
      <c r="C1091" s="147" t="s">
        <v>157</v>
      </c>
      <c r="D1091" s="148"/>
      <c r="E1091" s="149">
        <f t="shared" ref="E1091:AC1091" si="441">E1089/E1088</f>
        <v>0.3883248730964467</v>
      </c>
      <c r="F1091" s="149">
        <f t="shared" si="441"/>
        <v>0.41803278688524592</v>
      </c>
      <c r="G1091" s="149">
        <f t="shared" si="441"/>
        <v>0.43440233236151604</v>
      </c>
      <c r="H1091" s="154">
        <f t="shared" si="441"/>
        <v>0.44542772861356933</v>
      </c>
      <c r="I1091" s="149">
        <f t="shared" si="441"/>
        <v>0.40277777777777785</v>
      </c>
      <c r="J1091" s="149">
        <f t="shared" si="441"/>
        <v>0.38902743142144641</v>
      </c>
      <c r="K1091" s="149">
        <f t="shared" si="441"/>
        <v>0.36073059360730597</v>
      </c>
      <c r="L1091" s="149">
        <f t="shared" si="441"/>
        <v>0.34745762711864409</v>
      </c>
      <c r="M1091" s="149">
        <f t="shared" si="441"/>
        <v>0.27565084226646247</v>
      </c>
      <c r="N1091" s="154">
        <f t="shared" si="441"/>
        <v>0.28143712574850299</v>
      </c>
      <c r="O1091" s="149">
        <f t="shared" si="441"/>
        <v>0.27313432835820894</v>
      </c>
      <c r="P1091" s="149">
        <f t="shared" si="441"/>
        <v>0.26578560939794421</v>
      </c>
      <c r="Q1091" s="149">
        <f t="shared" si="441"/>
        <v>0.27485380116959068</v>
      </c>
      <c r="R1091" s="149">
        <f t="shared" si="441"/>
        <v>0.2834890965732087</v>
      </c>
      <c r="S1091" s="149">
        <f t="shared" si="441"/>
        <v>0.2929936305732484</v>
      </c>
      <c r="T1091" s="149">
        <f t="shared" si="441"/>
        <v>0.28775834658187599</v>
      </c>
      <c r="U1091" s="149">
        <f t="shared" si="441"/>
        <v>0.29180327868852457</v>
      </c>
      <c r="V1091" s="154">
        <f t="shared" si="441"/>
        <v>0.32737030411449014</v>
      </c>
      <c r="W1091" s="149">
        <f t="shared" si="441"/>
        <v>0.33210332103321033</v>
      </c>
      <c r="X1091" s="149">
        <f t="shared" si="441"/>
        <v>0.34220532319391633</v>
      </c>
      <c r="Y1091" s="149">
        <f t="shared" si="441"/>
        <v>0.30490018148820325</v>
      </c>
      <c r="Z1091" s="149">
        <f t="shared" si="441"/>
        <v>0.30236794171220399</v>
      </c>
      <c r="AA1091" s="149">
        <f t="shared" si="441"/>
        <v>0.32520325203252032</v>
      </c>
      <c r="AB1091" s="149">
        <f t="shared" si="441"/>
        <v>0.37411764705882355</v>
      </c>
      <c r="AC1091" s="146">
        <f t="shared" si="441"/>
        <v>0.32245286008556484</v>
      </c>
    </row>
    <row r="1092" spans="1:30" s="128" customFormat="1" ht="11.25" x14ac:dyDescent="0.2">
      <c r="A1092" s="160" t="s">
        <v>287</v>
      </c>
      <c r="B1092" s="161"/>
      <c r="C1092" s="162"/>
      <c r="D1092" s="162"/>
      <c r="E1092" s="163">
        <f t="shared" ref="E1092:AB1092" si="442">E1084+E1088</f>
        <v>0.69767999999999997</v>
      </c>
      <c r="F1092" s="163">
        <f t="shared" si="442"/>
        <v>0.64295999999999998</v>
      </c>
      <c r="G1092" s="163">
        <f t="shared" si="442"/>
        <v>0.60983999999999994</v>
      </c>
      <c r="H1092" s="163">
        <f t="shared" si="442"/>
        <v>0.62568000000000001</v>
      </c>
      <c r="I1092" s="163">
        <f t="shared" si="442"/>
        <v>0.63216000000000006</v>
      </c>
      <c r="J1092" s="163">
        <f t="shared" si="442"/>
        <v>0.68544000000000005</v>
      </c>
      <c r="K1092" s="163">
        <f t="shared" si="442"/>
        <v>0.79991999999999996</v>
      </c>
      <c r="L1092" s="163">
        <f t="shared" si="442"/>
        <v>0.88487999999999989</v>
      </c>
      <c r="M1092" s="163">
        <f t="shared" si="442"/>
        <v>1.09152</v>
      </c>
      <c r="N1092" s="163">
        <f t="shared" si="442"/>
        <v>1.1073599999999999</v>
      </c>
      <c r="O1092" s="163">
        <f t="shared" si="442"/>
        <v>1.11816</v>
      </c>
      <c r="P1092" s="163">
        <f t="shared" si="442"/>
        <v>1.13544</v>
      </c>
      <c r="Q1092" s="163">
        <f t="shared" si="442"/>
        <v>1.0720799999999999</v>
      </c>
      <c r="R1092" s="163">
        <f t="shared" si="442"/>
        <v>1.0295999999999998</v>
      </c>
      <c r="S1092" s="163">
        <f t="shared" si="442"/>
        <v>1.0036800000000001</v>
      </c>
      <c r="T1092" s="163">
        <f t="shared" si="442"/>
        <v>0.95832000000000006</v>
      </c>
      <c r="U1092" s="163">
        <f t="shared" si="442"/>
        <v>0.93672</v>
      </c>
      <c r="V1092" s="163">
        <f t="shared" si="442"/>
        <v>0.89712000000000003</v>
      </c>
      <c r="W1092" s="163">
        <f t="shared" si="442"/>
        <v>0.93023999999999996</v>
      </c>
      <c r="X1092" s="163">
        <f t="shared" si="442"/>
        <v>0.94968000000000008</v>
      </c>
      <c r="Y1092" s="163">
        <f t="shared" si="442"/>
        <v>1.0187999999999999</v>
      </c>
      <c r="Z1092" s="163">
        <f t="shared" si="442"/>
        <v>1.0180800000000001</v>
      </c>
      <c r="AA1092" s="163">
        <f t="shared" si="442"/>
        <v>0.89783999999999997</v>
      </c>
      <c r="AB1092" s="163">
        <f t="shared" si="442"/>
        <v>0.77400000000000002</v>
      </c>
      <c r="AC1092" s="163"/>
    </row>
    <row r="1093" spans="1:30" s="128" customFormat="1" ht="11.25" x14ac:dyDescent="0.2">
      <c r="A1093" s="165" t="s">
        <v>288</v>
      </c>
      <c r="B1093" s="166"/>
      <c r="C1093" s="167"/>
      <c r="D1093" s="167"/>
      <c r="E1093" s="168">
        <f t="shared" ref="E1093:AB1093" si="443">E1085+E1089</f>
        <v>0.27288000000000001</v>
      </c>
      <c r="F1093" s="168">
        <f t="shared" si="443"/>
        <v>0.27288000000000001</v>
      </c>
      <c r="G1093" s="168">
        <f t="shared" si="443"/>
        <v>0.26640000000000003</v>
      </c>
      <c r="H1093" s="168">
        <f t="shared" si="443"/>
        <v>0.27144000000000001</v>
      </c>
      <c r="I1093" s="168">
        <f t="shared" si="443"/>
        <v>0.27</v>
      </c>
      <c r="J1093" s="168">
        <f t="shared" si="443"/>
        <v>0.27288000000000001</v>
      </c>
      <c r="K1093" s="168">
        <f t="shared" si="443"/>
        <v>0.27864</v>
      </c>
      <c r="L1093" s="168">
        <f t="shared" si="443"/>
        <v>0.29448000000000002</v>
      </c>
      <c r="M1093" s="168">
        <f t="shared" si="443"/>
        <v>0.31320000000000003</v>
      </c>
      <c r="N1093" s="168">
        <f t="shared" si="443"/>
        <v>0.31968000000000002</v>
      </c>
      <c r="O1093" s="168">
        <f t="shared" si="443"/>
        <v>0.31247999999999998</v>
      </c>
      <c r="P1093" s="168">
        <f t="shared" si="443"/>
        <v>0.31031999999999998</v>
      </c>
      <c r="Q1093" s="168">
        <f t="shared" si="443"/>
        <v>0.31535999999999997</v>
      </c>
      <c r="R1093" s="168">
        <f t="shared" si="443"/>
        <v>0.30815999999999999</v>
      </c>
      <c r="S1093" s="168">
        <f t="shared" si="443"/>
        <v>0.31031999999999998</v>
      </c>
      <c r="T1093" s="168">
        <f t="shared" si="443"/>
        <v>0.30815999999999999</v>
      </c>
      <c r="U1093" s="168">
        <f t="shared" si="443"/>
        <v>0.30312</v>
      </c>
      <c r="V1093" s="168">
        <f t="shared" si="443"/>
        <v>0.31463999999999998</v>
      </c>
      <c r="W1093" s="168">
        <f t="shared" si="443"/>
        <v>0.31752000000000002</v>
      </c>
      <c r="X1093" s="168">
        <f t="shared" si="443"/>
        <v>0.32472000000000001</v>
      </c>
      <c r="Y1093" s="168">
        <f t="shared" si="443"/>
        <v>0.30887999999999999</v>
      </c>
      <c r="Z1093" s="168">
        <f t="shared" si="443"/>
        <v>0.30671999999999999</v>
      </c>
      <c r="AA1093" s="168">
        <f t="shared" si="443"/>
        <v>0.28944000000000003</v>
      </c>
      <c r="AB1093" s="168">
        <f t="shared" si="443"/>
        <v>0.28151999999999999</v>
      </c>
      <c r="AC1093" s="168"/>
    </row>
    <row r="1094" spans="1:30" s="128" customFormat="1" ht="11.25" x14ac:dyDescent="0.2">
      <c r="A1094" s="170" t="s">
        <v>289</v>
      </c>
      <c r="B1094" s="171"/>
      <c r="C1094" s="172"/>
      <c r="D1094" s="172"/>
      <c r="E1094" s="173">
        <f t="shared" ref="E1094:AB1094" si="444">SQRT(E1092*E1092+E1093*E1093)</f>
        <v>0.74914676586100271</v>
      </c>
      <c r="F1094" s="173">
        <f t="shared" si="444"/>
        <v>0.6984705119044039</v>
      </c>
      <c r="G1094" s="173">
        <f t="shared" si="444"/>
        <v>0.665487629937627</v>
      </c>
      <c r="H1094" s="173">
        <f t="shared" si="444"/>
        <v>0.68202282659746805</v>
      </c>
      <c r="I1094" s="173">
        <f t="shared" si="444"/>
        <v>0.68740545939059872</v>
      </c>
      <c r="J1094" s="173">
        <f t="shared" si="444"/>
        <v>0.73776113207460314</v>
      </c>
      <c r="K1094" s="173">
        <f t="shared" si="444"/>
        <v>0.84706095176203233</v>
      </c>
      <c r="L1094" s="173">
        <f t="shared" si="444"/>
        <v>0.93259374048939436</v>
      </c>
      <c r="M1094" s="173">
        <f t="shared" si="444"/>
        <v>1.1355660044224642</v>
      </c>
      <c r="N1094" s="173">
        <f t="shared" si="444"/>
        <v>1.1525803538148651</v>
      </c>
      <c r="O1094" s="173">
        <f t="shared" si="444"/>
        <v>1.1610019534867286</v>
      </c>
      <c r="P1094" s="173">
        <f t="shared" si="444"/>
        <v>1.1770821959404534</v>
      </c>
      <c r="Q1094" s="173">
        <f t="shared" si="444"/>
        <v>1.1175005395971851</v>
      </c>
      <c r="R1094" s="173">
        <f t="shared" si="444"/>
        <v>1.0747272889435719</v>
      </c>
      <c r="S1094" s="173">
        <f t="shared" si="444"/>
        <v>1.0505579683196926</v>
      </c>
      <c r="T1094" s="173">
        <f t="shared" si="444"/>
        <v>1.0066478073288592</v>
      </c>
      <c r="U1094" s="173">
        <f t="shared" si="444"/>
        <v>0.98454359619064102</v>
      </c>
      <c r="V1094" s="173">
        <f t="shared" si="444"/>
        <v>0.95069586303927922</v>
      </c>
      <c r="W1094" s="173">
        <f t="shared" si="444"/>
        <v>0.98293713328981525</v>
      </c>
      <c r="X1094" s="173">
        <f t="shared" si="444"/>
        <v>1.0036608893446033</v>
      </c>
      <c r="Y1094" s="173">
        <f t="shared" si="444"/>
        <v>1.0645939575255909</v>
      </c>
      <c r="Z1094" s="173">
        <f t="shared" si="444"/>
        <v>1.0632798525317781</v>
      </c>
      <c r="AA1094" s="173">
        <f t="shared" si="444"/>
        <v>0.94334096656511213</v>
      </c>
      <c r="AB1094" s="173">
        <f t="shared" si="444"/>
        <v>0.82360761919739423</v>
      </c>
      <c r="AC1094" s="174"/>
      <c r="AD1094" s="268">
        <f>MAX(E1094:AB1094)</f>
        <v>1.1770821959404534</v>
      </c>
    </row>
    <row r="1095" spans="1:30" s="137" customFormat="1" ht="14.25" customHeight="1" thickBot="1" x14ac:dyDescent="0.25">
      <c r="A1095" s="175" t="s">
        <v>235</v>
      </c>
      <c r="B1095" s="176"/>
      <c r="C1095" s="177"/>
      <c r="D1095" s="177"/>
      <c r="E1095" s="178">
        <v>1</v>
      </c>
      <c r="F1095" s="178">
        <v>2</v>
      </c>
      <c r="G1095" s="178">
        <v>3</v>
      </c>
      <c r="H1095" s="178">
        <v>4</v>
      </c>
      <c r="I1095" s="178">
        <v>5</v>
      </c>
      <c r="J1095" s="178">
        <v>6</v>
      </c>
      <c r="K1095" s="178">
        <v>7</v>
      </c>
      <c r="L1095" s="178">
        <v>8</v>
      </c>
      <c r="M1095" s="178">
        <v>9</v>
      </c>
      <c r="N1095" s="178">
        <v>10</v>
      </c>
      <c r="O1095" s="178">
        <v>11</v>
      </c>
      <c r="P1095" s="178">
        <v>12</v>
      </c>
      <c r="Q1095" s="178">
        <v>13</v>
      </c>
      <c r="R1095" s="178">
        <v>14</v>
      </c>
      <c r="S1095" s="178">
        <v>15</v>
      </c>
      <c r="T1095" s="178">
        <v>16</v>
      </c>
      <c r="U1095" s="178">
        <v>17</v>
      </c>
      <c r="V1095" s="178">
        <v>18</v>
      </c>
      <c r="W1095" s="178">
        <v>19</v>
      </c>
      <c r="X1095" s="178">
        <v>20</v>
      </c>
      <c r="Y1095" s="178">
        <v>21</v>
      </c>
      <c r="Z1095" s="178">
        <v>22</v>
      </c>
      <c r="AA1095" s="178">
        <v>23</v>
      </c>
      <c r="AB1095" s="178">
        <v>24</v>
      </c>
      <c r="AC1095" s="179"/>
    </row>
    <row r="1096" spans="1:30" s="137" customFormat="1" ht="14.25" customHeight="1" x14ac:dyDescent="0.2">
      <c r="A1096" s="180" t="s">
        <v>236</v>
      </c>
      <c r="B1096" s="181"/>
      <c r="C1096" s="182" t="s">
        <v>160</v>
      </c>
      <c r="D1096" s="702" t="s">
        <v>156</v>
      </c>
      <c r="E1096" s="763">
        <v>6.1500000953674316</v>
      </c>
      <c r="F1096" s="763">
        <v>6.1599998474121094</v>
      </c>
      <c r="G1096" s="763">
        <v>6.1700000762939453</v>
      </c>
      <c r="H1096" s="763">
        <v>6.1700000762939453</v>
      </c>
      <c r="I1096" s="763">
        <v>6.1500000953674316</v>
      </c>
      <c r="J1096" s="763">
        <v>6.1599998474121094</v>
      </c>
      <c r="K1096" s="763">
        <v>6.1399998664855957</v>
      </c>
      <c r="L1096" s="763">
        <v>6.0999999046325684</v>
      </c>
      <c r="M1096" s="763">
        <v>6.059999942779541</v>
      </c>
      <c r="N1096" s="763">
        <v>6.059999942779541</v>
      </c>
      <c r="O1096" s="763">
        <v>6.0399999618530273</v>
      </c>
      <c r="P1096" s="763">
        <v>6.059999942779541</v>
      </c>
      <c r="Q1096" s="763">
        <v>6.070000171661377</v>
      </c>
      <c r="R1096" s="763">
        <v>6.059999942779541</v>
      </c>
      <c r="S1096" s="763">
        <v>6.0799999237060547</v>
      </c>
      <c r="T1096" s="763">
        <v>6.070000171661377</v>
      </c>
      <c r="U1096" s="763">
        <v>6.0900001525878906</v>
      </c>
      <c r="V1096" s="763">
        <v>6.0900001525878906</v>
      </c>
      <c r="W1096" s="763">
        <v>6.0999999046325684</v>
      </c>
      <c r="X1096" s="763">
        <v>6.1100001335144043</v>
      </c>
      <c r="Y1096" s="763">
        <v>6.1100001335144043</v>
      </c>
      <c r="Z1096" s="763">
        <v>6.130000114440918</v>
      </c>
      <c r="AA1096" s="763">
        <v>6.1399998664855957</v>
      </c>
      <c r="AB1096" s="763">
        <v>6.1599998474121094</v>
      </c>
      <c r="AC1096" s="183"/>
    </row>
    <row r="1097" spans="1:30" s="137" customFormat="1" ht="14.25" customHeight="1" thickBot="1" x14ac:dyDescent="0.25">
      <c r="A1097" s="184" t="s">
        <v>237</v>
      </c>
      <c r="B1097" s="185"/>
      <c r="C1097" s="186" t="s">
        <v>160</v>
      </c>
      <c r="D1097" s="703" t="s">
        <v>156</v>
      </c>
      <c r="E1097" s="764">
        <v>6.2699999809265137</v>
      </c>
      <c r="F1097" s="764">
        <v>6.2800002098083496</v>
      </c>
      <c r="G1097" s="764">
        <v>6.2899999618530273</v>
      </c>
      <c r="H1097" s="764">
        <v>6.3000001907348633</v>
      </c>
      <c r="I1097" s="764">
        <v>6.2699999809265137</v>
      </c>
      <c r="J1097" s="764">
        <v>6.3000001907348633</v>
      </c>
      <c r="K1097" s="764">
        <v>6.2399997711181641</v>
      </c>
      <c r="L1097" s="764">
        <v>6.2100000381469727</v>
      </c>
      <c r="M1097" s="764">
        <v>6.1599998474121094</v>
      </c>
      <c r="N1097" s="764">
        <v>6.190000057220459</v>
      </c>
      <c r="O1097" s="764">
        <v>6.1500000953674316</v>
      </c>
      <c r="P1097" s="764">
        <v>6.1399998664855957</v>
      </c>
      <c r="Q1097" s="764">
        <v>6.1700000762939453</v>
      </c>
      <c r="R1097" s="764">
        <v>6.1700000762939453</v>
      </c>
      <c r="S1097" s="764">
        <v>6.1700000762939453</v>
      </c>
      <c r="T1097" s="764">
        <v>6.1599998474121094</v>
      </c>
      <c r="U1097" s="764">
        <v>6.179999828338623</v>
      </c>
      <c r="V1097" s="764">
        <v>6.1700000762939453</v>
      </c>
      <c r="W1097" s="764">
        <v>6.179999828338623</v>
      </c>
      <c r="X1097" s="764">
        <v>6.1999998092651367</v>
      </c>
      <c r="Y1097" s="764">
        <v>6.1999998092651367</v>
      </c>
      <c r="Z1097" s="764">
        <v>6.2300000190734863</v>
      </c>
      <c r="AA1097" s="764">
        <v>6.2399997711181641</v>
      </c>
      <c r="AB1097" s="764">
        <v>6.2699999809265137</v>
      </c>
      <c r="AC1097" s="187"/>
    </row>
    <row r="1098" spans="1:30" x14ac:dyDescent="0.2">
      <c r="A1098" s="1011" t="s">
        <v>252</v>
      </c>
      <c r="B1098" s="1005" t="s">
        <v>467</v>
      </c>
      <c r="C1098" s="143" t="s">
        <v>152</v>
      </c>
      <c r="D1098" s="144" t="s">
        <v>174</v>
      </c>
      <c r="E1098" s="503">
        <v>1.0319999999999999E-2</v>
      </c>
      <c r="F1098" s="503">
        <v>9.9600000000000001E-3</v>
      </c>
      <c r="G1098" s="503">
        <v>1.0200000000000001E-2</v>
      </c>
      <c r="H1098" s="503">
        <v>1.0200000000000001E-2</v>
      </c>
      <c r="I1098" s="503">
        <v>1.008E-2</v>
      </c>
      <c r="J1098" s="503">
        <v>1.0200000000000001E-2</v>
      </c>
      <c r="K1098" s="503">
        <v>1.0200000000000001E-2</v>
      </c>
      <c r="L1098" s="503">
        <v>1.2E-2</v>
      </c>
      <c r="M1098" s="503">
        <v>1.404E-2</v>
      </c>
      <c r="N1098" s="503">
        <v>1.2E-2</v>
      </c>
      <c r="O1098" s="503">
        <v>1.0919999999999999E-2</v>
      </c>
      <c r="P1098" s="503">
        <v>1.272E-2</v>
      </c>
      <c r="Q1098" s="503">
        <v>1.272E-2</v>
      </c>
      <c r="R1098" s="503">
        <v>1.2840000000000001E-2</v>
      </c>
      <c r="S1098" s="503">
        <v>1.2959999999999999E-2</v>
      </c>
      <c r="T1098" s="503">
        <v>1.2840000000000001E-2</v>
      </c>
      <c r="U1098" s="503">
        <v>1.2359999999999999E-2</v>
      </c>
      <c r="V1098" s="503">
        <v>1.0200000000000001E-2</v>
      </c>
      <c r="W1098" s="503">
        <v>1.0200000000000001E-2</v>
      </c>
      <c r="X1098" s="503">
        <v>1.0319999999999999E-2</v>
      </c>
      <c r="Y1098" s="503">
        <v>1.0319999999999999E-2</v>
      </c>
      <c r="Z1098" s="503">
        <v>1.0200000000000001E-2</v>
      </c>
      <c r="AA1098" s="503">
        <v>1.0319999999999999E-2</v>
      </c>
      <c r="AB1098" s="503">
        <v>1.0319999999999999E-2</v>
      </c>
      <c r="AC1098" s="146">
        <f>SUM(E1098:AB1098)</f>
        <v>0.26843999999999996</v>
      </c>
      <c r="AD1098" s="128"/>
    </row>
    <row r="1099" spans="1:30" x14ac:dyDescent="0.2">
      <c r="A1099" s="1066"/>
      <c r="B1099" s="1089"/>
      <c r="C1099" s="147" t="s">
        <v>154</v>
      </c>
      <c r="D1099" s="148" t="s">
        <v>174</v>
      </c>
      <c r="E1099" s="503">
        <v>1.0919999999999999E-2</v>
      </c>
      <c r="F1099" s="503">
        <v>1.0800000000000001E-2</v>
      </c>
      <c r="G1099" s="503">
        <v>1.0919999999999999E-2</v>
      </c>
      <c r="H1099" s="503">
        <v>1.0919999999999999E-2</v>
      </c>
      <c r="I1099" s="503">
        <v>1.1039999999999999E-2</v>
      </c>
      <c r="J1099" s="503">
        <v>1.0919999999999999E-2</v>
      </c>
      <c r="K1099" s="503">
        <v>1.0800000000000001E-2</v>
      </c>
      <c r="L1099" s="503">
        <v>1.044E-2</v>
      </c>
      <c r="M1099" s="503">
        <v>1.0319999999999999E-2</v>
      </c>
      <c r="N1099" s="503">
        <v>9.8399999999999998E-3</v>
      </c>
      <c r="O1099" s="503">
        <v>9.9600000000000001E-3</v>
      </c>
      <c r="P1099" s="503">
        <v>9.7199999999999995E-3</v>
      </c>
      <c r="Q1099" s="503">
        <v>1.008E-2</v>
      </c>
      <c r="R1099" s="503">
        <v>1.008E-2</v>
      </c>
      <c r="S1099" s="503">
        <v>9.9600000000000001E-3</v>
      </c>
      <c r="T1099" s="503">
        <v>1.0200000000000001E-2</v>
      </c>
      <c r="U1099" s="503">
        <v>1.0200000000000001E-2</v>
      </c>
      <c r="V1099" s="503">
        <v>9.9600000000000001E-3</v>
      </c>
      <c r="W1099" s="503">
        <v>1.008E-2</v>
      </c>
      <c r="X1099" s="503">
        <v>1.0200000000000001E-2</v>
      </c>
      <c r="Y1099" s="503">
        <v>1.044E-2</v>
      </c>
      <c r="Z1099" s="503">
        <v>1.044E-2</v>
      </c>
      <c r="AA1099" s="503">
        <v>1.068E-2</v>
      </c>
      <c r="AB1099" s="503">
        <v>1.0800000000000001E-2</v>
      </c>
      <c r="AC1099" s="146">
        <f>SUM(E1099:AB1099)</f>
        <v>0.24972</v>
      </c>
      <c r="AD1099" s="128"/>
    </row>
    <row r="1100" spans="1:30" x14ac:dyDescent="0.2">
      <c r="A1100" s="1066"/>
      <c r="B1100" s="1089"/>
      <c r="C1100" s="147" t="s">
        <v>155</v>
      </c>
      <c r="D1100" s="148" t="s">
        <v>156</v>
      </c>
      <c r="E1100" s="227">
        <f t="shared" ref="E1100:AB1100" si="445">SQRT(E1098*E1098+E1099*E1099)*1000/(1.732*E1096)</f>
        <v>1.4105539941393843</v>
      </c>
      <c r="F1100" s="227">
        <f t="shared" si="445"/>
        <v>1.3770160008381687</v>
      </c>
      <c r="G1100" s="227">
        <f t="shared" si="445"/>
        <v>1.3982926627222418</v>
      </c>
      <c r="H1100" s="227">
        <f t="shared" si="445"/>
        <v>1.3982926627222418</v>
      </c>
      <c r="I1100" s="227">
        <f t="shared" si="445"/>
        <v>1.4034731041214552</v>
      </c>
      <c r="J1100" s="227">
        <f t="shared" si="445"/>
        <v>1.4005626703549352</v>
      </c>
      <c r="K1100" s="227">
        <f t="shared" si="445"/>
        <v>1.3968997456196015</v>
      </c>
      <c r="L1100" s="227">
        <f t="shared" si="445"/>
        <v>1.5054871451282679</v>
      </c>
      <c r="M1100" s="227">
        <f t="shared" si="445"/>
        <v>1.6601508074626368</v>
      </c>
      <c r="N1100" s="227">
        <f t="shared" si="445"/>
        <v>1.4785323040234015</v>
      </c>
      <c r="O1100" s="227">
        <f t="shared" si="445"/>
        <v>1.4128277382443057</v>
      </c>
      <c r="P1100" s="227">
        <f t="shared" si="445"/>
        <v>1.5252257843256127</v>
      </c>
      <c r="Q1100" s="227">
        <f t="shared" si="445"/>
        <v>1.5437438887732764</v>
      </c>
      <c r="R1100" s="227">
        <f t="shared" si="445"/>
        <v>1.5552681670091912</v>
      </c>
      <c r="S1100" s="227">
        <f t="shared" si="445"/>
        <v>1.5521613209081839</v>
      </c>
      <c r="T1100" s="227">
        <f t="shared" si="445"/>
        <v>1.559779945648738</v>
      </c>
      <c r="U1100" s="227">
        <f t="shared" si="445"/>
        <v>1.5192891488368707</v>
      </c>
      <c r="V1100" s="227">
        <f t="shared" si="445"/>
        <v>1.3515779918125059</v>
      </c>
      <c r="W1100" s="227">
        <f t="shared" si="445"/>
        <v>1.3573218479811979</v>
      </c>
      <c r="X1100" s="227">
        <f t="shared" si="445"/>
        <v>1.371136453169771</v>
      </c>
      <c r="Y1100" s="227">
        <f t="shared" si="445"/>
        <v>1.3871725915898008</v>
      </c>
      <c r="Z1100" s="227">
        <f t="shared" si="445"/>
        <v>1.3747245325943949</v>
      </c>
      <c r="AA1100" s="227">
        <f t="shared" si="445"/>
        <v>1.3965350912387569</v>
      </c>
      <c r="AB1100" s="227">
        <f t="shared" si="445"/>
        <v>1.4001109779284575</v>
      </c>
      <c r="AC1100" s="146"/>
    </row>
    <row r="1101" spans="1:30" x14ac:dyDescent="0.2">
      <c r="A1101" s="1070"/>
      <c r="B1101" s="1090"/>
      <c r="C1101" s="190" t="s">
        <v>157</v>
      </c>
      <c r="D1101" s="148"/>
      <c r="E1101" s="149">
        <f t="shared" ref="E1101:AC1101" si="446">E1099/E1098</f>
        <v>1.0581395348837208</v>
      </c>
      <c r="F1101" s="149">
        <f t="shared" si="446"/>
        <v>1.0843373493975903</v>
      </c>
      <c r="G1101" s="149">
        <f t="shared" si="446"/>
        <v>1.0705882352941174</v>
      </c>
      <c r="H1101" s="154">
        <f t="shared" si="446"/>
        <v>1.0705882352941174</v>
      </c>
      <c r="I1101" s="149">
        <f t="shared" si="446"/>
        <v>1.0952380952380951</v>
      </c>
      <c r="J1101" s="149">
        <f t="shared" si="446"/>
        <v>1.0705882352941174</v>
      </c>
      <c r="K1101" s="149">
        <f t="shared" si="446"/>
        <v>1.0588235294117647</v>
      </c>
      <c r="L1101" s="149">
        <f t="shared" si="446"/>
        <v>0.87</v>
      </c>
      <c r="M1101" s="149">
        <f t="shared" si="446"/>
        <v>0.73504273504273498</v>
      </c>
      <c r="N1101" s="154">
        <f t="shared" si="446"/>
        <v>0.82</v>
      </c>
      <c r="O1101" s="149">
        <f t="shared" si="446"/>
        <v>0.91208791208791218</v>
      </c>
      <c r="P1101" s="149">
        <f t="shared" si="446"/>
        <v>0.76415094339622636</v>
      </c>
      <c r="Q1101" s="149">
        <f t="shared" si="446"/>
        <v>0.79245283018867929</v>
      </c>
      <c r="R1101" s="149">
        <f t="shared" si="446"/>
        <v>0.78504672897196259</v>
      </c>
      <c r="S1101" s="149">
        <f t="shared" si="446"/>
        <v>0.7685185185185186</v>
      </c>
      <c r="T1101" s="149">
        <f t="shared" si="446"/>
        <v>0.79439252336448596</v>
      </c>
      <c r="U1101" s="149">
        <f t="shared" si="446"/>
        <v>0.82524271844660202</v>
      </c>
      <c r="V1101" s="154">
        <f t="shared" si="446"/>
        <v>0.97647058823529409</v>
      </c>
      <c r="W1101" s="149">
        <f t="shared" si="446"/>
        <v>0.98823529411764699</v>
      </c>
      <c r="X1101" s="149">
        <f t="shared" si="446"/>
        <v>0.9883720930232559</v>
      </c>
      <c r="Y1101" s="149">
        <f t="shared" si="446"/>
        <v>1.0116279069767442</v>
      </c>
      <c r="Z1101" s="149">
        <f t="shared" si="446"/>
        <v>1.0235294117647058</v>
      </c>
      <c r="AA1101" s="149">
        <f t="shared" si="446"/>
        <v>1.0348837209302326</v>
      </c>
      <c r="AB1101" s="149">
        <f t="shared" si="446"/>
        <v>1.0465116279069768</v>
      </c>
      <c r="AC1101" s="191">
        <f t="shared" si="446"/>
        <v>0.93026374608851159</v>
      </c>
    </row>
    <row r="1102" spans="1:30" x14ac:dyDescent="0.2">
      <c r="A1102" s="1011" t="s">
        <v>150</v>
      </c>
      <c r="B1102" s="1005" t="s">
        <v>468</v>
      </c>
      <c r="C1102" s="143" t="s">
        <v>152</v>
      </c>
      <c r="D1102" s="144" t="s">
        <v>174</v>
      </c>
      <c r="E1102" s="188">
        <v>0</v>
      </c>
      <c r="F1102" s="188">
        <v>0</v>
      </c>
      <c r="G1102" s="188">
        <v>0</v>
      </c>
      <c r="H1102" s="192">
        <v>0</v>
      </c>
      <c r="I1102" s="188">
        <v>0</v>
      </c>
      <c r="J1102" s="188">
        <v>0</v>
      </c>
      <c r="K1102" s="188">
        <v>0</v>
      </c>
      <c r="L1102" s="188">
        <v>0</v>
      </c>
      <c r="M1102" s="188">
        <v>0</v>
      </c>
      <c r="N1102" s="192">
        <v>0</v>
      </c>
      <c r="O1102" s="188">
        <v>0</v>
      </c>
      <c r="P1102" s="188">
        <v>0</v>
      </c>
      <c r="Q1102" s="188">
        <v>0</v>
      </c>
      <c r="R1102" s="188">
        <v>0</v>
      </c>
      <c r="S1102" s="188">
        <v>0</v>
      </c>
      <c r="T1102" s="188">
        <v>0</v>
      </c>
      <c r="U1102" s="188">
        <v>0</v>
      </c>
      <c r="V1102" s="192">
        <v>0</v>
      </c>
      <c r="W1102" s="188">
        <v>0</v>
      </c>
      <c r="X1102" s="188">
        <v>0</v>
      </c>
      <c r="Y1102" s="188">
        <v>0</v>
      </c>
      <c r="Z1102" s="188">
        <v>0</v>
      </c>
      <c r="AA1102" s="188">
        <v>0</v>
      </c>
      <c r="AB1102" s="188">
        <v>0</v>
      </c>
      <c r="AC1102" s="146">
        <f>SUM(E1102:AB1102)</f>
        <v>0</v>
      </c>
      <c r="AD1102" s="128"/>
    </row>
    <row r="1103" spans="1:30" x14ac:dyDescent="0.2">
      <c r="A1103" s="1066"/>
      <c r="B1103" s="1089"/>
      <c r="C1103" s="147" t="s">
        <v>154</v>
      </c>
      <c r="D1103" s="148" t="s">
        <v>174</v>
      </c>
      <c r="E1103" s="189">
        <v>0</v>
      </c>
      <c r="F1103" s="189">
        <v>0</v>
      </c>
      <c r="G1103" s="189">
        <v>0</v>
      </c>
      <c r="H1103" s="193">
        <v>0</v>
      </c>
      <c r="I1103" s="189">
        <v>0</v>
      </c>
      <c r="J1103" s="189">
        <v>0</v>
      </c>
      <c r="K1103" s="189">
        <v>0</v>
      </c>
      <c r="L1103" s="189">
        <v>0</v>
      </c>
      <c r="M1103" s="189">
        <v>0</v>
      </c>
      <c r="N1103" s="193">
        <v>0</v>
      </c>
      <c r="O1103" s="189">
        <v>0</v>
      </c>
      <c r="P1103" s="189">
        <v>0</v>
      </c>
      <c r="Q1103" s="189">
        <v>0</v>
      </c>
      <c r="R1103" s="189">
        <v>0</v>
      </c>
      <c r="S1103" s="189">
        <v>0</v>
      </c>
      <c r="T1103" s="189">
        <v>0</v>
      </c>
      <c r="U1103" s="189">
        <v>0</v>
      </c>
      <c r="V1103" s="193">
        <v>0</v>
      </c>
      <c r="W1103" s="189">
        <v>0</v>
      </c>
      <c r="X1103" s="189">
        <v>0</v>
      </c>
      <c r="Y1103" s="189">
        <v>0</v>
      </c>
      <c r="Z1103" s="189">
        <v>0</v>
      </c>
      <c r="AA1103" s="189">
        <v>0</v>
      </c>
      <c r="AB1103" s="189">
        <v>0</v>
      </c>
      <c r="AC1103" s="146">
        <f>SUM(E1103:AB1103)</f>
        <v>0</v>
      </c>
      <c r="AD1103" s="128"/>
    </row>
    <row r="1104" spans="1:30" x14ac:dyDescent="0.2">
      <c r="A1104" s="1066"/>
      <c r="B1104" s="1089"/>
      <c r="C1104" s="147" t="s">
        <v>155</v>
      </c>
      <c r="D1104" s="148" t="s">
        <v>156</v>
      </c>
      <c r="E1104" s="227">
        <f t="shared" ref="E1104:AB1104" si="447">SQRT(E1102*E1102+E1103*E1103)*1000/(1.732*E1096)</f>
        <v>0</v>
      </c>
      <c r="F1104" s="227">
        <f t="shared" si="447"/>
        <v>0</v>
      </c>
      <c r="G1104" s="227">
        <f t="shared" si="447"/>
        <v>0</v>
      </c>
      <c r="H1104" s="227">
        <f t="shared" si="447"/>
        <v>0</v>
      </c>
      <c r="I1104" s="227">
        <f t="shared" si="447"/>
        <v>0</v>
      </c>
      <c r="J1104" s="227">
        <f t="shared" si="447"/>
        <v>0</v>
      </c>
      <c r="K1104" s="227">
        <f t="shared" si="447"/>
        <v>0</v>
      </c>
      <c r="L1104" s="227">
        <f t="shared" si="447"/>
        <v>0</v>
      </c>
      <c r="M1104" s="227">
        <f t="shared" si="447"/>
        <v>0</v>
      </c>
      <c r="N1104" s="227">
        <f t="shared" si="447"/>
        <v>0</v>
      </c>
      <c r="O1104" s="227">
        <f t="shared" si="447"/>
        <v>0</v>
      </c>
      <c r="P1104" s="227">
        <f t="shared" si="447"/>
        <v>0</v>
      </c>
      <c r="Q1104" s="227">
        <f t="shared" si="447"/>
        <v>0</v>
      </c>
      <c r="R1104" s="227">
        <f t="shared" si="447"/>
        <v>0</v>
      </c>
      <c r="S1104" s="227">
        <f t="shared" si="447"/>
        <v>0</v>
      </c>
      <c r="T1104" s="227">
        <f t="shared" si="447"/>
        <v>0</v>
      </c>
      <c r="U1104" s="227">
        <f t="shared" si="447"/>
        <v>0</v>
      </c>
      <c r="V1104" s="227">
        <f t="shared" si="447"/>
        <v>0</v>
      </c>
      <c r="W1104" s="227">
        <f t="shared" si="447"/>
        <v>0</v>
      </c>
      <c r="X1104" s="227">
        <f t="shared" si="447"/>
        <v>0</v>
      </c>
      <c r="Y1104" s="227">
        <f t="shared" si="447"/>
        <v>0</v>
      </c>
      <c r="Z1104" s="227">
        <f t="shared" si="447"/>
        <v>0</v>
      </c>
      <c r="AA1104" s="227">
        <f t="shared" si="447"/>
        <v>0</v>
      </c>
      <c r="AB1104" s="227">
        <f t="shared" si="447"/>
        <v>0</v>
      </c>
      <c r="AC1104" s="146"/>
    </row>
    <row r="1105" spans="1:33" x14ac:dyDescent="0.2">
      <c r="A1105" s="1070"/>
      <c r="B1105" s="1090"/>
      <c r="C1105" s="190" t="s">
        <v>157</v>
      </c>
      <c r="D1105" s="148"/>
      <c r="E1105" s="149" t="e">
        <f t="shared" ref="E1105:AC1105" si="448">E1103/E1102</f>
        <v>#DIV/0!</v>
      </c>
      <c r="F1105" s="149" t="e">
        <f t="shared" si="448"/>
        <v>#DIV/0!</v>
      </c>
      <c r="G1105" s="149" t="e">
        <f t="shared" si="448"/>
        <v>#DIV/0!</v>
      </c>
      <c r="H1105" s="154" t="e">
        <f t="shared" si="448"/>
        <v>#DIV/0!</v>
      </c>
      <c r="I1105" s="149" t="e">
        <f t="shared" si="448"/>
        <v>#DIV/0!</v>
      </c>
      <c r="J1105" s="149" t="e">
        <f t="shared" si="448"/>
        <v>#DIV/0!</v>
      </c>
      <c r="K1105" s="149" t="e">
        <f t="shared" si="448"/>
        <v>#DIV/0!</v>
      </c>
      <c r="L1105" s="149" t="e">
        <f t="shared" si="448"/>
        <v>#DIV/0!</v>
      </c>
      <c r="M1105" s="149" t="e">
        <f t="shared" si="448"/>
        <v>#DIV/0!</v>
      </c>
      <c r="N1105" s="154" t="e">
        <f t="shared" si="448"/>
        <v>#DIV/0!</v>
      </c>
      <c r="O1105" s="149" t="e">
        <f t="shared" si="448"/>
        <v>#DIV/0!</v>
      </c>
      <c r="P1105" s="149" t="e">
        <f t="shared" si="448"/>
        <v>#DIV/0!</v>
      </c>
      <c r="Q1105" s="149" t="e">
        <f t="shared" si="448"/>
        <v>#DIV/0!</v>
      </c>
      <c r="R1105" s="149" t="e">
        <f t="shared" si="448"/>
        <v>#DIV/0!</v>
      </c>
      <c r="S1105" s="149" t="e">
        <f t="shared" si="448"/>
        <v>#DIV/0!</v>
      </c>
      <c r="T1105" s="149" t="e">
        <f t="shared" si="448"/>
        <v>#DIV/0!</v>
      </c>
      <c r="U1105" s="149" t="e">
        <f t="shared" si="448"/>
        <v>#DIV/0!</v>
      </c>
      <c r="V1105" s="154" t="e">
        <f t="shared" si="448"/>
        <v>#DIV/0!</v>
      </c>
      <c r="W1105" s="149" t="e">
        <f t="shared" si="448"/>
        <v>#DIV/0!</v>
      </c>
      <c r="X1105" s="149" t="e">
        <f t="shared" si="448"/>
        <v>#DIV/0!</v>
      </c>
      <c r="Y1105" s="149" t="e">
        <f t="shared" si="448"/>
        <v>#DIV/0!</v>
      </c>
      <c r="Z1105" s="149" t="e">
        <f t="shared" si="448"/>
        <v>#DIV/0!</v>
      </c>
      <c r="AA1105" s="149" t="e">
        <f t="shared" si="448"/>
        <v>#DIV/0!</v>
      </c>
      <c r="AB1105" s="149" t="e">
        <f t="shared" si="448"/>
        <v>#DIV/0!</v>
      </c>
      <c r="AC1105" s="191" t="e">
        <f t="shared" si="448"/>
        <v>#DIV/0!</v>
      </c>
    </row>
    <row r="1106" spans="1:33" x14ac:dyDescent="0.2">
      <c r="A1106" s="1011" t="s">
        <v>167</v>
      </c>
      <c r="B1106" s="1005" t="s">
        <v>469</v>
      </c>
      <c r="C1106" s="143" t="s">
        <v>152</v>
      </c>
      <c r="D1106" s="144" t="s">
        <v>174</v>
      </c>
      <c r="E1106" s="503">
        <v>1.8000000000000001E-4</v>
      </c>
      <c r="F1106" s="503">
        <v>1.8000000000000001E-4</v>
      </c>
      <c r="G1106" s="503">
        <v>1.8000000000000001E-4</v>
      </c>
      <c r="H1106" s="503">
        <v>1.8000000000000001E-4</v>
      </c>
      <c r="I1106" s="503">
        <v>1.8000000000000001E-4</v>
      </c>
      <c r="J1106" s="503">
        <v>1.8000000000000001E-4</v>
      </c>
      <c r="K1106" s="503">
        <v>1.8000000000000001E-4</v>
      </c>
      <c r="L1106" s="503">
        <v>1.8000000000000001E-4</v>
      </c>
      <c r="M1106" s="503">
        <v>1.8000000000000001E-4</v>
      </c>
      <c r="N1106" s="503">
        <v>1.8000000000000001E-4</v>
      </c>
      <c r="O1106" s="503">
        <v>1.8000000000000001E-4</v>
      </c>
      <c r="P1106" s="503">
        <v>1.8000000000000001E-4</v>
      </c>
      <c r="Q1106" s="503">
        <v>1.8000000000000001E-4</v>
      </c>
      <c r="R1106" s="503">
        <v>1.8000000000000001E-4</v>
      </c>
      <c r="S1106" s="503">
        <v>1.8000000000000001E-4</v>
      </c>
      <c r="T1106" s="503">
        <v>1.8000000000000001E-4</v>
      </c>
      <c r="U1106" s="503">
        <v>1.8000000000000001E-4</v>
      </c>
      <c r="V1106" s="503">
        <v>1.8000000000000001E-4</v>
      </c>
      <c r="W1106" s="503">
        <v>1.8000000000000001E-4</v>
      </c>
      <c r="X1106" s="503">
        <v>1.8000000000000001E-4</v>
      </c>
      <c r="Y1106" s="503">
        <v>1.8000000000000001E-4</v>
      </c>
      <c r="Z1106" s="503">
        <v>1.8000000000000001E-4</v>
      </c>
      <c r="AA1106" s="503">
        <v>1.8000000000000001E-4</v>
      </c>
      <c r="AB1106" s="503">
        <v>1.8000000000000001E-4</v>
      </c>
      <c r="AC1106" s="146">
        <f>SUM(E1106:AB1106)</f>
        <v>4.3199999999999992E-3</v>
      </c>
    </row>
    <row r="1107" spans="1:33" x14ac:dyDescent="0.2">
      <c r="A1107" s="1066"/>
      <c r="B1107" s="1089"/>
      <c r="C1107" s="147" t="s">
        <v>154</v>
      </c>
      <c r="D1107" s="148" t="s">
        <v>174</v>
      </c>
      <c r="E1107" s="503">
        <v>4.4999999999999997E-3</v>
      </c>
      <c r="F1107" s="503">
        <v>4.4999999999999997E-3</v>
      </c>
      <c r="G1107" s="503">
        <v>4.3200000000000001E-3</v>
      </c>
      <c r="H1107" s="503">
        <v>4.4999999999999997E-3</v>
      </c>
      <c r="I1107" s="503">
        <v>4.4999999999999997E-3</v>
      </c>
      <c r="J1107" s="503">
        <v>4.4999999999999997E-3</v>
      </c>
      <c r="K1107" s="503">
        <v>4.4999999999999997E-3</v>
      </c>
      <c r="L1107" s="503">
        <v>4.3200000000000001E-3</v>
      </c>
      <c r="M1107" s="503">
        <v>4.3200000000000001E-3</v>
      </c>
      <c r="N1107" s="503">
        <v>4.3200000000000001E-3</v>
      </c>
      <c r="O1107" s="503">
        <v>4.3200000000000001E-3</v>
      </c>
      <c r="P1107" s="503">
        <v>4.3200000000000001E-3</v>
      </c>
      <c r="Q1107" s="503">
        <v>4.3200000000000001E-3</v>
      </c>
      <c r="R1107" s="503">
        <v>4.3200000000000001E-3</v>
      </c>
      <c r="S1107" s="503">
        <v>4.3200000000000001E-3</v>
      </c>
      <c r="T1107" s="503">
        <v>4.3200000000000001E-3</v>
      </c>
      <c r="U1107" s="503">
        <v>4.4999999999999997E-3</v>
      </c>
      <c r="V1107" s="503">
        <v>4.3200000000000001E-3</v>
      </c>
      <c r="W1107" s="503">
        <v>4.3200000000000001E-3</v>
      </c>
      <c r="X1107" s="503">
        <v>4.3200000000000001E-3</v>
      </c>
      <c r="Y1107" s="503">
        <v>4.4999999999999997E-3</v>
      </c>
      <c r="Z1107" s="503">
        <v>4.3200000000000001E-3</v>
      </c>
      <c r="AA1107" s="503">
        <v>4.4999999999999997E-3</v>
      </c>
      <c r="AB1107" s="503">
        <v>4.3200000000000001E-3</v>
      </c>
      <c r="AC1107" s="146">
        <f>SUM(E1107:AB1107)</f>
        <v>0.10530000000000002</v>
      </c>
    </row>
    <row r="1108" spans="1:33" x14ac:dyDescent="0.2">
      <c r="A1108" s="1066"/>
      <c r="B1108" s="1089"/>
      <c r="C1108" s="147" t="s">
        <v>155</v>
      </c>
      <c r="D1108" s="148" t="s">
        <v>156</v>
      </c>
      <c r="E1108" s="227">
        <f t="shared" ref="E1108:AB1108" si="449">SQRT(E1106*E1106+E1107*E1107)*1000/(1.732*E1096)</f>
        <v>0.42280163834412959</v>
      </c>
      <c r="F1108" s="227">
        <f t="shared" si="449"/>
        <v>0.42211528904993262</v>
      </c>
      <c r="G1108" s="227">
        <f t="shared" si="449"/>
        <v>0.40460137523278822</v>
      </c>
      <c r="H1108" s="227">
        <f t="shared" si="449"/>
        <v>0.42143113192629816</v>
      </c>
      <c r="I1108" s="227">
        <f t="shared" si="449"/>
        <v>0.42280163834412959</v>
      </c>
      <c r="J1108" s="227">
        <f t="shared" si="449"/>
        <v>0.42211528904993262</v>
      </c>
      <c r="K1108" s="227">
        <f t="shared" si="449"/>
        <v>0.42349025613680014</v>
      </c>
      <c r="L1108" s="227">
        <f t="shared" si="449"/>
        <v>0.40924435329238051</v>
      </c>
      <c r="M1108" s="227">
        <f t="shared" si="449"/>
        <v>0.41194563360175851</v>
      </c>
      <c r="N1108" s="227">
        <f t="shared" si="449"/>
        <v>0.41194563360175851</v>
      </c>
      <c r="O1108" s="227">
        <f t="shared" si="449"/>
        <v>0.41330969069891588</v>
      </c>
      <c r="P1108" s="227">
        <f t="shared" si="449"/>
        <v>0.41194563360175851</v>
      </c>
      <c r="Q1108" s="227">
        <f t="shared" si="449"/>
        <v>0.41126695971273242</v>
      </c>
      <c r="R1108" s="227">
        <f t="shared" si="449"/>
        <v>0.41194563360175851</v>
      </c>
      <c r="S1108" s="227">
        <f t="shared" si="449"/>
        <v>0.41059055055600513</v>
      </c>
      <c r="T1108" s="227">
        <f t="shared" si="449"/>
        <v>0.41126695971273242</v>
      </c>
      <c r="U1108" s="227">
        <f t="shared" si="449"/>
        <v>0.42696716764989889</v>
      </c>
      <c r="V1108" s="227">
        <f t="shared" si="449"/>
        <v>0.40991633062506905</v>
      </c>
      <c r="W1108" s="227">
        <f t="shared" si="449"/>
        <v>0.40924435329238051</v>
      </c>
      <c r="X1108" s="227">
        <f t="shared" si="449"/>
        <v>0.40857454361773354</v>
      </c>
      <c r="Y1108" s="227">
        <f t="shared" si="449"/>
        <v>0.42556956780985861</v>
      </c>
      <c r="Z1108" s="227">
        <f t="shared" si="449"/>
        <v>0.40724151214516247</v>
      </c>
      <c r="AA1108" s="227">
        <f t="shared" si="449"/>
        <v>0.42349025613680014</v>
      </c>
      <c r="AB1108" s="227">
        <f t="shared" si="449"/>
        <v>0.40525821069682372</v>
      </c>
      <c r="AC1108" s="146"/>
    </row>
    <row r="1109" spans="1:33" x14ac:dyDescent="0.2">
      <c r="A1109" s="1070"/>
      <c r="B1109" s="1090"/>
      <c r="C1109" s="190" t="s">
        <v>157</v>
      </c>
      <c r="D1109" s="148"/>
      <c r="E1109" s="149">
        <f t="shared" ref="E1109:AC1109" si="450">E1107/E1106</f>
        <v>24.999999999999996</v>
      </c>
      <c r="F1109" s="149">
        <f t="shared" si="450"/>
        <v>24.999999999999996</v>
      </c>
      <c r="G1109" s="149">
        <f t="shared" si="450"/>
        <v>24</v>
      </c>
      <c r="H1109" s="154">
        <f t="shared" si="450"/>
        <v>24.999999999999996</v>
      </c>
      <c r="I1109" s="149">
        <f t="shared" si="450"/>
        <v>24.999999999999996</v>
      </c>
      <c r="J1109" s="149">
        <f t="shared" si="450"/>
        <v>24.999999999999996</v>
      </c>
      <c r="K1109" s="149">
        <f t="shared" si="450"/>
        <v>24.999999999999996</v>
      </c>
      <c r="L1109" s="149">
        <f t="shared" si="450"/>
        <v>24</v>
      </c>
      <c r="M1109" s="149">
        <f t="shared" si="450"/>
        <v>24</v>
      </c>
      <c r="N1109" s="154">
        <f t="shared" si="450"/>
        <v>24</v>
      </c>
      <c r="O1109" s="149">
        <f t="shared" si="450"/>
        <v>24</v>
      </c>
      <c r="P1109" s="149">
        <f t="shared" si="450"/>
        <v>24</v>
      </c>
      <c r="Q1109" s="149">
        <f t="shared" si="450"/>
        <v>24</v>
      </c>
      <c r="R1109" s="149">
        <f t="shared" si="450"/>
        <v>24</v>
      </c>
      <c r="S1109" s="149">
        <f t="shared" si="450"/>
        <v>24</v>
      </c>
      <c r="T1109" s="149">
        <f t="shared" si="450"/>
        <v>24</v>
      </c>
      <c r="U1109" s="149">
        <f t="shared" si="450"/>
        <v>24.999999999999996</v>
      </c>
      <c r="V1109" s="154">
        <f t="shared" si="450"/>
        <v>24</v>
      </c>
      <c r="W1109" s="149">
        <f t="shared" si="450"/>
        <v>24</v>
      </c>
      <c r="X1109" s="149">
        <f t="shared" si="450"/>
        <v>24</v>
      </c>
      <c r="Y1109" s="149">
        <f t="shared" si="450"/>
        <v>24.999999999999996</v>
      </c>
      <c r="Z1109" s="149">
        <f t="shared" si="450"/>
        <v>24</v>
      </c>
      <c r="AA1109" s="149">
        <f t="shared" si="450"/>
        <v>24.999999999999996</v>
      </c>
      <c r="AB1109" s="149">
        <f t="shared" si="450"/>
        <v>24</v>
      </c>
      <c r="AC1109" s="191">
        <f t="shared" si="450"/>
        <v>24.375000000000011</v>
      </c>
    </row>
    <row r="1110" spans="1:33" x14ac:dyDescent="0.2">
      <c r="A1110" s="1011" t="s">
        <v>170</v>
      </c>
      <c r="B1110" s="1005" t="s">
        <v>470</v>
      </c>
      <c r="C1110" s="143" t="s">
        <v>152</v>
      </c>
      <c r="D1110" s="144" t="s">
        <v>174</v>
      </c>
      <c r="E1110" s="503">
        <v>8.3999999999999995E-3</v>
      </c>
      <c r="F1110" s="503">
        <v>7.92E-3</v>
      </c>
      <c r="G1110" s="503">
        <v>7.4400000000000004E-3</v>
      </c>
      <c r="H1110" s="503">
        <v>7.6800000000000002E-3</v>
      </c>
      <c r="I1110" s="503">
        <v>7.92E-3</v>
      </c>
      <c r="J1110" s="503">
        <v>1.0800000000000001E-2</v>
      </c>
      <c r="K1110" s="503">
        <v>3.048E-2</v>
      </c>
      <c r="L1110" s="503">
        <v>4.7759999999999997E-2</v>
      </c>
      <c r="M1110" s="503">
        <v>8.6400000000000005E-2</v>
      </c>
      <c r="N1110" s="503">
        <v>8.1600000000000006E-2</v>
      </c>
      <c r="O1110" s="503">
        <v>7.9200000000000007E-2</v>
      </c>
      <c r="P1110" s="503">
        <v>7.2480000000000003E-2</v>
      </c>
      <c r="Q1110" s="503">
        <v>5.9520000000000003E-2</v>
      </c>
      <c r="R1110" s="503">
        <v>4.224E-2</v>
      </c>
      <c r="S1110" s="503">
        <v>3.5040000000000002E-2</v>
      </c>
      <c r="T1110" s="503">
        <v>2.6159999999999999E-2</v>
      </c>
      <c r="U1110" s="503">
        <v>1.7999999999999999E-2</v>
      </c>
      <c r="V1110" s="503">
        <v>1.2959999999999999E-2</v>
      </c>
      <c r="W1110" s="503">
        <v>1.272E-2</v>
      </c>
      <c r="X1110" s="503">
        <v>1.0319999999999999E-2</v>
      </c>
      <c r="Y1110" s="503">
        <v>1.008E-2</v>
      </c>
      <c r="Z1110" s="503">
        <v>1.056E-2</v>
      </c>
      <c r="AA1110" s="503">
        <v>1.008E-2</v>
      </c>
      <c r="AB1110" s="503">
        <v>9.3600000000000003E-3</v>
      </c>
      <c r="AC1110" s="146">
        <f>SUM(E1110:AB1110)</f>
        <v>0.70511999999999975</v>
      </c>
      <c r="AD1110" s="128"/>
      <c r="AE1110" s="268">
        <f>MIN(E1110:AB1110)</f>
        <v>7.4400000000000004E-3</v>
      </c>
      <c r="AF1110" s="511"/>
      <c r="AG1110" s="511"/>
    </row>
    <row r="1111" spans="1:33" x14ac:dyDescent="0.2">
      <c r="A1111" s="1066"/>
      <c r="B1111" s="1089"/>
      <c r="C1111" s="147" t="s">
        <v>154</v>
      </c>
      <c r="D1111" s="148" t="s">
        <v>174</v>
      </c>
      <c r="E1111" s="503">
        <v>7.6800000000000002E-3</v>
      </c>
      <c r="F1111" s="503">
        <v>7.92E-3</v>
      </c>
      <c r="G1111" s="503">
        <v>7.6800000000000002E-3</v>
      </c>
      <c r="H1111" s="503">
        <v>7.92E-3</v>
      </c>
      <c r="I1111" s="503">
        <v>7.92E-3</v>
      </c>
      <c r="J1111" s="503">
        <v>7.6800000000000002E-3</v>
      </c>
      <c r="K1111" s="503">
        <v>7.4400000000000004E-3</v>
      </c>
      <c r="L1111" s="503">
        <v>9.8399999999999998E-3</v>
      </c>
      <c r="M1111" s="503">
        <v>1.536E-2</v>
      </c>
      <c r="N1111" s="503">
        <v>1.4880000000000001E-2</v>
      </c>
      <c r="O1111" s="503">
        <v>1.2959999999999999E-2</v>
      </c>
      <c r="P1111" s="503">
        <v>1.2E-2</v>
      </c>
      <c r="Q1111" s="503">
        <v>1.056E-2</v>
      </c>
      <c r="R1111" s="503">
        <v>9.5999999999999992E-3</v>
      </c>
      <c r="S1111" s="503">
        <v>9.1199999999999996E-3</v>
      </c>
      <c r="T1111" s="503">
        <v>9.1199999999999996E-3</v>
      </c>
      <c r="U1111" s="503">
        <v>8.3999999999999995E-3</v>
      </c>
      <c r="V1111" s="503">
        <v>6.96E-3</v>
      </c>
      <c r="W1111" s="503">
        <v>6.96E-3</v>
      </c>
      <c r="X1111" s="503">
        <v>7.4400000000000004E-3</v>
      </c>
      <c r="Y1111" s="503">
        <v>7.1999999999999998E-3</v>
      </c>
      <c r="Z1111" s="503">
        <v>7.6800000000000002E-3</v>
      </c>
      <c r="AA1111" s="503">
        <v>7.6800000000000002E-3</v>
      </c>
      <c r="AB1111" s="503">
        <v>7.6800000000000002E-3</v>
      </c>
      <c r="AC1111" s="146">
        <f>SUM(E1111:AB1111)</f>
        <v>0.21767999999999996</v>
      </c>
      <c r="AD1111" s="128"/>
    </row>
    <row r="1112" spans="1:33" x14ac:dyDescent="0.2">
      <c r="A1112" s="1066"/>
      <c r="B1112" s="1089"/>
      <c r="C1112" s="147" t="s">
        <v>155</v>
      </c>
      <c r="D1112" s="148" t="s">
        <v>156</v>
      </c>
      <c r="E1112" s="227">
        <f t="shared" ref="E1112:AB1112" si="451">SQRT(E1110*E1110+E1111*E1111)*1000/(1.732*E1096)</f>
        <v>1.06852074736944</v>
      </c>
      <c r="F1112" s="227">
        <f t="shared" si="451"/>
        <v>1.0498121392806157</v>
      </c>
      <c r="G1112" s="227">
        <f t="shared" si="451"/>
        <v>1.0005952575931791</v>
      </c>
      <c r="H1112" s="227">
        <f t="shared" si="451"/>
        <v>1.0323523082301096</v>
      </c>
      <c r="I1112" s="227">
        <f t="shared" si="451"/>
        <v>1.051519108536471</v>
      </c>
      <c r="J1112" s="227">
        <f t="shared" si="451"/>
        <v>1.2421137369207551</v>
      </c>
      <c r="K1112" s="227">
        <f t="shared" si="451"/>
        <v>2.950298943096489</v>
      </c>
      <c r="L1112" s="227">
        <f t="shared" si="451"/>
        <v>4.6154482998742319</v>
      </c>
      <c r="M1112" s="227">
        <f t="shared" si="451"/>
        <v>8.3608405478101151</v>
      </c>
      <c r="N1112" s="227">
        <f t="shared" si="451"/>
        <v>7.9026528287813962</v>
      </c>
      <c r="O1112" s="227">
        <f t="shared" si="451"/>
        <v>7.6714665237019224</v>
      </c>
      <c r="P1112" s="227">
        <f t="shared" si="451"/>
        <v>6.9995448251012613</v>
      </c>
      <c r="Q1112" s="227">
        <f t="shared" si="451"/>
        <v>5.749846328778351</v>
      </c>
      <c r="R1112" s="227">
        <f t="shared" si="451"/>
        <v>4.1270488753820516</v>
      </c>
      <c r="S1112" s="227">
        <f t="shared" si="451"/>
        <v>3.4383169567794645</v>
      </c>
      <c r="T1112" s="227">
        <f t="shared" si="451"/>
        <v>2.6351677056735108</v>
      </c>
      <c r="U1112" s="227">
        <f t="shared" si="451"/>
        <v>1.8831778453116441</v>
      </c>
      <c r="V1112" s="227">
        <f t="shared" si="451"/>
        <v>1.3946545500432945</v>
      </c>
      <c r="W1112" s="227">
        <f t="shared" si="451"/>
        <v>1.3723976256957913</v>
      </c>
      <c r="X1112" s="227">
        <f t="shared" si="451"/>
        <v>1.2021960432360594</v>
      </c>
      <c r="Y1112" s="227">
        <f t="shared" si="451"/>
        <v>1.1705480465764033</v>
      </c>
      <c r="Z1112" s="227">
        <f t="shared" si="451"/>
        <v>1.2298403193148943</v>
      </c>
      <c r="AA1112" s="227">
        <f t="shared" si="451"/>
        <v>1.1916298593543917</v>
      </c>
      <c r="AB1112" s="227">
        <f t="shared" si="451"/>
        <v>1.1348188627850018</v>
      </c>
      <c r="AC1112" s="146"/>
    </row>
    <row r="1113" spans="1:33" x14ac:dyDescent="0.2">
      <c r="A1113" s="1070"/>
      <c r="B1113" s="1090"/>
      <c r="C1113" s="190" t="s">
        <v>157</v>
      </c>
      <c r="D1113" s="148"/>
      <c r="E1113" s="149">
        <f t="shared" ref="E1113:AC1113" si="452">E1111/E1110</f>
        <v>0.91428571428571437</v>
      </c>
      <c r="F1113" s="149">
        <f t="shared" si="452"/>
        <v>1</v>
      </c>
      <c r="G1113" s="149">
        <f t="shared" si="452"/>
        <v>1.032258064516129</v>
      </c>
      <c r="H1113" s="154">
        <f t="shared" si="452"/>
        <v>1.03125</v>
      </c>
      <c r="I1113" s="149">
        <f t="shared" si="452"/>
        <v>1</v>
      </c>
      <c r="J1113" s="149">
        <f t="shared" si="452"/>
        <v>0.71111111111111114</v>
      </c>
      <c r="K1113" s="149">
        <f t="shared" si="452"/>
        <v>0.24409448818897639</v>
      </c>
      <c r="L1113" s="149">
        <f t="shared" si="452"/>
        <v>0.20603015075376885</v>
      </c>
      <c r="M1113" s="149">
        <f t="shared" si="452"/>
        <v>0.17777777777777778</v>
      </c>
      <c r="N1113" s="154">
        <f t="shared" si="452"/>
        <v>0.18235294117647058</v>
      </c>
      <c r="O1113" s="149">
        <f t="shared" si="452"/>
        <v>0.16363636363636361</v>
      </c>
      <c r="P1113" s="149">
        <f t="shared" si="452"/>
        <v>0.16556291390728475</v>
      </c>
      <c r="Q1113" s="149">
        <f t="shared" si="452"/>
        <v>0.17741935483870966</v>
      </c>
      <c r="R1113" s="149">
        <f t="shared" si="452"/>
        <v>0.22727272727272727</v>
      </c>
      <c r="S1113" s="149">
        <f t="shared" si="452"/>
        <v>0.26027397260273971</v>
      </c>
      <c r="T1113" s="149">
        <f t="shared" si="452"/>
        <v>0.34862385321100919</v>
      </c>
      <c r="U1113" s="149">
        <f t="shared" si="452"/>
        <v>0.46666666666666667</v>
      </c>
      <c r="V1113" s="154">
        <f t="shared" si="452"/>
        <v>0.53703703703703709</v>
      </c>
      <c r="W1113" s="149">
        <f t="shared" si="452"/>
        <v>0.54716981132075471</v>
      </c>
      <c r="X1113" s="149">
        <f t="shared" si="452"/>
        <v>0.72093023255813959</v>
      </c>
      <c r="Y1113" s="149">
        <f t="shared" si="452"/>
        <v>0.71428571428571419</v>
      </c>
      <c r="Z1113" s="149">
        <f t="shared" si="452"/>
        <v>0.72727272727272729</v>
      </c>
      <c r="AA1113" s="149">
        <f t="shared" si="452"/>
        <v>0.76190476190476186</v>
      </c>
      <c r="AB1113" s="149">
        <f t="shared" si="452"/>
        <v>0.82051282051282048</v>
      </c>
      <c r="AC1113" s="191">
        <f t="shared" si="452"/>
        <v>0.30871341048332201</v>
      </c>
    </row>
    <row r="1114" spans="1:33" x14ac:dyDescent="0.2">
      <c r="A1114" s="1011" t="s">
        <v>198</v>
      </c>
      <c r="B1114" s="1005" t="s">
        <v>471</v>
      </c>
      <c r="C1114" s="143" t="s">
        <v>152</v>
      </c>
      <c r="D1114" s="144" t="s">
        <v>174</v>
      </c>
      <c r="E1114" s="503">
        <v>5.2199999999999998E-3</v>
      </c>
      <c r="F1114" s="503">
        <v>5.4000000000000003E-3</v>
      </c>
      <c r="G1114" s="503">
        <v>5.94E-3</v>
      </c>
      <c r="H1114" s="503">
        <v>5.5799999999999999E-3</v>
      </c>
      <c r="I1114" s="503">
        <v>5.2199999999999998E-3</v>
      </c>
      <c r="J1114" s="503">
        <v>5.0400000000000002E-3</v>
      </c>
      <c r="K1114" s="503">
        <v>5.0400000000000002E-3</v>
      </c>
      <c r="L1114" s="503">
        <v>5.7600000000000004E-3</v>
      </c>
      <c r="M1114" s="503">
        <v>1.206E-2</v>
      </c>
      <c r="N1114" s="503">
        <v>1.35E-2</v>
      </c>
      <c r="O1114" s="503">
        <v>1.2959999999999999E-2</v>
      </c>
      <c r="P1114" s="503">
        <v>1.098E-2</v>
      </c>
      <c r="Q1114" s="503">
        <v>9.5399999999999999E-3</v>
      </c>
      <c r="R1114" s="503">
        <v>5.94E-3</v>
      </c>
      <c r="S1114" s="503">
        <v>7.1999999999999998E-3</v>
      </c>
      <c r="T1114" s="503">
        <v>6.4799999999999996E-3</v>
      </c>
      <c r="U1114" s="503">
        <v>5.5799999999999999E-3</v>
      </c>
      <c r="V1114" s="503">
        <v>4.8599999999999997E-3</v>
      </c>
      <c r="W1114" s="503">
        <v>4.6800000000000001E-3</v>
      </c>
      <c r="X1114" s="503">
        <v>5.2199999999999998E-3</v>
      </c>
      <c r="Y1114" s="503">
        <v>4.8599999999999997E-3</v>
      </c>
      <c r="Z1114" s="503">
        <v>4.3200000000000001E-3</v>
      </c>
      <c r="AA1114" s="503">
        <v>5.4000000000000003E-3</v>
      </c>
      <c r="AB1114" s="503">
        <v>5.4000000000000003E-3</v>
      </c>
      <c r="AC1114" s="146">
        <f>SUM(E1114:AB1114)</f>
        <v>0.16217999999999996</v>
      </c>
      <c r="AD1114" s="128"/>
    </row>
    <row r="1115" spans="1:33" x14ac:dyDescent="0.2">
      <c r="A1115" s="1066"/>
      <c r="B1115" s="1089"/>
      <c r="C1115" s="147" t="s">
        <v>154</v>
      </c>
      <c r="D1115" s="148" t="s">
        <v>174</v>
      </c>
      <c r="E1115" s="503">
        <v>1.17E-2</v>
      </c>
      <c r="F1115" s="503">
        <v>1.206E-2</v>
      </c>
      <c r="G1115" s="503">
        <v>1.188E-2</v>
      </c>
      <c r="H1115" s="503">
        <v>1.2239999999999999E-2</v>
      </c>
      <c r="I1115" s="503">
        <v>1.188E-2</v>
      </c>
      <c r="J1115" s="503">
        <v>1.188E-2</v>
      </c>
      <c r="K1115" s="503">
        <v>1.1520000000000001E-2</v>
      </c>
      <c r="L1115" s="503">
        <v>1.098E-2</v>
      </c>
      <c r="M1115" s="503">
        <v>1.0619999999999999E-2</v>
      </c>
      <c r="N1115" s="503">
        <v>1.1520000000000001E-2</v>
      </c>
      <c r="O1115" s="503">
        <v>1.026E-2</v>
      </c>
      <c r="P1115" s="503">
        <v>1.044E-2</v>
      </c>
      <c r="Q1115" s="503">
        <v>1.206E-2</v>
      </c>
      <c r="R1115" s="503">
        <v>1.044E-2</v>
      </c>
      <c r="S1115" s="503">
        <v>1.044E-2</v>
      </c>
      <c r="T1115" s="503">
        <v>1.0619999999999999E-2</v>
      </c>
      <c r="U1115" s="503">
        <v>1.0619999999999999E-2</v>
      </c>
      <c r="V1115" s="503">
        <v>1.044E-2</v>
      </c>
      <c r="W1115" s="503">
        <v>1.044E-2</v>
      </c>
      <c r="X1115" s="503">
        <v>1.0619999999999999E-2</v>
      </c>
      <c r="Y1115" s="503">
        <v>1.0800000000000001E-2</v>
      </c>
      <c r="Z1115" s="503">
        <v>1.0800000000000001E-2</v>
      </c>
      <c r="AA1115" s="503">
        <v>1.116E-2</v>
      </c>
      <c r="AB1115" s="503">
        <v>1.116E-2</v>
      </c>
      <c r="AC1115" s="146">
        <f>SUM(E1115:AB1115)</f>
        <v>0.26657999999999998</v>
      </c>
      <c r="AD1115" s="128"/>
    </row>
    <row r="1116" spans="1:33" x14ac:dyDescent="0.2">
      <c r="A1116" s="1066"/>
      <c r="B1116" s="1089"/>
      <c r="C1116" s="147" t="s">
        <v>155</v>
      </c>
      <c r="D1116" s="148" t="s">
        <v>156</v>
      </c>
      <c r="E1116" s="227">
        <f t="shared" ref="E1116:AB1116" si="453">SQRT(E1114*E1114+E1115*E1115)*1000/(1.732*E1096)</f>
        <v>1.2027686164599858</v>
      </c>
      <c r="F1116" s="227">
        <f t="shared" si="453"/>
        <v>1.2385056946517399</v>
      </c>
      <c r="G1116" s="227">
        <f t="shared" si="453"/>
        <v>1.2429063020154258</v>
      </c>
      <c r="H1116" s="227">
        <f t="shared" si="453"/>
        <v>1.2587834859473297</v>
      </c>
      <c r="I1116" s="227">
        <f t="shared" si="453"/>
        <v>1.2182203593698833</v>
      </c>
      <c r="J1116" s="227">
        <f t="shared" si="453"/>
        <v>1.2095545946148252</v>
      </c>
      <c r="K1116" s="227">
        <f t="shared" si="453"/>
        <v>1.1824047527439083</v>
      </c>
      <c r="L1116" s="227">
        <f t="shared" si="453"/>
        <v>1.1735805347120596</v>
      </c>
      <c r="M1116" s="227">
        <f t="shared" si="453"/>
        <v>1.5310210366135013</v>
      </c>
      <c r="N1116" s="227">
        <f t="shared" si="453"/>
        <v>1.6908592937248565</v>
      </c>
      <c r="O1116" s="227">
        <f t="shared" si="453"/>
        <v>1.5800787474010607</v>
      </c>
      <c r="P1116" s="227">
        <f t="shared" si="453"/>
        <v>1.443517072477174</v>
      </c>
      <c r="Q1116" s="227">
        <f t="shared" si="453"/>
        <v>1.4626413381351588</v>
      </c>
      <c r="R1116" s="227">
        <f t="shared" si="453"/>
        <v>1.144401306443162</v>
      </c>
      <c r="S1116" s="227">
        <f t="shared" si="453"/>
        <v>1.2043062216900631</v>
      </c>
      <c r="T1116" s="227">
        <f t="shared" si="453"/>
        <v>1.1833508708086995</v>
      </c>
      <c r="U1116" s="227">
        <f t="shared" si="453"/>
        <v>1.1373564399236704</v>
      </c>
      <c r="V1116" s="227">
        <f t="shared" si="453"/>
        <v>1.0917625332016816</v>
      </c>
      <c r="W1116" s="227">
        <f t="shared" si="453"/>
        <v>1.0828928139513907</v>
      </c>
      <c r="X1116" s="227">
        <f t="shared" si="453"/>
        <v>1.1182161979773539</v>
      </c>
      <c r="Y1116" s="227">
        <f t="shared" si="453"/>
        <v>1.1191213745795618</v>
      </c>
      <c r="Z1116" s="227">
        <f t="shared" si="453"/>
        <v>1.0955807170894709</v>
      </c>
      <c r="AA1116" s="227">
        <f t="shared" si="453"/>
        <v>1.1658122002345914</v>
      </c>
      <c r="AB1116" s="227">
        <f t="shared" si="453"/>
        <v>1.1620270992043724</v>
      </c>
      <c r="AC1116" s="146"/>
    </row>
    <row r="1117" spans="1:33" x14ac:dyDescent="0.2">
      <c r="A1117" s="1070"/>
      <c r="B1117" s="1090"/>
      <c r="C1117" s="190" t="s">
        <v>157</v>
      </c>
      <c r="D1117" s="148"/>
      <c r="E1117" s="149">
        <f t="shared" ref="E1117:AC1117" si="454">E1115/E1114</f>
        <v>2.2413793103448278</v>
      </c>
      <c r="F1117" s="149">
        <f t="shared" si="454"/>
        <v>2.2333333333333329</v>
      </c>
      <c r="G1117" s="149">
        <f t="shared" si="454"/>
        <v>2</v>
      </c>
      <c r="H1117" s="154">
        <f t="shared" si="454"/>
        <v>2.193548387096774</v>
      </c>
      <c r="I1117" s="149">
        <f t="shared" si="454"/>
        <v>2.2758620689655173</v>
      </c>
      <c r="J1117" s="149">
        <f t="shared" si="454"/>
        <v>2.3571428571428572</v>
      </c>
      <c r="K1117" s="149">
        <f t="shared" si="454"/>
        <v>2.2857142857142856</v>
      </c>
      <c r="L1117" s="149">
        <f t="shared" si="454"/>
        <v>1.90625</v>
      </c>
      <c r="M1117" s="149">
        <f t="shared" si="454"/>
        <v>0.88059701492537312</v>
      </c>
      <c r="N1117" s="154">
        <f t="shared" si="454"/>
        <v>0.85333333333333339</v>
      </c>
      <c r="O1117" s="149">
        <f t="shared" si="454"/>
        <v>0.79166666666666674</v>
      </c>
      <c r="P1117" s="149">
        <f t="shared" si="454"/>
        <v>0.95081967213114749</v>
      </c>
      <c r="Q1117" s="149">
        <f t="shared" si="454"/>
        <v>1.2641509433962264</v>
      </c>
      <c r="R1117" s="149">
        <f t="shared" si="454"/>
        <v>1.7575757575757576</v>
      </c>
      <c r="S1117" s="149">
        <f t="shared" si="454"/>
        <v>1.45</v>
      </c>
      <c r="T1117" s="149">
        <f t="shared" si="454"/>
        <v>1.6388888888888888</v>
      </c>
      <c r="U1117" s="149">
        <f t="shared" si="454"/>
        <v>1.9032258064516128</v>
      </c>
      <c r="V1117" s="154">
        <f t="shared" si="454"/>
        <v>2.1481481481481484</v>
      </c>
      <c r="W1117" s="149">
        <f t="shared" si="454"/>
        <v>2.2307692307692308</v>
      </c>
      <c r="X1117" s="149">
        <f t="shared" si="454"/>
        <v>2.0344827586206895</v>
      </c>
      <c r="Y1117" s="149">
        <f t="shared" si="454"/>
        <v>2.2222222222222223</v>
      </c>
      <c r="Z1117" s="149">
        <f t="shared" si="454"/>
        <v>2.5</v>
      </c>
      <c r="AA1117" s="149">
        <f t="shared" si="454"/>
        <v>2.0666666666666664</v>
      </c>
      <c r="AB1117" s="149">
        <f t="shared" si="454"/>
        <v>2.0666666666666664</v>
      </c>
      <c r="AC1117" s="191">
        <f t="shared" si="454"/>
        <v>1.6437291897891235</v>
      </c>
    </row>
    <row r="1118" spans="1:33" x14ac:dyDescent="0.2">
      <c r="A1118" s="1011" t="s">
        <v>225</v>
      </c>
      <c r="B1118" s="1005" t="s">
        <v>472</v>
      </c>
      <c r="C1118" s="143" t="s">
        <v>152</v>
      </c>
      <c r="D1118" s="144" t="s">
        <v>174</v>
      </c>
      <c r="E1118" s="503">
        <v>0.25056</v>
      </c>
      <c r="F1118" s="503">
        <v>0.22536</v>
      </c>
      <c r="G1118" s="503">
        <v>0.21132000000000001</v>
      </c>
      <c r="H1118" s="503">
        <v>0.21708</v>
      </c>
      <c r="I1118" s="503">
        <v>0.20663999999999999</v>
      </c>
      <c r="J1118" s="503">
        <v>0.22752</v>
      </c>
      <c r="K1118" s="503">
        <v>0.28223999999999999</v>
      </c>
      <c r="L1118" s="503">
        <v>0.30780000000000002</v>
      </c>
      <c r="M1118" s="503">
        <v>0.31788</v>
      </c>
      <c r="N1118" s="503">
        <v>0.34308</v>
      </c>
      <c r="O1118" s="503">
        <v>0.35676000000000002</v>
      </c>
      <c r="P1118" s="503">
        <v>0.36359999999999998</v>
      </c>
      <c r="Q1118" s="503">
        <v>0.32184000000000001</v>
      </c>
      <c r="R1118" s="503">
        <v>0.31680000000000003</v>
      </c>
      <c r="S1118" s="503">
        <v>0.31859999999999999</v>
      </c>
      <c r="T1118" s="503">
        <v>0.30131999999999998</v>
      </c>
      <c r="U1118" s="503">
        <v>0.30420000000000003</v>
      </c>
      <c r="V1118" s="503">
        <v>0.30528</v>
      </c>
      <c r="W1118" s="503">
        <v>0.33300000000000002</v>
      </c>
      <c r="X1118" s="503">
        <v>0.35208</v>
      </c>
      <c r="Y1118" s="503">
        <v>0.38340000000000002</v>
      </c>
      <c r="Z1118" s="503">
        <v>0.38088</v>
      </c>
      <c r="AA1118" s="503">
        <v>0.33588000000000001</v>
      </c>
      <c r="AB1118" s="503">
        <v>0.28367999999999999</v>
      </c>
      <c r="AC1118" s="146">
        <f>SUM(E1118:AB1118)</f>
        <v>7.2468000000000004</v>
      </c>
      <c r="AD1118" s="128">
        <f>MAX(E1118:AB1118)</f>
        <v>0.38340000000000002</v>
      </c>
      <c r="AE1118" s="128">
        <f>MIN(E1118:AB1118)</f>
        <v>0.20663999999999999</v>
      </c>
    </row>
    <row r="1119" spans="1:33" x14ac:dyDescent="0.2">
      <c r="A1119" s="1066"/>
      <c r="B1119" s="1089"/>
      <c r="C1119" s="147" t="s">
        <v>154</v>
      </c>
      <c r="D1119" s="148" t="s">
        <v>174</v>
      </c>
      <c r="E1119" s="503">
        <v>8.4239999999999995E-2</v>
      </c>
      <c r="F1119" s="503">
        <v>8.4599999999999995E-2</v>
      </c>
      <c r="G1119" s="503">
        <v>8.1000000000000003E-2</v>
      </c>
      <c r="H1119" s="503">
        <v>8.3159999999999998E-2</v>
      </c>
      <c r="I1119" s="503">
        <v>8.3159999999999998E-2</v>
      </c>
      <c r="J1119" s="503">
        <v>7.9920000000000005E-2</v>
      </c>
      <c r="K1119" s="503">
        <v>8.4239999999999995E-2</v>
      </c>
      <c r="L1119" s="503">
        <v>9.1439999999999994E-2</v>
      </c>
      <c r="M1119" s="503">
        <v>9.1800000000000007E-2</v>
      </c>
      <c r="N1119" s="503">
        <v>9.4320000000000001E-2</v>
      </c>
      <c r="O1119" s="503">
        <v>9.2880000000000004E-2</v>
      </c>
      <c r="P1119" s="503">
        <v>9.4320000000000001E-2</v>
      </c>
      <c r="Q1119" s="503">
        <v>9.2880000000000004E-2</v>
      </c>
      <c r="R1119" s="503">
        <v>9.1079999999999994E-2</v>
      </c>
      <c r="S1119" s="503">
        <v>9.0359999999999996E-2</v>
      </c>
      <c r="T1119" s="503">
        <v>9.0719999999999995E-2</v>
      </c>
      <c r="U1119" s="503">
        <v>9.0719999999999995E-2</v>
      </c>
      <c r="V1119" s="503">
        <v>9.5399999999999999E-2</v>
      </c>
      <c r="W1119" s="503">
        <v>9.8280000000000006E-2</v>
      </c>
      <c r="X1119" s="503">
        <v>9.6839999999999996E-2</v>
      </c>
      <c r="Y1119" s="503">
        <v>9.1800000000000007E-2</v>
      </c>
      <c r="Z1119" s="503">
        <v>9.1800000000000007E-2</v>
      </c>
      <c r="AA1119" s="503">
        <v>8.7840000000000001E-2</v>
      </c>
      <c r="AB1119" s="503">
        <v>8.3879999999999996E-2</v>
      </c>
      <c r="AC1119" s="146">
        <f>SUM(E1119:AB1119)</f>
        <v>2.1466800000000004</v>
      </c>
      <c r="AD1119" s="128"/>
    </row>
    <row r="1120" spans="1:33" x14ac:dyDescent="0.2">
      <c r="A1120" s="1066"/>
      <c r="B1120" s="1089"/>
      <c r="C1120" s="147" t="s">
        <v>155</v>
      </c>
      <c r="D1120" s="148" t="s">
        <v>156</v>
      </c>
      <c r="E1120" s="227">
        <f t="shared" ref="E1120:AB1120" si="455">SQRT(E1118*E1118+E1119*E1119)*1000/(1.732*E1096)</f>
        <v>24.816650008851891</v>
      </c>
      <c r="F1120" s="227">
        <f t="shared" si="455"/>
        <v>22.561955187359832</v>
      </c>
      <c r="G1120" s="227">
        <f t="shared" si="455"/>
        <v>21.177496315089588</v>
      </c>
      <c r="H1120" s="227">
        <f t="shared" si="455"/>
        <v>21.753134670217566</v>
      </c>
      <c r="I1120" s="227">
        <f t="shared" si="455"/>
        <v>20.911560500758764</v>
      </c>
      <c r="J1120" s="227">
        <f t="shared" si="455"/>
        <v>22.602465654817433</v>
      </c>
      <c r="K1120" s="227">
        <f t="shared" si="455"/>
        <v>27.697017030469024</v>
      </c>
      <c r="L1120" s="227">
        <f t="shared" si="455"/>
        <v>30.391775208503855</v>
      </c>
      <c r="M1120" s="227">
        <f t="shared" si="455"/>
        <v>31.523674830115795</v>
      </c>
      <c r="N1120" s="227">
        <f t="shared" si="455"/>
        <v>33.89975818734645</v>
      </c>
      <c r="O1120" s="227">
        <f t="shared" si="455"/>
        <v>35.239677270375182</v>
      </c>
      <c r="P1120" s="227">
        <f t="shared" si="455"/>
        <v>35.788614059953979</v>
      </c>
      <c r="Q1120" s="227">
        <f t="shared" si="455"/>
        <v>31.86212231272976</v>
      </c>
      <c r="R1120" s="227">
        <f t="shared" si="455"/>
        <v>31.40580709985802</v>
      </c>
      <c r="S1120" s="227">
        <f t="shared" si="455"/>
        <v>31.448086229745527</v>
      </c>
      <c r="T1120" s="227">
        <f t="shared" si="455"/>
        <v>29.931834578837901</v>
      </c>
      <c r="U1120" s="227">
        <f t="shared" si="455"/>
        <v>30.09508731289646</v>
      </c>
      <c r="V1120" s="227">
        <f t="shared" si="455"/>
        <v>30.322593168103992</v>
      </c>
      <c r="W1120" s="227">
        <f t="shared" si="455"/>
        <v>32.862622187464495</v>
      </c>
      <c r="X1120" s="227">
        <f t="shared" si="455"/>
        <v>34.505503504579153</v>
      </c>
      <c r="Y1120" s="227">
        <f t="shared" si="455"/>
        <v>37.253600839082608</v>
      </c>
      <c r="Z1120" s="227">
        <f t="shared" si="455"/>
        <v>36.901269992399904</v>
      </c>
      <c r="AA1120" s="227">
        <f t="shared" si="455"/>
        <v>32.6462696056943</v>
      </c>
      <c r="AB1120" s="227">
        <f t="shared" si="455"/>
        <v>27.726863295041706</v>
      </c>
      <c r="AC1120" s="146"/>
    </row>
    <row r="1121" spans="1:31" x14ac:dyDescent="0.2">
      <c r="A1121" s="1070"/>
      <c r="B1121" s="1090"/>
      <c r="C1121" s="190" t="s">
        <v>157</v>
      </c>
      <c r="D1121" s="148"/>
      <c r="E1121" s="149">
        <f t="shared" ref="E1121:AC1121" si="456">E1119/E1118</f>
        <v>0.33620689655172409</v>
      </c>
      <c r="F1121" s="149">
        <f t="shared" si="456"/>
        <v>0.37539936102236421</v>
      </c>
      <c r="G1121" s="149">
        <f t="shared" si="456"/>
        <v>0.38330494037478707</v>
      </c>
      <c r="H1121" s="154">
        <f t="shared" si="456"/>
        <v>0.38308457711442784</v>
      </c>
      <c r="I1121" s="149">
        <f t="shared" si="456"/>
        <v>0.40243902439024393</v>
      </c>
      <c r="J1121" s="149">
        <f t="shared" si="456"/>
        <v>0.35126582278481017</v>
      </c>
      <c r="K1121" s="149">
        <f t="shared" si="456"/>
        <v>0.29846938775510201</v>
      </c>
      <c r="L1121" s="149">
        <f t="shared" si="456"/>
        <v>0.29707602339181283</v>
      </c>
      <c r="M1121" s="149">
        <f t="shared" si="456"/>
        <v>0.28878822197055493</v>
      </c>
      <c r="N1121" s="154">
        <f t="shared" si="456"/>
        <v>0.27492130115424973</v>
      </c>
      <c r="O1121" s="149">
        <f t="shared" si="456"/>
        <v>0.26034308779011101</v>
      </c>
      <c r="P1121" s="149">
        <f t="shared" si="456"/>
        <v>0.25940594059405941</v>
      </c>
      <c r="Q1121" s="149">
        <f t="shared" si="456"/>
        <v>0.28859060402684561</v>
      </c>
      <c r="R1121" s="149">
        <f t="shared" si="456"/>
        <v>0.28749999999999998</v>
      </c>
      <c r="S1121" s="149">
        <f t="shared" si="456"/>
        <v>0.28361581920903955</v>
      </c>
      <c r="T1121" s="149">
        <f t="shared" si="456"/>
        <v>0.30107526881720431</v>
      </c>
      <c r="U1121" s="149">
        <f t="shared" si="456"/>
        <v>0.29822485207100585</v>
      </c>
      <c r="V1121" s="154">
        <f t="shared" si="456"/>
        <v>0.3125</v>
      </c>
      <c r="W1121" s="149">
        <f t="shared" si="456"/>
        <v>0.29513513513513512</v>
      </c>
      <c r="X1121" s="149">
        <f t="shared" si="456"/>
        <v>0.27505112474437626</v>
      </c>
      <c r="Y1121" s="149">
        <f t="shared" si="456"/>
        <v>0.23943661971830987</v>
      </c>
      <c r="Z1121" s="149">
        <f t="shared" si="456"/>
        <v>0.24102079395085069</v>
      </c>
      <c r="AA1121" s="149">
        <f t="shared" si="456"/>
        <v>0.26152197213290462</v>
      </c>
      <c r="AB1121" s="149">
        <f t="shared" si="456"/>
        <v>0.29568527918781728</v>
      </c>
      <c r="AC1121" s="191">
        <f t="shared" si="456"/>
        <v>0.29622454048683561</v>
      </c>
    </row>
    <row r="1122" spans="1:31" x14ac:dyDescent="0.2">
      <c r="A1122" s="1011" t="s">
        <v>296</v>
      </c>
      <c r="B1122" s="1005" t="s">
        <v>473</v>
      </c>
      <c r="C1122" s="143" t="s">
        <v>152</v>
      </c>
      <c r="D1122" s="144" t="s">
        <v>174</v>
      </c>
      <c r="E1122" s="503">
        <v>0.13716</v>
      </c>
      <c r="F1122" s="503">
        <v>0.12887999999999999</v>
      </c>
      <c r="G1122" s="503">
        <v>0.12564</v>
      </c>
      <c r="H1122" s="503">
        <v>0.13914000000000001</v>
      </c>
      <c r="I1122" s="503">
        <v>0.14112</v>
      </c>
      <c r="J1122" s="503">
        <v>0.14076</v>
      </c>
      <c r="K1122" s="503">
        <v>0.15426000000000001</v>
      </c>
      <c r="L1122" s="503">
        <v>0.16847999999999999</v>
      </c>
      <c r="M1122" s="503">
        <v>0.18845999999999999</v>
      </c>
      <c r="N1122" s="503">
        <v>0.17280000000000001</v>
      </c>
      <c r="O1122" s="503">
        <v>0.17297999999999999</v>
      </c>
      <c r="P1122" s="503">
        <v>0.18179999999999999</v>
      </c>
      <c r="Q1122" s="503">
        <v>0.17369999999999999</v>
      </c>
      <c r="R1122" s="503">
        <v>0.18665999999999999</v>
      </c>
      <c r="S1122" s="503">
        <v>0.17441999999999999</v>
      </c>
      <c r="T1122" s="503">
        <v>0.15606</v>
      </c>
      <c r="U1122" s="503">
        <v>0.15498000000000001</v>
      </c>
      <c r="V1122" s="503">
        <v>0.15912000000000001</v>
      </c>
      <c r="W1122" s="503">
        <v>0.17657999999999999</v>
      </c>
      <c r="X1122" s="503">
        <v>0.19026000000000001</v>
      </c>
      <c r="Y1122" s="503">
        <v>0.21024000000000001</v>
      </c>
      <c r="Z1122" s="503">
        <v>0.21312</v>
      </c>
      <c r="AA1122" s="503">
        <v>0.17982000000000001</v>
      </c>
      <c r="AB1122" s="503">
        <v>0.15678</v>
      </c>
      <c r="AC1122" s="146">
        <f>SUM(E1122:AB1122)</f>
        <v>3.9832200000000002</v>
      </c>
    </row>
    <row r="1123" spans="1:31" x14ac:dyDescent="0.2">
      <c r="A1123" s="1066"/>
      <c r="B1123" s="1089"/>
      <c r="C1123" s="147" t="s">
        <v>154</v>
      </c>
      <c r="D1123" s="148" t="s">
        <v>174</v>
      </c>
      <c r="E1123" s="503">
        <v>5.4179999999999999E-2</v>
      </c>
      <c r="F1123" s="503">
        <v>5.3460000000000001E-2</v>
      </c>
      <c r="G1123" s="503">
        <v>5.364E-2</v>
      </c>
      <c r="H1123" s="503">
        <v>5.4899999999999997E-2</v>
      </c>
      <c r="I1123" s="503">
        <v>5.7239999999999999E-2</v>
      </c>
      <c r="J1123" s="503">
        <v>5.6340000000000001E-2</v>
      </c>
      <c r="K1123" s="503">
        <v>5.6160000000000002E-2</v>
      </c>
      <c r="L1123" s="503">
        <v>5.9040000000000002E-2</v>
      </c>
      <c r="M1123" s="503">
        <v>6.1559999999999997E-2</v>
      </c>
      <c r="N1123" s="503">
        <v>6.0299999999999999E-2</v>
      </c>
      <c r="O1123" s="503">
        <v>6.0659999999999999E-2</v>
      </c>
      <c r="P1123" s="503">
        <v>6.0299999999999999E-2</v>
      </c>
      <c r="Q1123" s="503">
        <v>5.994E-2</v>
      </c>
      <c r="R1123" s="503">
        <v>6.2460000000000002E-2</v>
      </c>
      <c r="S1123" s="503">
        <v>6.336E-2</v>
      </c>
      <c r="T1123" s="503">
        <v>6.4079999999999998E-2</v>
      </c>
      <c r="U1123" s="503">
        <v>6.1379999999999997E-2</v>
      </c>
      <c r="V1123" s="503">
        <v>6.5519999999999995E-2</v>
      </c>
      <c r="W1123" s="503">
        <v>6.8580000000000002E-2</v>
      </c>
      <c r="X1123" s="503">
        <v>7.6679999999999998E-2</v>
      </c>
      <c r="Y1123" s="503">
        <v>7.3800000000000004E-2</v>
      </c>
      <c r="Z1123" s="503">
        <v>7.3620000000000005E-2</v>
      </c>
      <c r="AA1123" s="503">
        <v>6.3E-2</v>
      </c>
      <c r="AB1123" s="503">
        <v>5.9580000000000001E-2</v>
      </c>
      <c r="AC1123" s="146">
        <f>SUM(E1123:AB1123)</f>
        <v>1.4797800000000001</v>
      </c>
    </row>
    <row r="1124" spans="1:31" x14ac:dyDescent="0.2">
      <c r="A1124" s="1066"/>
      <c r="B1124" s="1089"/>
      <c r="C1124" s="147" t="s">
        <v>155</v>
      </c>
      <c r="D1124" s="148" t="s">
        <v>156</v>
      </c>
      <c r="E1124" s="227">
        <f t="shared" ref="E1124:AB1124" si="457">SQRT(E1122*E1122+E1123*E1123)*1000/(1.732*E1096)</f>
        <v>13.844906488604087</v>
      </c>
      <c r="F1124" s="227">
        <f t="shared" si="457"/>
        <v>13.077730088359033</v>
      </c>
      <c r="G1124" s="227">
        <f t="shared" si="457"/>
        <v>12.783615676505628</v>
      </c>
      <c r="H1124" s="227">
        <f t="shared" si="457"/>
        <v>13.997106616023844</v>
      </c>
      <c r="I1124" s="227">
        <f t="shared" si="457"/>
        <v>14.296814247070268</v>
      </c>
      <c r="J1124" s="227">
        <f t="shared" si="457"/>
        <v>14.210781878438677</v>
      </c>
      <c r="K1124" s="227">
        <f t="shared" si="457"/>
        <v>15.437034911426515</v>
      </c>
      <c r="L1124" s="227">
        <f t="shared" si="457"/>
        <v>16.897471006894818</v>
      </c>
      <c r="M1124" s="227">
        <f t="shared" si="457"/>
        <v>18.889191323064839</v>
      </c>
      <c r="N1124" s="227">
        <f t="shared" si="457"/>
        <v>17.437150356987463</v>
      </c>
      <c r="O1124" s="227">
        <f t="shared" si="457"/>
        <v>17.52249339181612</v>
      </c>
      <c r="P1124" s="227">
        <f t="shared" si="457"/>
        <v>18.24893588459825</v>
      </c>
      <c r="Q1124" s="227">
        <f t="shared" si="457"/>
        <v>17.478072208086495</v>
      </c>
      <c r="R1124" s="227">
        <f t="shared" si="457"/>
        <v>18.753281677394508</v>
      </c>
      <c r="S1124" s="227">
        <f t="shared" si="457"/>
        <v>17.622198812409898</v>
      </c>
      <c r="T1124" s="227">
        <f t="shared" si="457"/>
        <v>16.046793272388793</v>
      </c>
      <c r="U1124" s="227">
        <f t="shared" si="457"/>
        <v>15.803388130497037</v>
      </c>
      <c r="V1124" s="227">
        <f t="shared" si="457"/>
        <v>16.314321167663369</v>
      </c>
      <c r="W1124" s="227">
        <f t="shared" si="457"/>
        <v>17.929615248516583</v>
      </c>
      <c r="X1124" s="227">
        <f t="shared" si="457"/>
        <v>19.383937373971445</v>
      </c>
      <c r="Y1124" s="227">
        <f t="shared" si="457"/>
        <v>21.055167444871067</v>
      </c>
      <c r="Z1124" s="227">
        <f t="shared" si="457"/>
        <v>21.237068426219754</v>
      </c>
      <c r="AA1124" s="227">
        <f t="shared" si="457"/>
        <v>17.916879793042103</v>
      </c>
      <c r="AB1124" s="227">
        <f t="shared" si="457"/>
        <v>15.720063897574329</v>
      </c>
      <c r="AC1124" s="146"/>
    </row>
    <row r="1125" spans="1:31" x14ac:dyDescent="0.2">
      <c r="A1125" s="1070"/>
      <c r="B1125" s="1090"/>
      <c r="C1125" s="190" t="s">
        <v>157</v>
      </c>
      <c r="D1125" s="148"/>
      <c r="E1125" s="149">
        <f t="shared" ref="E1125:AC1125" si="458">E1123/E1122</f>
        <v>0.39501312335958005</v>
      </c>
      <c r="F1125" s="149">
        <f t="shared" si="458"/>
        <v>0.41480446927374304</v>
      </c>
      <c r="G1125" s="149">
        <f t="shared" si="458"/>
        <v>0.42693409742120342</v>
      </c>
      <c r="H1125" s="154">
        <f t="shared" si="458"/>
        <v>0.39456662354463123</v>
      </c>
      <c r="I1125" s="149">
        <f t="shared" si="458"/>
        <v>0.40561224489795922</v>
      </c>
      <c r="J1125" s="149">
        <f t="shared" si="458"/>
        <v>0.40025575447570333</v>
      </c>
      <c r="K1125" s="149">
        <f t="shared" si="458"/>
        <v>0.36406067677946324</v>
      </c>
      <c r="L1125" s="149">
        <f t="shared" si="458"/>
        <v>0.35042735042735046</v>
      </c>
      <c r="M1125" s="149">
        <f t="shared" si="458"/>
        <v>0.32664756446991405</v>
      </c>
      <c r="N1125" s="154">
        <f t="shared" si="458"/>
        <v>0.34895833333333331</v>
      </c>
      <c r="O1125" s="149">
        <f t="shared" si="458"/>
        <v>0.35067637877211238</v>
      </c>
      <c r="P1125" s="149">
        <f t="shared" si="458"/>
        <v>0.3316831683168317</v>
      </c>
      <c r="Q1125" s="149">
        <f t="shared" si="458"/>
        <v>0.34507772020725391</v>
      </c>
      <c r="R1125" s="149">
        <f t="shared" si="458"/>
        <v>0.334619093539055</v>
      </c>
      <c r="S1125" s="149">
        <f t="shared" si="458"/>
        <v>0.36326109391124872</v>
      </c>
      <c r="T1125" s="149">
        <f t="shared" si="458"/>
        <v>0.41061130334486734</v>
      </c>
      <c r="U1125" s="149">
        <f t="shared" si="458"/>
        <v>0.3960511033681765</v>
      </c>
      <c r="V1125" s="154">
        <f t="shared" si="458"/>
        <v>0.41176470588235287</v>
      </c>
      <c r="W1125" s="149">
        <f t="shared" si="458"/>
        <v>0.3883792048929664</v>
      </c>
      <c r="X1125" s="149">
        <f t="shared" si="458"/>
        <v>0.4030274361400189</v>
      </c>
      <c r="Y1125" s="149">
        <f t="shared" si="458"/>
        <v>0.35102739726027399</v>
      </c>
      <c r="Z1125" s="149">
        <f t="shared" si="458"/>
        <v>0.3454391891891892</v>
      </c>
      <c r="AA1125" s="149">
        <f t="shared" si="458"/>
        <v>0.35035035035035034</v>
      </c>
      <c r="AB1125" s="149">
        <f t="shared" si="458"/>
        <v>0.38002296211251435</v>
      </c>
      <c r="AC1125" s="191">
        <f t="shared" si="458"/>
        <v>0.37150345700212389</v>
      </c>
    </row>
    <row r="1126" spans="1:31" x14ac:dyDescent="0.2">
      <c r="A1126" s="1011" t="s">
        <v>204</v>
      </c>
      <c r="B1126" s="1005" t="s">
        <v>474</v>
      </c>
      <c r="C1126" s="143" t="s">
        <v>152</v>
      </c>
      <c r="D1126" s="144" t="s">
        <v>174</v>
      </c>
      <c r="E1126" s="188">
        <v>0</v>
      </c>
      <c r="F1126" s="188">
        <v>0</v>
      </c>
      <c r="G1126" s="188">
        <v>0</v>
      </c>
      <c r="H1126" s="192">
        <v>0</v>
      </c>
      <c r="I1126" s="188">
        <v>0</v>
      </c>
      <c r="J1126" s="188">
        <v>0</v>
      </c>
      <c r="K1126" s="188">
        <v>0</v>
      </c>
      <c r="L1126" s="188">
        <v>0</v>
      </c>
      <c r="M1126" s="188">
        <v>0</v>
      </c>
      <c r="N1126" s="192">
        <v>0</v>
      </c>
      <c r="O1126" s="188">
        <v>0</v>
      </c>
      <c r="P1126" s="188">
        <v>0</v>
      </c>
      <c r="Q1126" s="188">
        <v>0</v>
      </c>
      <c r="R1126" s="188">
        <v>0</v>
      </c>
      <c r="S1126" s="188">
        <v>0</v>
      </c>
      <c r="T1126" s="188">
        <v>0</v>
      </c>
      <c r="U1126" s="188">
        <v>0</v>
      </c>
      <c r="V1126" s="192">
        <v>0</v>
      </c>
      <c r="W1126" s="188">
        <v>0</v>
      </c>
      <c r="X1126" s="188">
        <v>0</v>
      </c>
      <c r="Y1126" s="188">
        <v>0</v>
      </c>
      <c r="Z1126" s="188">
        <v>0</v>
      </c>
      <c r="AA1126" s="188">
        <v>0</v>
      </c>
      <c r="AB1126" s="188">
        <v>0</v>
      </c>
      <c r="AC1126" s="217">
        <f>SUM(E1126:AB1126)</f>
        <v>0</v>
      </c>
      <c r="AD1126" s="128"/>
    </row>
    <row r="1127" spans="1:31" x14ac:dyDescent="0.2">
      <c r="A1127" s="1066"/>
      <c r="B1127" s="1089"/>
      <c r="C1127" s="147" t="s">
        <v>154</v>
      </c>
      <c r="D1127" s="148" t="s">
        <v>174</v>
      </c>
      <c r="E1127" s="318">
        <v>0</v>
      </c>
      <c r="F1127" s="318">
        <v>0</v>
      </c>
      <c r="G1127" s="318">
        <v>0</v>
      </c>
      <c r="H1127" s="319">
        <v>0</v>
      </c>
      <c r="I1127" s="318">
        <v>0</v>
      </c>
      <c r="J1127" s="318">
        <v>0</v>
      </c>
      <c r="K1127" s="318">
        <v>0</v>
      </c>
      <c r="L1127" s="318">
        <v>0</v>
      </c>
      <c r="M1127" s="318">
        <v>0</v>
      </c>
      <c r="N1127" s="319">
        <v>0</v>
      </c>
      <c r="O1127" s="318">
        <v>0</v>
      </c>
      <c r="P1127" s="318">
        <v>0</v>
      </c>
      <c r="Q1127" s="318">
        <v>0</v>
      </c>
      <c r="R1127" s="318">
        <v>0</v>
      </c>
      <c r="S1127" s="318">
        <v>0</v>
      </c>
      <c r="T1127" s="318">
        <v>0</v>
      </c>
      <c r="U1127" s="318">
        <v>0</v>
      </c>
      <c r="V1127" s="319">
        <v>0</v>
      </c>
      <c r="W1127" s="318">
        <v>0</v>
      </c>
      <c r="X1127" s="318">
        <v>0</v>
      </c>
      <c r="Y1127" s="318">
        <v>0</v>
      </c>
      <c r="Z1127" s="318">
        <v>0</v>
      </c>
      <c r="AA1127" s="318">
        <v>0</v>
      </c>
      <c r="AB1127" s="318">
        <v>0</v>
      </c>
      <c r="AC1127" s="146">
        <f>SUM(E1127:AB1127)</f>
        <v>0</v>
      </c>
      <c r="AD1127" s="128"/>
    </row>
    <row r="1128" spans="1:31" x14ac:dyDescent="0.2">
      <c r="A1128" s="1066"/>
      <c r="B1128" s="1089"/>
      <c r="C1128" s="147" t="s">
        <v>155</v>
      </c>
      <c r="D1128" s="148" t="s">
        <v>156</v>
      </c>
      <c r="E1128" s="227">
        <f t="shared" ref="E1128:AB1128" si="459">SQRT(E1126*E1126+E1127*E1127)*1000/(1.732*E1097)</f>
        <v>0</v>
      </c>
      <c r="F1128" s="227">
        <f t="shared" si="459"/>
        <v>0</v>
      </c>
      <c r="G1128" s="227">
        <f t="shared" si="459"/>
        <v>0</v>
      </c>
      <c r="H1128" s="227">
        <f t="shared" si="459"/>
        <v>0</v>
      </c>
      <c r="I1128" s="227">
        <f t="shared" si="459"/>
        <v>0</v>
      </c>
      <c r="J1128" s="227">
        <f t="shared" si="459"/>
        <v>0</v>
      </c>
      <c r="K1128" s="227">
        <f t="shared" si="459"/>
        <v>0</v>
      </c>
      <c r="L1128" s="227">
        <f t="shared" si="459"/>
        <v>0</v>
      </c>
      <c r="M1128" s="227">
        <f t="shared" si="459"/>
        <v>0</v>
      </c>
      <c r="N1128" s="227">
        <f t="shared" si="459"/>
        <v>0</v>
      </c>
      <c r="O1128" s="227">
        <f t="shared" si="459"/>
        <v>0</v>
      </c>
      <c r="P1128" s="227">
        <f t="shared" si="459"/>
        <v>0</v>
      </c>
      <c r="Q1128" s="227">
        <f t="shared" si="459"/>
        <v>0</v>
      </c>
      <c r="R1128" s="227">
        <f t="shared" si="459"/>
        <v>0</v>
      </c>
      <c r="S1128" s="227">
        <f t="shared" si="459"/>
        <v>0</v>
      </c>
      <c r="T1128" s="227">
        <f t="shared" si="459"/>
        <v>0</v>
      </c>
      <c r="U1128" s="227">
        <f t="shared" si="459"/>
        <v>0</v>
      </c>
      <c r="V1128" s="227">
        <f t="shared" si="459"/>
        <v>0</v>
      </c>
      <c r="W1128" s="227">
        <f t="shared" si="459"/>
        <v>0</v>
      </c>
      <c r="X1128" s="227">
        <f t="shared" si="459"/>
        <v>0</v>
      </c>
      <c r="Y1128" s="227">
        <f t="shared" si="459"/>
        <v>0</v>
      </c>
      <c r="Z1128" s="227">
        <f t="shared" si="459"/>
        <v>0</v>
      </c>
      <c r="AA1128" s="227">
        <f t="shared" si="459"/>
        <v>0</v>
      </c>
      <c r="AB1128" s="227">
        <f t="shared" si="459"/>
        <v>0</v>
      </c>
      <c r="AC1128" s="146"/>
    </row>
    <row r="1129" spans="1:31" x14ac:dyDescent="0.2">
      <c r="A1129" s="1070"/>
      <c r="B1129" s="1090"/>
      <c r="C1129" s="190" t="s">
        <v>157</v>
      </c>
      <c r="D1129" s="148"/>
      <c r="E1129" s="149" t="e">
        <f t="shared" ref="E1129:AC1129" si="460">E1127/E1126</f>
        <v>#DIV/0!</v>
      </c>
      <c r="F1129" s="149" t="e">
        <f t="shared" si="460"/>
        <v>#DIV/0!</v>
      </c>
      <c r="G1129" s="149" t="e">
        <f t="shared" si="460"/>
        <v>#DIV/0!</v>
      </c>
      <c r="H1129" s="154" t="e">
        <f t="shared" si="460"/>
        <v>#DIV/0!</v>
      </c>
      <c r="I1129" s="149" t="e">
        <f t="shared" si="460"/>
        <v>#DIV/0!</v>
      </c>
      <c r="J1129" s="149" t="e">
        <f t="shared" si="460"/>
        <v>#DIV/0!</v>
      </c>
      <c r="K1129" s="149" t="e">
        <f t="shared" si="460"/>
        <v>#DIV/0!</v>
      </c>
      <c r="L1129" s="149" t="e">
        <f t="shared" si="460"/>
        <v>#DIV/0!</v>
      </c>
      <c r="M1129" s="149" t="e">
        <f t="shared" si="460"/>
        <v>#DIV/0!</v>
      </c>
      <c r="N1129" s="154" t="e">
        <f t="shared" si="460"/>
        <v>#DIV/0!</v>
      </c>
      <c r="O1129" s="149" t="e">
        <f t="shared" si="460"/>
        <v>#DIV/0!</v>
      </c>
      <c r="P1129" s="149" t="e">
        <f t="shared" si="460"/>
        <v>#DIV/0!</v>
      </c>
      <c r="Q1129" s="149" t="e">
        <f t="shared" si="460"/>
        <v>#DIV/0!</v>
      </c>
      <c r="R1129" s="149" t="e">
        <f t="shared" si="460"/>
        <v>#DIV/0!</v>
      </c>
      <c r="S1129" s="149" t="e">
        <f t="shared" si="460"/>
        <v>#DIV/0!</v>
      </c>
      <c r="T1129" s="149" t="e">
        <f t="shared" si="460"/>
        <v>#DIV/0!</v>
      </c>
      <c r="U1129" s="149" t="e">
        <f t="shared" si="460"/>
        <v>#DIV/0!</v>
      </c>
      <c r="V1129" s="154" t="e">
        <f t="shared" si="460"/>
        <v>#DIV/0!</v>
      </c>
      <c r="W1129" s="149" t="e">
        <f t="shared" si="460"/>
        <v>#DIV/0!</v>
      </c>
      <c r="X1129" s="149" t="e">
        <f t="shared" si="460"/>
        <v>#DIV/0!</v>
      </c>
      <c r="Y1129" s="149" t="e">
        <f t="shared" si="460"/>
        <v>#DIV/0!</v>
      </c>
      <c r="Z1129" s="149" t="e">
        <f t="shared" si="460"/>
        <v>#DIV/0!</v>
      </c>
      <c r="AA1129" s="149" t="e">
        <f t="shared" si="460"/>
        <v>#DIV/0!</v>
      </c>
      <c r="AB1129" s="149" t="e">
        <f t="shared" si="460"/>
        <v>#DIV/0!</v>
      </c>
      <c r="AC1129" s="191" t="e">
        <f t="shared" si="460"/>
        <v>#DIV/0!</v>
      </c>
    </row>
    <row r="1130" spans="1:31" x14ac:dyDescent="0.2">
      <c r="A1130" s="1011" t="s">
        <v>180</v>
      </c>
      <c r="B1130" s="1005" t="s">
        <v>469</v>
      </c>
      <c r="C1130" s="143" t="s">
        <v>152</v>
      </c>
      <c r="D1130" s="144" t="s">
        <v>174</v>
      </c>
      <c r="E1130" s="503">
        <v>0.22661999999999999</v>
      </c>
      <c r="F1130" s="503">
        <v>0.20862</v>
      </c>
      <c r="G1130" s="503">
        <v>0.19602</v>
      </c>
      <c r="H1130" s="503">
        <v>0.18990000000000001</v>
      </c>
      <c r="I1130" s="503">
        <v>0.20898</v>
      </c>
      <c r="J1130" s="503">
        <v>0.23346</v>
      </c>
      <c r="K1130" s="503">
        <v>0.25631999999999999</v>
      </c>
      <c r="L1130" s="503">
        <v>0.27539999999999998</v>
      </c>
      <c r="M1130" s="503">
        <v>0.32003999999999999</v>
      </c>
      <c r="N1130" s="503">
        <v>0.33389999999999997</v>
      </c>
      <c r="O1130" s="503">
        <v>0.33732000000000001</v>
      </c>
      <c r="P1130" s="503">
        <v>0.35460000000000003</v>
      </c>
      <c r="Q1130" s="503">
        <v>0.35189999999999999</v>
      </c>
      <c r="R1130" s="503">
        <v>0.33660000000000001</v>
      </c>
      <c r="S1130" s="503">
        <v>0.34344000000000002</v>
      </c>
      <c r="T1130" s="503">
        <v>0.34920000000000001</v>
      </c>
      <c r="U1130" s="503">
        <v>0.34433999999999998</v>
      </c>
      <c r="V1130" s="503">
        <v>0.31247999999999998</v>
      </c>
      <c r="W1130" s="503">
        <v>0.29808000000000001</v>
      </c>
      <c r="X1130" s="503">
        <v>0.29826000000000003</v>
      </c>
      <c r="Y1130" s="503">
        <v>0.32507999999999998</v>
      </c>
      <c r="Z1130" s="503">
        <v>0.32562000000000002</v>
      </c>
      <c r="AA1130" s="503">
        <v>0.29052</v>
      </c>
      <c r="AB1130" s="503">
        <v>0.24929999999999999</v>
      </c>
      <c r="AC1130" s="146">
        <f>SUM(E1130:AB1130)</f>
        <v>6.9659999999999984</v>
      </c>
      <c r="AD1130" s="128">
        <f>MAX(E1130:AB1130)</f>
        <v>0.35460000000000003</v>
      </c>
      <c r="AE1130" s="128">
        <f>MIN(E1130:AB1130)</f>
        <v>0.18990000000000001</v>
      </c>
    </row>
    <row r="1131" spans="1:31" x14ac:dyDescent="0.2">
      <c r="A1131" s="1066"/>
      <c r="B1131" s="1089"/>
      <c r="C1131" s="147" t="s">
        <v>154</v>
      </c>
      <c r="D1131" s="148" t="s">
        <v>174</v>
      </c>
      <c r="E1131" s="503">
        <v>7.0379999999999998E-2</v>
      </c>
      <c r="F1131" s="503">
        <v>7.1279999999999996E-2</v>
      </c>
      <c r="G1131" s="503">
        <v>7.1099999999999997E-2</v>
      </c>
      <c r="H1131" s="503">
        <v>6.8220000000000003E-2</v>
      </c>
      <c r="I1131" s="503">
        <v>6.966E-2</v>
      </c>
      <c r="J1131" s="503">
        <v>7.3800000000000004E-2</v>
      </c>
      <c r="K1131" s="503">
        <v>7.3440000000000005E-2</v>
      </c>
      <c r="L1131" s="503">
        <v>7.7039999999999997E-2</v>
      </c>
      <c r="M1131" s="503">
        <v>7.6859999999999998E-2</v>
      </c>
      <c r="N1131" s="503">
        <v>8.3159999999999998E-2</v>
      </c>
      <c r="O1131" s="503">
        <v>8.0640000000000003E-2</v>
      </c>
      <c r="P1131" s="503">
        <v>7.9740000000000005E-2</v>
      </c>
      <c r="Q1131" s="503">
        <v>8.3519999999999997E-2</v>
      </c>
      <c r="R1131" s="503">
        <v>8.3519999999999997E-2</v>
      </c>
      <c r="S1131" s="503">
        <v>8.3879999999999996E-2</v>
      </c>
      <c r="T1131" s="503">
        <v>8.0640000000000003E-2</v>
      </c>
      <c r="U1131" s="503">
        <v>8.0100000000000005E-2</v>
      </c>
      <c r="V1131" s="503">
        <v>8.4779999999999994E-2</v>
      </c>
      <c r="W1131" s="503">
        <v>8.1720000000000001E-2</v>
      </c>
      <c r="X1131" s="503">
        <v>8.1180000000000002E-2</v>
      </c>
      <c r="Y1131" s="503">
        <v>7.7399999999999997E-2</v>
      </c>
      <c r="Z1131" s="503">
        <v>7.7939999999999995E-2</v>
      </c>
      <c r="AA1131" s="503">
        <v>7.3440000000000005E-2</v>
      </c>
      <c r="AB1131" s="503">
        <v>7.4880000000000002E-2</v>
      </c>
      <c r="AC1131" s="146">
        <f>SUM(E1131:AB1131)</f>
        <v>1.8583200000000002</v>
      </c>
      <c r="AD1131" s="128"/>
    </row>
    <row r="1132" spans="1:31" x14ac:dyDescent="0.2">
      <c r="A1132" s="1066"/>
      <c r="B1132" s="1089"/>
      <c r="C1132" s="147" t="s">
        <v>155</v>
      </c>
      <c r="D1132" s="148" t="s">
        <v>156</v>
      </c>
      <c r="E1132" s="227">
        <f t="shared" ref="E1132:AB1132" si="461">SQRT(E1130*E1130+E1131*E1131)*1000/(1.732*E1097)</f>
        <v>21.851296809800576</v>
      </c>
      <c r="F1132" s="227">
        <f t="shared" si="461"/>
        <v>20.268640997578629</v>
      </c>
      <c r="G1132" s="227">
        <f t="shared" si="461"/>
        <v>19.139980663296978</v>
      </c>
      <c r="H1132" s="227">
        <f t="shared" si="461"/>
        <v>18.492430167663493</v>
      </c>
      <c r="I1132" s="227">
        <f t="shared" si="461"/>
        <v>20.284674489894616</v>
      </c>
      <c r="J1132" s="227">
        <f t="shared" si="461"/>
        <v>22.439138825593478</v>
      </c>
      <c r="K1132" s="227">
        <f t="shared" si="461"/>
        <v>24.670736091352165</v>
      </c>
      <c r="L1132" s="227">
        <f t="shared" si="461"/>
        <v>26.587953864504446</v>
      </c>
      <c r="M1132" s="227">
        <f t="shared" si="461"/>
        <v>30.849769151979547</v>
      </c>
      <c r="N1132" s="227">
        <f t="shared" si="461"/>
        <v>32.09564483195571</v>
      </c>
      <c r="O1132" s="227">
        <f t="shared" si="461"/>
        <v>32.560225597605964</v>
      </c>
      <c r="P1132" s="227">
        <f t="shared" si="461"/>
        <v>34.177047914527776</v>
      </c>
      <c r="Q1132" s="227">
        <f t="shared" si="461"/>
        <v>33.844343044706505</v>
      </c>
      <c r="R1132" s="227">
        <f t="shared" si="461"/>
        <v>32.453003546937907</v>
      </c>
      <c r="S1132" s="227">
        <f t="shared" si="461"/>
        <v>33.082564686385311</v>
      </c>
      <c r="T1132" s="227">
        <f t="shared" si="461"/>
        <v>33.591344843572728</v>
      </c>
      <c r="U1132" s="227">
        <f t="shared" si="461"/>
        <v>33.028923047678475</v>
      </c>
      <c r="V1132" s="227">
        <f t="shared" si="461"/>
        <v>30.297907357161929</v>
      </c>
      <c r="W1132" s="227">
        <f t="shared" si="461"/>
        <v>28.875744165873751</v>
      </c>
      <c r="X1132" s="227">
        <f t="shared" si="461"/>
        <v>28.785515360589208</v>
      </c>
      <c r="Y1132" s="227">
        <f t="shared" si="461"/>
        <v>31.118908157977391</v>
      </c>
      <c r="Z1132" s="227">
        <f t="shared" si="461"/>
        <v>31.029354138516851</v>
      </c>
      <c r="AA1132" s="227">
        <f t="shared" si="461"/>
        <v>27.726455334255434</v>
      </c>
      <c r="AB1132" s="227">
        <f t="shared" si="461"/>
        <v>23.96973726963547</v>
      </c>
      <c r="AC1132" s="146"/>
    </row>
    <row r="1133" spans="1:31" x14ac:dyDescent="0.2">
      <c r="A1133" s="1070"/>
      <c r="B1133" s="1090"/>
      <c r="C1133" s="190" t="s">
        <v>157</v>
      </c>
      <c r="D1133" s="148"/>
      <c r="E1133" s="149">
        <f t="shared" ref="E1133:AC1133" si="462">E1131/E1130</f>
        <v>0.31056393963463069</v>
      </c>
      <c r="F1133" s="149">
        <f t="shared" si="462"/>
        <v>0.34167385677308021</v>
      </c>
      <c r="G1133" s="149">
        <f t="shared" si="462"/>
        <v>0.36271808999081723</v>
      </c>
      <c r="H1133" s="154">
        <f t="shared" si="462"/>
        <v>0.35924170616113743</v>
      </c>
      <c r="I1133" s="149">
        <f t="shared" si="462"/>
        <v>0.33333333333333331</v>
      </c>
      <c r="J1133" s="149">
        <f t="shared" si="462"/>
        <v>0.31611410948342328</v>
      </c>
      <c r="K1133" s="149">
        <f t="shared" si="462"/>
        <v>0.2865168539325843</v>
      </c>
      <c r="L1133" s="149">
        <f t="shared" si="462"/>
        <v>0.27973856209150327</v>
      </c>
      <c r="M1133" s="149">
        <f t="shared" si="462"/>
        <v>0.24015748031496062</v>
      </c>
      <c r="N1133" s="154">
        <f t="shared" si="462"/>
        <v>0.24905660377358491</v>
      </c>
      <c r="O1133" s="149">
        <f t="shared" si="462"/>
        <v>0.23906083244397011</v>
      </c>
      <c r="P1133" s="149">
        <f t="shared" si="462"/>
        <v>0.2248730964467005</v>
      </c>
      <c r="Q1133" s="149">
        <f t="shared" si="462"/>
        <v>0.23734015345268542</v>
      </c>
      <c r="R1133" s="149">
        <f t="shared" si="462"/>
        <v>0.24812834224598929</v>
      </c>
      <c r="S1133" s="149">
        <f t="shared" si="462"/>
        <v>0.24423480083857441</v>
      </c>
      <c r="T1133" s="149">
        <f t="shared" si="462"/>
        <v>0.2309278350515464</v>
      </c>
      <c r="U1133" s="149">
        <f t="shared" si="462"/>
        <v>0.2326189231573445</v>
      </c>
      <c r="V1133" s="154">
        <f t="shared" si="462"/>
        <v>0.27131336405529954</v>
      </c>
      <c r="W1133" s="149">
        <f t="shared" si="462"/>
        <v>0.27415458937198067</v>
      </c>
      <c r="X1133" s="149">
        <f t="shared" si="462"/>
        <v>0.27217863608931803</v>
      </c>
      <c r="Y1133" s="149">
        <f t="shared" si="462"/>
        <v>0.23809523809523811</v>
      </c>
      <c r="Z1133" s="149">
        <f t="shared" si="462"/>
        <v>0.23935876174682141</v>
      </c>
      <c r="AA1133" s="149">
        <f t="shared" si="462"/>
        <v>0.25278810408921937</v>
      </c>
      <c r="AB1133" s="149">
        <f t="shared" si="462"/>
        <v>0.3003610108303249</v>
      </c>
      <c r="AC1133" s="191">
        <f t="shared" si="462"/>
        <v>0.26677002583979337</v>
      </c>
    </row>
    <row r="1134" spans="1:31" x14ac:dyDescent="0.2">
      <c r="A1134" s="1011" t="s">
        <v>207</v>
      </c>
      <c r="B1134" s="1005" t="s">
        <v>470</v>
      </c>
      <c r="C1134" s="143" t="s">
        <v>152</v>
      </c>
      <c r="D1134" s="144" t="s">
        <v>174</v>
      </c>
      <c r="E1134" s="503">
        <v>4.2000000000000003E-2</v>
      </c>
      <c r="F1134" s="503">
        <v>4.0559999999999999E-2</v>
      </c>
      <c r="G1134" s="503">
        <v>4.0559999999999999E-2</v>
      </c>
      <c r="H1134" s="503">
        <v>3.984E-2</v>
      </c>
      <c r="I1134" s="503">
        <v>4.1759999999999999E-2</v>
      </c>
      <c r="J1134" s="503">
        <v>4.3200000000000002E-2</v>
      </c>
      <c r="K1134" s="503">
        <v>4.4880000000000003E-2</v>
      </c>
      <c r="L1134" s="503">
        <v>4.9919999999999999E-2</v>
      </c>
      <c r="M1134" s="503">
        <v>0.13367999999999999</v>
      </c>
      <c r="N1134" s="503">
        <v>0.13152</v>
      </c>
      <c r="O1134" s="503">
        <v>0.13272</v>
      </c>
      <c r="P1134" s="503">
        <v>0.12</v>
      </c>
      <c r="Q1134" s="503">
        <v>0.12336</v>
      </c>
      <c r="R1134" s="503">
        <v>0.1128</v>
      </c>
      <c r="S1134" s="503">
        <v>9.3600000000000003E-2</v>
      </c>
      <c r="T1134" s="503">
        <v>8.856E-2</v>
      </c>
      <c r="U1134" s="503">
        <v>7.8240000000000004E-2</v>
      </c>
      <c r="V1134" s="503">
        <v>7.3200000000000001E-2</v>
      </c>
      <c r="W1134" s="503">
        <v>7.4880000000000002E-2</v>
      </c>
      <c r="X1134" s="503">
        <v>6.2399999999999997E-2</v>
      </c>
      <c r="Y1134" s="503">
        <v>5.3039999999999997E-2</v>
      </c>
      <c r="Z1134" s="503">
        <v>5.1839999999999997E-2</v>
      </c>
      <c r="AA1134" s="503">
        <v>4.5600000000000002E-2</v>
      </c>
      <c r="AB1134" s="503">
        <v>4.2000000000000003E-2</v>
      </c>
      <c r="AC1134" s="146">
        <f>SUM(E1134:AB1134)</f>
        <v>1.7601599999999999</v>
      </c>
      <c r="AD1134" s="128"/>
      <c r="AE1134" s="128">
        <f>MIN(E1134:AB1134)</f>
        <v>3.984E-2</v>
      </c>
    </row>
    <row r="1135" spans="1:31" x14ac:dyDescent="0.2">
      <c r="A1135" s="1066"/>
      <c r="B1135" s="1089"/>
      <c r="C1135" s="147" t="s">
        <v>154</v>
      </c>
      <c r="D1135" s="148" t="s">
        <v>174</v>
      </c>
      <c r="E1135" s="503">
        <v>3.048E-2</v>
      </c>
      <c r="F1135" s="503">
        <v>3.024E-2</v>
      </c>
      <c r="G1135" s="503">
        <v>3.048E-2</v>
      </c>
      <c r="H1135" s="503">
        <v>3.048E-2</v>
      </c>
      <c r="I1135" s="503">
        <v>3.0720000000000001E-2</v>
      </c>
      <c r="J1135" s="503">
        <v>3.0720000000000001E-2</v>
      </c>
      <c r="K1135" s="503">
        <v>3.0720000000000001E-2</v>
      </c>
      <c r="L1135" s="503">
        <v>3.288E-2</v>
      </c>
      <c r="M1135" s="503">
        <v>4.3920000000000001E-2</v>
      </c>
      <c r="N1135" s="503">
        <v>4.3920000000000001E-2</v>
      </c>
      <c r="O1135" s="503">
        <v>4.4639999999999999E-2</v>
      </c>
      <c r="P1135" s="503">
        <v>4.3439999999999999E-2</v>
      </c>
      <c r="Q1135" s="503">
        <v>4.3920000000000001E-2</v>
      </c>
      <c r="R1135" s="503">
        <v>4.224E-2</v>
      </c>
      <c r="S1135" s="503">
        <v>4.1279999999999997E-2</v>
      </c>
      <c r="T1135" s="503">
        <v>4.1279999999999997E-2</v>
      </c>
      <c r="U1135" s="503">
        <v>3.8879999999999998E-2</v>
      </c>
      <c r="V1135" s="503">
        <v>3.7920000000000002E-2</v>
      </c>
      <c r="W1135" s="503">
        <v>3.8159999999999999E-2</v>
      </c>
      <c r="X1135" s="503">
        <v>3.7920000000000002E-2</v>
      </c>
      <c r="Y1135" s="503">
        <v>3.2399999999999998E-2</v>
      </c>
      <c r="Z1135" s="503">
        <v>3.024E-2</v>
      </c>
      <c r="AA1135" s="503">
        <v>3.048E-2</v>
      </c>
      <c r="AB1135" s="503">
        <v>0.03</v>
      </c>
      <c r="AC1135" s="146">
        <f>SUM(E1135:AB1135)</f>
        <v>0.86735999999999991</v>
      </c>
      <c r="AD1135" s="128"/>
    </row>
    <row r="1136" spans="1:31" x14ac:dyDescent="0.2">
      <c r="A1136" s="1066"/>
      <c r="B1136" s="1089"/>
      <c r="C1136" s="147" t="s">
        <v>155</v>
      </c>
      <c r="D1136" s="148" t="s">
        <v>156</v>
      </c>
      <c r="E1136" s="227">
        <f t="shared" ref="E1136:AB1136" si="463">SQRT(E1134*E1134+E1135*E1135)*1000/(1.732*E1097)</f>
        <v>4.7786497565690187</v>
      </c>
      <c r="F1136" s="227">
        <f t="shared" si="463"/>
        <v>4.6513183134752483</v>
      </c>
      <c r="G1136" s="227">
        <f t="shared" si="463"/>
        <v>4.6571249328514428</v>
      </c>
      <c r="H1136" s="227">
        <f t="shared" si="463"/>
        <v>4.5971530370853051</v>
      </c>
      <c r="I1136" s="227">
        <f t="shared" si="463"/>
        <v>4.7738435465908244</v>
      </c>
      <c r="J1136" s="227">
        <f t="shared" si="463"/>
        <v>4.8580445703179169</v>
      </c>
      <c r="K1136" s="227">
        <f t="shared" si="463"/>
        <v>5.0322439937071088</v>
      </c>
      <c r="L1136" s="227">
        <f t="shared" si="463"/>
        <v>5.5575469917594669</v>
      </c>
      <c r="M1136" s="227">
        <f t="shared" si="463"/>
        <v>13.188531030348296</v>
      </c>
      <c r="N1136" s="227">
        <f t="shared" si="463"/>
        <v>12.933358423926213</v>
      </c>
      <c r="O1136" s="227">
        <f t="shared" si="463"/>
        <v>13.145775062564967</v>
      </c>
      <c r="P1136" s="227">
        <f t="shared" si="463"/>
        <v>12.00064936686068</v>
      </c>
      <c r="Q1136" s="227">
        <f t="shared" si="463"/>
        <v>12.253401398796468</v>
      </c>
      <c r="R1136" s="227">
        <f t="shared" si="463"/>
        <v>11.271236914698285</v>
      </c>
      <c r="S1136" s="227">
        <f t="shared" si="463"/>
        <v>9.5727457886047453</v>
      </c>
      <c r="T1136" s="227">
        <f t="shared" si="463"/>
        <v>9.1580470543858556</v>
      </c>
      <c r="U1136" s="227">
        <f t="shared" si="463"/>
        <v>8.1623573544681687</v>
      </c>
      <c r="V1136" s="227">
        <f t="shared" si="463"/>
        <v>7.7143429993169628</v>
      </c>
      <c r="W1136" s="227">
        <f t="shared" si="463"/>
        <v>7.8517127205709629</v>
      </c>
      <c r="X1136" s="227">
        <f t="shared" si="463"/>
        <v>6.7997466967141698</v>
      </c>
      <c r="Y1136" s="227">
        <f t="shared" si="463"/>
        <v>5.7879248041190285</v>
      </c>
      <c r="Z1136" s="227">
        <f t="shared" si="463"/>
        <v>5.5619421271100178</v>
      </c>
      <c r="AA1136" s="227">
        <f t="shared" si="463"/>
        <v>5.0749835122217419</v>
      </c>
      <c r="AB1136" s="227">
        <f t="shared" si="463"/>
        <v>4.7528234600103332</v>
      </c>
      <c r="AC1136" s="146"/>
    </row>
    <row r="1137" spans="1:31" x14ac:dyDescent="0.2">
      <c r="A1137" s="1070"/>
      <c r="B1137" s="1090"/>
      <c r="C1137" s="190" t="s">
        <v>157</v>
      </c>
      <c r="D1137" s="148"/>
      <c r="E1137" s="149">
        <f t="shared" ref="E1137:AC1137" si="464">E1135/E1134</f>
        <v>0.72571428571428565</v>
      </c>
      <c r="F1137" s="149">
        <f t="shared" si="464"/>
        <v>0.74556213017751483</v>
      </c>
      <c r="G1137" s="149">
        <f t="shared" si="464"/>
        <v>0.75147928994082847</v>
      </c>
      <c r="H1137" s="154">
        <f t="shared" si="464"/>
        <v>0.76506024096385539</v>
      </c>
      <c r="I1137" s="149">
        <f t="shared" si="464"/>
        <v>0.73563218390804597</v>
      </c>
      <c r="J1137" s="149">
        <f t="shared" si="464"/>
        <v>0.71111111111111114</v>
      </c>
      <c r="K1137" s="149">
        <f t="shared" si="464"/>
        <v>0.68449197860962563</v>
      </c>
      <c r="L1137" s="149">
        <f t="shared" si="464"/>
        <v>0.65865384615384615</v>
      </c>
      <c r="M1137" s="149">
        <f t="shared" si="464"/>
        <v>0.3285457809694794</v>
      </c>
      <c r="N1137" s="154">
        <f t="shared" si="464"/>
        <v>0.33394160583941607</v>
      </c>
      <c r="O1137" s="149">
        <f t="shared" si="464"/>
        <v>0.33634719710669075</v>
      </c>
      <c r="P1137" s="149">
        <f t="shared" si="464"/>
        <v>0.36199999999999999</v>
      </c>
      <c r="Q1137" s="149">
        <f t="shared" si="464"/>
        <v>0.35603112840466927</v>
      </c>
      <c r="R1137" s="149">
        <f t="shared" si="464"/>
        <v>0.37446808510638296</v>
      </c>
      <c r="S1137" s="149">
        <f t="shared" si="464"/>
        <v>0.44102564102564096</v>
      </c>
      <c r="T1137" s="149">
        <f t="shared" si="464"/>
        <v>0.46612466124661245</v>
      </c>
      <c r="U1137" s="149">
        <f t="shared" si="464"/>
        <v>0.49693251533742328</v>
      </c>
      <c r="V1137" s="154">
        <f t="shared" si="464"/>
        <v>0.5180327868852459</v>
      </c>
      <c r="W1137" s="149">
        <f t="shared" si="464"/>
        <v>0.50961538461538458</v>
      </c>
      <c r="X1137" s="149">
        <f t="shared" si="464"/>
        <v>0.60769230769230775</v>
      </c>
      <c r="Y1137" s="149">
        <f t="shared" si="464"/>
        <v>0.61085972850678738</v>
      </c>
      <c r="Z1137" s="149">
        <f t="shared" si="464"/>
        <v>0.58333333333333337</v>
      </c>
      <c r="AA1137" s="149">
        <f t="shared" si="464"/>
        <v>0.66842105263157892</v>
      </c>
      <c r="AB1137" s="149">
        <f t="shared" si="464"/>
        <v>0.71428571428571419</v>
      </c>
      <c r="AC1137" s="191">
        <f t="shared" si="464"/>
        <v>0.49277338423779654</v>
      </c>
    </row>
    <row r="1138" spans="1:31" x14ac:dyDescent="0.2">
      <c r="A1138" s="1011" t="s">
        <v>181</v>
      </c>
      <c r="B1138" s="1005" t="s">
        <v>300</v>
      </c>
      <c r="C1138" s="143" t="s">
        <v>152</v>
      </c>
      <c r="D1138" s="143"/>
      <c r="E1138" s="944">
        <v>0</v>
      </c>
      <c r="F1138" s="944">
        <v>0</v>
      </c>
      <c r="G1138" s="944">
        <v>0</v>
      </c>
      <c r="H1138" s="945">
        <v>0</v>
      </c>
      <c r="I1138" s="944">
        <v>0</v>
      </c>
      <c r="J1138" s="944">
        <v>0</v>
      </c>
      <c r="K1138" s="944">
        <v>0</v>
      </c>
      <c r="L1138" s="944">
        <v>0</v>
      </c>
      <c r="M1138" s="944">
        <v>0</v>
      </c>
      <c r="N1138" s="945">
        <v>0</v>
      </c>
      <c r="O1138" s="944">
        <v>0</v>
      </c>
      <c r="P1138" s="944">
        <v>0</v>
      </c>
      <c r="Q1138" s="944">
        <v>0</v>
      </c>
      <c r="R1138" s="944">
        <v>0</v>
      </c>
      <c r="S1138" s="944">
        <v>0</v>
      </c>
      <c r="T1138" s="944">
        <v>0</v>
      </c>
      <c r="U1138" s="944">
        <v>0</v>
      </c>
      <c r="V1138" s="945">
        <v>0</v>
      </c>
      <c r="W1138" s="944">
        <v>0</v>
      </c>
      <c r="X1138" s="944">
        <v>0</v>
      </c>
      <c r="Y1138" s="944">
        <v>0</v>
      </c>
      <c r="Z1138" s="944">
        <v>0</v>
      </c>
      <c r="AA1138" s="944">
        <v>0</v>
      </c>
      <c r="AB1138" s="944">
        <v>0</v>
      </c>
      <c r="AC1138" s="431"/>
    </row>
    <row r="1139" spans="1:31" x14ac:dyDescent="0.2">
      <c r="A1139" s="1066"/>
      <c r="B1139" s="1089"/>
      <c r="C1139" s="147" t="s">
        <v>154</v>
      </c>
      <c r="D1139" s="147"/>
      <c r="E1139" s="946">
        <v>0</v>
      </c>
      <c r="F1139" s="946">
        <v>0</v>
      </c>
      <c r="G1139" s="946">
        <v>0</v>
      </c>
      <c r="H1139" s="947">
        <v>0</v>
      </c>
      <c r="I1139" s="946">
        <v>0</v>
      </c>
      <c r="J1139" s="946">
        <v>0</v>
      </c>
      <c r="K1139" s="946">
        <v>0</v>
      </c>
      <c r="L1139" s="946">
        <v>0</v>
      </c>
      <c r="M1139" s="946">
        <v>0</v>
      </c>
      <c r="N1139" s="947">
        <v>0</v>
      </c>
      <c r="O1139" s="946">
        <v>0</v>
      </c>
      <c r="P1139" s="946">
        <v>0</v>
      </c>
      <c r="Q1139" s="946">
        <v>0</v>
      </c>
      <c r="R1139" s="946">
        <v>0</v>
      </c>
      <c r="S1139" s="946">
        <v>0</v>
      </c>
      <c r="T1139" s="946">
        <v>0</v>
      </c>
      <c r="U1139" s="946">
        <v>0</v>
      </c>
      <c r="V1139" s="947">
        <v>0</v>
      </c>
      <c r="W1139" s="946">
        <v>0</v>
      </c>
      <c r="X1139" s="946">
        <v>0</v>
      </c>
      <c r="Y1139" s="946">
        <v>0</v>
      </c>
      <c r="Z1139" s="946">
        <v>0</v>
      </c>
      <c r="AA1139" s="946">
        <v>0</v>
      </c>
      <c r="AB1139" s="946">
        <v>0</v>
      </c>
      <c r="AC1139" s="426"/>
    </row>
    <row r="1140" spans="1:31" x14ac:dyDescent="0.2">
      <c r="A1140" s="1066"/>
      <c r="B1140" s="1089"/>
      <c r="C1140" s="147" t="s">
        <v>155</v>
      </c>
      <c r="D1140" s="147"/>
      <c r="E1140" s="432"/>
      <c r="F1140" s="432"/>
      <c r="G1140" s="432"/>
      <c r="H1140" s="433"/>
      <c r="I1140" s="432"/>
      <c r="J1140" s="432"/>
      <c r="K1140" s="432"/>
      <c r="L1140" s="432"/>
      <c r="M1140" s="432"/>
      <c r="N1140" s="433"/>
      <c r="O1140" s="432"/>
      <c r="P1140" s="432"/>
      <c r="Q1140" s="432"/>
      <c r="R1140" s="432"/>
      <c r="S1140" s="432"/>
      <c r="T1140" s="432"/>
      <c r="U1140" s="432"/>
      <c r="V1140" s="433"/>
      <c r="W1140" s="432"/>
      <c r="X1140" s="432"/>
      <c r="Y1140" s="432"/>
      <c r="Z1140" s="432"/>
      <c r="AA1140" s="432"/>
      <c r="AB1140" s="432"/>
      <c r="AC1140" s="426"/>
    </row>
    <row r="1141" spans="1:31" x14ac:dyDescent="0.2">
      <c r="A1141" s="1070"/>
      <c r="B1141" s="1090"/>
      <c r="C1141" s="190" t="s">
        <v>157</v>
      </c>
      <c r="D1141" s="190"/>
      <c r="E1141" s="434"/>
      <c r="F1141" s="434"/>
      <c r="G1141" s="434"/>
      <c r="H1141" s="435"/>
      <c r="I1141" s="434"/>
      <c r="J1141" s="434"/>
      <c r="K1141" s="434"/>
      <c r="L1141" s="434"/>
      <c r="M1141" s="434"/>
      <c r="N1141" s="435"/>
      <c r="O1141" s="434"/>
      <c r="P1141" s="434"/>
      <c r="Q1141" s="434"/>
      <c r="R1141" s="434"/>
      <c r="S1141" s="434"/>
      <c r="T1141" s="434"/>
      <c r="U1141" s="434"/>
      <c r="V1141" s="435"/>
      <c r="W1141" s="434"/>
      <c r="X1141" s="434"/>
      <c r="Y1141" s="434"/>
      <c r="Z1141" s="434"/>
      <c r="AA1141" s="434"/>
      <c r="AB1141" s="434"/>
      <c r="AC1141" s="436"/>
    </row>
    <row r="1142" spans="1:31" x14ac:dyDescent="0.2">
      <c r="A1142" s="1011" t="s">
        <v>209</v>
      </c>
      <c r="B1142" s="1005" t="s">
        <v>475</v>
      </c>
      <c r="C1142" s="143" t="s">
        <v>152</v>
      </c>
      <c r="D1142" s="144" t="s">
        <v>174</v>
      </c>
      <c r="E1142" s="503">
        <v>0</v>
      </c>
      <c r="F1142" s="503">
        <v>0</v>
      </c>
      <c r="G1142" s="503">
        <v>0</v>
      </c>
      <c r="H1142" s="503">
        <v>0</v>
      </c>
      <c r="I1142" s="503">
        <v>0</v>
      </c>
      <c r="J1142" s="503">
        <v>0</v>
      </c>
      <c r="K1142" s="503">
        <v>0</v>
      </c>
      <c r="L1142" s="503">
        <v>0</v>
      </c>
      <c r="M1142" s="503">
        <v>0</v>
      </c>
      <c r="N1142" s="503">
        <v>0</v>
      </c>
      <c r="O1142" s="503">
        <v>0</v>
      </c>
      <c r="P1142" s="503">
        <v>0</v>
      </c>
      <c r="Q1142" s="503">
        <v>0</v>
      </c>
      <c r="R1142" s="503">
        <v>0</v>
      </c>
      <c r="S1142" s="503">
        <v>0</v>
      </c>
      <c r="T1142" s="503">
        <v>0</v>
      </c>
      <c r="U1142" s="503">
        <v>0</v>
      </c>
      <c r="V1142" s="503">
        <v>0</v>
      </c>
      <c r="W1142" s="503">
        <v>0</v>
      </c>
      <c r="X1142" s="503">
        <v>0</v>
      </c>
      <c r="Y1142" s="503">
        <v>0</v>
      </c>
      <c r="Z1142" s="503">
        <v>0</v>
      </c>
      <c r="AA1142" s="503">
        <v>0</v>
      </c>
      <c r="AB1142" s="503">
        <v>0</v>
      </c>
      <c r="AC1142" s="146">
        <f>SUM(E1142:AB1142)</f>
        <v>0</v>
      </c>
      <c r="AD1142" s="128"/>
    </row>
    <row r="1143" spans="1:31" x14ac:dyDescent="0.2">
      <c r="A1143" s="1066"/>
      <c r="B1143" s="1089"/>
      <c r="C1143" s="147" t="s">
        <v>154</v>
      </c>
      <c r="D1143" s="148" t="s">
        <v>174</v>
      </c>
      <c r="E1143" s="503">
        <v>0</v>
      </c>
      <c r="F1143" s="503">
        <v>0</v>
      </c>
      <c r="G1143" s="503">
        <v>0</v>
      </c>
      <c r="H1143" s="503">
        <v>0</v>
      </c>
      <c r="I1143" s="503">
        <v>0</v>
      </c>
      <c r="J1143" s="503">
        <v>0</v>
      </c>
      <c r="K1143" s="503">
        <v>0</v>
      </c>
      <c r="L1143" s="503">
        <v>0</v>
      </c>
      <c r="M1143" s="503">
        <v>0</v>
      </c>
      <c r="N1143" s="503">
        <v>0</v>
      </c>
      <c r="O1143" s="503">
        <v>0</v>
      </c>
      <c r="P1143" s="503">
        <v>0</v>
      </c>
      <c r="Q1143" s="503">
        <v>0</v>
      </c>
      <c r="R1143" s="503">
        <v>0</v>
      </c>
      <c r="S1143" s="503">
        <v>0</v>
      </c>
      <c r="T1143" s="503">
        <v>0</v>
      </c>
      <c r="U1143" s="503">
        <v>0</v>
      </c>
      <c r="V1143" s="503">
        <v>0</v>
      </c>
      <c r="W1143" s="503">
        <v>0</v>
      </c>
      <c r="X1143" s="503">
        <v>0</v>
      </c>
      <c r="Y1143" s="503">
        <v>0</v>
      </c>
      <c r="Z1143" s="503">
        <v>0</v>
      </c>
      <c r="AA1143" s="503">
        <v>0</v>
      </c>
      <c r="AB1143" s="503">
        <v>0</v>
      </c>
      <c r="AC1143" s="146">
        <f>SUM(E1143:AB1143)</f>
        <v>0</v>
      </c>
      <c r="AD1143" s="128"/>
    </row>
    <row r="1144" spans="1:31" x14ac:dyDescent="0.2">
      <c r="A1144" s="1066"/>
      <c r="B1144" s="1089"/>
      <c r="C1144" s="147" t="s">
        <v>155</v>
      </c>
      <c r="D1144" s="148" t="s">
        <v>156</v>
      </c>
      <c r="E1144" s="227">
        <f t="shared" ref="E1144:AB1144" si="465">SQRT(E1142*E1142+E1143*E1143)*1000/(1.732*E1097)</f>
        <v>0</v>
      </c>
      <c r="F1144" s="227">
        <f t="shared" si="465"/>
        <v>0</v>
      </c>
      <c r="G1144" s="227">
        <f t="shared" si="465"/>
        <v>0</v>
      </c>
      <c r="H1144" s="227">
        <f t="shared" si="465"/>
        <v>0</v>
      </c>
      <c r="I1144" s="227">
        <f t="shared" si="465"/>
        <v>0</v>
      </c>
      <c r="J1144" s="227">
        <f t="shared" si="465"/>
        <v>0</v>
      </c>
      <c r="K1144" s="227">
        <f t="shared" si="465"/>
        <v>0</v>
      </c>
      <c r="L1144" s="227">
        <f t="shared" si="465"/>
        <v>0</v>
      </c>
      <c r="M1144" s="227">
        <f t="shared" si="465"/>
        <v>0</v>
      </c>
      <c r="N1144" s="227">
        <f t="shared" si="465"/>
        <v>0</v>
      </c>
      <c r="O1144" s="227">
        <f t="shared" si="465"/>
        <v>0</v>
      </c>
      <c r="P1144" s="227">
        <f t="shared" si="465"/>
        <v>0</v>
      </c>
      <c r="Q1144" s="227">
        <f t="shared" si="465"/>
        <v>0</v>
      </c>
      <c r="R1144" s="227">
        <f t="shared" si="465"/>
        <v>0</v>
      </c>
      <c r="S1144" s="227">
        <f t="shared" si="465"/>
        <v>0</v>
      </c>
      <c r="T1144" s="227">
        <f t="shared" si="465"/>
        <v>0</v>
      </c>
      <c r="U1144" s="227">
        <f t="shared" si="465"/>
        <v>0</v>
      </c>
      <c r="V1144" s="227">
        <f t="shared" si="465"/>
        <v>0</v>
      </c>
      <c r="W1144" s="227">
        <f t="shared" si="465"/>
        <v>0</v>
      </c>
      <c r="X1144" s="227">
        <f t="shared" si="465"/>
        <v>0</v>
      </c>
      <c r="Y1144" s="227">
        <f t="shared" si="465"/>
        <v>0</v>
      </c>
      <c r="Z1144" s="227">
        <f t="shared" si="465"/>
        <v>0</v>
      </c>
      <c r="AA1144" s="227">
        <f t="shared" si="465"/>
        <v>0</v>
      </c>
      <c r="AB1144" s="227">
        <f t="shared" si="465"/>
        <v>0</v>
      </c>
      <c r="AC1144" s="146"/>
    </row>
    <row r="1145" spans="1:31" x14ac:dyDescent="0.2">
      <c r="A1145" s="1070"/>
      <c r="B1145" s="1090"/>
      <c r="C1145" s="190" t="s">
        <v>157</v>
      </c>
      <c r="D1145" s="148"/>
      <c r="E1145" s="149" t="e">
        <f t="shared" ref="E1145:AC1145" si="466">E1143/E1142</f>
        <v>#DIV/0!</v>
      </c>
      <c r="F1145" s="149" t="e">
        <f t="shared" si="466"/>
        <v>#DIV/0!</v>
      </c>
      <c r="G1145" s="149" t="e">
        <f t="shared" si="466"/>
        <v>#DIV/0!</v>
      </c>
      <c r="H1145" s="154" t="e">
        <f t="shared" si="466"/>
        <v>#DIV/0!</v>
      </c>
      <c r="I1145" s="149" t="e">
        <f t="shared" si="466"/>
        <v>#DIV/0!</v>
      </c>
      <c r="J1145" s="149" t="e">
        <f t="shared" si="466"/>
        <v>#DIV/0!</v>
      </c>
      <c r="K1145" s="149" t="e">
        <f t="shared" si="466"/>
        <v>#DIV/0!</v>
      </c>
      <c r="L1145" s="149" t="e">
        <f t="shared" si="466"/>
        <v>#DIV/0!</v>
      </c>
      <c r="M1145" s="149" t="e">
        <f t="shared" si="466"/>
        <v>#DIV/0!</v>
      </c>
      <c r="N1145" s="154" t="e">
        <f t="shared" si="466"/>
        <v>#DIV/0!</v>
      </c>
      <c r="O1145" s="149" t="e">
        <f t="shared" si="466"/>
        <v>#DIV/0!</v>
      </c>
      <c r="P1145" s="149" t="e">
        <f t="shared" si="466"/>
        <v>#DIV/0!</v>
      </c>
      <c r="Q1145" s="149" t="e">
        <f t="shared" si="466"/>
        <v>#DIV/0!</v>
      </c>
      <c r="R1145" s="149" t="e">
        <f t="shared" si="466"/>
        <v>#DIV/0!</v>
      </c>
      <c r="S1145" s="149" t="e">
        <f t="shared" si="466"/>
        <v>#DIV/0!</v>
      </c>
      <c r="T1145" s="149" t="e">
        <f t="shared" si="466"/>
        <v>#DIV/0!</v>
      </c>
      <c r="U1145" s="149" t="e">
        <f t="shared" si="466"/>
        <v>#DIV/0!</v>
      </c>
      <c r="V1145" s="154" t="e">
        <f t="shared" si="466"/>
        <v>#DIV/0!</v>
      </c>
      <c r="W1145" s="149" t="e">
        <f t="shared" si="466"/>
        <v>#DIV/0!</v>
      </c>
      <c r="X1145" s="149" t="e">
        <f t="shared" si="466"/>
        <v>#DIV/0!</v>
      </c>
      <c r="Y1145" s="149" t="e">
        <f t="shared" si="466"/>
        <v>#DIV/0!</v>
      </c>
      <c r="Z1145" s="149" t="e">
        <f t="shared" si="466"/>
        <v>#DIV/0!</v>
      </c>
      <c r="AA1145" s="149" t="e">
        <f t="shared" si="466"/>
        <v>#DIV/0!</v>
      </c>
      <c r="AB1145" s="149" t="e">
        <f t="shared" si="466"/>
        <v>#DIV/0!</v>
      </c>
      <c r="AC1145" s="191" t="e">
        <f t="shared" si="466"/>
        <v>#DIV/0!</v>
      </c>
    </row>
    <row r="1146" spans="1:31" x14ac:dyDescent="0.2">
      <c r="A1146" s="1011" t="s">
        <v>187</v>
      </c>
      <c r="B1146" s="1005" t="s">
        <v>473</v>
      </c>
      <c r="C1146" s="143" t="s">
        <v>152</v>
      </c>
      <c r="D1146" s="144" t="s">
        <v>174</v>
      </c>
      <c r="E1146" s="503">
        <v>1.5480000000000001E-2</v>
      </c>
      <c r="F1146" s="503">
        <v>1.404E-2</v>
      </c>
      <c r="G1146" s="503">
        <v>1.026E-2</v>
      </c>
      <c r="H1146" s="503">
        <v>1.4579999999999999E-2</v>
      </c>
      <c r="I1146" s="503">
        <v>8.4600000000000005E-3</v>
      </c>
      <c r="J1146" s="503">
        <v>1.206E-2</v>
      </c>
      <c r="K1146" s="503">
        <v>1.404E-2</v>
      </c>
      <c r="L1146" s="503">
        <v>1.4760000000000001E-2</v>
      </c>
      <c r="M1146" s="503">
        <v>1.6199999999999999E-2</v>
      </c>
      <c r="N1146" s="503">
        <v>1.6199999999999999E-2</v>
      </c>
      <c r="O1146" s="503">
        <v>1.26E-2</v>
      </c>
      <c r="P1146" s="503">
        <v>1.584E-2</v>
      </c>
      <c r="Q1146" s="503">
        <v>1.728E-2</v>
      </c>
      <c r="R1146" s="503">
        <v>1.3140000000000001E-2</v>
      </c>
      <c r="S1146" s="503">
        <v>1.494E-2</v>
      </c>
      <c r="T1146" s="503">
        <v>1.584E-2</v>
      </c>
      <c r="U1146" s="503">
        <v>1.602E-2</v>
      </c>
      <c r="V1146" s="503">
        <v>1.7100000000000001E-2</v>
      </c>
      <c r="W1146" s="503">
        <v>1.728E-2</v>
      </c>
      <c r="X1146" s="503">
        <v>1.8360000000000001E-2</v>
      </c>
      <c r="Y1146" s="503">
        <v>1.908E-2</v>
      </c>
      <c r="Z1146" s="503">
        <v>1.746E-2</v>
      </c>
      <c r="AA1146" s="503">
        <v>1.8360000000000001E-2</v>
      </c>
      <c r="AB1146" s="503">
        <v>1.494E-2</v>
      </c>
      <c r="AC1146" s="146">
        <f>SUM(E1146:AB1146)</f>
        <v>0.36431999999999992</v>
      </c>
      <c r="AD1146" s="128">
        <f>MAX(E1146:AB1146)</f>
        <v>1.908E-2</v>
      </c>
      <c r="AE1146" s="128">
        <f>MIN(E1146:AB1146)</f>
        <v>8.4600000000000005E-3</v>
      </c>
    </row>
    <row r="1147" spans="1:31" x14ac:dyDescent="0.2">
      <c r="A1147" s="1066"/>
      <c r="B1147" s="1089"/>
      <c r="C1147" s="147" t="s">
        <v>154</v>
      </c>
      <c r="D1147" s="148" t="s">
        <v>174</v>
      </c>
      <c r="E1147" s="503">
        <v>1.0800000000000001E-2</v>
      </c>
      <c r="F1147" s="503">
        <v>9.7199999999999995E-3</v>
      </c>
      <c r="G1147" s="503">
        <v>7.0200000000000002E-3</v>
      </c>
      <c r="H1147" s="503">
        <v>1.098E-2</v>
      </c>
      <c r="I1147" s="503">
        <v>5.5799999999999999E-3</v>
      </c>
      <c r="J1147" s="503">
        <v>9.1800000000000007E-3</v>
      </c>
      <c r="K1147" s="503">
        <v>1.098E-2</v>
      </c>
      <c r="L1147" s="503">
        <v>1.026E-2</v>
      </c>
      <c r="M1147" s="503">
        <v>1.1520000000000001E-2</v>
      </c>
      <c r="N1147" s="503">
        <v>1.0619999999999999E-2</v>
      </c>
      <c r="O1147" s="503">
        <v>7.92E-3</v>
      </c>
      <c r="P1147" s="503">
        <v>9.9000000000000008E-3</v>
      </c>
      <c r="Q1147" s="503">
        <v>1.0619999999999999E-2</v>
      </c>
      <c r="R1147" s="503">
        <v>7.92E-3</v>
      </c>
      <c r="S1147" s="503">
        <v>9.3600000000000003E-3</v>
      </c>
      <c r="T1147" s="503">
        <v>1.098E-2</v>
      </c>
      <c r="U1147" s="503">
        <v>1.098E-2</v>
      </c>
      <c r="V1147" s="503">
        <v>1.1339999999999999E-2</v>
      </c>
      <c r="W1147" s="503">
        <v>1.17E-2</v>
      </c>
      <c r="X1147" s="503">
        <v>1.2239999999999999E-2</v>
      </c>
      <c r="Y1147" s="503">
        <v>1.332E-2</v>
      </c>
      <c r="Z1147" s="503">
        <v>1.3140000000000001E-2</v>
      </c>
      <c r="AA1147" s="503">
        <v>1.3140000000000001E-2</v>
      </c>
      <c r="AB1147" s="503">
        <v>1.1339999999999999E-2</v>
      </c>
      <c r="AC1147" s="146">
        <f>SUM(E1147:AB1147)</f>
        <v>0.25056</v>
      </c>
    </row>
    <row r="1148" spans="1:31" x14ac:dyDescent="0.2">
      <c r="A1148" s="1066"/>
      <c r="B1148" s="1089"/>
      <c r="C1148" s="147" t="s">
        <v>155</v>
      </c>
      <c r="D1148" s="148" t="s">
        <v>156</v>
      </c>
      <c r="E1148" s="227">
        <f t="shared" ref="E1148:AB1148" si="467">SQRT(E1146*E1146+E1147*E1147)*1000/(1.732*E1097)</f>
        <v>1.7380987350465549</v>
      </c>
      <c r="F1148" s="227">
        <f t="shared" si="467"/>
        <v>1.569951419735629</v>
      </c>
      <c r="G1148" s="227">
        <f t="shared" si="467"/>
        <v>1.141124852975488</v>
      </c>
      <c r="H1148" s="227">
        <f t="shared" si="467"/>
        <v>1.6727184785308151</v>
      </c>
      <c r="I1148" s="227">
        <f t="shared" si="467"/>
        <v>0.93322574028384275</v>
      </c>
      <c r="J1148" s="227">
        <f t="shared" si="467"/>
        <v>1.3890157570246175</v>
      </c>
      <c r="K1148" s="227">
        <f t="shared" si="467"/>
        <v>1.6491639876883379</v>
      </c>
      <c r="L1148" s="227">
        <f t="shared" si="467"/>
        <v>1.6712673316986333</v>
      </c>
      <c r="M1148" s="227">
        <f t="shared" si="467"/>
        <v>1.8631706053811328</v>
      </c>
      <c r="N1148" s="227">
        <f t="shared" si="467"/>
        <v>1.8067871584335937</v>
      </c>
      <c r="O1148" s="227">
        <f t="shared" si="467"/>
        <v>1.3971740858266006</v>
      </c>
      <c r="P1148" s="227">
        <f t="shared" si="467"/>
        <v>1.7564829730888019</v>
      </c>
      <c r="Q1148" s="227">
        <f t="shared" si="467"/>
        <v>1.8979729030782959</v>
      </c>
      <c r="R1148" s="227">
        <f t="shared" si="467"/>
        <v>1.4356787005950573</v>
      </c>
      <c r="S1148" s="227">
        <f t="shared" si="467"/>
        <v>1.6497444281648861</v>
      </c>
      <c r="T1148" s="227">
        <f t="shared" si="467"/>
        <v>1.8064707982242361</v>
      </c>
      <c r="U1148" s="227">
        <f t="shared" si="467"/>
        <v>1.8144706676107392</v>
      </c>
      <c r="V1148" s="227">
        <f t="shared" si="467"/>
        <v>1.920042665112319</v>
      </c>
      <c r="W1148" s="227">
        <f t="shared" si="467"/>
        <v>1.9496288597171301</v>
      </c>
      <c r="X1148" s="227">
        <f t="shared" si="467"/>
        <v>2.0548661331921294</v>
      </c>
      <c r="Y1148" s="227">
        <f t="shared" si="467"/>
        <v>2.1669413391168173</v>
      </c>
      <c r="Z1148" s="227">
        <f t="shared" si="467"/>
        <v>2.0251437011475928</v>
      </c>
      <c r="AA1148" s="227">
        <f t="shared" si="467"/>
        <v>2.0890354748887998</v>
      </c>
      <c r="AB1148" s="227">
        <f t="shared" si="467"/>
        <v>1.7271577137896656</v>
      </c>
      <c r="AC1148" s="146"/>
    </row>
    <row r="1149" spans="1:31" x14ac:dyDescent="0.2">
      <c r="A1149" s="1070"/>
      <c r="B1149" s="1090"/>
      <c r="C1149" s="190" t="s">
        <v>157</v>
      </c>
      <c r="D1149" s="148"/>
      <c r="E1149" s="149">
        <f t="shared" ref="E1149:AC1149" si="468">E1147/E1146</f>
        <v>0.69767441860465118</v>
      </c>
      <c r="F1149" s="149">
        <f t="shared" si="468"/>
        <v>0.69230769230769229</v>
      </c>
      <c r="G1149" s="149">
        <f t="shared" si="468"/>
        <v>0.68421052631578949</v>
      </c>
      <c r="H1149" s="154">
        <f t="shared" si="468"/>
        <v>0.75308641975308643</v>
      </c>
      <c r="I1149" s="149">
        <f t="shared" si="468"/>
        <v>0.65957446808510634</v>
      </c>
      <c r="J1149" s="149">
        <f t="shared" si="468"/>
        <v>0.76119402985074636</v>
      </c>
      <c r="K1149" s="149">
        <f t="shared" si="468"/>
        <v>0.78205128205128205</v>
      </c>
      <c r="L1149" s="149">
        <f t="shared" si="468"/>
        <v>0.69512195121951215</v>
      </c>
      <c r="M1149" s="149">
        <f t="shared" si="468"/>
        <v>0.71111111111111125</v>
      </c>
      <c r="N1149" s="154">
        <f t="shared" si="468"/>
        <v>0.65555555555555556</v>
      </c>
      <c r="O1149" s="149">
        <f t="shared" si="468"/>
        <v>0.62857142857142856</v>
      </c>
      <c r="P1149" s="149">
        <f t="shared" si="468"/>
        <v>0.625</v>
      </c>
      <c r="Q1149" s="149">
        <f t="shared" si="468"/>
        <v>0.61458333333333326</v>
      </c>
      <c r="R1149" s="149">
        <f t="shared" si="468"/>
        <v>0.60273972602739723</v>
      </c>
      <c r="S1149" s="149">
        <f t="shared" si="468"/>
        <v>0.62650602409638556</v>
      </c>
      <c r="T1149" s="149">
        <f t="shared" si="468"/>
        <v>0.69318181818181823</v>
      </c>
      <c r="U1149" s="149">
        <f t="shared" si="468"/>
        <v>0.6853932584269663</v>
      </c>
      <c r="V1149" s="154">
        <f t="shared" si="468"/>
        <v>0.66315789473684206</v>
      </c>
      <c r="W1149" s="149">
        <f t="shared" si="468"/>
        <v>0.67708333333333337</v>
      </c>
      <c r="X1149" s="149">
        <f t="shared" si="468"/>
        <v>0.66666666666666652</v>
      </c>
      <c r="Y1149" s="149">
        <f t="shared" si="468"/>
        <v>0.69811320754716988</v>
      </c>
      <c r="Z1149" s="149">
        <f t="shared" si="468"/>
        <v>0.75257731958762886</v>
      </c>
      <c r="AA1149" s="149">
        <f t="shared" si="468"/>
        <v>0.71568627450980393</v>
      </c>
      <c r="AB1149" s="149">
        <f t="shared" si="468"/>
        <v>0.75903614457831325</v>
      </c>
      <c r="AC1149" s="191">
        <f t="shared" si="468"/>
        <v>0.68774703557312267</v>
      </c>
    </row>
    <row r="1150" spans="1:31" x14ac:dyDescent="0.2">
      <c r="A1150" s="362"/>
      <c r="B1150" s="363" t="s">
        <v>189</v>
      </c>
      <c r="C1150" s="143" t="s">
        <v>152</v>
      </c>
      <c r="D1150" s="261" t="s">
        <v>174</v>
      </c>
      <c r="E1150" s="242">
        <v>2.2499999999999999E-4</v>
      </c>
      <c r="F1150" s="242">
        <v>2.3000000000000001E-4</v>
      </c>
      <c r="G1150" s="242">
        <v>2.2499999999999999E-4</v>
      </c>
      <c r="H1150" s="278">
        <v>2.2499999999999999E-4</v>
      </c>
      <c r="I1150" s="242">
        <v>2.2499999999999999E-4</v>
      </c>
      <c r="J1150" s="242">
        <v>2.3000000000000001E-4</v>
      </c>
      <c r="K1150" s="242">
        <v>2.2499999999999999E-4</v>
      </c>
      <c r="L1150" s="242">
        <v>2.2499999999999999E-4</v>
      </c>
      <c r="M1150" s="242">
        <v>2.2499999999999999E-4</v>
      </c>
      <c r="N1150" s="278">
        <v>2.2000000000000001E-4</v>
      </c>
      <c r="O1150" s="242">
        <v>2.2499999999999999E-4</v>
      </c>
      <c r="P1150" s="242">
        <v>2.2499999999999999E-4</v>
      </c>
      <c r="Q1150" s="242">
        <v>2.2499999999999999E-4</v>
      </c>
      <c r="R1150" s="242">
        <v>2.2000000000000001E-4</v>
      </c>
      <c r="S1150" s="242">
        <v>2.2499999999999999E-4</v>
      </c>
      <c r="T1150" s="242">
        <v>2.2499999999999999E-4</v>
      </c>
      <c r="U1150" s="242">
        <v>2.2000000000000001E-4</v>
      </c>
      <c r="V1150" s="278">
        <v>2.2499999999999999E-4</v>
      </c>
      <c r="W1150" s="242">
        <v>2.2499999999999999E-4</v>
      </c>
      <c r="X1150" s="242">
        <v>2.2499999999999999E-4</v>
      </c>
      <c r="Y1150" s="242">
        <v>2.2000000000000001E-4</v>
      </c>
      <c r="Z1150" s="242">
        <v>2.2499999999999999E-4</v>
      </c>
      <c r="AA1150" s="242">
        <v>2.2499999999999999E-4</v>
      </c>
      <c r="AB1150" s="242">
        <v>2.2499999999999999E-4</v>
      </c>
      <c r="AC1150" s="205">
        <f>SUM(E1150:AB1150)</f>
        <v>5.3900000000000016E-3</v>
      </c>
      <c r="AD1150" s="423">
        <f>MAX(E1150:AB1150)</f>
        <v>2.3000000000000001E-4</v>
      </c>
    </row>
    <row r="1151" spans="1:31" x14ac:dyDescent="0.2">
      <c r="A1151" s="364"/>
      <c r="B1151" s="365" t="s">
        <v>190</v>
      </c>
      <c r="C1151" s="156" t="s">
        <v>152</v>
      </c>
      <c r="D1151" s="209" t="s">
        <v>174</v>
      </c>
      <c r="E1151" s="279"/>
      <c r="F1151" s="279">
        <v>1.35E-4</v>
      </c>
      <c r="G1151" s="279">
        <v>1.35E-4</v>
      </c>
      <c r="H1151" s="279">
        <v>1.35E-4</v>
      </c>
      <c r="I1151" s="279">
        <v>1.35E-4</v>
      </c>
      <c r="J1151" s="279">
        <v>1.35E-4</v>
      </c>
      <c r="K1151" s="279">
        <v>1.35E-4</v>
      </c>
      <c r="L1151" s="279">
        <v>1.35E-4</v>
      </c>
      <c r="M1151" s="279">
        <v>1.35E-4</v>
      </c>
      <c r="N1151" s="279">
        <v>1.35E-4</v>
      </c>
      <c r="O1151" s="279">
        <v>1.2999999999999999E-4</v>
      </c>
      <c r="P1151" s="279">
        <v>1.35E-4</v>
      </c>
      <c r="Q1151" s="279">
        <v>1.35E-4</v>
      </c>
      <c r="R1151" s="279">
        <v>1.35E-4</v>
      </c>
      <c r="S1151" s="279">
        <v>1.35E-4</v>
      </c>
      <c r="T1151" s="279">
        <v>1.2999999999999999E-4</v>
      </c>
      <c r="U1151" s="279">
        <v>1.35E-4</v>
      </c>
      <c r="V1151" s="279">
        <v>1.35E-4</v>
      </c>
      <c r="W1151" s="279">
        <v>1.2999999999999999E-4</v>
      </c>
      <c r="X1151" s="279">
        <v>1.35E-4</v>
      </c>
      <c r="Y1151" s="279">
        <v>1.2999999999999999E-4</v>
      </c>
      <c r="Z1151" s="279">
        <v>1.35E-4</v>
      </c>
      <c r="AA1151" s="279">
        <v>1.2999999999999999E-4</v>
      </c>
      <c r="AB1151" s="279">
        <v>1.2999999999999999E-4</v>
      </c>
      <c r="AC1151" s="211">
        <f>SUM(E1151:AB1151)</f>
        <v>3.0749999999999996E-3</v>
      </c>
      <c r="AD1151" s="423">
        <f>MAX(E1151:AB1151)</f>
        <v>1.35E-4</v>
      </c>
    </row>
    <row r="1152" spans="1:31" s="128" customFormat="1" ht="10.5" customHeight="1" x14ac:dyDescent="0.2">
      <c r="A1152" s="1073" t="s">
        <v>246</v>
      </c>
      <c r="B1152" s="1074"/>
      <c r="C1152" s="239" t="s">
        <v>152</v>
      </c>
      <c r="D1152" s="239"/>
      <c r="E1152" s="202">
        <f t="shared" ref="E1152:AC1152" si="469">E1098+E1102+E1106+E1110+E1114+E1118+E1122+E1126+E1130+E1134+E1138+E1142+E1146</f>
        <v>0.69594000000000011</v>
      </c>
      <c r="F1152" s="202">
        <f t="shared" si="469"/>
        <v>0.64092000000000016</v>
      </c>
      <c r="G1152" s="202">
        <f t="shared" si="469"/>
        <v>0.6075600000000001</v>
      </c>
      <c r="H1152" s="203">
        <f t="shared" si="469"/>
        <v>0.62418000000000007</v>
      </c>
      <c r="I1152" s="202">
        <f t="shared" si="469"/>
        <v>0.63036000000000003</v>
      </c>
      <c r="J1152" s="202">
        <f t="shared" si="469"/>
        <v>0.68322000000000005</v>
      </c>
      <c r="K1152" s="202">
        <f t="shared" si="469"/>
        <v>0.79764000000000013</v>
      </c>
      <c r="L1152" s="202">
        <f t="shared" si="469"/>
        <v>0.88205999999999996</v>
      </c>
      <c r="M1152" s="202">
        <f t="shared" si="469"/>
        <v>1.08894</v>
      </c>
      <c r="N1152" s="203">
        <f t="shared" si="469"/>
        <v>1.1047799999999999</v>
      </c>
      <c r="O1152" s="202">
        <f t="shared" si="469"/>
        <v>1.11564</v>
      </c>
      <c r="P1152" s="202">
        <f t="shared" si="469"/>
        <v>1.1322000000000001</v>
      </c>
      <c r="Q1152" s="202">
        <f t="shared" si="469"/>
        <v>1.0700399999999999</v>
      </c>
      <c r="R1152" s="202">
        <f t="shared" si="469"/>
        <v>1.0271999999999999</v>
      </c>
      <c r="S1152" s="202">
        <f t="shared" si="469"/>
        <v>1.00038</v>
      </c>
      <c r="T1152" s="202">
        <f t="shared" si="469"/>
        <v>0.95663999999999982</v>
      </c>
      <c r="U1152" s="202">
        <f t="shared" si="469"/>
        <v>0.93389999999999995</v>
      </c>
      <c r="V1152" s="203">
        <f t="shared" si="469"/>
        <v>0.89538000000000006</v>
      </c>
      <c r="W1152" s="202">
        <f t="shared" si="469"/>
        <v>0.92759999999999998</v>
      </c>
      <c r="X1152" s="202">
        <f t="shared" si="469"/>
        <v>0.94740000000000013</v>
      </c>
      <c r="Y1152" s="202">
        <f t="shared" si="469"/>
        <v>1.0162800000000001</v>
      </c>
      <c r="Z1152" s="202">
        <f t="shared" si="469"/>
        <v>1.0141800000000001</v>
      </c>
      <c r="AA1152" s="202">
        <f t="shared" si="469"/>
        <v>0.89616000000000007</v>
      </c>
      <c r="AB1152" s="202">
        <f t="shared" si="469"/>
        <v>0.77195999999999998</v>
      </c>
      <c r="AC1152" s="202">
        <f t="shared" si="469"/>
        <v>21.460559999999997</v>
      </c>
    </row>
    <row r="1153" spans="1:30" s="128" customFormat="1" ht="10.5" customHeight="1" x14ac:dyDescent="0.2">
      <c r="A1153" s="1075"/>
      <c r="B1153" s="1076"/>
      <c r="C1153" s="156" t="s">
        <v>154</v>
      </c>
      <c r="D1153" s="156"/>
      <c r="E1153" s="246">
        <f t="shared" ref="E1153:AC1153" si="470">E1099+E1103+E1107+E1111+E1115+E1119+E1123+E1127+E1131+E1135+E1139+E1143+E1147</f>
        <v>0.28487999999999997</v>
      </c>
      <c r="F1153" s="246">
        <f t="shared" si="470"/>
        <v>0.28458</v>
      </c>
      <c r="G1153" s="246">
        <f t="shared" si="470"/>
        <v>0.27804000000000001</v>
      </c>
      <c r="H1153" s="240">
        <f t="shared" si="470"/>
        <v>0.28331999999999996</v>
      </c>
      <c r="I1153" s="246">
        <f t="shared" si="470"/>
        <v>0.28170000000000001</v>
      </c>
      <c r="J1153" s="246">
        <f t="shared" si="470"/>
        <v>0.28494000000000003</v>
      </c>
      <c r="K1153" s="246">
        <f t="shared" si="470"/>
        <v>0.2898</v>
      </c>
      <c r="L1153" s="246">
        <f t="shared" si="470"/>
        <v>0.30624000000000001</v>
      </c>
      <c r="M1153" s="246">
        <f t="shared" si="470"/>
        <v>0.32628000000000001</v>
      </c>
      <c r="N1153" s="240">
        <f t="shared" si="470"/>
        <v>0.33288000000000001</v>
      </c>
      <c r="O1153" s="246">
        <f t="shared" si="470"/>
        <v>0.32423999999999997</v>
      </c>
      <c r="P1153" s="246">
        <f t="shared" si="470"/>
        <v>0.32417999999999997</v>
      </c>
      <c r="Q1153" s="246">
        <f t="shared" si="470"/>
        <v>0.32790000000000002</v>
      </c>
      <c r="R1153" s="246">
        <f t="shared" si="470"/>
        <v>0.32165999999999995</v>
      </c>
      <c r="S1153" s="246">
        <f t="shared" si="470"/>
        <v>0.32207999999999998</v>
      </c>
      <c r="T1153" s="246">
        <f t="shared" si="470"/>
        <v>0.32195999999999997</v>
      </c>
      <c r="U1153" s="246">
        <f t="shared" si="470"/>
        <v>0.31577999999999995</v>
      </c>
      <c r="V1153" s="240">
        <f t="shared" si="470"/>
        <v>0.32663999999999999</v>
      </c>
      <c r="W1153" s="246">
        <f t="shared" si="470"/>
        <v>0.33024000000000003</v>
      </c>
      <c r="X1153" s="246">
        <f t="shared" si="470"/>
        <v>0.33743999999999996</v>
      </c>
      <c r="Y1153" s="246">
        <f t="shared" si="470"/>
        <v>0.32165999999999995</v>
      </c>
      <c r="Z1153" s="246">
        <f t="shared" si="470"/>
        <v>0.31997999999999999</v>
      </c>
      <c r="AA1153" s="246">
        <f t="shared" si="470"/>
        <v>0.30191999999999997</v>
      </c>
      <c r="AB1153" s="246">
        <f t="shared" si="470"/>
        <v>0.29364000000000001</v>
      </c>
      <c r="AC1153" s="246">
        <f t="shared" si="470"/>
        <v>7.44198</v>
      </c>
    </row>
    <row r="1154" spans="1:30" s="128" customFormat="1" ht="10.5" customHeight="1" x14ac:dyDescent="0.2">
      <c r="A1154" s="1026" t="s">
        <v>247</v>
      </c>
      <c r="B1154" s="1027"/>
      <c r="C1154" s="214" t="s">
        <v>152</v>
      </c>
      <c r="D1154" s="214"/>
      <c r="E1154" s="145">
        <f t="shared" ref="E1154:AC1154" si="471">E1084+E1088-E1152</f>
        <v>1.7399999999998528E-3</v>
      </c>
      <c r="F1154" s="145">
        <f t="shared" si="471"/>
        <v>2.0399999999998197E-3</v>
      </c>
      <c r="G1154" s="145">
        <f t="shared" si="471"/>
        <v>2.2799999999998377E-3</v>
      </c>
      <c r="H1154" s="216">
        <f t="shared" si="471"/>
        <v>1.4999999999999458E-3</v>
      </c>
      <c r="I1154" s="145">
        <f t="shared" si="471"/>
        <v>1.8000000000000238E-3</v>
      </c>
      <c r="J1154" s="145">
        <f t="shared" si="471"/>
        <v>2.2199999999999998E-3</v>
      </c>
      <c r="K1154" s="145">
        <f t="shared" si="471"/>
        <v>2.2799999999998377E-3</v>
      </c>
      <c r="L1154" s="145">
        <f t="shared" si="471"/>
        <v>2.8199999999999337E-3</v>
      </c>
      <c r="M1154" s="145">
        <f t="shared" si="471"/>
        <v>2.5800000000000267E-3</v>
      </c>
      <c r="N1154" s="216">
        <f t="shared" si="471"/>
        <v>2.5800000000000267E-3</v>
      </c>
      <c r="O1154" s="145">
        <f t="shared" si="471"/>
        <v>2.5200000000000777E-3</v>
      </c>
      <c r="P1154" s="145">
        <f t="shared" si="471"/>
        <v>3.2399999999999096E-3</v>
      </c>
      <c r="Q1154" s="145">
        <f t="shared" si="471"/>
        <v>2.0400000000000418E-3</v>
      </c>
      <c r="R1154" s="145">
        <f t="shared" si="471"/>
        <v>2.3999999999999577E-3</v>
      </c>
      <c r="S1154" s="145">
        <f t="shared" si="471"/>
        <v>3.3000000000000806E-3</v>
      </c>
      <c r="T1154" s="145">
        <f t="shared" si="471"/>
        <v>1.6800000000002369E-3</v>
      </c>
      <c r="U1154" s="145">
        <f t="shared" si="471"/>
        <v>2.8200000000000447E-3</v>
      </c>
      <c r="V1154" s="216">
        <f t="shared" si="471"/>
        <v>1.7399999999999638E-3</v>
      </c>
      <c r="W1154" s="145">
        <f t="shared" si="471"/>
        <v>2.6399999999999757E-3</v>
      </c>
      <c r="X1154" s="145">
        <f t="shared" si="471"/>
        <v>2.2799999999999487E-3</v>
      </c>
      <c r="Y1154" s="145">
        <f t="shared" si="471"/>
        <v>2.5199999999998557E-3</v>
      </c>
      <c r="Z1154" s="145">
        <f t="shared" si="471"/>
        <v>3.9000000000000146E-3</v>
      </c>
      <c r="AA1154" s="145">
        <f t="shared" si="471"/>
        <v>1.6799999999999038E-3</v>
      </c>
      <c r="AB1154" s="145">
        <f t="shared" si="471"/>
        <v>2.0400000000000418E-3</v>
      </c>
      <c r="AC1154" s="145">
        <f t="shared" si="471"/>
        <v>5.6640000000001578E-2</v>
      </c>
    </row>
    <row r="1155" spans="1:30" s="128" customFormat="1" ht="10.5" customHeight="1" x14ac:dyDescent="0.2">
      <c r="A1155" s="1028"/>
      <c r="B1155" s="1029"/>
      <c r="C1155" s="220" t="s">
        <v>154</v>
      </c>
      <c r="D1155" s="260"/>
      <c r="E1155" s="202">
        <f t="shared" ref="E1155:AC1155" si="472">E1085+E1089-E1153</f>
        <v>-1.1999999999999955E-2</v>
      </c>
      <c r="F1155" s="202">
        <f t="shared" si="472"/>
        <v>-1.1699999999999988E-2</v>
      </c>
      <c r="G1155" s="202">
        <f t="shared" si="472"/>
        <v>-1.1639999999999984E-2</v>
      </c>
      <c r="H1155" s="203">
        <f t="shared" si="472"/>
        <v>-1.1879999999999946E-2</v>
      </c>
      <c r="I1155" s="202">
        <f t="shared" si="472"/>
        <v>-1.1699999999999988E-2</v>
      </c>
      <c r="J1155" s="202">
        <f t="shared" si="472"/>
        <v>-1.2060000000000015E-2</v>
      </c>
      <c r="K1155" s="202">
        <f t="shared" si="472"/>
        <v>-1.1160000000000003E-2</v>
      </c>
      <c r="L1155" s="202">
        <f t="shared" si="472"/>
        <v>-1.1759999999999993E-2</v>
      </c>
      <c r="M1155" s="202">
        <f t="shared" si="472"/>
        <v>-1.3079999999999981E-2</v>
      </c>
      <c r="N1155" s="203">
        <f t="shared" si="472"/>
        <v>-1.319999999999999E-2</v>
      </c>
      <c r="O1155" s="202">
        <f t="shared" si="472"/>
        <v>-1.1759999999999993E-2</v>
      </c>
      <c r="P1155" s="202">
        <f t="shared" si="472"/>
        <v>-1.3859999999999983E-2</v>
      </c>
      <c r="Q1155" s="202">
        <f t="shared" si="472"/>
        <v>-1.2540000000000051E-2</v>
      </c>
      <c r="R1155" s="202">
        <f t="shared" si="472"/>
        <v>-1.3499999999999956E-2</v>
      </c>
      <c r="S1155" s="202">
        <f t="shared" si="472"/>
        <v>-1.1759999999999993E-2</v>
      </c>
      <c r="T1155" s="202">
        <f t="shared" si="472"/>
        <v>-1.3799999999999979E-2</v>
      </c>
      <c r="U1155" s="202">
        <f t="shared" si="472"/>
        <v>-1.2659999999999949E-2</v>
      </c>
      <c r="V1155" s="203">
        <f t="shared" si="472"/>
        <v>-1.2000000000000011E-2</v>
      </c>
      <c r="W1155" s="202">
        <f t="shared" si="472"/>
        <v>-1.2720000000000009E-2</v>
      </c>
      <c r="X1155" s="202">
        <f t="shared" si="472"/>
        <v>-1.2719999999999954E-2</v>
      </c>
      <c r="Y1155" s="202">
        <f t="shared" si="472"/>
        <v>-1.2779999999999958E-2</v>
      </c>
      <c r="Z1155" s="202">
        <f t="shared" si="472"/>
        <v>-1.3259999999999994E-2</v>
      </c>
      <c r="AA1155" s="202">
        <f t="shared" si="472"/>
        <v>-1.2479999999999936E-2</v>
      </c>
      <c r="AB1155" s="202">
        <f t="shared" si="472"/>
        <v>-1.212000000000002E-2</v>
      </c>
      <c r="AC1155" s="202">
        <f t="shared" si="472"/>
        <v>-0.29814000000000096</v>
      </c>
    </row>
    <row r="1156" spans="1:30" s="137" customFormat="1" ht="10.5" customHeight="1" x14ac:dyDescent="0.2">
      <c r="A1156" s="1079" t="s">
        <v>325</v>
      </c>
      <c r="B1156" s="1080"/>
      <c r="C1156" s="338" t="s">
        <v>152</v>
      </c>
      <c r="D1156" s="338"/>
      <c r="E1156" s="295"/>
      <c r="F1156" s="295"/>
      <c r="G1156" s="295"/>
      <c r="H1156" s="295"/>
      <c r="I1156" s="295"/>
      <c r="J1156" s="295"/>
      <c r="K1156" s="295"/>
      <c r="L1156" s="295"/>
      <c r="M1156" s="295"/>
      <c r="N1156" s="295"/>
      <c r="O1156" s="295"/>
      <c r="P1156" s="295"/>
      <c r="Q1156" s="295"/>
      <c r="R1156" s="295"/>
      <c r="S1156" s="295"/>
      <c r="T1156" s="295"/>
      <c r="U1156" s="295"/>
      <c r="V1156" s="295"/>
      <c r="W1156" s="295"/>
      <c r="X1156" s="295"/>
      <c r="Y1156" s="295"/>
      <c r="Z1156" s="295"/>
      <c r="AA1156" s="295"/>
      <c r="AB1156" s="295"/>
      <c r="AC1156" s="339"/>
    </row>
    <row r="1157" spans="1:30" s="137" customFormat="1" ht="12" customHeight="1" x14ac:dyDescent="0.2">
      <c r="A1157" s="1081"/>
      <c r="B1157" s="1082"/>
      <c r="C1157" s="342" t="s">
        <v>154</v>
      </c>
      <c r="D1157" s="342"/>
      <c r="E1157" s="343"/>
      <c r="F1157" s="343"/>
      <c r="G1157" s="343"/>
      <c r="H1157" s="343"/>
      <c r="I1157" s="343"/>
      <c r="J1157" s="343"/>
      <c r="K1157" s="343"/>
      <c r="L1157" s="343"/>
      <c r="M1157" s="343"/>
      <c r="N1157" s="343"/>
      <c r="O1157" s="343"/>
      <c r="P1157" s="343"/>
      <c r="Q1157" s="343"/>
      <c r="R1157" s="343"/>
      <c r="S1157" s="343"/>
      <c r="T1157" s="343"/>
      <c r="U1157" s="343"/>
      <c r="V1157" s="343"/>
      <c r="W1157" s="343"/>
      <c r="X1157" s="343"/>
      <c r="Y1157" s="343"/>
      <c r="Z1157" s="343"/>
      <c r="AA1157" s="343"/>
      <c r="AB1157" s="343"/>
      <c r="AC1157" s="344"/>
    </row>
    <row r="1158" spans="1:30" ht="30" customHeight="1" x14ac:dyDescent="0.2"/>
    <row r="1159" spans="1:30" s="128" customFormat="1" ht="28.5" customHeight="1" x14ac:dyDescent="0.2">
      <c r="A1159" s="133" t="s">
        <v>143</v>
      </c>
      <c r="B1159" s="134" t="s">
        <v>144</v>
      </c>
      <c r="C1159" s="135" t="s">
        <v>145</v>
      </c>
      <c r="D1159" s="348" t="s">
        <v>146</v>
      </c>
      <c r="E1159" s="1014" t="s">
        <v>147</v>
      </c>
      <c r="F1159" s="1014"/>
      <c r="G1159" s="1014"/>
      <c r="H1159" s="1014"/>
      <c r="I1159" s="1014"/>
      <c r="J1159" s="1014"/>
      <c r="K1159" s="1014"/>
      <c r="L1159" s="1014"/>
      <c r="M1159" s="1014"/>
      <c r="N1159" s="1014"/>
      <c r="O1159" s="1014"/>
      <c r="P1159" s="1014"/>
      <c r="Q1159" s="1014"/>
      <c r="R1159" s="1014"/>
      <c r="S1159" s="1014"/>
      <c r="T1159" s="1014"/>
      <c r="U1159" s="1014"/>
      <c r="V1159" s="1014"/>
      <c r="W1159" s="1014"/>
      <c r="X1159" s="1014"/>
      <c r="Y1159" s="1014"/>
      <c r="Z1159" s="1014"/>
      <c r="AA1159" s="1014"/>
      <c r="AB1159" s="1014"/>
      <c r="AC1159" s="1015" t="s">
        <v>148</v>
      </c>
    </row>
    <row r="1160" spans="1:30" s="137" customFormat="1" ht="12.75" customHeight="1" x14ac:dyDescent="0.2">
      <c r="A1160" s="1017" t="s">
        <v>476</v>
      </c>
      <c r="B1160" s="1018"/>
      <c r="C1160" s="138"/>
      <c r="D1160" s="138"/>
      <c r="E1160" s="139">
        <v>1</v>
      </c>
      <c r="F1160" s="139">
        <v>2</v>
      </c>
      <c r="G1160" s="139">
        <v>3</v>
      </c>
      <c r="H1160" s="139">
        <v>4</v>
      </c>
      <c r="I1160" s="139">
        <v>5</v>
      </c>
      <c r="J1160" s="139">
        <v>6</v>
      </c>
      <c r="K1160" s="139">
        <v>7</v>
      </c>
      <c r="L1160" s="139">
        <v>8</v>
      </c>
      <c r="M1160" s="139">
        <v>9</v>
      </c>
      <c r="N1160" s="139">
        <v>10</v>
      </c>
      <c r="O1160" s="139">
        <v>11</v>
      </c>
      <c r="P1160" s="139">
        <v>12</v>
      </c>
      <c r="Q1160" s="139">
        <v>13</v>
      </c>
      <c r="R1160" s="139">
        <v>14</v>
      </c>
      <c r="S1160" s="139">
        <v>15</v>
      </c>
      <c r="T1160" s="139">
        <v>16</v>
      </c>
      <c r="U1160" s="139">
        <v>17</v>
      </c>
      <c r="V1160" s="139">
        <v>18</v>
      </c>
      <c r="W1160" s="139">
        <v>19</v>
      </c>
      <c r="X1160" s="139">
        <v>20</v>
      </c>
      <c r="Y1160" s="139">
        <v>21</v>
      </c>
      <c r="Z1160" s="139">
        <v>22</v>
      </c>
      <c r="AA1160" s="139">
        <v>23</v>
      </c>
      <c r="AB1160" s="139">
        <v>24</v>
      </c>
      <c r="AC1160" s="1016"/>
    </row>
    <row r="1161" spans="1:30" s="137" customFormat="1" ht="12.75" customHeight="1" x14ac:dyDescent="0.2">
      <c r="A1161" s="294" t="s">
        <v>339</v>
      </c>
      <c r="B1161" s="295"/>
      <c r="C1161" s="296"/>
      <c r="D1161" s="693"/>
      <c r="E1161" s="295">
        <v>3</v>
      </c>
      <c r="F1161" s="295">
        <v>3</v>
      </c>
      <c r="G1161" s="295">
        <v>3</v>
      </c>
      <c r="H1161" s="295">
        <v>3</v>
      </c>
      <c r="I1161" s="295">
        <v>3</v>
      </c>
      <c r="J1161" s="295">
        <v>3</v>
      </c>
      <c r="K1161" s="295">
        <v>3</v>
      </c>
      <c r="L1161" s="295">
        <v>3</v>
      </c>
      <c r="M1161" s="295">
        <v>3</v>
      </c>
      <c r="N1161" s="295">
        <v>3</v>
      </c>
      <c r="O1161" s="295">
        <v>3</v>
      </c>
      <c r="P1161" s="295">
        <v>3</v>
      </c>
      <c r="Q1161" s="295">
        <v>3</v>
      </c>
      <c r="R1161" s="295">
        <v>3</v>
      </c>
      <c r="S1161" s="295">
        <v>3</v>
      </c>
      <c r="T1161" s="295">
        <v>3</v>
      </c>
      <c r="U1161" s="295">
        <v>3</v>
      </c>
      <c r="V1161" s="295">
        <v>3</v>
      </c>
      <c r="W1161" s="295">
        <v>3</v>
      </c>
      <c r="X1161" s="295">
        <v>3</v>
      </c>
      <c r="Y1161" s="295">
        <v>3</v>
      </c>
      <c r="Z1161" s="295">
        <v>3</v>
      </c>
      <c r="AA1161" s="295">
        <v>3</v>
      </c>
      <c r="AB1161" s="295">
        <v>3</v>
      </c>
      <c r="AC1161" s="297"/>
    </row>
    <row r="1162" spans="1:30" s="137" customFormat="1" ht="12.75" customHeight="1" x14ac:dyDescent="0.2">
      <c r="A1162" s="298" t="s">
        <v>340</v>
      </c>
      <c r="B1162" s="299"/>
      <c r="C1162" s="300"/>
      <c r="D1162" s="694"/>
      <c r="E1162" s="299">
        <v>2</v>
      </c>
      <c r="F1162" s="299">
        <v>2</v>
      </c>
      <c r="G1162" s="299">
        <v>2</v>
      </c>
      <c r="H1162" s="299">
        <v>2</v>
      </c>
      <c r="I1162" s="299">
        <v>2</v>
      </c>
      <c r="J1162" s="299">
        <v>2</v>
      </c>
      <c r="K1162" s="299">
        <v>2</v>
      </c>
      <c r="L1162" s="299">
        <v>2</v>
      </c>
      <c r="M1162" s="299">
        <v>2</v>
      </c>
      <c r="N1162" s="299">
        <v>2</v>
      </c>
      <c r="O1162" s="299">
        <v>2</v>
      </c>
      <c r="P1162" s="299">
        <v>2</v>
      </c>
      <c r="Q1162" s="299">
        <v>2</v>
      </c>
      <c r="R1162" s="299">
        <v>2</v>
      </c>
      <c r="S1162" s="299">
        <v>2</v>
      </c>
      <c r="T1162" s="299">
        <v>2</v>
      </c>
      <c r="U1162" s="299">
        <v>2</v>
      </c>
      <c r="V1162" s="299">
        <v>2</v>
      </c>
      <c r="W1162" s="299">
        <v>2</v>
      </c>
      <c r="X1162" s="299">
        <v>2</v>
      </c>
      <c r="Y1162" s="299">
        <v>2</v>
      </c>
      <c r="Z1162" s="299">
        <v>2</v>
      </c>
      <c r="AA1162" s="299">
        <v>2</v>
      </c>
      <c r="AB1162" s="299">
        <v>2</v>
      </c>
      <c r="AC1162" s="349"/>
    </row>
    <row r="1163" spans="1:30" s="128" customFormat="1" ht="11.25" x14ac:dyDescent="0.2">
      <c r="A1163" s="1011" t="s">
        <v>150</v>
      </c>
      <c r="B1163" s="1048" t="s">
        <v>281</v>
      </c>
      <c r="C1163" s="143" t="s">
        <v>152</v>
      </c>
      <c r="D1163" s="693" t="s">
        <v>169</v>
      </c>
      <c r="E1163" s="145">
        <v>0</v>
      </c>
      <c r="F1163" s="145">
        <v>0</v>
      </c>
      <c r="G1163" s="145">
        <v>0</v>
      </c>
      <c r="H1163" s="145">
        <v>0</v>
      </c>
      <c r="I1163" s="145">
        <v>0</v>
      </c>
      <c r="J1163" s="145">
        <v>0</v>
      </c>
      <c r="K1163" s="145">
        <v>0</v>
      </c>
      <c r="L1163" s="145">
        <v>0</v>
      </c>
      <c r="M1163" s="145">
        <v>0</v>
      </c>
      <c r="N1163" s="145">
        <v>0</v>
      </c>
      <c r="O1163" s="145">
        <v>0</v>
      </c>
      <c r="P1163" s="145">
        <v>0</v>
      </c>
      <c r="Q1163" s="145">
        <v>0</v>
      </c>
      <c r="R1163" s="145">
        <v>0</v>
      </c>
      <c r="S1163" s="145">
        <v>0</v>
      </c>
      <c r="T1163" s="145">
        <v>0</v>
      </c>
      <c r="U1163" s="145">
        <v>0</v>
      </c>
      <c r="V1163" s="145">
        <v>0</v>
      </c>
      <c r="W1163" s="145">
        <v>0</v>
      </c>
      <c r="X1163" s="145">
        <v>0</v>
      </c>
      <c r="Y1163" s="145">
        <v>0</v>
      </c>
      <c r="Z1163" s="145">
        <v>0</v>
      </c>
      <c r="AA1163" s="145">
        <v>0</v>
      </c>
      <c r="AB1163" s="145">
        <v>0</v>
      </c>
      <c r="AC1163" s="146">
        <f>SUM(E1163:AB1163)</f>
        <v>0</v>
      </c>
      <c r="AD1163" s="128" t="s">
        <v>244</v>
      </c>
    </row>
    <row r="1164" spans="1:30" s="128" customFormat="1" ht="11.25" x14ac:dyDescent="0.2">
      <c r="A1164" s="1012"/>
      <c r="B1164" s="1049"/>
      <c r="C1164" s="147" t="s">
        <v>154</v>
      </c>
      <c r="D1164" s="697" t="s">
        <v>169</v>
      </c>
      <c r="E1164" s="149">
        <v>0</v>
      </c>
      <c r="F1164" s="149">
        <v>0</v>
      </c>
      <c r="G1164" s="149">
        <v>0</v>
      </c>
      <c r="H1164" s="154">
        <v>0</v>
      </c>
      <c r="I1164" s="149">
        <v>0</v>
      </c>
      <c r="J1164" s="149">
        <v>0</v>
      </c>
      <c r="K1164" s="149">
        <v>0</v>
      </c>
      <c r="L1164" s="149">
        <v>0</v>
      </c>
      <c r="M1164" s="149">
        <v>0</v>
      </c>
      <c r="N1164" s="154">
        <v>0</v>
      </c>
      <c r="O1164" s="149">
        <v>0</v>
      </c>
      <c r="P1164" s="149">
        <v>0</v>
      </c>
      <c r="Q1164" s="149">
        <v>0</v>
      </c>
      <c r="R1164" s="149">
        <v>0</v>
      </c>
      <c r="S1164" s="149">
        <v>0</v>
      </c>
      <c r="T1164" s="149">
        <v>0</v>
      </c>
      <c r="U1164" s="149">
        <v>0</v>
      </c>
      <c r="V1164" s="154">
        <v>0</v>
      </c>
      <c r="W1164" s="149">
        <v>0</v>
      </c>
      <c r="X1164" s="149">
        <v>0</v>
      </c>
      <c r="Y1164" s="149">
        <v>0</v>
      </c>
      <c r="Z1164" s="149">
        <v>0</v>
      </c>
      <c r="AA1164" s="149">
        <v>0</v>
      </c>
      <c r="AB1164" s="149">
        <v>0</v>
      </c>
      <c r="AC1164" s="146">
        <f>SUM(E1164:AB1164)</f>
        <v>0</v>
      </c>
      <c r="AD1164" s="128" t="s">
        <v>244</v>
      </c>
    </row>
    <row r="1165" spans="1:30" s="128" customFormat="1" ht="11.25" x14ac:dyDescent="0.2">
      <c r="A1165" s="1012"/>
      <c r="B1165" s="1049"/>
      <c r="C1165" s="147" t="s">
        <v>155</v>
      </c>
      <c r="D1165" s="697" t="s">
        <v>153</v>
      </c>
      <c r="E1165" s="227">
        <f t="shared" ref="E1165:AB1165" si="473">SQRT(E1163*E1163+E1164*E1164)*1000/(1.732*E1173)</f>
        <v>0</v>
      </c>
      <c r="F1165" s="227">
        <f t="shared" si="473"/>
        <v>0</v>
      </c>
      <c r="G1165" s="227">
        <f t="shared" si="473"/>
        <v>0</v>
      </c>
      <c r="H1165" s="233">
        <f t="shared" si="473"/>
        <v>0</v>
      </c>
      <c r="I1165" s="227">
        <f t="shared" si="473"/>
        <v>0</v>
      </c>
      <c r="J1165" s="227">
        <f t="shared" si="473"/>
        <v>0</v>
      </c>
      <c r="K1165" s="227">
        <f t="shared" si="473"/>
        <v>0</v>
      </c>
      <c r="L1165" s="227">
        <f t="shared" si="473"/>
        <v>0</v>
      </c>
      <c r="M1165" s="227">
        <f t="shared" si="473"/>
        <v>0</v>
      </c>
      <c r="N1165" s="233">
        <f t="shared" si="473"/>
        <v>0</v>
      </c>
      <c r="O1165" s="227">
        <f t="shared" si="473"/>
        <v>0</v>
      </c>
      <c r="P1165" s="227">
        <f t="shared" si="473"/>
        <v>0</v>
      </c>
      <c r="Q1165" s="227">
        <f t="shared" si="473"/>
        <v>0</v>
      </c>
      <c r="R1165" s="227">
        <f t="shared" si="473"/>
        <v>0</v>
      </c>
      <c r="S1165" s="227">
        <f t="shared" si="473"/>
        <v>0</v>
      </c>
      <c r="T1165" s="227">
        <f t="shared" si="473"/>
        <v>0</v>
      </c>
      <c r="U1165" s="227">
        <f t="shared" si="473"/>
        <v>0</v>
      </c>
      <c r="V1165" s="233">
        <f t="shared" si="473"/>
        <v>0</v>
      </c>
      <c r="W1165" s="227">
        <f t="shared" si="473"/>
        <v>0</v>
      </c>
      <c r="X1165" s="227">
        <f t="shared" si="473"/>
        <v>0</v>
      </c>
      <c r="Y1165" s="227">
        <f t="shared" si="473"/>
        <v>0</v>
      </c>
      <c r="Z1165" s="227">
        <f t="shared" si="473"/>
        <v>0</v>
      </c>
      <c r="AA1165" s="227">
        <f t="shared" si="473"/>
        <v>0</v>
      </c>
      <c r="AB1165" s="227">
        <f t="shared" si="473"/>
        <v>0</v>
      </c>
      <c r="AC1165" s="146"/>
    </row>
    <row r="1166" spans="1:30" s="128" customFormat="1" ht="11.25" x14ac:dyDescent="0.2">
      <c r="A1166" s="1012"/>
      <c r="B1166" s="1049"/>
      <c r="C1166" s="147" t="s">
        <v>157</v>
      </c>
      <c r="D1166" s="697"/>
      <c r="E1166" s="149" t="e">
        <f t="shared" ref="E1166:AC1166" si="474">E1164/E1163</f>
        <v>#DIV/0!</v>
      </c>
      <c r="F1166" s="149" t="e">
        <f t="shared" si="474"/>
        <v>#DIV/0!</v>
      </c>
      <c r="G1166" s="149" t="e">
        <f t="shared" si="474"/>
        <v>#DIV/0!</v>
      </c>
      <c r="H1166" s="154" t="e">
        <f t="shared" si="474"/>
        <v>#DIV/0!</v>
      </c>
      <c r="I1166" s="149" t="e">
        <f t="shared" si="474"/>
        <v>#DIV/0!</v>
      </c>
      <c r="J1166" s="149" t="e">
        <f t="shared" si="474"/>
        <v>#DIV/0!</v>
      </c>
      <c r="K1166" s="149" t="e">
        <f t="shared" si="474"/>
        <v>#DIV/0!</v>
      </c>
      <c r="L1166" s="149" t="e">
        <f t="shared" si="474"/>
        <v>#DIV/0!</v>
      </c>
      <c r="M1166" s="149" t="e">
        <f t="shared" si="474"/>
        <v>#DIV/0!</v>
      </c>
      <c r="N1166" s="154" t="e">
        <f t="shared" si="474"/>
        <v>#DIV/0!</v>
      </c>
      <c r="O1166" s="149" t="e">
        <f t="shared" si="474"/>
        <v>#DIV/0!</v>
      </c>
      <c r="P1166" s="149" t="e">
        <f t="shared" si="474"/>
        <v>#DIV/0!</v>
      </c>
      <c r="Q1166" s="149" t="e">
        <f t="shared" si="474"/>
        <v>#DIV/0!</v>
      </c>
      <c r="R1166" s="149" t="e">
        <f t="shared" si="474"/>
        <v>#DIV/0!</v>
      </c>
      <c r="S1166" s="149" t="e">
        <f t="shared" si="474"/>
        <v>#DIV/0!</v>
      </c>
      <c r="T1166" s="149" t="e">
        <f t="shared" si="474"/>
        <v>#DIV/0!</v>
      </c>
      <c r="U1166" s="149" t="e">
        <f t="shared" si="474"/>
        <v>#DIV/0!</v>
      </c>
      <c r="V1166" s="154" t="e">
        <f t="shared" si="474"/>
        <v>#DIV/0!</v>
      </c>
      <c r="W1166" s="149" t="e">
        <f t="shared" si="474"/>
        <v>#DIV/0!</v>
      </c>
      <c r="X1166" s="149" t="e">
        <f t="shared" si="474"/>
        <v>#DIV/0!</v>
      </c>
      <c r="Y1166" s="149" t="e">
        <f t="shared" si="474"/>
        <v>#DIV/0!</v>
      </c>
      <c r="Z1166" s="149" t="e">
        <f t="shared" si="474"/>
        <v>#DIV/0!</v>
      </c>
      <c r="AA1166" s="149" t="e">
        <f t="shared" si="474"/>
        <v>#DIV/0!</v>
      </c>
      <c r="AB1166" s="149" t="e">
        <f t="shared" si="474"/>
        <v>#DIV/0!</v>
      </c>
      <c r="AC1166" s="146" t="e">
        <f t="shared" si="474"/>
        <v>#DIV/0!</v>
      </c>
    </row>
    <row r="1167" spans="1:30" s="128" customFormat="1" ht="11.25" x14ac:dyDescent="0.2">
      <c r="A1167" s="1011" t="s">
        <v>180</v>
      </c>
      <c r="B1167" s="1048" t="s">
        <v>282</v>
      </c>
      <c r="C1167" s="143" t="s">
        <v>152</v>
      </c>
      <c r="D1167" s="693" t="s">
        <v>169</v>
      </c>
      <c r="E1167" s="145">
        <v>0.86400000000003274</v>
      </c>
      <c r="F1167" s="145">
        <v>0.86400000000003274</v>
      </c>
      <c r="G1167" s="145">
        <v>0.64800000000002456</v>
      </c>
      <c r="H1167" s="216">
        <v>0.9359999999999673</v>
      </c>
      <c r="I1167" s="145">
        <v>0.86400000000003274</v>
      </c>
      <c r="J1167" s="145">
        <v>0.57599999999988538</v>
      </c>
      <c r="K1167" s="145">
        <v>0.57600000000009011</v>
      </c>
      <c r="L1167" s="145">
        <v>0.64800000000002456</v>
      </c>
      <c r="M1167" s="145">
        <v>0.79199999999989357</v>
      </c>
      <c r="N1167" s="216">
        <v>0.71999999999995912</v>
      </c>
      <c r="O1167" s="145">
        <v>0.79200000000009829</v>
      </c>
      <c r="P1167" s="145">
        <v>0.64800000000002456</v>
      </c>
      <c r="Q1167" s="145">
        <v>0.79199999999989357</v>
      </c>
      <c r="R1167" s="145">
        <v>0.86400000000003274</v>
      </c>
      <c r="S1167" s="145">
        <v>0.79200000000009829</v>
      </c>
      <c r="T1167" s="145">
        <v>0.86400000000003274</v>
      </c>
      <c r="U1167" s="145">
        <v>0.64799999999981994</v>
      </c>
      <c r="V1167" s="216">
        <v>0.86400000000003274</v>
      </c>
      <c r="W1167" s="145">
        <v>0.79200000000009829</v>
      </c>
      <c r="X1167" s="145">
        <v>0.50399999999995093</v>
      </c>
      <c r="Y1167" s="145">
        <v>0.57600000000009011</v>
      </c>
      <c r="Z1167" s="145">
        <v>0.64799999999981994</v>
      </c>
      <c r="AA1167" s="145">
        <v>0.72000000000016373</v>
      </c>
      <c r="AB1167" s="145">
        <v>1.01</v>
      </c>
      <c r="AC1167" s="146">
        <f>SUM(E1167:AB1167)</f>
        <v>18.002000000000095</v>
      </c>
    </row>
    <row r="1168" spans="1:30" s="128" customFormat="1" ht="11.25" x14ac:dyDescent="0.2">
      <c r="A1168" s="1066"/>
      <c r="B1168" s="1071"/>
      <c r="C1168" s="147" t="s">
        <v>154</v>
      </c>
      <c r="D1168" s="701" t="s">
        <v>169</v>
      </c>
      <c r="E1168" s="149">
        <v>0.43200000000001637</v>
      </c>
      <c r="F1168" s="149">
        <v>0.35999999999997956</v>
      </c>
      <c r="G1168" s="149">
        <v>0.50399999999995093</v>
      </c>
      <c r="H1168" s="149">
        <v>0.28800000000004505</v>
      </c>
      <c r="I1168" s="149">
        <v>0.57599999999998774</v>
      </c>
      <c r="J1168" s="149">
        <v>0.50399999999995093</v>
      </c>
      <c r="K1168" s="149">
        <v>0.50400000000005318</v>
      </c>
      <c r="L1168" s="149">
        <v>0.86400000000003274</v>
      </c>
      <c r="M1168" s="149">
        <v>0.57599999999998774</v>
      </c>
      <c r="N1168" s="149">
        <v>0.43200000000001637</v>
      </c>
      <c r="O1168" s="149">
        <v>0.35999999999997956</v>
      </c>
      <c r="P1168" s="149">
        <v>0.43200000000001637</v>
      </c>
      <c r="Q1168" s="149">
        <v>0.57599999999998774</v>
      </c>
      <c r="R1168" s="149">
        <v>0.43200000000001637</v>
      </c>
      <c r="S1168" s="149">
        <v>0.50399999999995093</v>
      </c>
      <c r="T1168" s="149">
        <v>0.57599999999998774</v>
      </c>
      <c r="U1168" s="149">
        <v>0.28800000000004505</v>
      </c>
      <c r="V1168" s="149">
        <v>0.9359999999999673</v>
      </c>
      <c r="W1168" s="149">
        <v>0.50400000000005318</v>
      </c>
      <c r="X1168" s="149">
        <v>1.0079999999999019</v>
      </c>
      <c r="Y1168" s="149">
        <v>0.43200000000001637</v>
      </c>
      <c r="Z1168" s="149">
        <v>0.57599999999998774</v>
      </c>
      <c r="AA1168" s="149">
        <v>0.57600000000009011</v>
      </c>
      <c r="AB1168" s="149">
        <v>0.50399999999995093</v>
      </c>
      <c r="AC1168" s="146">
        <f>SUM(E1168:AB1168)</f>
        <v>12.743999999999973</v>
      </c>
    </row>
    <row r="1169" spans="1:30" s="128" customFormat="1" ht="11.25" x14ac:dyDescent="0.2">
      <c r="A1169" s="1066"/>
      <c r="B1169" s="1071"/>
      <c r="C1169" s="147" t="s">
        <v>155</v>
      </c>
      <c r="D1169" s="697" t="s">
        <v>153</v>
      </c>
      <c r="E1169" s="227">
        <f t="shared" ref="E1169:AB1169" si="475">SQRT(E1167*E1167+E1168*E1168)*1000/(1.732*E1174)</f>
        <v>89.955800331515462</v>
      </c>
      <c r="F1169" s="227">
        <f t="shared" si="475"/>
        <v>87.16382328838769</v>
      </c>
      <c r="G1169" s="227">
        <f t="shared" si="475"/>
        <v>76.447730208538374</v>
      </c>
      <c r="H1169" s="233">
        <f t="shared" si="475"/>
        <v>91.196628606583289</v>
      </c>
      <c r="I1169" s="227">
        <f t="shared" si="475"/>
        <v>96.699579763619269</v>
      </c>
      <c r="J1169" s="227">
        <f t="shared" si="475"/>
        <v>71.274165473140883</v>
      </c>
      <c r="K1169" s="227">
        <f t="shared" si="475"/>
        <v>71.274165473161517</v>
      </c>
      <c r="L1169" s="227">
        <f t="shared" si="475"/>
        <v>100.57364225583335</v>
      </c>
      <c r="M1169" s="227">
        <f t="shared" si="475"/>
        <v>91.196628606576269</v>
      </c>
      <c r="N1169" s="233">
        <f t="shared" si="475"/>
        <v>78.192009317747207</v>
      </c>
      <c r="O1169" s="227">
        <f t="shared" si="475"/>
        <v>81.015729540610351</v>
      </c>
      <c r="P1169" s="227">
        <f t="shared" si="475"/>
        <v>72.524684822715784</v>
      </c>
      <c r="Q1169" s="227">
        <f t="shared" si="475"/>
        <v>91.196628606576269</v>
      </c>
      <c r="R1169" s="227">
        <f t="shared" si="475"/>
        <v>89.955800331515462</v>
      </c>
      <c r="S1169" s="227">
        <f t="shared" si="475"/>
        <v>87.421324065897892</v>
      </c>
      <c r="T1169" s="227">
        <f t="shared" si="475"/>
        <v>96.699579763619269</v>
      </c>
      <c r="U1169" s="227">
        <f t="shared" si="475"/>
        <v>66.035700079078183</v>
      </c>
      <c r="V1169" s="233">
        <f t="shared" si="475"/>
        <v>118.62195792042536</v>
      </c>
      <c r="W1169" s="227">
        <f t="shared" si="475"/>
        <v>87.421324065903008</v>
      </c>
      <c r="X1169" s="227">
        <f t="shared" si="475"/>
        <v>104.94843372008718</v>
      </c>
      <c r="Y1169" s="227">
        <f t="shared" si="475"/>
        <v>67.049094837227315</v>
      </c>
      <c r="Z1169" s="227">
        <f t="shared" si="475"/>
        <v>80.737801690466227</v>
      </c>
      <c r="AA1169" s="227">
        <f t="shared" si="475"/>
        <v>85.864736850044167</v>
      </c>
      <c r="AB1169" s="227">
        <f t="shared" si="475"/>
        <v>105.11505153568046</v>
      </c>
      <c r="AC1169" s="146"/>
    </row>
    <row r="1170" spans="1:30" s="128" customFormat="1" ht="11.25" x14ac:dyDescent="0.2">
      <c r="A1170" s="1066"/>
      <c r="B1170" s="1071"/>
      <c r="C1170" s="147" t="s">
        <v>157</v>
      </c>
      <c r="D1170" s="147"/>
      <c r="E1170" s="149">
        <f t="shared" ref="E1170:AC1170" si="476">E1168/E1167</f>
        <v>0.5</v>
      </c>
      <c r="F1170" s="149">
        <f t="shared" si="476"/>
        <v>0.41666666666662722</v>
      </c>
      <c r="G1170" s="149">
        <f t="shared" si="476"/>
        <v>0.77777777777767254</v>
      </c>
      <c r="H1170" s="154">
        <f t="shared" si="476"/>
        <v>0.30769230769236655</v>
      </c>
      <c r="I1170" s="149">
        <f t="shared" si="476"/>
        <v>0.66666666666662722</v>
      </c>
      <c r="J1170" s="149">
        <f t="shared" si="476"/>
        <v>0.87500000000008893</v>
      </c>
      <c r="K1170" s="149">
        <f t="shared" si="476"/>
        <v>0.87499999999995548</v>
      </c>
      <c r="L1170" s="149">
        <f t="shared" si="476"/>
        <v>1.3333333333333333</v>
      </c>
      <c r="M1170" s="149">
        <f t="shared" si="476"/>
        <v>0.72727272727280956</v>
      </c>
      <c r="N1170" s="154">
        <f t="shared" si="476"/>
        <v>0.60000000000005682</v>
      </c>
      <c r="O1170" s="149">
        <f t="shared" si="476"/>
        <v>0.45454545454537232</v>
      </c>
      <c r="P1170" s="149">
        <f t="shared" si="476"/>
        <v>0.66666666666666663</v>
      </c>
      <c r="Q1170" s="149">
        <f t="shared" si="476"/>
        <v>0.72727272727280956</v>
      </c>
      <c r="R1170" s="149">
        <f t="shared" si="476"/>
        <v>0.5</v>
      </c>
      <c r="S1170" s="149">
        <f t="shared" si="476"/>
        <v>0.63636363636349547</v>
      </c>
      <c r="T1170" s="149">
        <f t="shared" si="476"/>
        <v>0.66666666666662722</v>
      </c>
      <c r="U1170" s="149">
        <f t="shared" si="476"/>
        <v>0.44444444444463749</v>
      </c>
      <c r="V1170" s="154">
        <f t="shared" si="476"/>
        <v>1.0833333333332544</v>
      </c>
      <c r="W1170" s="149">
        <f t="shared" si="476"/>
        <v>0.63636363636362459</v>
      </c>
      <c r="X1170" s="149">
        <f t="shared" si="476"/>
        <v>2</v>
      </c>
      <c r="Y1170" s="149">
        <f t="shared" si="476"/>
        <v>0.74999999999991107</v>
      </c>
      <c r="Z1170" s="149">
        <f t="shared" si="476"/>
        <v>0.88888888888911699</v>
      </c>
      <c r="AA1170" s="149">
        <f t="shared" si="476"/>
        <v>0.7999999999999432</v>
      </c>
      <c r="AB1170" s="149">
        <f t="shared" si="476"/>
        <v>0.49900990099005044</v>
      </c>
      <c r="AC1170" s="146">
        <f t="shared" si="476"/>
        <v>0.70792134207309776</v>
      </c>
    </row>
    <row r="1171" spans="1:30" s="128" customFormat="1" ht="11.25" x14ac:dyDescent="0.2">
      <c r="A1171" s="170" t="s">
        <v>374</v>
      </c>
      <c r="B1171" s="171"/>
      <c r="C1171" s="172"/>
      <c r="D1171" s="173"/>
      <c r="E1171" s="173">
        <f t="shared" ref="E1171:AB1171" si="477">SQRT(E1163*E1163+E1164*E1164)</f>
        <v>0</v>
      </c>
      <c r="F1171" s="173">
        <f t="shared" si="477"/>
        <v>0</v>
      </c>
      <c r="G1171" s="173">
        <f t="shared" si="477"/>
        <v>0</v>
      </c>
      <c r="H1171" s="173">
        <f t="shared" si="477"/>
        <v>0</v>
      </c>
      <c r="I1171" s="173">
        <f t="shared" si="477"/>
        <v>0</v>
      </c>
      <c r="J1171" s="173">
        <f t="shared" si="477"/>
        <v>0</v>
      </c>
      <c r="K1171" s="173">
        <f t="shared" si="477"/>
        <v>0</v>
      </c>
      <c r="L1171" s="173">
        <f t="shared" si="477"/>
        <v>0</v>
      </c>
      <c r="M1171" s="173">
        <f t="shared" si="477"/>
        <v>0</v>
      </c>
      <c r="N1171" s="173">
        <f t="shared" si="477"/>
        <v>0</v>
      </c>
      <c r="O1171" s="173">
        <f t="shared" si="477"/>
        <v>0</v>
      </c>
      <c r="P1171" s="173">
        <f t="shared" si="477"/>
        <v>0</v>
      </c>
      <c r="Q1171" s="512">
        <f t="shared" si="477"/>
        <v>0</v>
      </c>
      <c r="R1171" s="173">
        <f t="shared" si="477"/>
        <v>0</v>
      </c>
      <c r="S1171" s="173">
        <f t="shared" si="477"/>
        <v>0</v>
      </c>
      <c r="T1171" s="173">
        <f t="shared" si="477"/>
        <v>0</v>
      </c>
      <c r="U1171" s="173">
        <f t="shared" si="477"/>
        <v>0</v>
      </c>
      <c r="V1171" s="173">
        <f t="shared" si="477"/>
        <v>0</v>
      </c>
      <c r="W1171" s="173">
        <f t="shared" si="477"/>
        <v>0</v>
      </c>
      <c r="X1171" s="173">
        <f t="shared" si="477"/>
        <v>0</v>
      </c>
      <c r="Y1171" s="173">
        <f t="shared" si="477"/>
        <v>0</v>
      </c>
      <c r="Z1171" s="173">
        <f t="shared" si="477"/>
        <v>0</v>
      </c>
      <c r="AA1171" s="173">
        <f t="shared" si="477"/>
        <v>0</v>
      </c>
      <c r="AB1171" s="173">
        <f t="shared" si="477"/>
        <v>0</v>
      </c>
      <c r="AC1171" s="174"/>
      <c r="AD1171" s="268">
        <f>MAX(E1171:AB1171)</f>
        <v>0</v>
      </c>
    </row>
    <row r="1172" spans="1:30" s="137" customFormat="1" ht="14.25" customHeight="1" x14ac:dyDescent="0.2">
      <c r="A1172" s="175" t="s">
        <v>235</v>
      </c>
      <c r="B1172" s="176"/>
      <c r="C1172" s="177"/>
      <c r="D1172" s="177"/>
      <c r="E1172" s="178">
        <v>1</v>
      </c>
      <c r="F1172" s="178">
        <v>2</v>
      </c>
      <c r="G1172" s="178">
        <v>3</v>
      </c>
      <c r="H1172" s="178">
        <v>4</v>
      </c>
      <c r="I1172" s="178">
        <v>5</v>
      </c>
      <c r="J1172" s="178">
        <v>6</v>
      </c>
      <c r="K1172" s="178">
        <v>7</v>
      </c>
      <c r="L1172" s="178">
        <v>8</v>
      </c>
      <c r="M1172" s="178">
        <v>9</v>
      </c>
      <c r="N1172" s="178">
        <v>10</v>
      </c>
      <c r="O1172" s="178">
        <v>11</v>
      </c>
      <c r="P1172" s="178">
        <v>12</v>
      </c>
      <c r="Q1172" s="178">
        <v>13</v>
      </c>
      <c r="R1172" s="178">
        <v>14</v>
      </c>
      <c r="S1172" s="178">
        <v>15</v>
      </c>
      <c r="T1172" s="178">
        <v>16</v>
      </c>
      <c r="U1172" s="178">
        <v>17</v>
      </c>
      <c r="V1172" s="178">
        <v>18</v>
      </c>
      <c r="W1172" s="178">
        <v>19</v>
      </c>
      <c r="X1172" s="178">
        <v>20</v>
      </c>
      <c r="Y1172" s="178">
        <v>21</v>
      </c>
      <c r="Z1172" s="178">
        <v>22</v>
      </c>
      <c r="AA1172" s="178">
        <v>23</v>
      </c>
      <c r="AB1172" s="178">
        <v>24</v>
      </c>
      <c r="AC1172" s="179"/>
    </row>
    <row r="1173" spans="1:30" s="137" customFormat="1" ht="14.25" customHeight="1" x14ac:dyDescent="0.2">
      <c r="A1173" s="180" t="s">
        <v>236</v>
      </c>
      <c r="B1173" s="181"/>
      <c r="C1173" s="182" t="s">
        <v>160</v>
      </c>
      <c r="D1173" s="702" t="s">
        <v>272</v>
      </c>
      <c r="E1173" s="427">
        <v>6.2</v>
      </c>
      <c r="F1173" s="427">
        <v>6.2</v>
      </c>
      <c r="G1173" s="427">
        <v>6.2</v>
      </c>
      <c r="H1173" s="427">
        <v>6.2</v>
      </c>
      <c r="I1173" s="427">
        <v>6.2</v>
      </c>
      <c r="J1173" s="427">
        <v>6.2</v>
      </c>
      <c r="K1173" s="427">
        <v>6.2</v>
      </c>
      <c r="L1173" s="427">
        <v>6.2</v>
      </c>
      <c r="M1173" s="427">
        <v>6.2</v>
      </c>
      <c r="N1173" s="427">
        <v>6.2</v>
      </c>
      <c r="O1173" s="427">
        <v>6.2</v>
      </c>
      <c r="P1173" s="427">
        <v>6.2</v>
      </c>
      <c r="Q1173" s="427">
        <v>6.2</v>
      </c>
      <c r="R1173" s="427">
        <v>6.2</v>
      </c>
      <c r="S1173" s="427">
        <v>6.2</v>
      </c>
      <c r="T1173" s="427">
        <v>6.2</v>
      </c>
      <c r="U1173" s="427">
        <v>6.2</v>
      </c>
      <c r="V1173" s="427">
        <v>6.2</v>
      </c>
      <c r="W1173" s="427">
        <v>6.2</v>
      </c>
      <c r="X1173" s="427">
        <v>6.2</v>
      </c>
      <c r="Y1173" s="427">
        <v>6.2</v>
      </c>
      <c r="Z1173" s="427">
        <v>6.2</v>
      </c>
      <c r="AA1173" s="427">
        <v>6.2</v>
      </c>
      <c r="AB1173" s="427">
        <v>6.2</v>
      </c>
      <c r="AC1173" s="183"/>
    </row>
    <row r="1174" spans="1:30" s="137" customFormat="1" ht="14.25" customHeight="1" x14ac:dyDescent="0.2">
      <c r="A1174" s="184" t="s">
        <v>237</v>
      </c>
      <c r="B1174" s="185"/>
      <c r="C1174" s="186" t="s">
        <v>160</v>
      </c>
      <c r="D1174" s="703" t="s">
        <v>272</v>
      </c>
      <c r="E1174" s="428">
        <v>6.2</v>
      </c>
      <c r="F1174" s="428">
        <v>6.2</v>
      </c>
      <c r="G1174" s="428">
        <v>6.2</v>
      </c>
      <c r="H1174" s="428">
        <v>6.2</v>
      </c>
      <c r="I1174" s="428">
        <v>6.2</v>
      </c>
      <c r="J1174" s="428">
        <v>6.2</v>
      </c>
      <c r="K1174" s="428">
        <v>6.2</v>
      </c>
      <c r="L1174" s="428">
        <v>6.2</v>
      </c>
      <c r="M1174" s="428">
        <v>6.2</v>
      </c>
      <c r="N1174" s="428">
        <v>6.2</v>
      </c>
      <c r="O1174" s="428">
        <v>6.2</v>
      </c>
      <c r="P1174" s="428">
        <v>6.2</v>
      </c>
      <c r="Q1174" s="428">
        <v>6.2</v>
      </c>
      <c r="R1174" s="428">
        <v>6.2</v>
      </c>
      <c r="S1174" s="428">
        <v>6.2</v>
      </c>
      <c r="T1174" s="428">
        <v>6.2</v>
      </c>
      <c r="U1174" s="428">
        <v>6.2</v>
      </c>
      <c r="V1174" s="428">
        <v>6.2</v>
      </c>
      <c r="W1174" s="428">
        <v>6.2</v>
      </c>
      <c r="X1174" s="428">
        <v>6.2</v>
      </c>
      <c r="Y1174" s="428">
        <v>6.2</v>
      </c>
      <c r="Z1174" s="428">
        <v>6.2</v>
      </c>
      <c r="AA1174" s="428">
        <v>6.2</v>
      </c>
      <c r="AB1174" s="428">
        <v>6.2</v>
      </c>
      <c r="AC1174" s="187"/>
    </row>
    <row r="1175" spans="1:30" x14ac:dyDescent="0.2">
      <c r="A1175" s="1011" t="s">
        <v>225</v>
      </c>
      <c r="B1175" s="1048" t="s">
        <v>477</v>
      </c>
      <c r="C1175" s="143" t="s">
        <v>152</v>
      </c>
      <c r="D1175" s="143"/>
      <c r="E1175" s="136"/>
      <c r="F1175" s="136"/>
      <c r="G1175" s="136"/>
      <c r="H1175" s="307"/>
      <c r="I1175" s="136"/>
      <c r="J1175" s="136"/>
      <c r="K1175" s="136"/>
      <c r="L1175" s="136"/>
      <c r="M1175" s="136"/>
      <c r="N1175" s="307"/>
      <c r="O1175" s="136"/>
      <c r="P1175" s="136"/>
      <c r="Q1175" s="136"/>
      <c r="R1175" s="136"/>
      <c r="S1175" s="136"/>
      <c r="T1175" s="136"/>
      <c r="U1175" s="136"/>
      <c r="V1175" s="307"/>
      <c r="W1175" s="136"/>
      <c r="X1175" s="136"/>
      <c r="Y1175" s="136"/>
      <c r="Z1175" s="136"/>
      <c r="AA1175" s="136"/>
      <c r="AB1175" s="136"/>
      <c r="AC1175" s="146">
        <f>SUM(E1175:AB1175)</f>
        <v>0</v>
      </c>
    </row>
    <row r="1176" spans="1:30" x14ac:dyDescent="0.2">
      <c r="A1176" s="1066"/>
      <c r="B1176" s="1071"/>
      <c r="C1176" s="147" t="s">
        <v>154</v>
      </c>
      <c r="D1176" s="147"/>
      <c r="E1176" s="198"/>
      <c r="F1176" s="198"/>
      <c r="G1176" s="198"/>
      <c r="H1176" s="265"/>
      <c r="I1176" s="198"/>
      <c r="J1176" s="198"/>
      <c r="K1176" s="198"/>
      <c r="L1176" s="198"/>
      <c r="M1176" s="198"/>
      <c r="N1176" s="265"/>
      <c r="O1176" s="198"/>
      <c r="P1176" s="198"/>
      <c r="Q1176" s="198"/>
      <c r="R1176" s="198"/>
      <c r="S1176" s="198"/>
      <c r="T1176" s="198"/>
      <c r="U1176" s="198"/>
      <c r="V1176" s="265"/>
      <c r="W1176" s="198"/>
      <c r="X1176" s="198"/>
      <c r="Y1176" s="198"/>
      <c r="Z1176" s="198"/>
      <c r="AA1176" s="198"/>
      <c r="AB1176" s="198"/>
      <c r="AC1176" s="146">
        <f>SUM(E1176:AB1176)</f>
        <v>0</v>
      </c>
    </row>
    <row r="1177" spans="1:30" x14ac:dyDescent="0.2">
      <c r="A1177" s="1066"/>
      <c r="B1177" s="1071"/>
      <c r="C1177" s="147" t="s">
        <v>155</v>
      </c>
      <c r="D1177" s="147"/>
      <c r="E1177" s="227">
        <f t="shared" ref="E1177:AB1177" si="478">E1175*100</f>
        <v>0</v>
      </c>
      <c r="F1177" s="227">
        <f t="shared" si="478"/>
        <v>0</v>
      </c>
      <c r="G1177" s="227">
        <f t="shared" si="478"/>
        <v>0</v>
      </c>
      <c r="H1177" s="233">
        <f t="shared" si="478"/>
        <v>0</v>
      </c>
      <c r="I1177" s="227">
        <f t="shared" si="478"/>
        <v>0</v>
      </c>
      <c r="J1177" s="227">
        <f t="shared" si="478"/>
        <v>0</v>
      </c>
      <c r="K1177" s="227">
        <f t="shared" si="478"/>
        <v>0</v>
      </c>
      <c r="L1177" s="227">
        <f t="shared" si="478"/>
        <v>0</v>
      </c>
      <c r="M1177" s="227">
        <f t="shared" si="478"/>
        <v>0</v>
      </c>
      <c r="N1177" s="233">
        <f t="shared" si="478"/>
        <v>0</v>
      </c>
      <c r="O1177" s="227">
        <f t="shared" si="478"/>
        <v>0</v>
      </c>
      <c r="P1177" s="227">
        <f t="shared" si="478"/>
        <v>0</v>
      </c>
      <c r="Q1177" s="227">
        <f t="shared" si="478"/>
        <v>0</v>
      </c>
      <c r="R1177" s="227">
        <f t="shared" si="478"/>
        <v>0</v>
      </c>
      <c r="S1177" s="227">
        <f t="shared" si="478"/>
        <v>0</v>
      </c>
      <c r="T1177" s="227">
        <f t="shared" si="478"/>
        <v>0</v>
      </c>
      <c r="U1177" s="227">
        <f t="shared" si="478"/>
        <v>0</v>
      </c>
      <c r="V1177" s="233">
        <f t="shared" si="478"/>
        <v>0</v>
      </c>
      <c r="W1177" s="227">
        <f t="shared" si="478"/>
        <v>0</v>
      </c>
      <c r="X1177" s="227">
        <f t="shared" si="478"/>
        <v>0</v>
      </c>
      <c r="Y1177" s="227">
        <f t="shared" si="478"/>
        <v>0</v>
      </c>
      <c r="Z1177" s="227">
        <f t="shared" si="478"/>
        <v>0</v>
      </c>
      <c r="AA1177" s="227">
        <f t="shared" si="478"/>
        <v>0</v>
      </c>
      <c r="AB1177" s="227">
        <f t="shared" si="478"/>
        <v>0</v>
      </c>
      <c r="AC1177" s="146"/>
    </row>
    <row r="1178" spans="1:30" x14ac:dyDescent="0.2">
      <c r="A1178" s="1070"/>
      <c r="B1178" s="1072"/>
      <c r="C1178" s="190" t="s">
        <v>157</v>
      </c>
      <c r="D1178" s="190"/>
      <c r="E1178" s="149" t="e">
        <f t="shared" ref="E1178:AC1178" si="479">E1176/E1175</f>
        <v>#DIV/0!</v>
      </c>
      <c r="F1178" s="149" t="e">
        <f t="shared" si="479"/>
        <v>#DIV/0!</v>
      </c>
      <c r="G1178" s="149" t="e">
        <f t="shared" si="479"/>
        <v>#DIV/0!</v>
      </c>
      <c r="H1178" s="154" t="e">
        <f t="shared" si="479"/>
        <v>#DIV/0!</v>
      </c>
      <c r="I1178" s="149" t="e">
        <f t="shared" si="479"/>
        <v>#DIV/0!</v>
      </c>
      <c r="J1178" s="149" t="e">
        <f t="shared" si="479"/>
        <v>#DIV/0!</v>
      </c>
      <c r="K1178" s="149" t="e">
        <f t="shared" si="479"/>
        <v>#DIV/0!</v>
      </c>
      <c r="L1178" s="149" t="e">
        <f t="shared" si="479"/>
        <v>#DIV/0!</v>
      </c>
      <c r="M1178" s="149" t="e">
        <f t="shared" si="479"/>
        <v>#DIV/0!</v>
      </c>
      <c r="N1178" s="154" t="e">
        <f t="shared" si="479"/>
        <v>#DIV/0!</v>
      </c>
      <c r="O1178" s="149" t="e">
        <f t="shared" si="479"/>
        <v>#DIV/0!</v>
      </c>
      <c r="P1178" s="149" t="e">
        <f t="shared" si="479"/>
        <v>#DIV/0!</v>
      </c>
      <c r="Q1178" s="149" t="e">
        <f t="shared" si="479"/>
        <v>#DIV/0!</v>
      </c>
      <c r="R1178" s="149" t="e">
        <f t="shared" si="479"/>
        <v>#DIV/0!</v>
      </c>
      <c r="S1178" s="149" t="e">
        <f t="shared" si="479"/>
        <v>#DIV/0!</v>
      </c>
      <c r="T1178" s="149" t="e">
        <f t="shared" si="479"/>
        <v>#DIV/0!</v>
      </c>
      <c r="U1178" s="149" t="e">
        <f t="shared" si="479"/>
        <v>#DIV/0!</v>
      </c>
      <c r="V1178" s="154" t="e">
        <f t="shared" si="479"/>
        <v>#DIV/0!</v>
      </c>
      <c r="W1178" s="149" t="e">
        <f t="shared" si="479"/>
        <v>#DIV/0!</v>
      </c>
      <c r="X1178" s="149" t="e">
        <f t="shared" si="479"/>
        <v>#DIV/0!</v>
      </c>
      <c r="Y1178" s="149" t="e">
        <f t="shared" si="479"/>
        <v>#DIV/0!</v>
      </c>
      <c r="Z1178" s="149" t="e">
        <f t="shared" si="479"/>
        <v>#DIV/0!</v>
      </c>
      <c r="AA1178" s="149" t="e">
        <f t="shared" si="479"/>
        <v>#DIV/0!</v>
      </c>
      <c r="AB1178" s="149" t="e">
        <f t="shared" si="479"/>
        <v>#DIV/0!</v>
      </c>
      <c r="AC1178" s="191" t="e">
        <f t="shared" si="479"/>
        <v>#DIV/0!</v>
      </c>
    </row>
    <row r="1179" spans="1:30" x14ac:dyDescent="0.2">
      <c r="A1179" s="1011" t="s">
        <v>158</v>
      </c>
      <c r="B1179" s="1048" t="s">
        <v>478</v>
      </c>
      <c r="C1179" s="143" t="s">
        <v>152</v>
      </c>
      <c r="D1179" s="143"/>
      <c r="E1179" s="136"/>
      <c r="F1179" s="136"/>
      <c r="G1179" s="136"/>
      <c r="H1179" s="307"/>
      <c r="I1179" s="136"/>
      <c r="J1179" s="136"/>
      <c r="K1179" s="136"/>
      <c r="L1179" s="136"/>
      <c r="M1179" s="136"/>
      <c r="N1179" s="307"/>
      <c r="O1179" s="136"/>
      <c r="P1179" s="136"/>
      <c r="Q1179" s="136"/>
      <c r="R1179" s="136"/>
      <c r="S1179" s="136"/>
      <c r="T1179" s="136"/>
      <c r="U1179" s="136"/>
      <c r="V1179" s="307"/>
      <c r="W1179" s="136"/>
      <c r="X1179" s="136"/>
      <c r="Y1179" s="136"/>
      <c r="Z1179" s="136"/>
      <c r="AA1179" s="136"/>
      <c r="AB1179" s="136"/>
      <c r="AC1179" s="146">
        <f>SUM(E1179:AB1179)</f>
        <v>0</v>
      </c>
    </row>
    <row r="1180" spans="1:30" x14ac:dyDescent="0.2">
      <c r="A1180" s="1066"/>
      <c r="B1180" s="1071"/>
      <c r="C1180" s="147" t="s">
        <v>154</v>
      </c>
      <c r="D1180" s="147"/>
      <c r="E1180" s="198"/>
      <c r="F1180" s="198"/>
      <c r="G1180" s="198"/>
      <c r="H1180" s="265"/>
      <c r="I1180" s="198"/>
      <c r="J1180" s="198"/>
      <c r="K1180" s="198"/>
      <c r="L1180" s="198"/>
      <c r="M1180" s="198"/>
      <c r="N1180" s="265"/>
      <c r="O1180" s="198"/>
      <c r="P1180" s="198"/>
      <c r="Q1180" s="198"/>
      <c r="R1180" s="198"/>
      <c r="S1180" s="198"/>
      <c r="T1180" s="198"/>
      <c r="U1180" s="198"/>
      <c r="V1180" s="265"/>
      <c r="W1180" s="198"/>
      <c r="X1180" s="198"/>
      <c r="Y1180" s="198"/>
      <c r="Z1180" s="198"/>
      <c r="AA1180" s="198"/>
      <c r="AB1180" s="198"/>
      <c r="AC1180" s="146">
        <f>SUM(E1180:AB1180)</f>
        <v>0</v>
      </c>
    </row>
    <row r="1181" spans="1:30" x14ac:dyDescent="0.2">
      <c r="A1181" s="1066"/>
      <c r="B1181" s="1071"/>
      <c r="C1181" s="147" t="s">
        <v>155</v>
      </c>
      <c r="D1181" s="147"/>
      <c r="E1181" s="227">
        <f t="shared" ref="E1181:AB1181" si="480">E1179*100</f>
        <v>0</v>
      </c>
      <c r="F1181" s="227">
        <f t="shared" si="480"/>
        <v>0</v>
      </c>
      <c r="G1181" s="227">
        <f t="shared" si="480"/>
        <v>0</v>
      </c>
      <c r="H1181" s="233">
        <f t="shared" si="480"/>
        <v>0</v>
      </c>
      <c r="I1181" s="227">
        <f t="shared" si="480"/>
        <v>0</v>
      </c>
      <c r="J1181" s="227">
        <f t="shared" si="480"/>
        <v>0</v>
      </c>
      <c r="K1181" s="227">
        <f t="shared" si="480"/>
        <v>0</v>
      </c>
      <c r="L1181" s="227">
        <f t="shared" si="480"/>
        <v>0</v>
      </c>
      <c r="M1181" s="227">
        <f t="shared" si="480"/>
        <v>0</v>
      </c>
      <c r="N1181" s="233">
        <f t="shared" si="480"/>
        <v>0</v>
      </c>
      <c r="O1181" s="227">
        <f t="shared" si="480"/>
        <v>0</v>
      </c>
      <c r="P1181" s="227">
        <f t="shared" si="480"/>
        <v>0</v>
      </c>
      <c r="Q1181" s="227">
        <f t="shared" si="480"/>
        <v>0</v>
      </c>
      <c r="R1181" s="227">
        <f t="shared" si="480"/>
        <v>0</v>
      </c>
      <c r="S1181" s="227">
        <f t="shared" si="480"/>
        <v>0</v>
      </c>
      <c r="T1181" s="227">
        <f t="shared" si="480"/>
        <v>0</v>
      </c>
      <c r="U1181" s="227">
        <f t="shared" si="480"/>
        <v>0</v>
      </c>
      <c r="V1181" s="233">
        <f t="shared" si="480"/>
        <v>0</v>
      </c>
      <c r="W1181" s="227">
        <f t="shared" si="480"/>
        <v>0</v>
      </c>
      <c r="X1181" s="227">
        <f t="shared" si="480"/>
        <v>0</v>
      </c>
      <c r="Y1181" s="227">
        <f t="shared" si="480"/>
        <v>0</v>
      </c>
      <c r="Z1181" s="227">
        <f t="shared" si="480"/>
        <v>0</v>
      </c>
      <c r="AA1181" s="227">
        <f t="shared" si="480"/>
        <v>0</v>
      </c>
      <c r="AB1181" s="227">
        <f t="shared" si="480"/>
        <v>0</v>
      </c>
      <c r="AC1181" s="146"/>
    </row>
    <row r="1182" spans="1:30" x14ac:dyDescent="0.2">
      <c r="A1182" s="1070"/>
      <c r="B1182" s="1072"/>
      <c r="C1182" s="190" t="s">
        <v>157</v>
      </c>
      <c r="D1182" s="190"/>
      <c r="E1182" s="149" t="e">
        <f t="shared" ref="E1182:AC1182" si="481">E1180/E1179</f>
        <v>#DIV/0!</v>
      </c>
      <c r="F1182" s="149" t="e">
        <f t="shared" si="481"/>
        <v>#DIV/0!</v>
      </c>
      <c r="G1182" s="149" t="e">
        <f t="shared" si="481"/>
        <v>#DIV/0!</v>
      </c>
      <c r="H1182" s="154" t="e">
        <f t="shared" si="481"/>
        <v>#DIV/0!</v>
      </c>
      <c r="I1182" s="149" t="e">
        <f t="shared" si="481"/>
        <v>#DIV/0!</v>
      </c>
      <c r="J1182" s="149" t="e">
        <f t="shared" si="481"/>
        <v>#DIV/0!</v>
      </c>
      <c r="K1182" s="149" t="e">
        <f t="shared" si="481"/>
        <v>#DIV/0!</v>
      </c>
      <c r="L1182" s="149" t="e">
        <f t="shared" si="481"/>
        <v>#DIV/0!</v>
      </c>
      <c r="M1182" s="149" t="e">
        <f t="shared" si="481"/>
        <v>#DIV/0!</v>
      </c>
      <c r="N1182" s="154" t="e">
        <f t="shared" si="481"/>
        <v>#DIV/0!</v>
      </c>
      <c r="O1182" s="149" t="e">
        <f t="shared" si="481"/>
        <v>#DIV/0!</v>
      </c>
      <c r="P1182" s="149" t="e">
        <f t="shared" si="481"/>
        <v>#DIV/0!</v>
      </c>
      <c r="Q1182" s="149" t="e">
        <f t="shared" si="481"/>
        <v>#DIV/0!</v>
      </c>
      <c r="R1182" s="149" t="e">
        <f t="shared" si="481"/>
        <v>#DIV/0!</v>
      </c>
      <c r="S1182" s="149" t="e">
        <f t="shared" si="481"/>
        <v>#DIV/0!</v>
      </c>
      <c r="T1182" s="149" t="e">
        <f t="shared" si="481"/>
        <v>#DIV/0!</v>
      </c>
      <c r="U1182" s="149" t="e">
        <f t="shared" si="481"/>
        <v>#DIV/0!</v>
      </c>
      <c r="V1182" s="154" t="e">
        <f t="shared" si="481"/>
        <v>#DIV/0!</v>
      </c>
      <c r="W1182" s="149" t="e">
        <f t="shared" si="481"/>
        <v>#DIV/0!</v>
      </c>
      <c r="X1182" s="149" t="e">
        <f t="shared" si="481"/>
        <v>#DIV/0!</v>
      </c>
      <c r="Y1182" s="149" t="e">
        <f t="shared" si="481"/>
        <v>#DIV/0!</v>
      </c>
      <c r="Z1182" s="149" t="e">
        <f t="shared" si="481"/>
        <v>#DIV/0!</v>
      </c>
      <c r="AA1182" s="149" t="e">
        <f t="shared" si="481"/>
        <v>#DIV/0!</v>
      </c>
      <c r="AB1182" s="149" t="e">
        <f t="shared" si="481"/>
        <v>#DIV/0!</v>
      </c>
      <c r="AC1182" s="191" t="e">
        <f t="shared" si="481"/>
        <v>#DIV/0!</v>
      </c>
    </row>
    <row r="1183" spans="1:30" x14ac:dyDescent="0.2">
      <c r="A1183" s="1011" t="s">
        <v>195</v>
      </c>
      <c r="B1183" s="1048" t="s">
        <v>479</v>
      </c>
      <c r="C1183" s="143" t="s">
        <v>152</v>
      </c>
      <c r="D1183" s="143"/>
      <c r="E1183" s="136"/>
      <c r="F1183" s="136"/>
      <c r="G1183" s="136"/>
      <c r="H1183" s="307"/>
      <c r="I1183" s="136"/>
      <c r="J1183" s="136"/>
      <c r="K1183" s="136"/>
      <c r="L1183" s="136"/>
      <c r="M1183" s="136"/>
      <c r="N1183" s="307"/>
      <c r="O1183" s="136"/>
      <c r="P1183" s="136"/>
      <c r="Q1183" s="136"/>
      <c r="R1183" s="136"/>
      <c r="S1183" s="136"/>
      <c r="T1183" s="136"/>
      <c r="U1183" s="136"/>
      <c r="V1183" s="307"/>
      <c r="W1183" s="136"/>
      <c r="X1183" s="136"/>
      <c r="Y1183" s="136"/>
      <c r="Z1183" s="136"/>
      <c r="AA1183" s="136"/>
      <c r="AB1183" s="136"/>
      <c r="AC1183" s="146">
        <f>SUM(E1183:AB1183)</f>
        <v>0</v>
      </c>
    </row>
    <row r="1184" spans="1:30" x14ac:dyDescent="0.2">
      <c r="A1184" s="1066"/>
      <c r="B1184" s="1071"/>
      <c r="C1184" s="147" t="s">
        <v>154</v>
      </c>
      <c r="D1184" s="147"/>
      <c r="E1184" s="198"/>
      <c r="F1184" s="198"/>
      <c r="G1184" s="198"/>
      <c r="H1184" s="265"/>
      <c r="I1184" s="198"/>
      <c r="J1184" s="198"/>
      <c r="K1184" s="198"/>
      <c r="L1184" s="198"/>
      <c r="M1184" s="198"/>
      <c r="N1184" s="265"/>
      <c r="O1184" s="198"/>
      <c r="P1184" s="198"/>
      <c r="Q1184" s="198"/>
      <c r="R1184" s="198"/>
      <c r="S1184" s="198"/>
      <c r="T1184" s="198"/>
      <c r="U1184" s="198"/>
      <c r="V1184" s="265"/>
      <c r="W1184" s="198"/>
      <c r="X1184" s="198"/>
      <c r="Y1184" s="198"/>
      <c r="Z1184" s="198"/>
      <c r="AA1184" s="198"/>
      <c r="AB1184" s="198"/>
      <c r="AC1184" s="146">
        <f>SUM(E1184:AB1184)</f>
        <v>0</v>
      </c>
    </row>
    <row r="1185" spans="1:29" x14ac:dyDescent="0.2">
      <c r="A1185" s="1066"/>
      <c r="B1185" s="1071"/>
      <c r="C1185" s="147" t="s">
        <v>155</v>
      </c>
      <c r="D1185" s="147"/>
      <c r="E1185" s="227">
        <f t="shared" ref="E1185:AB1185" si="482">E1183*100</f>
        <v>0</v>
      </c>
      <c r="F1185" s="227">
        <f t="shared" si="482"/>
        <v>0</v>
      </c>
      <c r="G1185" s="227">
        <f t="shared" si="482"/>
        <v>0</v>
      </c>
      <c r="H1185" s="233">
        <f t="shared" si="482"/>
        <v>0</v>
      </c>
      <c r="I1185" s="227">
        <f t="shared" si="482"/>
        <v>0</v>
      </c>
      <c r="J1185" s="227">
        <f t="shared" si="482"/>
        <v>0</v>
      </c>
      <c r="K1185" s="227">
        <f t="shared" si="482"/>
        <v>0</v>
      </c>
      <c r="L1185" s="227">
        <f t="shared" si="482"/>
        <v>0</v>
      </c>
      <c r="M1185" s="227">
        <f t="shared" si="482"/>
        <v>0</v>
      </c>
      <c r="N1185" s="233">
        <f t="shared" si="482"/>
        <v>0</v>
      </c>
      <c r="O1185" s="227">
        <f t="shared" si="482"/>
        <v>0</v>
      </c>
      <c r="P1185" s="227">
        <f t="shared" si="482"/>
        <v>0</v>
      </c>
      <c r="Q1185" s="227">
        <f t="shared" si="482"/>
        <v>0</v>
      </c>
      <c r="R1185" s="227">
        <f t="shared" si="482"/>
        <v>0</v>
      </c>
      <c r="S1185" s="227">
        <f t="shared" si="482"/>
        <v>0</v>
      </c>
      <c r="T1185" s="227">
        <f t="shared" si="482"/>
        <v>0</v>
      </c>
      <c r="U1185" s="227">
        <f t="shared" si="482"/>
        <v>0</v>
      </c>
      <c r="V1185" s="233">
        <f t="shared" si="482"/>
        <v>0</v>
      </c>
      <c r="W1185" s="227">
        <f t="shared" si="482"/>
        <v>0</v>
      </c>
      <c r="X1185" s="227">
        <f t="shared" si="482"/>
        <v>0</v>
      </c>
      <c r="Y1185" s="227">
        <f t="shared" si="482"/>
        <v>0</v>
      </c>
      <c r="Z1185" s="227">
        <f t="shared" si="482"/>
        <v>0</v>
      </c>
      <c r="AA1185" s="227">
        <f t="shared" si="482"/>
        <v>0</v>
      </c>
      <c r="AB1185" s="227">
        <f t="shared" si="482"/>
        <v>0</v>
      </c>
      <c r="AC1185" s="146"/>
    </row>
    <row r="1186" spans="1:29" x14ac:dyDescent="0.2">
      <c r="A1186" s="1070"/>
      <c r="B1186" s="1072"/>
      <c r="C1186" s="190" t="s">
        <v>157</v>
      </c>
      <c r="D1186" s="190"/>
      <c r="E1186" s="149" t="e">
        <f t="shared" ref="E1186:AC1186" si="483">E1184/E1183</f>
        <v>#DIV/0!</v>
      </c>
      <c r="F1186" s="149" t="e">
        <f t="shared" si="483"/>
        <v>#DIV/0!</v>
      </c>
      <c r="G1186" s="149" t="e">
        <f t="shared" si="483"/>
        <v>#DIV/0!</v>
      </c>
      <c r="H1186" s="154" t="e">
        <f t="shared" si="483"/>
        <v>#DIV/0!</v>
      </c>
      <c r="I1186" s="149" t="e">
        <f t="shared" si="483"/>
        <v>#DIV/0!</v>
      </c>
      <c r="J1186" s="149" t="e">
        <f t="shared" si="483"/>
        <v>#DIV/0!</v>
      </c>
      <c r="K1186" s="149" t="e">
        <f t="shared" si="483"/>
        <v>#DIV/0!</v>
      </c>
      <c r="L1186" s="149" t="e">
        <f t="shared" si="483"/>
        <v>#DIV/0!</v>
      </c>
      <c r="M1186" s="149" t="e">
        <f t="shared" si="483"/>
        <v>#DIV/0!</v>
      </c>
      <c r="N1186" s="154" t="e">
        <f t="shared" si="483"/>
        <v>#DIV/0!</v>
      </c>
      <c r="O1186" s="149" t="e">
        <f t="shared" si="483"/>
        <v>#DIV/0!</v>
      </c>
      <c r="P1186" s="149" t="e">
        <f t="shared" si="483"/>
        <v>#DIV/0!</v>
      </c>
      <c r="Q1186" s="149" t="e">
        <f t="shared" si="483"/>
        <v>#DIV/0!</v>
      </c>
      <c r="R1186" s="149" t="e">
        <f t="shared" si="483"/>
        <v>#DIV/0!</v>
      </c>
      <c r="S1186" s="149" t="e">
        <f t="shared" si="483"/>
        <v>#DIV/0!</v>
      </c>
      <c r="T1186" s="149" t="e">
        <f t="shared" si="483"/>
        <v>#DIV/0!</v>
      </c>
      <c r="U1186" s="149" t="e">
        <f t="shared" si="483"/>
        <v>#DIV/0!</v>
      </c>
      <c r="V1186" s="154" t="e">
        <f t="shared" si="483"/>
        <v>#DIV/0!</v>
      </c>
      <c r="W1186" s="149" t="e">
        <f t="shared" si="483"/>
        <v>#DIV/0!</v>
      </c>
      <c r="X1186" s="149" t="e">
        <f t="shared" si="483"/>
        <v>#DIV/0!</v>
      </c>
      <c r="Y1186" s="149" t="e">
        <f t="shared" si="483"/>
        <v>#DIV/0!</v>
      </c>
      <c r="Z1186" s="149" t="e">
        <f t="shared" si="483"/>
        <v>#DIV/0!</v>
      </c>
      <c r="AA1186" s="149" t="e">
        <f t="shared" si="483"/>
        <v>#DIV/0!</v>
      </c>
      <c r="AB1186" s="149" t="e">
        <f t="shared" si="483"/>
        <v>#DIV/0!</v>
      </c>
      <c r="AC1186" s="191" t="e">
        <f t="shared" si="483"/>
        <v>#DIV/0!</v>
      </c>
    </row>
    <row r="1187" spans="1:29" x14ac:dyDescent="0.2">
      <c r="A1187" s="500"/>
      <c r="B1187" s="513" t="s">
        <v>189</v>
      </c>
      <c r="C1187" s="143" t="s">
        <v>152</v>
      </c>
      <c r="D1187" s="143" t="s">
        <v>268</v>
      </c>
      <c r="E1187" s="429"/>
      <c r="F1187" s="429"/>
      <c r="G1187" s="429"/>
      <c r="H1187" s="430"/>
      <c r="I1187" s="429"/>
      <c r="J1187" s="429"/>
      <c r="K1187" s="429"/>
      <c r="L1187" s="429"/>
      <c r="M1187" s="429"/>
      <c r="N1187" s="430"/>
      <c r="O1187" s="429"/>
      <c r="P1187" s="429"/>
      <c r="Q1187" s="429"/>
      <c r="R1187" s="429"/>
      <c r="S1187" s="429"/>
      <c r="T1187" s="429"/>
      <c r="U1187" s="429"/>
      <c r="V1187" s="430"/>
      <c r="W1187" s="429"/>
      <c r="X1187" s="429"/>
      <c r="Y1187" s="429"/>
      <c r="Z1187" s="429"/>
      <c r="AA1187" s="429"/>
      <c r="AB1187" s="429"/>
      <c r="AC1187" s="146">
        <f>SUM(E1187:AB1187)</f>
        <v>0</v>
      </c>
    </row>
    <row r="1188" spans="1:29" x14ac:dyDescent="0.2">
      <c r="A1188" s="304"/>
      <c r="B1188" s="514" t="s">
        <v>190</v>
      </c>
      <c r="C1188" s="156" t="s">
        <v>152</v>
      </c>
      <c r="D1188" s="156" t="s">
        <v>268</v>
      </c>
      <c r="E1188" s="324"/>
      <c r="F1188" s="324"/>
      <c r="G1188" s="324"/>
      <c r="H1188" s="515"/>
      <c r="I1188" s="324"/>
      <c r="J1188" s="324"/>
      <c r="K1188" s="324"/>
      <c r="L1188" s="324"/>
      <c r="M1188" s="324"/>
      <c r="N1188" s="515"/>
      <c r="O1188" s="324"/>
      <c r="P1188" s="324"/>
      <c r="Q1188" s="324"/>
      <c r="R1188" s="324"/>
      <c r="S1188" s="324"/>
      <c r="T1188" s="324"/>
      <c r="U1188" s="324"/>
      <c r="V1188" s="515"/>
      <c r="W1188" s="324"/>
      <c r="X1188" s="324"/>
      <c r="Y1188" s="324"/>
      <c r="Z1188" s="324"/>
      <c r="AA1188" s="324"/>
      <c r="AB1188" s="324"/>
      <c r="AC1188" s="191">
        <f>SUM(E1188:AB1188)</f>
        <v>0</v>
      </c>
    </row>
    <row r="1189" spans="1:29" s="128" customFormat="1" ht="10.5" customHeight="1" x14ac:dyDescent="0.2">
      <c r="A1189" s="1073" t="s">
        <v>246</v>
      </c>
      <c r="B1189" s="1074"/>
      <c r="C1189" s="239" t="s">
        <v>152</v>
      </c>
      <c r="D1189" s="239"/>
      <c r="E1189" s="202">
        <f t="shared" ref="E1189:AC1189" si="484">E1175+E1179+E1183</f>
        <v>0</v>
      </c>
      <c r="F1189" s="202">
        <f t="shared" si="484"/>
        <v>0</v>
      </c>
      <c r="G1189" s="202">
        <f t="shared" si="484"/>
        <v>0</v>
      </c>
      <c r="H1189" s="203">
        <f t="shared" si="484"/>
        <v>0</v>
      </c>
      <c r="I1189" s="202">
        <f t="shared" si="484"/>
        <v>0</v>
      </c>
      <c r="J1189" s="202">
        <f t="shared" si="484"/>
        <v>0</v>
      </c>
      <c r="K1189" s="202">
        <f t="shared" si="484"/>
        <v>0</v>
      </c>
      <c r="L1189" s="202">
        <f t="shared" si="484"/>
        <v>0</v>
      </c>
      <c r="M1189" s="202">
        <f t="shared" si="484"/>
        <v>0</v>
      </c>
      <c r="N1189" s="203">
        <f t="shared" si="484"/>
        <v>0</v>
      </c>
      <c r="O1189" s="202">
        <f t="shared" si="484"/>
        <v>0</v>
      </c>
      <c r="P1189" s="202">
        <f t="shared" si="484"/>
        <v>0</v>
      </c>
      <c r="Q1189" s="202">
        <f t="shared" si="484"/>
        <v>0</v>
      </c>
      <c r="R1189" s="202">
        <f t="shared" si="484"/>
        <v>0</v>
      </c>
      <c r="S1189" s="202">
        <f t="shared" si="484"/>
        <v>0</v>
      </c>
      <c r="T1189" s="202">
        <f t="shared" si="484"/>
        <v>0</v>
      </c>
      <c r="U1189" s="202">
        <f t="shared" si="484"/>
        <v>0</v>
      </c>
      <c r="V1189" s="203">
        <f t="shared" si="484"/>
        <v>0</v>
      </c>
      <c r="W1189" s="202">
        <f t="shared" si="484"/>
        <v>0</v>
      </c>
      <c r="X1189" s="202">
        <f t="shared" si="484"/>
        <v>0</v>
      </c>
      <c r="Y1189" s="202">
        <f t="shared" si="484"/>
        <v>0</v>
      </c>
      <c r="Z1189" s="202">
        <f t="shared" si="484"/>
        <v>0</v>
      </c>
      <c r="AA1189" s="202">
        <f t="shared" si="484"/>
        <v>0</v>
      </c>
      <c r="AB1189" s="202">
        <f t="shared" si="484"/>
        <v>0</v>
      </c>
      <c r="AC1189" s="202">
        <f t="shared" si="484"/>
        <v>0</v>
      </c>
    </row>
    <row r="1190" spans="1:29" s="128" customFormat="1" ht="10.5" customHeight="1" x14ac:dyDescent="0.2">
      <c r="A1190" s="1075"/>
      <c r="B1190" s="1076"/>
      <c r="C1190" s="156" t="s">
        <v>154</v>
      </c>
      <c r="D1190" s="156"/>
      <c r="E1190" s="246">
        <f t="shared" ref="E1190:AC1190" si="485">E1176+E1180+E1184</f>
        <v>0</v>
      </c>
      <c r="F1190" s="246">
        <f t="shared" si="485"/>
        <v>0</v>
      </c>
      <c r="G1190" s="246">
        <f t="shared" si="485"/>
        <v>0</v>
      </c>
      <c r="H1190" s="240">
        <f t="shared" si="485"/>
        <v>0</v>
      </c>
      <c r="I1190" s="246">
        <f t="shared" si="485"/>
        <v>0</v>
      </c>
      <c r="J1190" s="246">
        <f t="shared" si="485"/>
        <v>0</v>
      </c>
      <c r="K1190" s="246">
        <f t="shared" si="485"/>
        <v>0</v>
      </c>
      <c r="L1190" s="246">
        <f t="shared" si="485"/>
        <v>0</v>
      </c>
      <c r="M1190" s="246">
        <f t="shared" si="485"/>
        <v>0</v>
      </c>
      <c r="N1190" s="240">
        <f t="shared" si="485"/>
        <v>0</v>
      </c>
      <c r="O1190" s="246">
        <f t="shared" si="485"/>
        <v>0</v>
      </c>
      <c r="P1190" s="246">
        <f t="shared" si="485"/>
        <v>0</v>
      </c>
      <c r="Q1190" s="246">
        <f t="shared" si="485"/>
        <v>0</v>
      </c>
      <c r="R1190" s="246">
        <f t="shared" si="485"/>
        <v>0</v>
      </c>
      <c r="S1190" s="246">
        <f t="shared" si="485"/>
        <v>0</v>
      </c>
      <c r="T1190" s="246">
        <f t="shared" si="485"/>
        <v>0</v>
      </c>
      <c r="U1190" s="246">
        <f t="shared" si="485"/>
        <v>0</v>
      </c>
      <c r="V1190" s="240">
        <f t="shared" si="485"/>
        <v>0</v>
      </c>
      <c r="W1190" s="246">
        <f t="shared" si="485"/>
        <v>0</v>
      </c>
      <c r="X1190" s="246">
        <f t="shared" si="485"/>
        <v>0</v>
      </c>
      <c r="Y1190" s="246">
        <f t="shared" si="485"/>
        <v>0</v>
      </c>
      <c r="Z1190" s="246">
        <f t="shared" si="485"/>
        <v>0</v>
      </c>
      <c r="AA1190" s="246">
        <f t="shared" si="485"/>
        <v>0</v>
      </c>
      <c r="AB1190" s="246">
        <f t="shared" si="485"/>
        <v>0</v>
      </c>
      <c r="AC1190" s="246">
        <f t="shared" si="485"/>
        <v>0</v>
      </c>
    </row>
    <row r="1191" spans="1:29" s="128" customFormat="1" ht="10.5" customHeight="1" x14ac:dyDescent="0.2">
      <c r="A1191" s="1026" t="s">
        <v>247</v>
      </c>
      <c r="B1191" s="1027"/>
      <c r="C1191" s="214" t="s">
        <v>152</v>
      </c>
      <c r="D1191" s="214"/>
      <c r="E1191" s="145">
        <f t="shared" ref="E1191:AC1191" si="486">E1163+E1167-E1189</f>
        <v>0.86400000000003274</v>
      </c>
      <c r="F1191" s="145">
        <f t="shared" si="486"/>
        <v>0.86400000000003274</v>
      </c>
      <c r="G1191" s="145">
        <f t="shared" si="486"/>
        <v>0.64800000000002456</v>
      </c>
      <c r="H1191" s="216">
        <f t="shared" si="486"/>
        <v>0.9359999999999673</v>
      </c>
      <c r="I1191" s="145">
        <f t="shared" si="486"/>
        <v>0.86400000000003274</v>
      </c>
      <c r="J1191" s="145">
        <f t="shared" si="486"/>
        <v>0.57599999999988538</v>
      </c>
      <c r="K1191" s="145">
        <f t="shared" si="486"/>
        <v>0.57600000000009011</v>
      </c>
      <c r="L1191" s="145">
        <f t="shared" si="486"/>
        <v>0.64800000000002456</v>
      </c>
      <c r="M1191" s="145">
        <f t="shared" si="486"/>
        <v>0.79199999999989357</v>
      </c>
      <c r="N1191" s="216">
        <f t="shared" si="486"/>
        <v>0.71999999999995912</v>
      </c>
      <c r="O1191" s="145">
        <f t="shared" si="486"/>
        <v>0.79200000000009829</v>
      </c>
      <c r="P1191" s="145">
        <f t="shared" si="486"/>
        <v>0.64800000000002456</v>
      </c>
      <c r="Q1191" s="145">
        <f t="shared" si="486"/>
        <v>0.79199999999989357</v>
      </c>
      <c r="R1191" s="145">
        <f t="shared" si="486"/>
        <v>0.86400000000003274</v>
      </c>
      <c r="S1191" s="145">
        <f t="shared" si="486"/>
        <v>0.79200000000009829</v>
      </c>
      <c r="T1191" s="145">
        <f t="shared" si="486"/>
        <v>0.86400000000003274</v>
      </c>
      <c r="U1191" s="145">
        <f t="shared" si="486"/>
        <v>0.64799999999981994</v>
      </c>
      <c r="V1191" s="216">
        <f t="shared" si="486"/>
        <v>0.86400000000003274</v>
      </c>
      <c r="W1191" s="145">
        <f t="shared" si="486"/>
        <v>0.79200000000009829</v>
      </c>
      <c r="X1191" s="145">
        <f t="shared" si="486"/>
        <v>0.50399999999995093</v>
      </c>
      <c r="Y1191" s="145">
        <f t="shared" si="486"/>
        <v>0.57600000000009011</v>
      </c>
      <c r="Z1191" s="145">
        <f t="shared" si="486"/>
        <v>0.64799999999981994</v>
      </c>
      <c r="AA1191" s="145">
        <f t="shared" si="486"/>
        <v>0.72000000000016373</v>
      </c>
      <c r="AB1191" s="145">
        <f t="shared" si="486"/>
        <v>1.01</v>
      </c>
      <c r="AC1191" s="145">
        <f t="shared" si="486"/>
        <v>18.002000000000095</v>
      </c>
    </row>
    <row r="1192" spans="1:29" s="128" customFormat="1" ht="10.5" customHeight="1" x14ac:dyDescent="0.2">
      <c r="A1192" s="1028"/>
      <c r="B1192" s="1029"/>
      <c r="C1192" s="220" t="s">
        <v>154</v>
      </c>
      <c r="D1192" s="260"/>
      <c r="E1192" s="202">
        <f t="shared" ref="E1192:AC1192" si="487">E1164+E1168-E1190</f>
        <v>0.43200000000001637</v>
      </c>
      <c r="F1192" s="202">
        <f t="shared" si="487"/>
        <v>0.35999999999997956</v>
      </c>
      <c r="G1192" s="202">
        <f t="shared" si="487"/>
        <v>0.50399999999995093</v>
      </c>
      <c r="H1192" s="203">
        <f t="shared" si="487"/>
        <v>0.28800000000004505</v>
      </c>
      <c r="I1192" s="202">
        <f t="shared" si="487"/>
        <v>0.57599999999998774</v>
      </c>
      <c r="J1192" s="202">
        <f t="shared" si="487"/>
        <v>0.50399999999995093</v>
      </c>
      <c r="K1192" s="202">
        <f t="shared" si="487"/>
        <v>0.50400000000005318</v>
      </c>
      <c r="L1192" s="202">
        <f t="shared" si="487"/>
        <v>0.86400000000003274</v>
      </c>
      <c r="M1192" s="202">
        <f t="shared" si="487"/>
        <v>0.57599999999998774</v>
      </c>
      <c r="N1192" s="203">
        <f t="shared" si="487"/>
        <v>0.43200000000001637</v>
      </c>
      <c r="O1192" s="202">
        <f t="shared" si="487"/>
        <v>0.35999999999997956</v>
      </c>
      <c r="P1192" s="202">
        <f t="shared" si="487"/>
        <v>0.43200000000001637</v>
      </c>
      <c r="Q1192" s="202">
        <f t="shared" si="487"/>
        <v>0.57599999999998774</v>
      </c>
      <c r="R1192" s="202">
        <f t="shared" si="487"/>
        <v>0.43200000000001637</v>
      </c>
      <c r="S1192" s="202">
        <f t="shared" si="487"/>
        <v>0.50399999999995093</v>
      </c>
      <c r="T1192" s="202">
        <f t="shared" si="487"/>
        <v>0.57599999999998774</v>
      </c>
      <c r="U1192" s="202">
        <f t="shared" si="487"/>
        <v>0.28800000000004505</v>
      </c>
      <c r="V1192" s="203">
        <f t="shared" si="487"/>
        <v>0.9359999999999673</v>
      </c>
      <c r="W1192" s="202">
        <f t="shared" si="487"/>
        <v>0.50400000000005318</v>
      </c>
      <c r="X1192" s="202">
        <f t="shared" si="487"/>
        <v>1.0079999999999019</v>
      </c>
      <c r="Y1192" s="202">
        <f t="shared" si="487"/>
        <v>0.43200000000001637</v>
      </c>
      <c r="Z1192" s="202">
        <f t="shared" si="487"/>
        <v>0.57599999999998774</v>
      </c>
      <c r="AA1192" s="202">
        <f t="shared" si="487"/>
        <v>0.57600000000009011</v>
      </c>
      <c r="AB1192" s="202">
        <f t="shared" si="487"/>
        <v>0.50399999999995093</v>
      </c>
      <c r="AC1192" s="202">
        <f t="shared" si="487"/>
        <v>12.743999999999973</v>
      </c>
    </row>
    <row r="1193" spans="1:29" s="137" customFormat="1" ht="10.5" customHeight="1" x14ac:dyDescent="0.2">
      <c r="A1193" s="1079" t="s">
        <v>325</v>
      </c>
      <c r="B1193" s="1080"/>
      <c r="C1193" s="338" t="s">
        <v>152</v>
      </c>
      <c r="D1193" s="338"/>
      <c r="E1193" s="295"/>
      <c r="F1193" s="295"/>
      <c r="G1193" s="295"/>
      <c r="H1193" s="295"/>
      <c r="I1193" s="295"/>
      <c r="J1193" s="295"/>
      <c r="K1193" s="295"/>
      <c r="L1193" s="295"/>
      <c r="M1193" s="295"/>
      <c r="N1193" s="295"/>
      <c r="O1193" s="295"/>
      <c r="P1193" s="295"/>
      <c r="Q1193" s="295"/>
      <c r="R1193" s="295"/>
      <c r="S1193" s="295"/>
      <c r="T1193" s="295"/>
      <c r="U1193" s="295"/>
      <c r="V1193" s="295"/>
      <c r="W1193" s="295"/>
      <c r="X1193" s="295"/>
      <c r="Y1193" s="295"/>
      <c r="Z1193" s="295"/>
      <c r="AA1193" s="295"/>
      <c r="AB1193" s="295"/>
      <c r="AC1193" s="339"/>
    </row>
    <row r="1194" spans="1:29" s="137" customFormat="1" ht="12" customHeight="1" x14ac:dyDescent="0.2">
      <c r="A1194" s="1081"/>
      <c r="B1194" s="1082"/>
      <c r="C1194" s="342" t="s">
        <v>154</v>
      </c>
      <c r="D1194" s="342"/>
      <c r="E1194" s="343"/>
      <c r="F1194" s="343"/>
      <c r="G1194" s="343"/>
      <c r="H1194" s="343"/>
      <c r="I1194" s="343"/>
      <c r="J1194" s="343"/>
      <c r="K1194" s="343"/>
      <c r="L1194" s="343"/>
      <c r="M1194" s="343"/>
      <c r="N1194" s="343"/>
      <c r="O1194" s="343"/>
      <c r="P1194" s="343"/>
      <c r="Q1194" s="343"/>
      <c r="R1194" s="343"/>
      <c r="S1194" s="343"/>
      <c r="T1194" s="343"/>
      <c r="U1194" s="343"/>
      <c r="V1194" s="343"/>
      <c r="W1194" s="343"/>
      <c r="X1194" s="343"/>
      <c r="Y1194" s="343"/>
      <c r="Z1194" s="343"/>
      <c r="AA1194" s="343"/>
      <c r="AB1194" s="343"/>
      <c r="AC1194" s="344"/>
    </row>
    <row r="1195" spans="1:29" ht="30" customHeight="1" x14ac:dyDescent="0.2">
      <c r="A1195" s="1"/>
      <c r="B1195" s="1"/>
      <c r="C1195" s="366"/>
      <c r="D1195" s="366"/>
    </row>
    <row r="1196" spans="1:29" s="128" customFormat="1" ht="28.5" customHeight="1" x14ac:dyDescent="0.2">
      <c r="A1196" s="133" t="s">
        <v>143</v>
      </c>
      <c r="B1196" s="134" t="s">
        <v>144</v>
      </c>
      <c r="C1196" s="135" t="s">
        <v>145</v>
      </c>
      <c r="D1196" s="348" t="s">
        <v>146</v>
      </c>
      <c r="E1196" s="1014" t="s">
        <v>147</v>
      </c>
      <c r="F1196" s="1014"/>
      <c r="G1196" s="1014"/>
      <c r="H1196" s="1014"/>
      <c r="I1196" s="1014"/>
      <c r="J1196" s="1014"/>
      <c r="K1196" s="1014"/>
      <c r="L1196" s="1014"/>
      <c r="M1196" s="1014"/>
      <c r="N1196" s="1014"/>
      <c r="O1196" s="1014"/>
      <c r="P1196" s="1014"/>
      <c r="Q1196" s="1014"/>
      <c r="R1196" s="1014"/>
      <c r="S1196" s="1014"/>
      <c r="T1196" s="1014"/>
      <c r="U1196" s="1014"/>
      <c r="V1196" s="1014"/>
      <c r="W1196" s="1014"/>
      <c r="X1196" s="1014"/>
      <c r="Y1196" s="1014"/>
      <c r="Z1196" s="1014"/>
      <c r="AA1196" s="1014"/>
      <c r="AB1196" s="1014"/>
      <c r="AC1196" s="1015" t="s">
        <v>148</v>
      </c>
    </row>
    <row r="1197" spans="1:29" s="137" customFormat="1" ht="12.75" customHeight="1" x14ac:dyDescent="0.2">
      <c r="A1197" s="1017" t="s">
        <v>480</v>
      </c>
      <c r="B1197" s="1018"/>
      <c r="C1197" s="138"/>
      <c r="D1197" s="138"/>
      <c r="E1197" s="139">
        <v>1</v>
      </c>
      <c r="F1197" s="139">
        <v>2</v>
      </c>
      <c r="G1197" s="139">
        <v>3</v>
      </c>
      <c r="H1197" s="139">
        <v>4</v>
      </c>
      <c r="I1197" s="139">
        <v>5</v>
      </c>
      <c r="J1197" s="139">
        <v>6</v>
      </c>
      <c r="K1197" s="139">
        <v>7</v>
      </c>
      <c r="L1197" s="139">
        <v>8</v>
      </c>
      <c r="M1197" s="139">
        <v>9</v>
      </c>
      <c r="N1197" s="139">
        <v>10</v>
      </c>
      <c r="O1197" s="139">
        <v>11</v>
      </c>
      <c r="P1197" s="139">
        <v>12</v>
      </c>
      <c r="Q1197" s="139">
        <v>13</v>
      </c>
      <c r="R1197" s="139">
        <v>14</v>
      </c>
      <c r="S1197" s="139">
        <v>15</v>
      </c>
      <c r="T1197" s="139">
        <v>16</v>
      </c>
      <c r="U1197" s="139">
        <v>17</v>
      </c>
      <c r="V1197" s="139">
        <v>18</v>
      </c>
      <c r="W1197" s="139">
        <v>19</v>
      </c>
      <c r="X1197" s="139">
        <v>20</v>
      </c>
      <c r="Y1197" s="139">
        <v>21</v>
      </c>
      <c r="Z1197" s="139">
        <v>22</v>
      </c>
      <c r="AA1197" s="139">
        <v>23</v>
      </c>
      <c r="AB1197" s="139">
        <v>24</v>
      </c>
      <c r="AC1197" s="1016"/>
    </row>
    <row r="1198" spans="1:29" s="137" customFormat="1" ht="12.75" customHeight="1" x14ac:dyDescent="0.2">
      <c r="A1198" s="294" t="s">
        <v>278</v>
      </c>
      <c r="B1198" s="295"/>
      <c r="C1198" s="296"/>
      <c r="D1198" s="693"/>
      <c r="E1198" s="295">
        <v>7</v>
      </c>
      <c r="F1198" s="295">
        <v>7</v>
      </c>
      <c r="G1198" s="295">
        <v>7</v>
      </c>
      <c r="H1198" s="295">
        <v>7</v>
      </c>
      <c r="I1198" s="295">
        <v>7</v>
      </c>
      <c r="J1198" s="295">
        <v>7</v>
      </c>
      <c r="K1198" s="295">
        <v>7</v>
      </c>
      <c r="L1198" s="295">
        <v>7</v>
      </c>
      <c r="M1198" s="295">
        <v>7</v>
      </c>
      <c r="N1198" s="295">
        <v>7</v>
      </c>
      <c r="O1198" s="295">
        <v>7</v>
      </c>
      <c r="P1198" s="295">
        <v>7</v>
      </c>
      <c r="Q1198" s="295">
        <v>7</v>
      </c>
      <c r="R1198" s="295">
        <v>7</v>
      </c>
      <c r="S1198" s="295">
        <v>7</v>
      </c>
      <c r="T1198" s="295">
        <v>7</v>
      </c>
      <c r="U1198" s="295">
        <v>7</v>
      </c>
      <c r="V1198" s="295">
        <v>7</v>
      </c>
      <c r="W1198" s="295">
        <v>7</v>
      </c>
      <c r="X1198" s="295">
        <v>7</v>
      </c>
      <c r="Y1198" s="295">
        <v>7</v>
      </c>
      <c r="Z1198" s="295">
        <v>7</v>
      </c>
      <c r="AA1198" s="295">
        <v>7</v>
      </c>
      <c r="AB1198" s="295">
        <v>7</v>
      </c>
      <c r="AC1198" s="297"/>
    </row>
    <row r="1199" spans="1:29" s="137" customFormat="1" ht="12.75" customHeight="1" x14ac:dyDescent="0.2">
      <c r="A1199" s="298" t="s">
        <v>279</v>
      </c>
      <c r="B1199" s="299"/>
      <c r="C1199" s="300"/>
      <c r="D1199" s="694"/>
      <c r="E1199" s="299">
        <v>6</v>
      </c>
      <c r="F1199" s="299">
        <v>6</v>
      </c>
      <c r="G1199" s="299">
        <v>6</v>
      </c>
      <c r="H1199" s="299">
        <v>6</v>
      </c>
      <c r="I1199" s="299">
        <v>6</v>
      </c>
      <c r="J1199" s="299">
        <v>6</v>
      </c>
      <c r="K1199" s="299">
        <v>6</v>
      </c>
      <c r="L1199" s="299">
        <v>6</v>
      </c>
      <c r="M1199" s="299">
        <v>6</v>
      </c>
      <c r="N1199" s="299">
        <v>6</v>
      </c>
      <c r="O1199" s="299">
        <v>6</v>
      </c>
      <c r="P1199" s="299">
        <v>6</v>
      </c>
      <c r="Q1199" s="299">
        <v>6</v>
      </c>
      <c r="R1199" s="299">
        <v>6</v>
      </c>
      <c r="S1199" s="299">
        <v>6</v>
      </c>
      <c r="T1199" s="299">
        <v>6</v>
      </c>
      <c r="U1199" s="299">
        <v>6</v>
      </c>
      <c r="V1199" s="299">
        <v>6</v>
      </c>
      <c r="W1199" s="299">
        <v>6</v>
      </c>
      <c r="X1199" s="299">
        <v>6</v>
      </c>
      <c r="Y1199" s="299">
        <v>6</v>
      </c>
      <c r="Z1199" s="299">
        <v>6</v>
      </c>
      <c r="AA1199" s="299">
        <v>6</v>
      </c>
      <c r="AB1199" s="299">
        <v>6</v>
      </c>
      <c r="AC1199" s="349"/>
    </row>
    <row r="1200" spans="1:29" s="128" customFormat="1" ht="11.25" x14ac:dyDescent="0.2">
      <c r="A1200" s="1011" t="s">
        <v>198</v>
      </c>
      <c r="B1200" s="1008" t="s">
        <v>281</v>
      </c>
      <c r="C1200" s="143" t="s">
        <v>152</v>
      </c>
      <c r="D1200" s="144" t="s">
        <v>174</v>
      </c>
      <c r="E1200" s="387">
        <v>0</v>
      </c>
      <c r="F1200" s="387">
        <v>0</v>
      </c>
      <c r="G1200" s="387">
        <v>0</v>
      </c>
      <c r="H1200" s="387">
        <v>0</v>
      </c>
      <c r="I1200" s="387">
        <v>0</v>
      </c>
      <c r="J1200" s="387">
        <v>0</v>
      </c>
      <c r="K1200" s="387">
        <v>0</v>
      </c>
      <c r="L1200" s="387">
        <v>0</v>
      </c>
      <c r="M1200" s="387">
        <v>0</v>
      </c>
      <c r="N1200" s="387">
        <v>0</v>
      </c>
      <c r="O1200" s="387">
        <v>0</v>
      </c>
      <c r="P1200" s="387">
        <v>0</v>
      </c>
      <c r="Q1200" s="387">
        <v>0</v>
      </c>
      <c r="R1200" s="387">
        <v>0</v>
      </c>
      <c r="S1200" s="387">
        <v>0</v>
      </c>
      <c r="T1200" s="387">
        <v>0</v>
      </c>
      <c r="U1200" s="387">
        <v>0</v>
      </c>
      <c r="V1200" s="387">
        <v>0</v>
      </c>
      <c r="W1200" s="387">
        <v>0</v>
      </c>
      <c r="X1200" s="387">
        <v>0</v>
      </c>
      <c r="Y1200" s="387">
        <v>0</v>
      </c>
      <c r="Z1200" s="387">
        <v>0</v>
      </c>
      <c r="AA1200" s="387">
        <v>0</v>
      </c>
      <c r="AB1200" s="387">
        <v>0</v>
      </c>
      <c r="AC1200" s="146">
        <f>SUM(E1200:AB1200)</f>
        <v>0</v>
      </c>
    </row>
    <row r="1201" spans="1:30" s="128" customFormat="1" ht="11.25" x14ac:dyDescent="0.2">
      <c r="A1201" s="1012"/>
      <c r="B1201" s="1009"/>
      <c r="C1201" s="147" t="s">
        <v>154</v>
      </c>
      <c r="D1201" s="148" t="s">
        <v>174</v>
      </c>
      <c r="E1201" s="387">
        <v>0</v>
      </c>
      <c r="F1201" s="387">
        <v>0</v>
      </c>
      <c r="G1201" s="387">
        <v>0</v>
      </c>
      <c r="H1201" s="387">
        <v>0</v>
      </c>
      <c r="I1201" s="387">
        <v>0</v>
      </c>
      <c r="J1201" s="387">
        <v>0</v>
      </c>
      <c r="K1201" s="387">
        <v>0</v>
      </c>
      <c r="L1201" s="387">
        <v>0</v>
      </c>
      <c r="M1201" s="387">
        <v>0</v>
      </c>
      <c r="N1201" s="387">
        <v>0</v>
      </c>
      <c r="O1201" s="387">
        <v>0</v>
      </c>
      <c r="P1201" s="387">
        <v>0</v>
      </c>
      <c r="Q1201" s="387">
        <v>0</v>
      </c>
      <c r="R1201" s="387">
        <v>0</v>
      </c>
      <c r="S1201" s="387">
        <v>0</v>
      </c>
      <c r="T1201" s="387">
        <v>0</v>
      </c>
      <c r="U1201" s="387">
        <v>0</v>
      </c>
      <c r="V1201" s="387">
        <v>0</v>
      </c>
      <c r="W1201" s="387">
        <v>0</v>
      </c>
      <c r="X1201" s="387">
        <v>0</v>
      </c>
      <c r="Y1201" s="387">
        <v>0</v>
      </c>
      <c r="Z1201" s="387">
        <v>0</v>
      </c>
      <c r="AA1201" s="387">
        <v>0</v>
      </c>
      <c r="AB1201" s="387">
        <v>0</v>
      </c>
      <c r="AC1201" s="146">
        <f>SUM(E1201:AB1201)</f>
        <v>0</v>
      </c>
    </row>
    <row r="1202" spans="1:30" s="128" customFormat="1" ht="11.25" x14ac:dyDescent="0.2">
      <c r="A1202" s="1012"/>
      <c r="B1202" s="1009"/>
      <c r="C1202" s="147" t="s">
        <v>155</v>
      </c>
      <c r="D1202" s="148" t="s">
        <v>156</v>
      </c>
      <c r="E1202" s="227" t="s">
        <v>177</v>
      </c>
      <c r="F1202" s="227">
        <f t="shared" ref="F1202:AB1202" si="488">SQRT(F1200*F1200+F1201*F1201)*1000/(1.732*F1214)</f>
        <v>0</v>
      </c>
      <c r="G1202" s="227">
        <f t="shared" si="488"/>
        <v>0</v>
      </c>
      <c r="H1202" s="227">
        <f t="shared" si="488"/>
        <v>0</v>
      </c>
      <c r="I1202" s="227">
        <f t="shared" si="488"/>
        <v>0</v>
      </c>
      <c r="J1202" s="227">
        <f t="shared" si="488"/>
        <v>0</v>
      </c>
      <c r="K1202" s="227">
        <f t="shared" si="488"/>
        <v>0</v>
      </c>
      <c r="L1202" s="227">
        <f t="shared" si="488"/>
        <v>0</v>
      </c>
      <c r="M1202" s="227">
        <f t="shared" si="488"/>
        <v>0</v>
      </c>
      <c r="N1202" s="227">
        <f t="shared" si="488"/>
        <v>0</v>
      </c>
      <c r="O1202" s="227">
        <f t="shared" si="488"/>
        <v>0</v>
      </c>
      <c r="P1202" s="227">
        <f t="shared" si="488"/>
        <v>0</v>
      </c>
      <c r="Q1202" s="227">
        <f t="shared" si="488"/>
        <v>0</v>
      </c>
      <c r="R1202" s="227">
        <f t="shared" si="488"/>
        <v>0</v>
      </c>
      <c r="S1202" s="227">
        <f t="shared" si="488"/>
        <v>0</v>
      </c>
      <c r="T1202" s="227">
        <f t="shared" si="488"/>
        <v>0</v>
      </c>
      <c r="U1202" s="227">
        <f t="shared" si="488"/>
        <v>0</v>
      </c>
      <c r="V1202" s="227">
        <f t="shared" si="488"/>
        <v>0</v>
      </c>
      <c r="W1202" s="227">
        <f t="shared" si="488"/>
        <v>0</v>
      </c>
      <c r="X1202" s="227">
        <f t="shared" si="488"/>
        <v>0</v>
      </c>
      <c r="Y1202" s="227">
        <f t="shared" si="488"/>
        <v>0</v>
      </c>
      <c r="Z1202" s="227">
        <f t="shared" si="488"/>
        <v>0</v>
      </c>
      <c r="AA1202" s="227">
        <f t="shared" si="488"/>
        <v>0</v>
      </c>
      <c r="AB1202" s="227">
        <f t="shared" si="488"/>
        <v>0</v>
      </c>
      <c r="AC1202" s="146"/>
    </row>
    <row r="1203" spans="1:30" s="128" customFormat="1" ht="11.25" x14ac:dyDescent="0.2">
      <c r="A1203" s="1012"/>
      <c r="B1203" s="1009"/>
      <c r="C1203" s="147" t="s">
        <v>157</v>
      </c>
      <c r="D1203" s="148"/>
      <c r="E1203" s="149" t="e">
        <f t="shared" ref="E1203:AC1203" si="489">E1201/E1200</f>
        <v>#DIV/0!</v>
      </c>
      <c r="F1203" s="149" t="e">
        <f t="shared" si="489"/>
        <v>#DIV/0!</v>
      </c>
      <c r="G1203" s="149" t="e">
        <f t="shared" si="489"/>
        <v>#DIV/0!</v>
      </c>
      <c r="H1203" s="154" t="e">
        <f t="shared" si="489"/>
        <v>#DIV/0!</v>
      </c>
      <c r="I1203" s="149" t="e">
        <f t="shared" si="489"/>
        <v>#DIV/0!</v>
      </c>
      <c r="J1203" s="149" t="e">
        <f t="shared" si="489"/>
        <v>#DIV/0!</v>
      </c>
      <c r="K1203" s="149" t="e">
        <f t="shared" si="489"/>
        <v>#DIV/0!</v>
      </c>
      <c r="L1203" s="149" t="e">
        <f t="shared" si="489"/>
        <v>#DIV/0!</v>
      </c>
      <c r="M1203" s="149" t="e">
        <f t="shared" si="489"/>
        <v>#DIV/0!</v>
      </c>
      <c r="N1203" s="154" t="e">
        <f t="shared" si="489"/>
        <v>#DIV/0!</v>
      </c>
      <c r="O1203" s="149" t="e">
        <f t="shared" si="489"/>
        <v>#DIV/0!</v>
      </c>
      <c r="P1203" s="149" t="e">
        <f t="shared" si="489"/>
        <v>#DIV/0!</v>
      </c>
      <c r="Q1203" s="149" t="e">
        <f t="shared" si="489"/>
        <v>#DIV/0!</v>
      </c>
      <c r="R1203" s="149" t="e">
        <f t="shared" si="489"/>
        <v>#DIV/0!</v>
      </c>
      <c r="S1203" s="149" t="e">
        <f t="shared" si="489"/>
        <v>#DIV/0!</v>
      </c>
      <c r="T1203" s="149" t="e">
        <f t="shared" si="489"/>
        <v>#DIV/0!</v>
      </c>
      <c r="U1203" s="149" t="e">
        <f t="shared" si="489"/>
        <v>#DIV/0!</v>
      </c>
      <c r="V1203" s="154" t="e">
        <f t="shared" si="489"/>
        <v>#DIV/0!</v>
      </c>
      <c r="W1203" s="149" t="e">
        <f t="shared" si="489"/>
        <v>#DIV/0!</v>
      </c>
      <c r="X1203" s="149" t="e">
        <f t="shared" si="489"/>
        <v>#DIV/0!</v>
      </c>
      <c r="Y1203" s="149" t="e">
        <f t="shared" si="489"/>
        <v>#DIV/0!</v>
      </c>
      <c r="Z1203" s="149" t="e">
        <f t="shared" si="489"/>
        <v>#DIV/0!</v>
      </c>
      <c r="AA1203" s="149" t="e">
        <f t="shared" si="489"/>
        <v>#DIV/0!</v>
      </c>
      <c r="AB1203" s="149" t="e">
        <f t="shared" si="489"/>
        <v>#DIV/0!</v>
      </c>
      <c r="AC1203" s="146" t="e">
        <f t="shared" si="489"/>
        <v>#DIV/0!</v>
      </c>
    </row>
    <row r="1204" spans="1:30" s="128" customFormat="1" ht="11.25" x14ac:dyDescent="0.2">
      <c r="A1204" s="1013"/>
      <c r="B1204" s="1010"/>
      <c r="C1204" s="190" t="s">
        <v>160</v>
      </c>
      <c r="D1204" s="196"/>
      <c r="E1204" s="157"/>
      <c r="F1204" s="157"/>
      <c r="G1204" s="157"/>
      <c r="H1204" s="158"/>
      <c r="I1204" s="157"/>
      <c r="J1204" s="157"/>
      <c r="K1204" s="157"/>
      <c r="L1204" s="157"/>
      <c r="M1204" s="157"/>
      <c r="N1204" s="158"/>
      <c r="O1204" s="157"/>
      <c r="P1204" s="157"/>
      <c r="Q1204" s="157"/>
      <c r="R1204" s="157"/>
      <c r="S1204" s="157"/>
      <c r="T1204" s="157"/>
      <c r="U1204" s="157"/>
      <c r="V1204" s="158"/>
      <c r="W1204" s="157"/>
      <c r="X1204" s="157"/>
      <c r="Y1204" s="157"/>
      <c r="Z1204" s="157"/>
      <c r="AA1204" s="157"/>
      <c r="AB1204" s="157"/>
      <c r="AC1204" s="204"/>
    </row>
    <row r="1205" spans="1:30" s="128" customFormat="1" ht="11.25" x14ac:dyDescent="0.2">
      <c r="A1205" s="1011" t="s">
        <v>181</v>
      </c>
      <c r="B1205" s="1008" t="s">
        <v>282</v>
      </c>
      <c r="C1205" s="143" t="s">
        <v>152</v>
      </c>
      <c r="D1205" s="144" t="s">
        <v>174</v>
      </c>
      <c r="E1205" s="381">
        <v>0.1608</v>
      </c>
      <c r="F1205" s="381">
        <v>0.16464000000000001</v>
      </c>
      <c r="G1205" s="381">
        <v>0.16320000000000001</v>
      </c>
      <c r="H1205" s="381">
        <v>0.1608</v>
      </c>
      <c r="I1205" s="381">
        <v>0.16416</v>
      </c>
      <c r="J1205" s="381">
        <v>0.156</v>
      </c>
      <c r="K1205" s="381">
        <v>0.16416</v>
      </c>
      <c r="L1205" s="381">
        <v>0.17568</v>
      </c>
      <c r="M1205" s="381">
        <v>0.22416</v>
      </c>
      <c r="N1205" s="381">
        <v>0.28943999999999998</v>
      </c>
      <c r="O1205" s="381">
        <v>0.29088000000000003</v>
      </c>
      <c r="P1205" s="381">
        <v>0.28127999999999997</v>
      </c>
      <c r="Q1205" s="381">
        <v>0.23280000000000001</v>
      </c>
      <c r="R1205" s="381">
        <v>0.25344</v>
      </c>
      <c r="S1205" s="381">
        <v>0.27360000000000001</v>
      </c>
      <c r="T1205" s="381">
        <v>0.26832</v>
      </c>
      <c r="U1205" s="381">
        <v>0.23376</v>
      </c>
      <c r="V1205" s="381">
        <v>0.20016</v>
      </c>
      <c r="W1205" s="381">
        <v>0.19631999999999999</v>
      </c>
      <c r="X1205" s="381">
        <v>0.18959999999999999</v>
      </c>
      <c r="Y1205" s="381">
        <v>0.19295999999999999</v>
      </c>
      <c r="Z1205" s="381">
        <v>0.19536000000000001</v>
      </c>
      <c r="AA1205" s="381">
        <v>0.19152</v>
      </c>
      <c r="AB1205" s="381">
        <v>0.18815999999999999</v>
      </c>
      <c r="AC1205" s="146">
        <f>SUM(E1205:AB1205)</f>
        <v>5.0111999999999997</v>
      </c>
    </row>
    <row r="1206" spans="1:30" s="128" customFormat="1" ht="11.25" x14ac:dyDescent="0.2">
      <c r="A1206" s="1066"/>
      <c r="B1206" s="1068"/>
      <c r="C1206" s="147" t="s">
        <v>154</v>
      </c>
      <c r="D1206" s="148" t="s">
        <v>174</v>
      </c>
      <c r="E1206" s="381">
        <v>0.12720000000000001</v>
      </c>
      <c r="F1206" s="381">
        <v>0.12912000000000001</v>
      </c>
      <c r="G1206" s="381">
        <v>0.12912000000000001</v>
      </c>
      <c r="H1206" s="381">
        <v>0.12912000000000001</v>
      </c>
      <c r="I1206" s="381">
        <v>0.13056000000000001</v>
      </c>
      <c r="J1206" s="381">
        <v>0.12767999999999999</v>
      </c>
      <c r="K1206" s="381">
        <v>0.13103999999999999</v>
      </c>
      <c r="L1206" s="381">
        <v>0.12432</v>
      </c>
      <c r="M1206" s="381">
        <v>0.13344</v>
      </c>
      <c r="N1206" s="381">
        <v>0.15887999999999999</v>
      </c>
      <c r="O1206" s="381">
        <v>0.16800000000000001</v>
      </c>
      <c r="P1206" s="381">
        <v>0.156</v>
      </c>
      <c r="Q1206" s="381">
        <v>0.1416</v>
      </c>
      <c r="R1206" s="381">
        <v>0.15551999999999999</v>
      </c>
      <c r="S1206" s="381">
        <v>0.14352000000000001</v>
      </c>
      <c r="T1206" s="381">
        <v>0.14063999999999999</v>
      </c>
      <c r="U1206" s="381">
        <v>0.13775999999999999</v>
      </c>
      <c r="V1206" s="381">
        <v>0.13200000000000001</v>
      </c>
      <c r="W1206" s="381">
        <v>0.13344</v>
      </c>
      <c r="X1206" s="381">
        <v>0.12912000000000001</v>
      </c>
      <c r="Y1206" s="381">
        <v>0.12959999999999999</v>
      </c>
      <c r="Z1206" s="381">
        <v>0.12959999999999999</v>
      </c>
      <c r="AA1206" s="381">
        <v>0.13008</v>
      </c>
      <c r="AB1206" s="381">
        <v>0.13392000000000001</v>
      </c>
      <c r="AC1206" s="146">
        <f>SUM(E1206:AB1206)</f>
        <v>3.2812799999999998</v>
      </c>
    </row>
    <row r="1207" spans="1:30" s="128" customFormat="1" ht="11.25" x14ac:dyDescent="0.2">
      <c r="A1207" s="1066"/>
      <c r="B1207" s="1068"/>
      <c r="C1207" s="147" t="s">
        <v>155</v>
      </c>
      <c r="D1207" s="148" t="s">
        <v>156</v>
      </c>
      <c r="E1207" s="227">
        <f t="shared" ref="E1207:AB1207" si="490">SQRT(E1205*E1205+E1206*E1206)*1000/(1.732*E1215)</f>
        <v>18.700859990661655</v>
      </c>
      <c r="F1207" s="227">
        <f t="shared" si="490"/>
        <v>19.084372021218496</v>
      </c>
      <c r="G1207" s="227">
        <f t="shared" si="490"/>
        <v>18.951254104671239</v>
      </c>
      <c r="H1207" s="227">
        <f t="shared" si="490"/>
        <v>18.750765835724106</v>
      </c>
      <c r="I1207" s="227">
        <f t="shared" si="490"/>
        <v>19.10124338432097</v>
      </c>
      <c r="J1207" s="227">
        <f t="shared" si="490"/>
        <v>18.271736577929481</v>
      </c>
      <c r="K1207" s="227">
        <f t="shared" si="490"/>
        <v>19.189016271828788</v>
      </c>
      <c r="L1207" s="227">
        <f t="shared" si="490"/>
        <v>19.755166952578509</v>
      </c>
      <c r="M1207" s="227">
        <f t="shared" si="490"/>
        <v>24.098983778431897</v>
      </c>
      <c r="N1207" s="227">
        <f t="shared" si="490"/>
        <v>30.404258129265148</v>
      </c>
      <c r="O1207" s="227">
        <f t="shared" si="490"/>
        <v>31.13051580214886</v>
      </c>
      <c r="P1207" s="227">
        <f t="shared" si="490"/>
        <v>29.760628752980466</v>
      </c>
      <c r="Q1207" s="227">
        <f t="shared" si="490"/>
        <v>25.171540508647716</v>
      </c>
      <c r="R1207" s="227">
        <f t="shared" si="490"/>
        <v>27.469021234197935</v>
      </c>
      <c r="S1207" s="227">
        <f t="shared" si="490"/>
        <v>28.541140477441548</v>
      </c>
      <c r="T1207" s="227">
        <f t="shared" si="490"/>
        <v>28.075455422756267</v>
      </c>
      <c r="U1207" s="227">
        <f t="shared" si="490"/>
        <v>25.065397060269113</v>
      </c>
      <c r="V1207" s="227">
        <f t="shared" si="490"/>
        <v>22.149340093818601</v>
      </c>
      <c r="W1207" s="227">
        <f t="shared" si="490"/>
        <v>21.893548266650555</v>
      </c>
      <c r="X1207" s="227">
        <f t="shared" si="490"/>
        <v>21.089604267925594</v>
      </c>
      <c r="Y1207" s="227">
        <f t="shared" si="490"/>
        <v>21.438486797802078</v>
      </c>
      <c r="Z1207" s="227">
        <f t="shared" si="490"/>
        <v>21.485308169102517</v>
      </c>
      <c r="AA1207" s="227">
        <f t="shared" si="490"/>
        <v>21.184004293407405</v>
      </c>
      <c r="AB1207" s="227">
        <f t="shared" si="490"/>
        <v>21.065405937392139</v>
      </c>
      <c r="AC1207" s="146"/>
      <c r="AD1207" s="268">
        <f>MAX(E1207:AB1207)</f>
        <v>31.13051580214886</v>
      </c>
    </row>
    <row r="1208" spans="1:30" s="128" customFormat="1" ht="11.25" x14ac:dyDescent="0.2">
      <c r="A1208" s="1066"/>
      <c r="B1208" s="1068"/>
      <c r="C1208" s="147" t="s">
        <v>157</v>
      </c>
      <c r="D1208" s="1256"/>
      <c r="E1208" s="149">
        <f t="shared" ref="E1208:AC1208" si="491">E1206/E1205</f>
        <v>0.79104477611940305</v>
      </c>
      <c r="F1208" s="149">
        <f t="shared" si="491"/>
        <v>0.78425655976676389</v>
      </c>
      <c r="G1208" s="149">
        <f t="shared" si="491"/>
        <v>0.79117647058823526</v>
      </c>
      <c r="H1208" s="154">
        <f t="shared" si="491"/>
        <v>0.80298507462686575</v>
      </c>
      <c r="I1208" s="149">
        <f t="shared" si="491"/>
        <v>0.79532163742690065</v>
      </c>
      <c r="J1208" s="149">
        <f t="shared" si="491"/>
        <v>0.81846153846153835</v>
      </c>
      <c r="K1208" s="149">
        <f t="shared" si="491"/>
        <v>0.79824561403508765</v>
      </c>
      <c r="L1208" s="149">
        <f t="shared" si="491"/>
        <v>0.70765027322404372</v>
      </c>
      <c r="M1208" s="149">
        <f t="shared" si="491"/>
        <v>0.59528907922912211</v>
      </c>
      <c r="N1208" s="154">
        <f t="shared" si="491"/>
        <v>0.54892205638474301</v>
      </c>
      <c r="O1208" s="149">
        <f t="shared" si="491"/>
        <v>0.57755775577557755</v>
      </c>
      <c r="P1208" s="149">
        <f t="shared" si="491"/>
        <v>0.55460750853242324</v>
      </c>
      <c r="Q1208" s="149">
        <f t="shared" si="491"/>
        <v>0.60824742268041232</v>
      </c>
      <c r="R1208" s="149">
        <f t="shared" si="491"/>
        <v>0.61363636363636365</v>
      </c>
      <c r="S1208" s="149">
        <f t="shared" si="491"/>
        <v>0.5245614035087719</v>
      </c>
      <c r="T1208" s="149">
        <f t="shared" si="491"/>
        <v>0.52415026833631484</v>
      </c>
      <c r="U1208" s="149">
        <f t="shared" si="491"/>
        <v>0.58932238193018482</v>
      </c>
      <c r="V1208" s="154">
        <f t="shared" si="491"/>
        <v>0.65947242206235013</v>
      </c>
      <c r="W1208" s="149">
        <f t="shared" si="491"/>
        <v>0.67970660146699269</v>
      </c>
      <c r="X1208" s="149">
        <f t="shared" si="491"/>
        <v>0.68101265822784818</v>
      </c>
      <c r="Y1208" s="149">
        <f t="shared" si="491"/>
        <v>0.67164179104477606</v>
      </c>
      <c r="Z1208" s="149">
        <f t="shared" si="491"/>
        <v>0.66339066339066333</v>
      </c>
      <c r="AA1208" s="149">
        <f t="shared" si="491"/>
        <v>0.67919799498746869</v>
      </c>
      <c r="AB1208" s="149">
        <f t="shared" si="491"/>
        <v>0.71173469387755106</v>
      </c>
      <c r="AC1208" s="146">
        <f t="shared" si="491"/>
        <v>0.65478927203065129</v>
      </c>
    </row>
    <row r="1209" spans="1:30" s="128" customFormat="1" ht="11.25" x14ac:dyDescent="0.2">
      <c r="A1209" s="1067"/>
      <c r="B1209" s="1069"/>
      <c r="C1209" s="156" t="s">
        <v>160</v>
      </c>
      <c r="D1209" s="156"/>
      <c r="E1209" s="157"/>
      <c r="F1209" s="157"/>
      <c r="G1209" s="157"/>
      <c r="H1209" s="158"/>
      <c r="I1209" s="157"/>
      <c r="J1209" s="157"/>
      <c r="K1209" s="157"/>
      <c r="L1209" s="157"/>
      <c r="M1209" s="157"/>
      <c r="N1209" s="158"/>
      <c r="O1209" s="157"/>
      <c r="P1209" s="157"/>
      <c r="Q1209" s="157"/>
      <c r="R1209" s="157"/>
      <c r="S1209" s="157"/>
      <c r="T1209" s="157"/>
      <c r="U1209" s="157"/>
      <c r="V1209" s="158"/>
      <c r="W1209" s="157"/>
      <c r="X1209" s="157"/>
      <c r="Y1209" s="157"/>
      <c r="Z1209" s="157"/>
      <c r="AA1209" s="157"/>
      <c r="AB1209" s="157"/>
      <c r="AC1209" s="191"/>
    </row>
    <row r="1210" spans="1:30" s="128" customFormat="1" ht="11.25" x14ac:dyDescent="0.2">
      <c r="A1210" s="160" t="s">
        <v>287</v>
      </c>
      <c r="B1210" s="161"/>
      <c r="C1210" s="162"/>
      <c r="D1210" s="162"/>
      <c r="E1210" s="163">
        <f t="shared" ref="E1210:AB1210" si="492">E1200+E1205</f>
        <v>0.1608</v>
      </c>
      <c r="F1210" s="163">
        <f t="shared" si="492"/>
        <v>0.16464000000000001</v>
      </c>
      <c r="G1210" s="163">
        <f t="shared" si="492"/>
        <v>0.16320000000000001</v>
      </c>
      <c r="H1210" s="163">
        <f t="shared" si="492"/>
        <v>0.1608</v>
      </c>
      <c r="I1210" s="163">
        <f t="shared" si="492"/>
        <v>0.16416</v>
      </c>
      <c r="J1210" s="163">
        <f t="shared" si="492"/>
        <v>0.156</v>
      </c>
      <c r="K1210" s="163">
        <f t="shared" si="492"/>
        <v>0.16416</v>
      </c>
      <c r="L1210" s="163">
        <f t="shared" si="492"/>
        <v>0.17568</v>
      </c>
      <c r="M1210" s="163">
        <f t="shared" si="492"/>
        <v>0.22416</v>
      </c>
      <c r="N1210" s="163">
        <f t="shared" si="492"/>
        <v>0.28943999999999998</v>
      </c>
      <c r="O1210" s="163">
        <f t="shared" si="492"/>
        <v>0.29088000000000003</v>
      </c>
      <c r="P1210" s="163">
        <f t="shared" si="492"/>
        <v>0.28127999999999997</v>
      </c>
      <c r="Q1210" s="163">
        <f t="shared" si="492"/>
        <v>0.23280000000000001</v>
      </c>
      <c r="R1210" s="163">
        <f t="shared" si="492"/>
        <v>0.25344</v>
      </c>
      <c r="S1210" s="163">
        <f t="shared" si="492"/>
        <v>0.27360000000000001</v>
      </c>
      <c r="T1210" s="163">
        <f t="shared" si="492"/>
        <v>0.26832</v>
      </c>
      <c r="U1210" s="163">
        <f t="shared" si="492"/>
        <v>0.23376</v>
      </c>
      <c r="V1210" s="163">
        <f t="shared" si="492"/>
        <v>0.20016</v>
      </c>
      <c r="W1210" s="163">
        <f t="shared" si="492"/>
        <v>0.19631999999999999</v>
      </c>
      <c r="X1210" s="168">
        <f t="shared" si="492"/>
        <v>0.18959999999999999</v>
      </c>
      <c r="Y1210" s="163">
        <f t="shared" si="492"/>
        <v>0.19295999999999999</v>
      </c>
      <c r="Z1210" s="163">
        <f t="shared" si="492"/>
        <v>0.19536000000000001</v>
      </c>
      <c r="AA1210" s="163">
        <f t="shared" si="492"/>
        <v>0.19152</v>
      </c>
      <c r="AB1210" s="163">
        <f t="shared" si="492"/>
        <v>0.18815999999999999</v>
      </c>
      <c r="AC1210" s="163"/>
    </row>
    <row r="1211" spans="1:30" s="128" customFormat="1" ht="11.25" x14ac:dyDescent="0.2">
      <c r="A1211" s="165" t="s">
        <v>288</v>
      </c>
      <c r="B1211" s="166"/>
      <c r="C1211" s="167"/>
      <c r="D1211" s="167"/>
      <c r="E1211" s="168">
        <f t="shared" ref="E1211:AB1211" si="493">E1201+E1206</f>
        <v>0.12720000000000001</v>
      </c>
      <c r="F1211" s="168">
        <f t="shared" si="493"/>
        <v>0.12912000000000001</v>
      </c>
      <c r="G1211" s="168">
        <f t="shared" si="493"/>
        <v>0.12912000000000001</v>
      </c>
      <c r="H1211" s="168">
        <f t="shared" si="493"/>
        <v>0.12912000000000001</v>
      </c>
      <c r="I1211" s="168">
        <f t="shared" si="493"/>
        <v>0.13056000000000001</v>
      </c>
      <c r="J1211" s="168">
        <f t="shared" si="493"/>
        <v>0.12767999999999999</v>
      </c>
      <c r="K1211" s="168">
        <f t="shared" si="493"/>
        <v>0.13103999999999999</v>
      </c>
      <c r="L1211" s="168">
        <f t="shared" si="493"/>
        <v>0.12432</v>
      </c>
      <c r="M1211" s="168">
        <f t="shared" si="493"/>
        <v>0.13344</v>
      </c>
      <c r="N1211" s="168">
        <f t="shared" si="493"/>
        <v>0.15887999999999999</v>
      </c>
      <c r="O1211" s="168">
        <f t="shared" si="493"/>
        <v>0.16800000000000001</v>
      </c>
      <c r="P1211" s="168">
        <f t="shared" si="493"/>
        <v>0.156</v>
      </c>
      <c r="Q1211" s="168">
        <f t="shared" si="493"/>
        <v>0.1416</v>
      </c>
      <c r="R1211" s="168">
        <f t="shared" si="493"/>
        <v>0.15551999999999999</v>
      </c>
      <c r="S1211" s="168">
        <f t="shared" si="493"/>
        <v>0.14352000000000001</v>
      </c>
      <c r="T1211" s="168">
        <f t="shared" si="493"/>
        <v>0.14063999999999999</v>
      </c>
      <c r="U1211" s="168">
        <f t="shared" si="493"/>
        <v>0.13775999999999999</v>
      </c>
      <c r="V1211" s="168">
        <f t="shared" si="493"/>
        <v>0.13200000000000001</v>
      </c>
      <c r="W1211" s="168">
        <f t="shared" si="493"/>
        <v>0.13344</v>
      </c>
      <c r="X1211" s="168">
        <f t="shared" si="493"/>
        <v>0.12912000000000001</v>
      </c>
      <c r="Y1211" s="168">
        <f t="shared" si="493"/>
        <v>0.12959999999999999</v>
      </c>
      <c r="Z1211" s="168">
        <f t="shared" si="493"/>
        <v>0.12959999999999999</v>
      </c>
      <c r="AA1211" s="168">
        <f t="shared" si="493"/>
        <v>0.13008</v>
      </c>
      <c r="AB1211" s="168">
        <f t="shared" si="493"/>
        <v>0.13392000000000001</v>
      </c>
      <c r="AC1211" s="168"/>
    </row>
    <row r="1212" spans="1:30" s="128" customFormat="1" ht="11.25" x14ac:dyDescent="0.2">
      <c r="A1212" s="170" t="s">
        <v>289</v>
      </c>
      <c r="B1212" s="171"/>
      <c r="C1212" s="172"/>
      <c r="D1212" s="172"/>
      <c r="E1212" s="173">
        <f t="shared" ref="E1212:AB1212" si="494">SQRT(E1210*E1210+E1211*E1211)</f>
        <v>0.20502799808806602</v>
      </c>
      <c r="F1212" s="173">
        <f t="shared" si="494"/>
        <v>0.20923265519512008</v>
      </c>
      <c r="G1212" s="173">
        <f t="shared" si="494"/>
        <v>0.20810145218138199</v>
      </c>
      <c r="H1212" s="173">
        <f t="shared" si="494"/>
        <v>0.20622466971727704</v>
      </c>
      <c r="I1212" s="173">
        <f t="shared" si="494"/>
        <v>0.20974846650214157</v>
      </c>
      <c r="J1212" s="173">
        <f t="shared" si="494"/>
        <v>0.20158914256477206</v>
      </c>
      <c r="K1212" s="173">
        <f t="shared" si="494"/>
        <v>0.21004758318057362</v>
      </c>
      <c r="L1212" s="173">
        <f t="shared" si="494"/>
        <v>0.21521831892290211</v>
      </c>
      <c r="M1212" s="173">
        <f t="shared" si="494"/>
        <v>0.26087149940152526</v>
      </c>
      <c r="N1212" s="173">
        <f t="shared" si="494"/>
        <v>0.33017929674647983</v>
      </c>
      <c r="O1212" s="173">
        <f t="shared" si="494"/>
        <v>0.33590947351928019</v>
      </c>
      <c r="P1212" s="173">
        <f t="shared" si="494"/>
        <v>0.32164334036320413</v>
      </c>
      <c r="Q1212" s="173">
        <f t="shared" si="494"/>
        <v>0.27248192600611149</v>
      </c>
      <c r="R1212" s="173">
        <f t="shared" si="494"/>
        <v>0.29735215486019262</v>
      </c>
      <c r="S1212" s="173">
        <f t="shared" si="494"/>
        <v>0.30895784566830475</v>
      </c>
      <c r="T1212" s="173">
        <f t="shared" si="494"/>
        <v>0.30294427210297276</v>
      </c>
      <c r="U1212" s="173">
        <f t="shared" si="494"/>
        <v>0.27133292317741314</v>
      </c>
      <c r="V1212" s="173">
        <f t="shared" si="494"/>
        <v>0.23976660651558634</v>
      </c>
      <c r="W1212" s="173">
        <f t="shared" si="494"/>
        <v>0.23737686492158414</v>
      </c>
      <c r="X1212" s="173">
        <f t="shared" si="494"/>
        <v>0.22939078970176638</v>
      </c>
      <c r="Y1212" s="173">
        <f t="shared" si="494"/>
        <v>0.23244294267626195</v>
      </c>
      <c r="Z1212" s="173">
        <f t="shared" si="494"/>
        <v>0.23443909571571037</v>
      </c>
      <c r="AA1212" s="173">
        <f t="shared" si="494"/>
        <v>0.23151828610284761</v>
      </c>
      <c r="AB1212" s="173">
        <f t="shared" si="494"/>
        <v>0.23095183913534875</v>
      </c>
      <c r="AC1212" s="174"/>
      <c r="AD1212" s="268">
        <f>MAX(E1212:AB1212)</f>
        <v>0.33590947351928019</v>
      </c>
    </row>
    <row r="1213" spans="1:30" s="137" customFormat="1" ht="14.25" customHeight="1" thickBot="1" x14ac:dyDescent="0.25">
      <c r="A1213" s="175" t="s">
        <v>235</v>
      </c>
      <c r="B1213" s="176"/>
      <c r="C1213" s="177"/>
      <c r="D1213" s="177"/>
      <c r="E1213" s="178">
        <v>1</v>
      </c>
      <c r="F1213" s="178">
        <v>2</v>
      </c>
      <c r="G1213" s="178">
        <v>3</v>
      </c>
      <c r="H1213" s="178">
        <v>4</v>
      </c>
      <c r="I1213" s="178">
        <v>5</v>
      </c>
      <c r="J1213" s="178">
        <v>6</v>
      </c>
      <c r="K1213" s="178">
        <v>7</v>
      </c>
      <c r="L1213" s="178">
        <v>8</v>
      </c>
      <c r="M1213" s="178">
        <v>9</v>
      </c>
      <c r="N1213" s="178">
        <v>10</v>
      </c>
      <c r="O1213" s="178">
        <v>11</v>
      </c>
      <c r="P1213" s="178">
        <v>12</v>
      </c>
      <c r="Q1213" s="178">
        <v>13</v>
      </c>
      <c r="R1213" s="178">
        <v>14</v>
      </c>
      <c r="S1213" s="178">
        <v>15</v>
      </c>
      <c r="T1213" s="178">
        <v>16</v>
      </c>
      <c r="U1213" s="178">
        <v>17</v>
      </c>
      <c r="V1213" s="178">
        <v>18</v>
      </c>
      <c r="W1213" s="178">
        <v>19</v>
      </c>
      <c r="X1213" s="178">
        <v>20</v>
      </c>
      <c r="Y1213" s="178">
        <v>21</v>
      </c>
      <c r="Z1213" s="178">
        <v>22</v>
      </c>
      <c r="AA1213" s="178">
        <v>23</v>
      </c>
      <c r="AB1213" s="178">
        <v>24</v>
      </c>
      <c r="AC1213" s="179"/>
    </row>
    <row r="1214" spans="1:30" s="137" customFormat="1" ht="14.25" customHeight="1" x14ac:dyDescent="0.2">
      <c r="A1214" s="180" t="s">
        <v>236</v>
      </c>
      <c r="B1214" s="181"/>
      <c r="C1214" s="182" t="s">
        <v>160</v>
      </c>
      <c r="D1214" s="702" t="s">
        <v>156</v>
      </c>
      <c r="E1214" s="766">
        <v>6.3499999046325684</v>
      </c>
      <c r="F1214" s="767">
        <v>6.3499999046325684</v>
      </c>
      <c r="G1214" s="767">
        <v>6.3600001335144043</v>
      </c>
      <c r="H1214" s="767">
        <v>6.369999885559082</v>
      </c>
      <c r="I1214" s="767">
        <v>6.3499999046325684</v>
      </c>
      <c r="J1214" s="767">
        <v>6.380000114440918</v>
      </c>
      <c r="K1214" s="767">
        <v>6.3400001525878906</v>
      </c>
      <c r="L1214" s="767">
        <v>6.3000001907348633</v>
      </c>
      <c r="M1214" s="767">
        <v>6.2600002288818359</v>
      </c>
      <c r="N1214" s="767">
        <v>6.2800002098083496</v>
      </c>
      <c r="O1214" s="767">
        <v>6.2399997711181641</v>
      </c>
      <c r="P1214" s="767">
        <v>6.2199997901916504</v>
      </c>
      <c r="Q1214" s="767">
        <v>6.2600002288818359</v>
      </c>
      <c r="R1214" s="767">
        <v>6.2399997711181641</v>
      </c>
      <c r="S1214" s="767">
        <v>6.2600002288818359</v>
      </c>
      <c r="T1214" s="767">
        <v>6.2399997711181641</v>
      </c>
      <c r="U1214" s="767">
        <v>6.2600002288818359</v>
      </c>
      <c r="V1214" s="767">
        <v>6.2600002288818359</v>
      </c>
      <c r="W1214" s="767">
        <v>6.2699999809265137</v>
      </c>
      <c r="X1214" s="767">
        <v>6.2899999618530273</v>
      </c>
      <c r="Y1214" s="767">
        <v>6.2699999809265137</v>
      </c>
      <c r="Z1214" s="767">
        <v>6.309999942779541</v>
      </c>
      <c r="AA1214" s="767">
        <v>6.320000171661377</v>
      </c>
      <c r="AB1214" s="768">
        <v>6.3400001525878906</v>
      </c>
      <c r="AC1214" s="183"/>
    </row>
    <row r="1215" spans="1:30" s="137" customFormat="1" ht="14.25" customHeight="1" thickBot="1" x14ac:dyDescent="0.25">
      <c r="A1215" s="184" t="s">
        <v>237</v>
      </c>
      <c r="B1215" s="185"/>
      <c r="C1215" s="186" t="s">
        <v>160</v>
      </c>
      <c r="D1215" s="703" t="s">
        <v>156</v>
      </c>
      <c r="E1215" s="769">
        <v>6.3299999237060547</v>
      </c>
      <c r="F1215" s="765">
        <v>6.3299999237060547</v>
      </c>
      <c r="G1215" s="765">
        <v>6.3400001525878906</v>
      </c>
      <c r="H1215" s="765">
        <v>6.3499999046325684</v>
      </c>
      <c r="I1215" s="765">
        <v>6.3400001525878906</v>
      </c>
      <c r="J1215" s="765">
        <v>6.369999885559082</v>
      </c>
      <c r="K1215" s="765">
        <v>6.320000171661377</v>
      </c>
      <c r="L1215" s="765">
        <v>6.2899999618530273</v>
      </c>
      <c r="M1215" s="765">
        <v>6.25</v>
      </c>
      <c r="N1215" s="765">
        <v>6.2699999809265137</v>
      </c>
      <c r="O1215" s="765">
        <v>6.2300000190734863</v>
      </c>
      <c r="P1215" s="765">
        <v>6.2399997711181641</v>
      </c>
      <c r="Q1215" s="765">
        <v>6.25</v>
      </c>
      <c r="R1215" s="765">
        <v>6.25</v>
      </c>
      <c r="S1215" s="765">
        <v>6.25</v>
      </c>
      <c r="T1215" s="765">
        <v>6.2300000190734863</v>
      </c>
      <c r="U1215" s="765">
        <v>6.25</v>
      </c>
      <c r="V1215" s="765">
        <v>6.25</v>
      </c>
      <c r="W1215" s="765">
        <v>6.2600002288818359</v>
      </c>
      <c r="X1215" s="765">
        <v>6.2800002098083496</v>
      </c>
      <c r="Y1215" s="765">
        <v>6.2600002288818359</v>
      </c>
      <c r="Z1215" s="765">
        <v>6.3000001907348633</v>
      </c>
      <c r="AA1215" s="765">
        <v>6.309999942779541</v>
      </c>
      <c r="AB1215" s="770">
        <v>6.3299999237060547</v>
      </c>
      <c r="AC1215" s="187"/>
    </row>
    <row r="1216" spans="1:30" x14ac:dyDescent="0.2">
      <c r="A1216" s="1011" t="s">
        <v>252</v>
      </c>
      <c r="B1216" s="1005" t="s">
        <v>481</v>
      </c>
      <c r="C1216" s="143" t="s">
        <v>152</v>
      </c>
      <c r="D1216" s="144" t="s">
        <v>174</v>
      </c>
      <c r="E1216" s="381">
        <v>4.512E-2</v>
      </c>
      <c r="F1216" s="381">
        <v>4.4519999999999997E-2</v>
      </c>
      <c r="G1216" s="381">
        <v>4.4339999999999997E-2</v>
      </c>
      <c r="H1216" s="381">
        <v>4.4519999999999997E-2</v>
      </c>
      <c r="I1216" s="381">
        <v>4.4400000000000002E-2</v>
      </c>
      <c r="J1216" s="381">
        <v>4.4639999999999999E-2</v>
      </c>
      <c r="K1216" s="381">
        <v>4.5780000000000001E-2</v>
      </c>
      <c r="L1216" s="381">
        <v>5.0819999999999997E-2</v>
      </c>
      <c r="M1216" s="381">
        <v>6.1080000000000002E-2</v>
      </c>
      <c r="N1216" s="381">
        <v>6.6059999999999994E-2</v>
      </c>
      <c r="O1216" s="381">
        <v>6.6659999999999997E-2</v>
      </c>
      <c r="P1216" s="381">
        <v>6.744E-2</v>
      </c>
      <c r="Q1216" s="381">
        <v>6.522E-2</v>
      </c>
      <c r="R1216" s="381">
        <v>6.9839999999999999E-2</v>
      </c>
      <c r="S1216" s="381">
        <v>6.8400000000000002E-2</v>
      </c>
      <c r="T1216" s="381">
        <v>6.93E-2</v>
      </c>
      <c r="U1216" s="381">
        <v>6.5879999999999994E-2</v>
      </c>
      <c r="V1216" s="381">
        <v>5.5980000000000002E-2</v>
      </c>
      <c r="W1216" s="381">
        <v>5.3460000000000001E-2</v>
      </c>
      <c r="X1216" s="381">
        <v>5.1299999999999998E-2</v>
      </c>
      <c r="Y1216" s="381">
        <v>5.1959999999999999E-2</v>
      </c>
      <c r="Z1216" s="381">
        <v>4.8899999999999999E-2</v>
      </c>
      <c r="AA1216" s="381">
        <v>4.9860000000000002E-2</v>
      </c>
      <c r="AB1216" s="381">
        <v>4.8840000000000001E-2</v>
      </c>
      <c r="AC1216" s="146">
        <f>SUM(E1216:AB1216)</f>
        <v>1.3243199999999999</v>
      </c>
    </row>
    <row r="1217" spans="1:30" x14ac:dyDescent="0.2">
      <c r="A1217" s="1066"/>
      <c r="B1217" s="1089"/>
      <c r="C1217" s="147" t="s">
        <v>154</v>
      </c>
      <c r="D1217" s="148" t="s">
        <v>174</v>
      </c>
      <c r="E1217" s="381">
        <v>2.7660000000000001E-2</v>
      </c>
      <c r="F1217" s="381">
        <v>2.742E-2</v>
      </c>
      <c r="G1217" s="381">
        <v>2.784E-2</v>
      </c>
      <c r="H1217" s="381">
        <v>2.7900000000000001E-2</v>
      </c>
      <c r="I1217" s="381">
        <v>2.784E-2</v>
      </c>
      <c r="J1217" s="381">
        <v>2.742E-2</v>
      </c>
      <c r="K1217" s="381">
        <v>2.622E-2</v>
      </c>
      <c r="L1217" s="381">
        <v>2.622E-2</v>
      </c>
      <c r="M1217" s="381">
        <v>2.784E-2</v>
      </c>
      <c r="N1217" s="381">
        <v>3.2579999999999998E-2</v>
      </c>
      <c r="O1217" s="381">
        <v>3.1980000000000001E-2</v>
      </c>
      <c r="P1217" s="381">
        <v>3.1800000000000002E-2</v>
      </c>
      <c r="Q1217" s="381">
        <v>3.27E-2</v>
      </c>
      <c r="R1217" s="381">
        <v>3.354E-2</v>
      </c>
      <c r="S1217" s="381">
        <v>2.9579999999999999E-2</v>
      </c>
      <c r="T1217" s="381">
        <v>2.802E-2</v>
      </c>
      <c r="U1217" s="381">
        <v>3.006E-2</v>
      </c>
      <c r="V1217" s="381">
        <v>3.0779999999999998E-2</v>
      </c>
      <c r="W1217" s="381">
        <v>2.9940000000000001E-2</v>
      </c>
      <c r="X1217" s="381">
        <v>2.946E-2</v>
      </c>
      <c r="Y1217" s="381">
        <v>2.8799999999999999E-2</v>
      </c>
      <c r="Z1217" s="381">
        <v>2.598E-2</v>
      </c>
      <c r="AA1217" s="381">
        <v>2.622E-2</v>
      </c>
      <c r="AB1217" s="381">
        <v>2.7720000000000002E-2</v>
      </c>
      <c r="AC1217" s="146">
        <f>SUM(E1217:AB1217)</f>
        <v>0.69552000000000003</v>
      </c>
    </row>
    <row r="1218" spans="1:30" x14ac:dyDescent="0.2">
      <c r="A1218" s="1066"/>
      <c r="B1218" s="1089"/>
      <c r="C1218" s="147" t="s">
        <v>155</v>
      </c>
      <c r="D1218" s="148" t="s">
        <v>156</v>
      </c>
      <c r="E1218" s="227">
        <f t="shared" ref="E1218:AB1218" si="495">SQRT(E1216*E1216+E1217*E1217)*1000/(1.732*E1214)</f>
        <v>4.812008879405826</v>
      </c>
      <c r="F1218" s="227">
        <f t="shared" si="495"/>
        <v>4.7541037761095666</v>
      </c>
      <c r="G1218" s="227">
        <f t="shared" si="495"/>
        <v>4.7528873652612686</v>
      </c>
      <c r="H1218" s="227">
        <f t="shared" si="495"/>
        <v>4.7621368893543545</v>
      </c>
      <c r="I1218" s="227">
        <f t="shared" si="495"/>
        <v>4.7649935032326916</v>
      </c>
      <c r="J1218" s="227">
        <f t="shared" si="495"/>
        <v>4.7409988246785755</v>
      </c>
      <c r="K1218" s="227">
        <f t="shared" si="495"/>
        <v>4.8044381197790456</v>
      </c>
      <c r="L1218" s="227">
        <f t="shared" si="495"/>
        <v>5.2407821092415183</v>
      </c>
      <c r="M1218" s="227">
        <f t="shared" si="495"/>
        <v>6.191063532279526</v>
      </c>
      <c r="N1218" s="227">
        <f t="shared" si="495"/>
        <v>6.7718532030444019</v>
      </c>
      <c r="O1218" s="227">
        <f t="shared" si="495"/>
        <v>6.8409011754041025</v>
      </c>
      <c r="P1218" s="227">
        <f t="shared" si="495"/>
        <v>6.9211052502080248</v>
      </c>
      <c r="Q1218" s="227">
        <f t="shared" si="495"/>
        <v>6.7290457864323896</v>
      </c>
      <c r="R1218" s="227">
        <f t="shared" si="495"/>
        <v>7.1686221892737043</v>
      </c>
      <c r="S1218" s="227">
        <f t="shared" si="495"/>
        <v>6.8732568663435849</v>
      </c>
      <c r="T1218" s="227">
        <f t="shared" si="495"/>
        <v>6.9164078824018329</v>
      </c>
      <c r="U1218" s="227">
        <f t="shared" si="495"/>
        <v>6.6788226574545178</v>
      </c>
      <c r="V1218" s="227">
        <f t="shared" si="495"/>
        <v>5.8920990928755632</v>
      </c>
      <c r="W1218" s="227">
        <f t="shared" si="495"/>
        <v>5.6422640806386619</v>
      </c>
      <c r="X1218" s="227">
        <f t="shared" si="495"/>
        <v>5.4301213075742094</v>
      </c>
      <c r="Y1218" s="227">
        <f t="shared" si="495"/>
        <v>5.4705088980829935</v>
      </c>
      <c r="Z1218" s="227">
        <f t="shared" si="495"/>
        <v>5.066649950667208</v>
      </c>
      <c r="AA1218" s="227">
        <f t="shared" si="495"/>
        <v>5.1464151985479738</v>
      </c>
      <c r="AB1218" s="227">
        <f t="shared" si="495"/>
        <v>5.1141806255905848</v>
      </c>
      <c r="AC1218" s="146"/>
    </row>
    <row r="1219" spans="1:30" x14ac:dyDescent="0.2">
      <c r="A1219" s="1070"/>
      <c r="B1219" s="1090"/>
      <c r="C1219" s="190" t="s">
        <v>157</v>
      </c>
      <c r="D1219" s="190"/>
      <c r="E1219" s="149">
        <f t="shared" ref="E1219:AC1219" si="496">E1217/E1216</f>
        <v>0.61303191489361708</v>
      </c>
      <c r="F1219" s="149">
        <f t="shared" si="496"/>
        <v>0.61590296495956875</v>
      </c>
      <c r="G1219" s="149">
        <f t="shared" si="496"/>
        <v>0.62787550744248988</v>
      </c>
      <c r="H1219" s="154">
        <f t="shared" si="496"/>
        <v>0.62668463611859848</v>
      </c>
      <c r="I1219" s="149">
        <f t="shared" si="496"/>
        <v>0.62702702702702695</v>
      </c>
      <c r="J1219" s="149">
        <f t="shared" si="496"/>
        <v>0.614247311827957</v>
      </c>
      <c r="K1219" s="149">
        <f t="shared" si="496"/>
        <v>0.57273918741808649</v>
      </c>
      <c r="L1219" s="149">
        <f t="shared" si="496"/>
        <v>0.51593860684769777</v>
      </c>
      <c r="M1219" s="149">
        <f t="shared" si="496"/>
        <v>0.45579567779960706</v>
      </c>
      <c r="N1219" s="154">
        <f t="shared" si="496"/>
        <v>0.49318801089918257</v>
      </c>
      <c r="O1219" s="149">
        <f t="shared" si="496"/>
        <v>0.47974797479747977</v>
      </c>
      <c r="P1219" s="149">
        <f t="shared" si="496"/>
        <v>0.47153024911032032</v>
      </c>
      <c r="Q1219" s="149">
        <f t="shared" si="496"/>
        <v>0.50137994480220793</v>
      </c>
      <c r="R1219" s="149">
        <f t="shared" si="496"/>
        <v>0.48024054982817871</v>
      </c>
      <c r="S1219" s="149">
        <f t="shared" si="496"/>
        <v>0.43245614035087715</v>
      </c>
      <c r="T1219" s="149">
        <f t="shared" si="496"/>
        <v>0.40432900432900432</v>
      </c>
      <c r="U1219" s="149">
        <f t="shared" si="496"/>
        <v>0.45628415300546454</v>
      </c>
      <c r="V1219" s="154">
        <f t="shared" si="496"/>
        <v>0.54983922829581988</v>
      </c>
      <c r="W1219" s="149">
        <f t="shared" si="496"/>
        <v>0.56004489337822672</v>
      </c>
      <c r="X1219" s="149">
        <f t="shared" si="496"/>
        <v>0.57426900584795326</v>
      </c>
      <c r="Y1219" s="149">
        <f t="shared" si="496"/>
        <v>0.55427251732101612</v>
      </c>
      <c r="Z1219" s="149">
        <f t="shared" si="496"/>
        <v>0.53128834355828225</v>
      </c>
      <c r="AA1219" s="149">
        <f t="shared" si="496"/>
        <v>0.52587244283995183</v>
      </c>
      <c r="AB1219" s="149">
        <f t="shared" si="496"/>
        <v>0.56756756756756754</v>
      </c>
      <c r="AC1219" s="191">
        <f t="shared" si="496"/>
        <v>0.52519028633562892</v>
      </c>
    </row>
    <row r="1220" spans="1:30" x14ac:dyDescent="0.2">
      <c r="A1220" s="1011" t="s">
        <v>150</v>
      </c>
      <c r="B1220" s="1054" t="s">
        <v>300</v>
      </c>
      <c r="C1220" s="143" t="s">
        <v>152</v>
      </c>
      <c r="D1220" s="143"/>
      <c r="E1220" s="429"/>
      <c r="F1220" s="429"/>
      <c r="G1220" s="429"/>
      <c r="H1220" s="430"/>
      <c r="I1220" s="429"/>
      <c r="J1220" s="429"/>
      <c r="K1220" s="429"/>
      <c r="L1220" s="429"/>
      <c r="M1220" s="429"/>
      <c r="N1220" s="430"/>
      <c r="O1220" s="429"/>
      <c r="P1220" s="429"/>
      <c r="Q1220" s="429"/>
      <c r="R1220" s="429"/>
      <c r="S1220" s="429"/>
      <c r="T1220" s="429"/>
      <c r="U1220" s="429"/>
      <c r="V1220" s="430"/>
      <c r="W1220" s="429"/>
      <c r="X1220" s="429"/>
      <c r="Y1220" s="429"/>
      <c r="Z1220" s="429"/>
      <c r="AA1220" s="429"/>
      <c r="AB1220" s="429"/>
      <c r="AC1220" s="431"/>
    </row>
    <row r="1221" spans="1:30" x14ac:dyDescent="0.2">
      <c r="A1221" s="1066"/>
      <c r="B1221" s="1129"/>
      <c r="C1221" s="147" t="s">
        <v>154</v>
      </c>
      <c r="D1221" s="147"/>
      <c r="E1221" s="432"/>
      <c r="F1221" s="432"/>
      <c r="G1221" s="432"/>
      <c r="H1221" s="433"/>
      <c r="I1221" s="432"/>
      <c r="J1221" s="432"/>
      <c r="K1221" s="432"/>
      <c r="L1221" s="432"/>
      <c r="M1221" s="432"/>
      <c r="N1221" s="433"/>
      <c r="O1221" s="432"/>
      <c r="P1221" s="432"/>
      <c r="Q1221" s="432"/>
      <c r="R1221" s="432"/>
      <c r="S1221" s="432"/>
      <c r="T1221" s="432"/>
      <c r="U1221" s="432"/>
      <c r="V1221" s="433"/>
      <c r="W1221" s="432"/>
      <c r="X1221" s="432"/>
      <c r="Y1221" s="432"/>
      <c r="Z1221" s="432"/>
      <c r="AA1221" s="432"/>
      <c r="AB1221" s="432"/>
      <c r="AC1221" s="426"/>
    </row>
    <row r="1222" spans="1:30" x14ac:dyDescent="0.2">
      <c r="A1222" s="1066"/>
      <c r="B1222" s="1129"/>
      <c r="C1222" s="147" t="s">
        <v>155</v>
      </c>
      <c r="D1222" s="147"/>
      <c r="E1222" s="432"/>
      <c r="F1222" s="432"/>
      <c r="G1222" s="432"/>
      <c r="H1222" s="433"/>
      <c r="I1222" s="432"/>
      <c r="J1222" s="432"/>
      <c r="K1222" s="432"/>
      <c r="L1222" s="432"/>
      <c r="M1222" s="432"/>
      <c r="N1222" s="433"/>
      <c r="O1222" s="432"/>
      <c r="P1222" s="432"/>
      <c r="Q1222" s="432"/>
      <c r="R1222" s="432"/>
      <c r="S1222" s="432"/>
      <c r="T1222" s="432"/>
      <c r="U1222" s="432"/>
      <c r="V1222" s="433"/>
      <c r="W1222" s="432"/>
      <c r="X1222" s="432"/>
      <c r="Y1222" s="432"/>
      <c r="Z1222" s="432"/>
      <c r="AA1222" s="432"/>
      <c r="AB1222" s="432"/>
      <c r="AC1222" s="426"/>
    </row>
    <row r="1223" spans="1:30" x14ac:dyDescent="0.2">
      <c r="A1223" s="1070"/>
      <c r="B1223" s="1130"/>
      <c r="C1223" s="190" t="s">
        <v>157</v>
      </c>
      <c r="D1223" s="190"/>
      <c r="E1223" s="434"/>
      <c r="F1223" s="434"/>
      <c r="G1223" s="434"/>
      <c r="H1223" s="435"/>
      <c r="I1223" s="434"/>
      <c r="J1223" s="434"/>
      <c r="K1223" s="434"/>
      <c r="L1223" s="434"/>
      <c r="M1223" s="434"/>
      <c r="N1223" s="435"/>
      <c r="O1223" s="434"/>
      <c r="P1223" s="434"/>
      <c r="Q1223" s="434"/>
      <c r="R1223" s="434"/>
      <c r="S1223" s="434"/>
      <c r="T1223" s="434"/>
      <c r="U1223" s="434"/>
      <c r="V1223" s="435"/>
      <c r="W1223" s="434"/>
      <c r="X1223" s="434"/>
      <c r="Y1223" s="434"/>
      <c r="Z1223" s="434"/>
      <c r="AA1223" s="434"/>
      <c r="AB1223" s="434"/>
      <c r="AC1223" s="447"/>
    </row>
    <row r="1224" spans="1:30" x14ac:dyDescent="0.2">
      <c r="A1224" s="1011" t="s">
        <v>167</v>
      </c>
      <c r="B1224" s="1054" t="s">
        <v>300</v>
      </c>
      <c r="C1224" s="143" t="s">
        <v>152</v>
      </c>
      <c r="D1224" s="143"/>
      <c r="E1224" s="429"/>
      <c r="F1224" s="429"/>
      <c r="G1224" s="429"/>
      <c r="H1224" s="430"/>
      <c r="I1224" s="429"/>
      <c r="J1224" s="429"/>
      <c r="K1224" s="429"/>
      <c r="L1224" s="429"/>
      <c r="M1224" s="429"/>
      <c r="N1224" s="430"/>
      <c r="O1224" s="429"/>
      <c r="P1224" s="429"/>
      <c r="Q1224" s="429"/>
      <c r="R1224" s="429"/>
      <c r="S1224" s="429"/>
      <c r="T1224" s="429"/>
      <c r="U1224" s="429"/>
      <c r="V1224" s="430"/>
      <c r="W1224" s="429"/>
      <c r="X1224" s="429"/>
      <c r="Y1224" s="429"/>
      <c r="Z1224" s="429"/>
      <c r="AA1224" s="429"/>
      <c r="AB1224" s="429"/>
      <c r="AC1224" s="431"/>
    </row>
    <row r="1225" spans="1:30" x14ac:dyDescent="0.2">
      <c r="A1225" s="1066"/>
      <c r="B1225" s="1129"/>
      <c r="C1225" s="147" t="s">
        <v>154</v>
      </c>
      <c r="D1225" s="147"/>
      <c r="E1225" s="432"/>
      <c r="F1225" s="432"/>
      <c r="G1225" s="432"/>
      <c r="H1225" s="433"/>
      <c r="I1225" s="432"/>
      <c r="J1225" s="432"/>
      <c r="K1225" s="432"/>
      <c r="L1225" s="432"/>
      <c r="M1225" s="432"/>
      <c r="N1225" s="433"/>
      <c r="O1225" s="432"/>
      <c r="P1225" s="432"/>
      <c r="Q1225" s="432"/>
      <c r="R1225" s="432"/>
      <c r="S1225" s="432"/>
      <c r="T1225" s="432"/>
      <c r="U1225" s="432"/>
      <c r="V1225" s="433"/>
      <c r="W1225" s="432"/>
      <c r="X1225" s="432"/>
      <c r="Y1225" s="432"/>
      <c r="Z1225" s="432"/>
      <c r="AA1225" s="432"/>
      <c r="AB1225" s="432"/>
      <c r="AC1225" s="426"/>
    </row>
    <row r="1226" spans="1:30" x14ac:dyDescent="0.2">
      <c r="A1226" s="1066"/>
      <c r="B1226" s="1129"/>
      <c r="C1226" s="147" t="s">
        <v>155</v>
      </c>
      <c r="D1226" s="147"/>
      <c r="E1226" s="432"/>
      <c r="F1226" s="432"/>
      <c r="G1226" s="432"/>
      <c r="H1226" s="433"/>
      <c r="I1226" s="432"/>
      <c r="J1226" s="432"/>
      <c r="K1226" s="432"/>
      <c r="L1226" s="432"/>
      <c r="M1226" s="432"/>
      <c r="N1226" s="433"/>
      <c r="O1226" s="432"/>
      <c r="P1226" s="432"/>
      <c r="Q1226" s="432"/>
      <c r="R1226" s="432"/>
      <c r="S1226" s="432"/>
      <c r="T1226" s="432"/>
      <c r="U1226" s="432"/>
      <c r="V1226" s="433"/>
      <c r="W1226" s="432"/>
      <c r="X1226" s="432"/>
      <c r="Y1226" s="432"/>
      <c r="Z1226" s="432"/>
      <c r="AA1226" s="432"/>
      <c r="AB1226" s="432"/>
      <c r="AC1226" s="426"/>
    </row>
    <row r="1227" spans="1:30" x14ac:dyDescent="0.2">
      <c r="A1227" s="1070"/>
      <c r="B1227" s="1130"/>
      <c r="C1227" s="190" t="s">
        <v>157</v>
      </c>
      <c r="D1227" s="190"/>
      <c r="E1227" s="434"/>
      <c r="F1227" s="434"/>
      <c r="G1227" s="434"/>
      <c r="H1227" s="435"/>
      <c r="I1227" s="434"/>
      <c r="J1227" s="434"/>
      <c r="K1227" s="434"/>
      <c r="L1227" s="434"/>
      <c r="M1227" s="434"/>
      <c r="N1227" s="435"/>
      <c r="O1227" s="434"/>
      <c r="P1227" s="434"/>
      <c r="Q1227" s="434"/>
      <c r="R1227" s="434"/>
      <c r="S1227" s="434"/>
      <c r="T1227" s="434"/>
      <c r="U1227" s="434"/>
      <c r="V1227" s="435"/>
      <c r="W1227" s="434"/>
      <c r="X1227" s="434"/>
      <c r="Y1227" s="434"/>
      <c r="Z1227" s="434"/>
      <c r="AA1227" s="434"/>
      <c r="AB1227" s="434"/>
      <c r="AC1227" s="447"/>
    </row>
    <row r="1228" spans="1:30" x14ac:dyDescent="0.2">
      <c r="A1228" s="1011" t="s">
        <v>225</v>
      </c>
      <c r="B1228" s="1054" t="s">
        <v>300</v>
      </c>
      <c r="C1228" s="143" t="s">
        <v>152</v>
      </c>
      <c r="D1228" s="143"/>
      <c r="E1228" s="429"/>
      <c r="F1228" s="429"/>
      <c r="G1228" s="429"/>
      <c r="H1228" s="430"/>
      <c r="I1228" s="429"/>
      <c r="J1228" s="429"/>
      <c r="K1228" s="429"/>
      <c r="L1228" s="429"/>
      <c r="M1228" s="429"/>
      <c r="N1228" s="430"/>
      <c r="O1228" s="429"/>
      <c r="P1228" s="429"/>
      <c r="Q1228" s="429"/>
      <c r="R1228" s="429"/>
      <c r="S1228" s="429"/>
      <c r="T1228" s="429"/>
      <c r="U1228" s="429"/>
      <c r="V1228" s="430"/>
      <c r="W1228" s="429"/>
      <c r="X1228" s="429"/>
      <c r="Y1228" s="429"/>
      <c r="Z1228" s="429"/>
      <c r="AA1228" s="429"/>
      <c r="AB1228" s="429"/>
      <c r="AC1228" s="431"/>
    </row>
    <row r="1229" spans="1:30" x14ac:dyDescent="0.2">
      <c r="A1229" s="1066"/>
      <c r="B1229" s="1129"/>
      <c r="C1229" s="147" t="s">
        <v>154</v>
      </c>
      <c r="D1229" s="147"/>
      <c r="E1229" s="432"/>
      <c r="F1229" s="432"/>
      <c r="G1229" s="432"/>
      <c r="H1229" s="433"/>
      <c r="I1229" s="432"/>
      <c r="J1229" s="432"/>
      <c r="K1229" s="432"/>
      <c r="L1229" s="432"/>
      <c r="M1229" s="432"/>
      <c r="N1229" s="433"/>
      <c r="O1229" s="432"/>
      <c r="P1229" s="432"/>
      <c r="Q1229" s="432"/>
      <c r="R1229" s="432"/>
      <c r="S1229" s="432"/>
      <c r="T1229" s="432"/>
      <c r="U1229" s="432"/>
      <c r="V1229" s="433"/>
      <c r="W1229" s="432"/>
      <c r="X1229" s="432"/>
      <c r="Y1229" s="432"/>
      <c r="Z1229" s="432"/>
      <c r="AA1229" s="432"/>
      <c r="AB1229" s="432"/>
      <c r="AC1229" s="426"/>
    </row>
    <row r="1230" spans="1:30" x14ac:dyDescent="0.2">
      <c r="A1230" s="1066"/>
      <c r="B1230" s="1129"/>
      <c r="C1230" s="147" t="s">
        <v>155</v>
      </c>
      <c r="D1230" s="147"/>
      <c r="E1230" s="432"/>
      <c r="F1230" s="432"/>
      <c r="G1230" s="432"/>
      <c r="H1230" s="433"/>
      <c r="I1230" s="432"/>
      <c r="J1230" s="432"/>
      <c r="K1230" s="432"/>
      <c r="L1230" s="432"/>
      <c r="M1230" s="432"/>
      <c r="N1230" s="433"/>
      <c r="O1230" s="432"/>
      <c r="P1230" s="432"/>
      <c r="Q1230" s="432"/>
      <c r="R1230" s="432"/>
      <c r="S1230" s="432"/>
      <c r="T1230" s="432"/>
      <c r="U1230" s="432"/>
      <c r="V1230" s="433"/>
      <c r="W1230" s="432"/>
      <c r="X1230" s="432"/>
      <c r="Y1230" s="432"/>
      <c r="Z1230" s="432"/>
      <c r="AA1230" s="432"/>
      <c r="AB1230" s="432"/>
      <c r="AC1230" s="426"/>
    </row>
    <row r="1231" spans="1:30" x14ac:dyDescent="0.2">
      <c r="A1231" s="1070"/>
      <c r="B1231" s="1130"/>
      <c r="C1231" s="190" t="s">
        <v>157</v>
      </c>
      <c r="D1231" s="190"/>
      <c r="E1231" s="434"/>
      <c r="F1231" s="434"/>
      <c r="G1231" s="434"/>
      <c r="H1231" s="435"/>
      <c r="I1231" s="434"/>
      <c r="J1231" s="434"/>
      <c r="K1231" s="434"/>
      <c r="L1231" s="434"/>
      <c r="M1231" s="434"/>
      <c r="N1231" s="435"/>
      <c r="O1231" s="434"/>
      <c r="P1231" s="434"/>
      <c r="Q1231" s="434"/>
      <c r="R1231" s="434"/>
      <c r="S1231" s="434"/>
      <c r="T1231" s="434"/>
      <c r="U1231" s="434"/>
      <c r="V1231" s="435"/>
      <c r="W1231" s="434"/>
      <c r="X1231" s="434"/>
      <c r="Y1231" s="434"/>
      <c r="Z1231" s="434"/>
      <c r="AA1231" s="434"/>
      <c r="AB1231" s="434"/>
      <c r="AC1231" s="436"/>
    </row>
    <row r="1232" spans="1:30" x14ac:dyDescent="0.2">
      <c r="A1232" s="1011" t="s">
        <v>228</v>
      </c>
      <c r="B1232" s="1005" t="s">
        <v>482</v>
      </c>
      <c r="C1232" s="143" t="s">
        <v>152</v>
      </c>
      <c r="D1232" s="144" t="s">
        <v>174</v>
      </c>
      <c r="E1232" s="381">
        <v>5.3460000000000001E-2</v>
      </c>
      <c r="F1232" s="381">
        <v>5.9580000000000001E-2</v>
      </c>
      <c r="G1232" s="381">
        <v>5.7869999999999998E-2</v>
      </c>
      <c r="H1232" s="381">
        <v>5.4899999999999997E-2</v>
      </c>
      <c r="I1232" s="381">
        <v>5.8770000000000003E-2</v>
      </c>
      <c r="J1232" s="381">
        <v>5.2740000000000002E-2</v>
      </c>
      <c r="K1232" s="381">
        <v>6.0839999999999998E-2</v>
      </c>
      <c r="L1232" s="381">
        <v>5.9400000000000001E-2</v>
      </c>
      <c r="M1232" s="381">
        <v>5.2470000000000003E-2</v>
      </c>
      <c r="N1232" s="381">
        <v>9.7919999999999993E-2</v>
      </c>
      <c r="O1232" s="381">
        <v>0.10224</v>
      </c>
      <c r="P1232" s="381">
        <v>8.9279999999999998E-2</v>
      </c>
      <c r="Q1232" s="381">
        <v>6.3719999999999999E-2</v>
      </c>
      <c r="R1232" s="381">
        <v>6.2190000000000002E-2</v>
      </c>
      <c r="S1232" s="381">
        <v>6.2100000000000002E-2</v>
      </c>
      <c r="T1232" s="381">
        <v>6.2370000000000002E-2</v>
      </c>
      <c r="U1232" s="381">
        <v>6.1830000000000003E-2</v>
      </c>
      <c r="V1232" s="381">
        <v>6.3990000000000005E-2</v>
      </c>
      <c r="W1232" s="381">
        <v>6.4079999999999998E-2</v>
      </c>
      <c r="X1232" s="381">
        <v>6.1740000000000003E-2</v>
      </c>
      <c r="Y1232" s="381">
        <v>6.1650000000000003E-2</v>
      </c>
      <c r="Z1232" s="381">
        <v>6.318E-2</v>
      </c>
      <c r="AA1232" s="381">
        <v>6.3089999999999993E-2</v>
      </c>
      <c r="AB1232" s="381">
        <v>6.4170000000000005E-2</v>
      </c>
      <c r="AC1232" s="146">
        <f>SUM(E1232:AB1232)</f>
        <v>1.55358</v>
      </c>
      <c r="AD1232" s="128"/>
    </row>
    <row r="1233" spans="1:30" x14ac:dyDescent="0.2">
      <c r="A1233" s="1066"/>
      <c r="B1233" s="1089"/>
      <c r="C1233" s="147" t="s">
        <v>154</v>
      </c>
      <c r="D1233" s="148" t="s">
        <v>174</v>
      </c>
      <c r="E1233" s="381">
        <v>5.1659999999999998E-2</v>
      </c>
      <c r="F1233" s="381">
        <v>5.364E-2</v>
      </c>
      <c r="G1233" s="381">
        <v>5.3010000000000002E-2</v>
      </c>
      <c r="H1233" s="381">
        <v>5.2740000000000002E-2</v>
      </c>
      <c r="I1233" s="381">
        <v>5.4089999999999999E-2</v>
      </c>
      <c r="J1233" s="381">
        <v>5.2380000000000003E-2</v>
      </c>
      <c r="K1233" s="381">
        <v>5.7959999999999998E-2</v>
      </c>
      <c r="L1233" s="381">
        <v>5.2380000000000003E-2</v>
      </c>
      <c r="M1233" s="381">
        <v>4.9230000000000003E-2</v>
      </c>
      <c r="N1233" s="381">
        <v>7.1730000000000002E-2</v>
      </c>
      <c r="O1233" s="381">
        <v>7.6499999999999999E-2</v>
      </c>
      <c r="P1233" s="381">
        <v>6.6869999999999999E-2</v>
      </c>
      <c r="Q1233" s="381">
        <v>5.0939999999999999E-2</v>
      </c>
      <c r="R1233" s="381">
        <v>5.067E-2</v>
      </c>
      <c r="S1233" s="381">
        <v>5.067E-2</v>
      </c>
      <c r="T1233" s="381">
        <v>5.076E-2</v>
      </c>
      <c r="U1233" s="381">
        <v>5.1029999999999999E-2</v>
      </c>
      <c r="V1233" s="381">
        <v>5.1569999999999998E-2</v>
      </c>
      <c r="W1233" s="381">
        <v>5.364E-2</v>
      </c>
      <c r="X1233" s="381">
        <v>5.1659999999999998E-2</v>
      </c>
      <c r="Y1233" s="381">
        <v>5.1749999999999997E-2</v>
      </c>
      <c r="Z1233" s="381">
        <v>5.2560000000000003E-2</v>
      </c>
      <c r="AA1233" s="381">
        <v>5.2830000000000002E-2</v>
      </c>
      <c r="AB1233" s="381">
        <v>5.3999999999999999E-2</v>
      </c>
      <c r="AC1233" s="146">
        <f>SUM(E1233:AB1233)</f>
        <v>1.3142699999999998</v>
      </c>
      <c r="AD1233" s="128"/>
    </row>
    <row r="1234" spans="1:30" x14ac:dyDescent="0.2">
      <c r="A1234" s="1066"/>
      <c r="B1234" s="1089"/>
      <c r="C1234" s="147" t="s">
        <v>155</v>
      </c>
      <c r="D1234" s="148" t="s">
        <v>156</v>
      </c>
      <c r="E1234" s="227">
        <f t="shared" ref="E1234:AB1234" si="497">SQRT(E1232*E1232+E1233*E1233)*1000/(1.732*E1214)</f>
        <v>6.7594663080971049</v>
      </c>
      <c r="F1234" s="227">
        <f t="shared" si="497"/>
        <v>7.2892596750448044</v>
      </c>
      <c r="G1234" s="227">
        <f t="shared" si="497"/>
        <v>7.1244277049207003</v>
      </c>
      <c r="H1234" s="227">
        <f t="shared" si="497"/>
        <v>6.9001542975906602</v>
      </c>
      <c r="I1234" s="227">
        <f t="shared" si="497"/>
        <v>7.2623389368004414</v>
      </c>
      <c r="J1234" s="227">
        <f t="shared" si="497"/>
        <v>6.7267351234259296</v>
      </c>
      <c r="K1234" s="227">
        <f t="shared" si="497"/>
        <v>7.6522978497018643</v>
      </c>
      <c r="L1234" s="227">
        <f t="shared" si="497"/>
        <v>7.2579741874073997</v>
      </c>
      <c r="M1234" s="227">
        <f t="shared" si="497"/>
        <v>6.6359637033125063</v>
      </c>
      <c r="N1234" s="227">
        <f t="shared" si="497"/>
        <v>11.159524814666272</v>
      </c>
      <c r="O1234" s="227">
        <f t="shared" si="497"/>
        <v>11.81493955030759</v>
      </c>
      <c r="P1234" s="227">
        <f t="shared" si="497"/>
        <v>10.354182941828325</v>
      </c>
      <c r="Q1234" s="227">
        <f t="shared" si="497"/>
        <v>7.5241210479700413</v>
      </c>
      <c r="R1234" s="227">
        <f t="shared" si="497"/>
        <v>7.4223825250875253</v>
      </c>
      <c r="S1234" s="227">
        <f t="shared" si="497"/>
        <v>7.3922349162030976</v>
      </c>
      <c r="T1234" s="227">
        <f t="shared" si="497"/>
        <v>7.4405553689386013</v>
      </c>
      <c r="U1234" s="227">
        <f t="shared" si="497"/>
        <v>7.3940476379531885</v>
      </c>
      <c r="V1234" s="227">
        <f t="shared" si="497"/>
        <v>7.5799133186769385</v>
      </c>
      <c r="W1234" s="227">
        <f t="shared" si="497"/>
        <v>7.6952195872651679</v>
      </c>
      <c r="X1234" s="227">
        <f t="shared" si="497"/>
        <v>7.389388745914002</v>
      </c>
      <c r="Y1234" s="227">
        <f t="shared" si="497"/>
        <v>7.4119308146160892</v>
      </c>
      <c r="Z1234" s="227">
        <f t="shared" si="497"/>
        <v>7.5198960482424777</v>
      </c>
      <c r="AA1234" s="227">
        <f t="shared" si="497"/>
        <v>7.5174903259963672</v>
      </c>
      <c r="AB1234" s="227">
        <f t="shared" si="497"/>
        <v>7.6376105417784723</v>
      </c>
      <c r="AC1234" s="146"/>
    </row>
    <row r="1235" spans="1:30" x14ac:dyDescent="0.2">
      <c r="A1235" s="1070"/>
      <c r="B1235" s="1090"/>
      <c r="C1235" s="190" t="s">
        <v>157</v>
      </c>
      <c r="D1235" s="190"/>
      <c r="E1235" s="149">
        <f t="shared" ref="E1235:AC1235" si="498">E1233/E1232</f>
        <v>0.96632996632996626</v>
      </c>
      <c r="F1235" s="149">
        <f t="shared" si="498"/>
        <v>0.90030211480362532</v>
      </c>
      <c r="G1235" s="149">
        <f t="shared" si="498"/>
        <v>0.9160186625194402</v>
      </c>
      <c r="H1235" s="154">
        <f t="shared" si="498"/>
        <v>0.96065573770491808</v>
      </c>
      <c r="I1235" s="149">
        <f t="shared" si="498"/>
        <v>0.92036753445635522</v>
      </c>
      <c r="J1235" s="149">
        <f t="shared" si="498"/>
        <v>0.99317406143344711</v>
      </c>
      <c r="K1235" s="149">
        <f t="shared" si="498"/>
        <v>0.9526627218934911</v>
      </c>
      <c r="L1235" s="149">
        <f t="shared" si="498"/>
        <v>0.88181818181818183</v>
      </c>
      <c r="M1235" s="149">
        <f t="shared" si="498"/>
        <v>0.93825042881646659</v>
      </c>
      <c r="N1235" s="154">
        <f t="shared" si="498"/>
        <v>0.73253676470588247</v>
      </c>
      <c r="O1235" s="149">
        <f t="shared" si="498"/>
        <v>0.74823943661971837</v>
      </c>
      <c r="P1235" s="149">
        <f t="shared" si="498"/>
        <v>0.748991935483871</v>
      </c>
      <c r="Q1235" s="149">
        <f t="shared" si="498"/>
        <v>0.79943502824858759</v>
      </c>
      <c r="R1235" s="149">
        <f t="shared" si="498"/>
        <v>0.81476121562952242</v>
      </c>
      <c r="S1235" s="149">
        <f t="shared" si="498"/>
        <v>0.81594202898550716</v>
      </c>
      <c r="T1235" s="149">
        <f t="shared" si="498"/>
        <v>0.81385281385281383</v>
      </c>
      <c r="U1235" s="149">
        <f t="shared" si="498"/>
        <v>0.82532751091703049</v>
      </c>
      <c r="V1235" s="154">
        <f t="shared" si="498"/>
        <v>0.80590717299578052</v>
      </c>
      <c r="W1235" s="149">
        <f t="shared" si="498"/>
        <v>0.8370786516853933</v>
      </c>
      <c r="X1235" s="149">
        <f t="shared" si="498"/>
        <v>0.83673469387755095</v>
      </c>
      <c r="Y1235" s="149">
        <f t="shared" si="498"/>
        <v>0.83941605839416045</v>
      </c>
      <c r="Z1235" s="149">
        <f t="shared" si="498"/>
        <v>0.83190883190883191</v>
      </c>
      <c r="AA1235" s="149">
        <f t="shared" si="498"/>
        <v>0.83737517831669062</v>
      </c>
      <c r="AB1235" s="149">
        <f t="shared" si="498"/>
        <v>0.84151472650771386</v>
      </c>
      <c r="AC1235" s="191">
        <f t="shared" si="498"/>
        <v>0.84596222917390795</v>
      </c>
    </row>
    <row r="1236" spans="1:30" x14ac:dyDescent="0.2">
      <c r="A1236" s="1011" t="s">
        <v>172</v>
      </c>
      <c r="B1236" s="1054" t="s">
        <v>300</v>
      </c>
      <c r="C1236" s="143" t="s">
        <v>152</v>
      </c>
      <c r="D1236" s="143"/>
      <c r="E1236" s="429"/>
      <c r="F1236" s="429"/>
      <c r="G1236" s="429"/>
      <c r="H1236" s="430"/>
      <c r="I1236" s="429"/>
      <c r="J1236" s="429"/>
      <c r="K1236" s="429"/>
      <c r="L1236" s="429"/>
      <c r="M1236" s="429"/>
      <c r="N1236" s="430"/>
      <c r="O1236" s="429"/>
      <c r="P1236" s="429"/>
      <c r="Q1236" s="429"/>
      <c r="R1236" s="429"/>
      <c r="S1236" s="429"/>
      <c r="T1236" s="429"/>
      <c r="U1236" s="429"/>
      <c r="V1236" s="430"/>
      <c r="W1236" s="429"/>
      <c r="X1236" s="429"/>
      <c r="Y1236" s="429"/>
      <c r="Z1236" s="429"/>
      <c r="AA1236" s="429"/>
      <c r="AB1236" s="429"/>
      <c r="AC1236" s="431"/>
    </row>
    <row r="1237" spans="1:30" x14ac:dyDescent="0.2">
      <c r="A1237" s="1066"/>
      <c r="B1237" s="1129"/>
      <c r="C1237" s="147" t="s">
        <v>154</v>
      </c>
      <c r="D1237" s="147"/>
      <c r="E1237" s="432"/>
      <c r="F1237" s="432"/>
      <c r="G1237" s="432"/>
      <c r="H1237" s="433"/>
      <c r="I1237" s="432"/>
      <c r="J1237" s="432"/>
      <c r="K1237" s="432"/>
      <c r="L1237" s="432"/>
      <c r="M1237" s="432"/>
      <c r="N1237" s="433"/>
      <c r="O1237" s="432"/>
      <c r="P1237" s="432"/>
      <c r="Q1237" s="432"/>
      <c r="R1237" s="432"/>
      <c r="S1237" s="432"/>
      <c r="T1237" s="432"/>
      <c r="U1237" s="432"/>
      <c r="V1237" s="433"/>
      <c r="W1237" s="432"/>
      <c r="X1237" s="432"/>
      <c r="Y1237" s="432"/>
      <c r="Z1237" s="432"/>
      <c r="AA1237" s="432"/>
      <c r="AB1237" s="432"/>
      <c r="AC1237" s="426"/>
    </row>
    <row r="1238" spans="1:30" x14ac:dyDescent="0.2">
      <c r="A1238" s="1066"/>
      <c r="B1238" s="1129"/>
      <c r="C1238" s="147" t="s">
        <v>155</v>
      </c>
      <c r="D1238" s="147"/>
      <c r="E1238" s="432"/>
      <c r="F1238" s="432"/>
      <c r="G1238" s="432"/>
      <c r="H1238" s="433"/>
      <c r="I1238" s="432"/>
      <c r="J1238" s="432"/>
      <c r="K1238" s="432"/>
      <c r="L1238" s="432"/>
      <c r="M1238" s="432"/>
      <c r="N1238" s="433"/>
      <c r="O1238" s="432"/>
      <c r="P1238" s="432"/>
      <c r="Q1238" s="432"/>
      <c r="R1238" s="432"/>
      <c r="S1238" s="432"/>
      <c r="T1238" s="432"/>
      <c r="U1238" s="432"/>
      <c r="V1238" s="433"/>
      <c r="W1238" s="432"/>
      <c r="X1238" s="432"/>
      <c r="Y1238" s="432"/>
      <c r="Z1238" s="432"/>
      <c r="AA1238" s="432"/>
      <c r="AB1238" s="432"/>
      <c r="AC1238" s="426"/>
    </row>
    <row r="1239" spans="1:30" x14ac:dyDescent="0.2">
      <c r="A1239" s="1070"/>
      <c r="B1239" s="1130"/>
      <c r="C1239" s="190" t="s">
        <v>157</v>
      </c>
      <c r="D1239" s="190"/>
      <c r="E1239" s="434"/>
      <c r="F1239" s="434"/>
      <c r="G1239" s="434"/>
      <c r="H1239" s="435"/>
      <c r="I1239" s="434"/>
      <c r="J1239" s="434"/>
      <c r="K1239" s="434"/>
      <c r="L1239" s="434"/>
      <c r="M1239" s="434"/>
      <c r="N1239" s="435"/>
      <c r="O1239" s="434"/>
      <c r="P1239" s="434"/>
      <c r="Q1239" s="434"/>
      <c r="R1239" s="434"/>
      <c r="S1239" s="434"/>
      <c r="T1239" s="434"/>
      <c r="U1239" s="434"/>
      <c r="V1239" s="435"/>
      <c r="W1239" s="434"/>
      <c r="X1239" s="434"/>
      <c r="Y1239" s="434"/>
      <c r="Z1239" s="434"/>
      <c r="AA1239" s="434"/>
      <c r="AB1239" s="434"/>
      <c r="AC1239" s="447"/>
    </row>
    <row r="1240" spans="1:30" x14ac:dyDescent="0.2">
      <c r="A1240" s="1011" t="s">
        <v>195</v>
      </c>
      <c r="B1240" s="1054" t="s">
        <v>300</v>
      </c>
      <c r="C1240" s="143" t="s">
        <v>152</v>
      </c>
      <c r="D1240" s="143"/>
      <c r="E1240" s="429"/>
      <c r="F1240" s="429"/>
      <c r="G1240" s="429"/>
      <c r="H1240" s="430"/>
      <c r="I1240" s="429"/>
      <c r="J1240" s="429"/>
      <c r="K1240" s="429"/>
      <c r="L1240" s="429"/>
      <c r="M1240" s="429"/>
      <c r="N1240" s="430"/>
      <c r="O1240" s="429"/>
      <c r="P1240" s="429"/>
      <c r="Q1240" s="429"/>
      <c r="R1240" s="429"/>
      <c r="S1240" s="429"/>
      <c r="T1240" s="429"/>
      <c r="U1240" s="429"/>
      <c r="V1240" s="430"/>
      <c r="W1240" s="429"/>
      <c r="X1240" s="429"/>
      <c r="Y1240" s="429"/>
      <c r="Z1240" s="429"/>
      <c r="AA1240" s="429"/>
      <c r="AB1240" s="429"/>
      <c r="AC1240" s="431"/>
    </row>
    <row r="1241" spans="1:30" x14ac:dyDescent="0.2">
      <c r="A1241" s="1066"/>
      <c r="B1241" s="1129"/>
      <c r="C1241" s="147" t="s">
        <v>154</v>
      </c>
      <c r="D1241" s="147"/>
      <c r="E1241" s="432"/>
      <c r="F1241" s="432"/>
      <c r="G1241" s="432"/>
      <c r="H1241" s="433"/>
      <c r="I1241" s="432"/>
      <c r="J1241" s="432"/>
      <c r="K1241" s="432"/>
      <c r="L1241" s="432"/>
      <c r="M1241" s="432"/>
      <c r="N1241" s="433"/>
      <c r="O1241" s="432"/>
      <c r="P1241" s="432"/>
      <c r="Q1241" s="432"/>
      <c r="R1241" s="432"/>
      <c r="S1241" s="432"/>
      <c r="T1241" s="432"/>
      <c r="U1241" s="432"/>
      <c r="V1241" s="433"/>
      <c r="W1241" s="432"/>
      <c r="X1241" s="432"/>
      <c r="Y1241" s="432"/>
      <c r="Z1241" s="432"/>
      <c r="AA1241" s="432"/>
      <c r="AB1241" s="432"/>
      <c r="AC1241" s="426"/>
    </row>
    <row r="1242" spans="1:30" x14ac:dyDescent="0.2">
      <c r="A1242" s="1066"/>
      <c r="B1242" s="1129"/>
      <c r="C1242" s="147" t="s">
        <v>155</v>
      </c>
      <c r="D1242" s="147"/>
      <c r="E1242" s="432"/>
      <c r="F1242" s="432"/>
      <c r="G1242" s="432"/>
      <c r="H1242" s="433"/>
      <c r="I1242" s="432"/>
      <c r="J1242" s="432"/>
      <c r="K1242" s="432"/>
      <c r="L1242" s="432"/>
      <c r="M1242" s="432"/>
      <c r="N1242" s="433"/>
      <c r="O1242" s="432"/>
      <c r="P1242" s="432"/>
      <c r="Q1242" s="432"/>
      <c r="R1242" s="432"/>
      <c r="S1242" s="432"/>
      <c r="T1242" s="432"/>
      <c r="U1242" s="432"/>
      <c r="V1242" s="433"/>
      <c r="W1242" s="432"/>
      <c r="X1242" s="432"/>
      <c r="Y1242" s="432"/>
      <c r="Z1242" s="432"/>
      <c r="AA1242" s="432"/>
      <c r="AB1242" s="432"/>
      <c r="AC1242" s="426"/>
    </row>
    <row r="1243" spans="1:30" x14ac:dyDescent="0.2">
      <c r="A1243" s="1070"/>
      <c r="B1243" s="1130"/>
      <c r="C1243" s="190" t="s">
        <v>157</v>
      </c>
      <c r="D1243" s="190"/>
      <c r="E1243" s="434"/>
      <c r="F1243" s="434"/>
      <c r="G1243" s="434"/>
      <c r="H1243" s="435"/>
      <c r="I1243" s="434"/>
      <c r="J1243" s="434"/>
      <c r="K1243" s="434"/>
      <c r="L1243" s="434"/>
      <c r="M1243" s="434"/>
      <c r="N1243" s="435"/>
      <c r="O1243" s="434"/>
      <c r="P1243" s="434"/>
      <c r="Q1243" s="434"/>
      <c r="R1243" s="434"/>
      <c r="S1243" s="434"/>
      <c r="T1243" s="434"/>
      <c r="U1243" s="434"/>
      <c r="V1243" s="435"/>
      <c r="W1243" s="434"/>
      <c r="X1243" s="434"/>
      <c r="Y1243" s="434"/>
      <c r="Z1243" s="434"/>
      <c r="AA1243" s="434"/>
      <c r="AB1243" s="434"/>
      <c r="AC1243" s="447"/>
    </row>
    <row r="1244" spans="1:30" x14ac:dyDescent="0.2">
      <c r="A1244" s="1011" t="s">
        <v>204</v>
      </c>
      <c r="B1244" s="1054" t="s">
        <v>300</v>
      </c>
      <c r="C1244" s="143" t="s">
        <v>152</v>
      </c>
      <c r="D1244" s="143"/>
      <c r="E1244" s="429"/>
      <c r="F1244" s="429"/>
      <c r="G1244" s="429"/>
      <c r="H1244" s="430"/>
      <c r="I1244" s="429"/>
      <c r="J1244" s="429"/>
      <c r="K1244" s="429"/>
      <c r="L1244" s="429"/>
      <c r="M1244" s="429"/>
      <c r="N1244" s="430"/>
      <c r="O1244" s="429"/>
      <c r="P1244" s="429"/>
      <c r="Q1244" s="429"/>
      <c r="R1244" s="429"/>
      <c r="S1244" s="429"/>
      <c r="T1244" s="429"/>
      <c r="U1244" s="429"/>
      <c r="V1244" s="430"/>
      <c r="W1244" s="429"/>
      <c r="X1244" s="429"/>
      <c r="Y1244" s="429"/>
      <c r="Z1244" s="429"/>
      <c r="AA1244" s="429"/>
      <c r="AB1244" s="429"/>
      <c r="AC1244" s="431"/>
    </row>
    <row r="1245" spans="1:30" x14ac:dyDescent="0.2">
      <c r="A1245" s="1066"/>
      <c r="B1245" s="1129"/>
      <c r="C1245" s="147" t="s">
        <v>154</v>
      </c>
      <c r="D1245" s="147"/>
      <c r="E1245" s="432"/>
      <c r="F1245" s="432"/>
      <c r="G1245" s="432"/>
      <c r="H1245" s="433"/>
      <c r="I1245" s="432"/>
      <c r="J1245" s="432"/>
      <c r="K1245" s="432"/>
      <c r="L1245" s="432"/>
      <c r="M1245" s="432"/>
      <c r="N1245" s="433"/>
      <c r="O1245" s="432"/>
      <c r="P1245" s="432"/>
      <c r="Q1245" s="432"/>
      <c r="R1245" s="432"/>
      <c r="S1245" s="432"/>
      <c r="T1245" s="432"/>
      <c r="U1245" s="432"/>
      <c r="V1245" s="433"/>
      <c r="W1245" s="432"/>
      <c r="X1245" s="432"/>
      <c r="Y1245" s="432"/>
      <c r="Z1245" s="432"/>
      <c r="AA1245" s="432"/>
      <c r="AB1245" s="432"/>
      <c r="AC1245" s="426"/>
    </row>
    <row r="1246" spans="1:30" x14ac:dyDescent="0.2">
      <c r="A1246" s="1066"/>
      <c r="B1246" s="1129"/>
      <c r="C1246" s="147" t="s">
        <v>155</v>
      </c>
      <c r="D1246" s="147"/>
      <c r="E1246" s="432"/>
      <c r="F1246" s="432"/>
      <c r="G1246" s="432"/>
      <c r="H1246" s="433"/>
      <c r="I1246" s="432"/>
      <c r="J1246" s="432"/>
      <c r="K1246" s="432"/>
      <c r="L1246" s="432"/>
      <c r="M1246" s="432"/>
      <c r="N1246" s="433"/>
      <c r="O1246" s="432"/>
      <c r="P1246" s="432"/>
      <c r="Q1246" s="432"/>
      <c r="R1246" s="432"/>
      <c r="S1246" s="432"/>
      <c r="T1246" s="432"/>
      <c r="U1246" s="432"/>
      <c r="V1246" s="433"/>
      <c r="W1246" s="432"/>
      <c r="X1246" s="432"/>
      <c r="Y1246" s="432"/>
      <c r="Z1246" s="432"/>
      <c r="AA1246" s="432"/>
      <c r="AB1246" s="432"/>
      <c r="AC1246" s="426"/>
    </row>
    <row r="1247" spans="1:30" x14ac:dyDescent="0.2">
      <c r="A1247" s="1070"/>
      <c r="B1247" s="1130"/>
      <c r="C1247" s="190" t="s">
        <v>157</v>
      </c>
      <c r="D1247" s="190"/>
      <c r="E1247" s="434"/>
      <c r="F1247" s="434"/>
      <c r="G1247" s="434"/>
      <c r="H1247" s="435"/>
      <c r="I1247" s="434"/>
      <c r="J1247" s="434"/>
      <c r="K1247" s="434"/>
      <c r="L1247" s="434"/>
      <c r="M1247" s="434"/>
      <c r="N1247" s="435"/>
      <c r="O1247" s="434"/>
      <c r="P1247" s="434"/>
      <c r="Q1247" s="434"/>
      <c r="R1247" s="434"/>
      <c r="S1247" s="434"/>
      <c r="T1247" s="434"/>
      <c r="U1247" s="434"/>
      <c r="V1247" s="435"/>
      <c r="W1247" s="434"/>
      <c r="X1247" s="434"/>
      <c r="Y1247" s="434"/>
      <c r="Z1247" s="434"/>
      <c r="AA1247" s="434"/>
      <c r="AB1247" s="434"/>
      <c r="AC1247" s="436"/>
    </row>
    <row r="1248" spans="1:30" x14ac:dyDescent="0.2">
      <c r="A1248" s="1011" t="s">
        <v>180</v>
      </c>
      <c r="B1248" s="1005" t="s">
        <v>483</v>
      </c>
      <c r="C1248" s="143" t="s">
        <v>152</v>
      </c>
      <c r="D1248" s="144" t="s">
        <v>174</v>
      </c>
      <c r="E1248" s="381">
        <v>7.4999999999999997E-3</v>
      </c>
      <c r="F1248" s="381">
        <v>7.3200000000000001E-3</v>
      </c>
      <c r="G1248" s="381">
        <v>7.5599999999999999E-3</v>
      </c>
      <c r="H1248" s="381">
        <v>7.3200000000000001E-3</v>
      </c>
      <c r="I1248" s="381">
        <v>7.1999999999999998E-3</v>
      </c>
      <c r="J1248" s="381">
        <v>6.3E-3</v>
      </c>
      <c r="K1248" s="381">
        <v>4.9199999999999999E-3</v>
      </c>
      <c r="L1248" s="381">
        <v>5.2199999999999998E-3</v>
      </c>
      <c r="M1248" s="381">
        <v>5.1599999999999997E-3</v>
      </c>
      <c r="N1248" s="381">
        <v>5.1000000000000004E-3</v>
      </c>
      <c r="O1248" s="381">
        <v>3.7200000000000002E-3</v>
      </c>
      <c r="P1248" s="381">
        <v>4.7999999999999996E-3</v>
      </c>
      <c r="Q1248" s="381">
        <v>3.96E-3</v>
      </c>
      <c r="R1248" s="381">
        <v>3.7200000000000002E-3</v>
      </c>
      <c r="S1248" s="381">
        <v>2.4599999999999999E-3</v>
      </c>
      <c r="T1248" s="381">
        <v>4.0200000000000001E-3</v>
      </c>
      <c r="U1248" s="381">
        <v>3.5400000000000002E-3</v>
      </c>
      <c r="V1248" s="381">
        <v>3.6600000000000001E-3</v>
      </c>
      <c r="W1248" s="381">
        <v>2.7599999999999999E-3</v>
      </c>
      <c r="X1248" s="381">
        <v>4.5599999999999998E-3</v>
      </c>
      <c r="Y1248" s="381">
        <v>5.0400000000000002E-3</v>
      </c>
      <c r="Z1248" s="381">
        <v>5.5199999999999997E-3</v>
      </c>
      <c r="AA1248" s="381">
        <v>5.7000000000000002E-3</v>
      </c>
      <c r="AB1248" s="381">
        <v>6.1799999999999997E-3</v>
      </c>
      <c r="AC1248" s="146">
        <f>SUM(E1248:AB1248)</f>
        <v>0.12324</v>
      </c>
      <c r="AD1248" s="128"/>
    </row>
    <row r="1249" spans="1:31" x14ac:dyDescent="0.2">
      <c r="A1249" s="1066"/>
      <c r="B1249" s="1089"/>
      <c r="C1249" s="147" t="s">
        <v>154</v>
      </c>
      <c r="D1249" s="148" t="s">
        <v>174</v>
      </c>
      <c r="E1249" s="381">
        <v>3.8999999999999998E-3</v>
      </c>
      <c r="F1249" s="381">
        <v>3.8400000000000001E-3</v>
      </c>
      <c r="G1249" s="381">
        <v>3.7799999999999999E-3</v>
      </c>
      <c r="H1249" s="381">
        <v>3.96E-3</v>
      </c>
      <c r="I1249" s="381">
        <v>3.8400000000000001E-3</v>
      </c>
      <c r="J1249" s="381">
        <v>3.96E-3</v>
      </c>
      <c r="K1249" s="381">
        <v>4.0800000000000003E-3</v>
      </c>
      <c r="L1249" s="381">
        <v>3.8999999999999998E-3</v>
      </c>
      <c r="M1249" s="381">
        <v>3.5999999999999999E-3</v>
      </c>
      <c r="N1249" s="381">
        <v>3.5400000000000002E-3</v>
      </c>
      <c r="O1249" s="381">
        <v>3.7799999999999999E-3</v>
      </c>
      <c r="P1249" s="381">
        <v>3.3600000000000001E-3</v>
      </c>
      <c r="Q1249" s="381">
        <v>3.6600000000000001E-3</v>
      </c>
      <c r="R1249" s="381">
        <v>3.48E-3</v>
      </c>
      <c r="S1249" s="381">
        <v>3.6600000000000001E-3</v>
      </c>
      <c r="T1249" s="381">
        <v>3.4199999999999999E-3</v>
      </c>
      <c r="U1249" s="381">
        <v>3.7799999999999999E-3</v>
      </c>
      <c r="V1249" s="381">
        <v>3.5400000000000002E-3</v>
      </c>
      <c r="W1249" s="381">
        <v>3.6600000000000001E-3</v>
      </c>
      <c r="X1249" s="381">
        <v>3.48E-3</v>
      </c>
      <c r="Y1249" s="381">
        <v>3.5400000000000002E-3</v>
      </c>
      <c r="Z1249" s="381">
        <v>3.7200000000000002E-3</v>
      </c>
      <c r="AA1249" s="381">
        <v>3.7799999999999999E-3</v>
      </c>
      <c r="AB1249" s="381">
        <v>3.7799999999999999E-3</v>
      </c>
      <c r="AC1249" s="146">
        <f>SUM(E1249:AB1249)</f>
        <v>8.9040000000000008E-2</v>
      </c>
      <c r="AD1249" s="128"/>
    </row>
    <row r="1250" spans="1:31" x14ac:dyDescent="0.2">
      <c r="A1250" s="1066"/>
      <c r="B1250" s="1089"/>
      <c r="C1250" s="147" t="s">
        <v>155</v>
      </c>
      <c r="D1250" s="148" t="s">
        <v>156</v>
      </c>
      <c r="E1250" s="227">
        <f t="shared" ref="E1250:AB1250" si="499">SQRT(E1248*E1248+E1249*E1249)*1000/(1.732*E1215)</f>
        <v>0.77104533418433541</v>
      </c>
      <c r="F1250" s="227">
        <f t="shared" si="499"/>
        <v>0.75395905593533119</v>
      </c>
      <c r="G1250" s="227">
        <f t="shared" si="499"/>
        <v>0.76973218462661175</v>
      </c>
      <c r="H1250" s="227">
        <f t="shared" si="499"/>
        <v>0.75671471236231957</v>
      </c>
      <c r="I1250" s="227">
        <f t="shared" si="499"/>
        <v>0.74310982394938119</v>
      </c>
      <c r="J1250" s="227">
        <f t="shared" si="499"/>
        <v>0.67446004045919561</v>
      </c>
      <c r="K1250" s="227">
        <f t="shared" si="499"/>
        <v>0.58391003115905538</v>
      </c>
      <c r="L1250" s="227">
        <f t="shared" si="499"/>
        <v>0.59811305467016185</v>
      </c>
      <c r="M1250" s="227">
        <f t="shared" si="499"/>
        <v>0.58122021523148248</v>
      </c>
      <c r="N1250" s="227">
        <f t="shared" si="499"/>
        <v>0.57167531892073908</v>
      </c>
      <c r="O1250" s="227">
        <f t="shared" si="499"/>
        <v>0.49150079752432013</v>
      </c>
      <c r="P1250" s="227">
        <f t="shared" si="499"/>
        <v>0.54212808951268032</v>
      </c>
      <c r="Q1250" s="227">
        <f t="shared" si="499"/>
        <v>0.49813652500747496</v>
      </c>
      <c r="R1250" s="227">
        <f t="shared" si="499"/>
        <v>0.47057704077874096</v>
      </c>
      <c r="S1250" s="227">
        <f t="shared" si="499"/>
        <v>0.40738087371853215</v>
      </c>
      <c r="T1250" s="227">
        <f t="shared" si="499"/>
        <v>0.48913605597413568</v>
      </c>
      <c r="U1250" s="227">
        <f t="shared" si="499"/>
        <v>0.47841135801289797</v>
      </c>
      <c r="V1250" s="227">
        <f t="shared" si="499"/>
        <v>0.47038114385464297</v>
      </c>
      <c r="W1250" s="227">
        <f t="shared" si="499"/>
        <v>0.42278917604127869</v>
      </c>
      <c r="X1250" s="227">
        <f t="shared" si="499"/>
        <v>0.52737167753339587</v>
      </c>
      <c r="Y1250" s="227">
        <f t="shared" si="499"/>
        <v>0.56805122880203773</v>
      </c>
      <c r="Z1250" s="227">
        <f t="shared" si="499"/>
        <v>0.6100375158257787</v>
      </c>
      <c r="AA1250" s="227">
        <f t="shared" si="499"/>
        <v>0.62581423653770596</v>
      </c>
      <c r="AB1250" s="227">
        <f t="shared" si="499"/>
        <v>0.6607674344261435</v>
      </c>
      <c r="AC1250" s="146"/>
    </row>
    <row r="1251" spans="1:31" x14ac:dyDescent="0.2">
      <c r="A1251" s="1070"/>
      <c r="B1251" s="1090"/>
      <c r="C1251" s="190" t="s">
        <v>157</v>
      </c>
      <c r="D1251" s="190"/>
      <c r="E1251" s="149">
        <f t="shared" ref="E1251:AC1251" si="500">E1249/E1248</f>
        <v>0.52</v>
      </c>
      <c r="F1251" s="149">
        <f t="shared" si="500"/>
        <v>0.52459016393442626</v>
      </c>
      <c r="G1251" s="149">
        <f t="shared" si="500"/>
        <v>0.5</v>
      </c>
      <c r="H1251" s="154">
        <f t="shared" si="500"/>
        <v>0.54098360655737698</v>
      </c>
      <c r="I1251" s="149">
        <f t="shared" si="500"/>
        <v>0.53333333333333333</v>
      </c>
      <c r="J1251" s="149">
        <f t="shared" si="500"/>
        <v>0.62857142857142856</v>
      </c>
      <c r="K1251" s="149">
        <f t="shared" si="500"/>
        <v>0.8292682926829269</v>
      </c>
      <c r="L1251" s="149">
        <f t="shared" si="500"/>
        <v>0.74712643678160917</v>
      </c>
      <c r="M1251" s="149">
        <f t="shared" si="500"/>
        <v>0.69767441860465118</v>
      </c>
      <c r="N1251" s="154">
        <f t="shared" si="500"/>
        <v>0.69411764705882351</v>
      </c>
      <c r="O1251" s="149">
        <f t="shared" si="500"/>
        <v>1.0161290322580645</v>
      </c>
      <c r="P1251" s="149">
        <f t="shared" si="500"/>
        <v>0.70000000000000007</v>
      </c>
      <c r="Q1251" s="149">
        <f t="shared" si="500"/>
        <v>0.92424242424242431</v>
      </c>
      <c r="R1251" s="149">
        <f t="shared" si="500"/>
        <v>0.93548387096774188</v>
      </c>
      <c r="S1251" s="149">
        <f t="shared" si="500"/>
        <v>1.4878048780487805</v>
      </c>
      <c r="T1251" s="149">
        <f t="shared" si="500"/>
        <v>0.85074626865671632</v>
      </c>
      <c r="U1251" s="149">
        <f t="shared" si="500"/>
        <v>1.0677966101694913</v>
      </c>
      <c r="V1251" s="154">
        <f t="shared" si="500"/>
        <v>0.96721311475409844</v>
      </c>
      <c r="W1251" s="149">
        <f t="shared" si="500"/>
        <v>1.3260869565217392</v>
      </c>
      <c r="X1251" s="149">
        <f t="shared" si="500"/>
        <v>0.76315789473684215</v>
      </c>
      <c r="Y1251" s="149">
        <f t="shared" si="500"/>
        <v>0.70238095238095244</v>
      </c>
      <c r="Z1251" s="149">
        <f t="shared" si="500"/>
        <v>0.67391304347826098</v>
      </c>
      <c r="AA1251" s="149">
        <f t="shared" si="500"/>
        <v>0.66315789473684206</v>
      </c>
      <c r="AB1251" s="149">
        <f t="shared" si="500"/>
        <v>0.61165048543689327</v>
      </c>
      <c r="AC1251" s="191">
        <f t="shared" si="500"/>
        <v>0.72249269717624154</v>
      </c>
    </row>
    <row r="1252" spans="1:31" x14ac:dyDescent="0.2">
      <c r="A1252" s="1011" t="s">
        <v>209</v>
      </c>
      <c r="B1252" s="1054" t="s">
        <v>300</v>
      </c>
      <c r="C1252" s="143" t="s">
        <v>152</v>
      </c>
      <c r="D1252" s="143"/>
      <c r="E1252" s="429"/>
      <c r="F1252" s="429"/>
      <c r="G1252" s="429"/>
      <c r="H1252" s="430"/>
      <c r="I1252" s="429"/>
      <c r="J1252" s="429"/>
      <c r="K1252" s="429"/>
      <c r="L1252" s="429"/>
      <c r="M1252" s="429"/>
      <c r="N1252" s="430"/>
      <c r="O1252" s="429"/>
      <c r="P1252" s="429"/>
      <c r="Q1252" s="429"/>
      <c r="R1252" s="429"/>
      <c r="S1252" s="429"/>
      <c r="T1252" s="429"/>
      <c r="U1252" s="429"/>
      <c r="V1252" s="430"/>
      <c r="W1252" s="429"/>
      <c r="X1252" s="429"/>
      <c r="Y1252" s="429"/>
      <c r="Z1252" s="429"/>
      <c r="AA1252" s="429"/>
      <c r="AB1252" s="429"/>
      <c r="AC1252" s="431"/>
    </row>
    <row r="1253" spans="1:31" x14ac:dyDescent="0.2">
      <c r="A1253" s="1066"/>
      <c r="B1253" s="1129"/>
      <c r="C1253" s="147" t="s">
        <v>154</v>
      </c>
      <c r="D1253" s="147"/>
      <c r="E1253" s="432"/>
      <c r="F1253" s="432"/>
      <c r="G1253" s="432"/>
      <c r="H1253" s="433"/>
      <c r="I1253" s="432"/>
      <c r="J1253" s="432"/>
      <c r="K1253" s="432"/>
      <c r="L1253" s="432"/>
      <c r="M1253" s="432"/>
      <c r="N1253" s="433"/>
      <c r="O1253" s="432"/>
      <c r="P1253" s="432"/>
      <c r="Q1253" s="432"/>
      <c r="R1253" s="432"/>
      <c r="S1253" s="432"/>
      <c r="T1253" s="432"/>
      <c r="U1253" s="432"/>
      <c r="V1253" s="433"/>
      <c r="W1253" s="432"/>
      <c r="X1253" s="432"/>
      <c r="Y1253" s="432"/>
      <c r="Z1253" s="432"/>
      <c r="AA1253" s="432"/>
      <c r="AB1253" s="432"/>
      <c r="AC1253" s="426"/>
    </row>
    <row r="1254" spans="1:31" x14ac:dyDescent="0.2">
      <c r="A1254" s="1066"/>
      <c r="B1254" s="1129"/>
      <c r="C1254" s="147" t="s">
        <v>155</v>
      </c>
      <c r="D1254" s="147"/>
      <c r="E1254" s="432"/>
      <c r="F1254" s="432"/>
      <c r="G1254" s="432"/>
      <c r="H1254" s="433"/>
      <c r="I1254" s="432"/>
      <c r="J1254" s="432"/>
      <c r="K1254" s="432"/>
      <c r="L1254" s="432"/>
      <c r="M1254" s="432"/>
      <c r="N1254" s="433"/>
      <c r="O1254" s="432"/>
      <c r="P1254" s="432"/>
      <c r="Q1254" s="432"/>
      <c r="R1254" s="432"/>
      <c r="S1254" s="432"/>
      <c r="T1254" s="432"/>
      <c r="U1254" s="432"/>
      <c r="V1254" s="433"/>
      <c r="W1254" s="432"/>
      <c r="X1254" s="432"/>
      <c r="Y1254" s="432"/>
      <c r="Z1254" s="432"/>
      <c r="AA1254" s="432"/>
      <c r="AB1254" s="432"/>
      <c r="AC1254" s="426"/>
    </row>
    <row r="1255" spans="1:31" x14ac:dyDescent="0.2">
      <c r="A1255" s="1070"/>
      <c r="B1255" s="1130"/>
      <c r="C1255" s="190" t="s">
        <v>157</v>
      </c>
      <c r="D1255" s="190"/>
      <c r="E1255" s="434"/>
      <c r="F1255" s="434"/>
      <c r="G1255" s="434"/>
      <c r="H1255" s="435"/>
      <c r="I1255" s="434"/>
      <c r="J1255" s="434"/>
      <c r="K1255" s="434"/>
      <c r="L1255" s="434"/>
      <c r="M1255" s="434"/>
      <c r="N1255" s="435"/>
      <c r="O1255" s="434"/>
      <c r="P1255" s="434"/>
      <c r="Q1255" s="434"/>
      <c r="R1255" s="434"/>
      <c r="S1255" s="434"/>
      <c r="T1255" s="434"/>
      <c r="U1255" s="434"/>
      <c r="V1255" s="435"/>
      <c r="W1255" s="434"/>
      <c r="X1255" s="434"/>
      <c r="Y1255" s="434"/>
      <c r="Z1255" s="434"/>
      <c r="AA1255" s="434"/>
      <c r="AB1255" s="434"/>
      <c r="AC1255" s="436"/>
    </row>
    <row r="1256" spans="1:31" x14ac:dyDescent="0.2">
      <c r="A1256" s="1011" t="s">
        <v>230</v>
      </c>
      <c r="B1256" s="1005" t="s">
        <v>484</v>
      </c>
      <c r="C1256" s="143" t="s">
        <v>152</v>
      </c>
      <c r="D1256" s="144" t="s">
        <v>174</v>
      </c>
      <c r="E1256" s="381">
        <v>0</v>
      </c>
      <c r="F1256" s="381">
        <v>0</v>
      </c>
      <c r="G1256" s="381">
        <v>0</v>
      </c>
      <c r="H1256" s="381">
        <v>0</v>
      </c>
      <c r="I1256" s="381">
        <v>0</v>
      </c>
      <c r="J1256" s="381">
        <v>0</v>
      </c>
      <c r="K1256" s="381">
        <v>0</v>
      </c>
      <c r="L1256" s="381">
        <v>0</v>
      </c>
      <c r="M1256" s="381">
        <v>0</v>
      </c>
      <c r="N1256" s="381">
        <v>0</v>
      </c>
      <c r="O1256" s="381">
        <v>0</v>
      </c>
      <c r="P1256" s="381">
        <v>0</v>
      </c>
      <c r="Q1256" s="381">
        <v>0</v>
      </c>
      <c r="R1256" s="381">
        <v>0</v>
      </c>
      <c r="S1256" s="381">
        <v>0</v>
      </c>
      <c r="T1256" s="381">
        <v>0</v>
      </c>
      <c r="U1256" s="381">
        <v>0</v>
      </c>
      <c r="V1256" s="381">
        <v>0</v>
      </c>
      <c r="W1256" s="381">
        <v>0</v>
      </c>
      <c r="X1256" s="381">
        <v>0</v>
      </c>
      <c r="Y1256" s="381">
        <v>0</v>
      </c>
      <c r="Z1256" s="381">
        <v>0</v>
      </c>
      <c r="AA1256" s="381">
        <v>0</v>
      </c>
      <c r="AB1256" s="381">
        <v>0</v>
      </c>
      <c r="AC1256" s="323">
        <f>SUM(E1256:AB1256)</f>
        <v>0</v>
      </c>
      <c r="AD1256" s="128"/>
    </row>
    <row r="1257" spans="1:31" x14ac:dyDescent="0.2">
      <c r="A1257" s="1066"/>
      <c r="B1257" s="1089"/>
      <c r="C1257" s="147" t="s">
        <v>154</v>
      </c>
      <c r="D1257" s="148" t="s">
        <v>174</v>
      </c>
      <c r="E1257" s="381">
        <v>0</v>
      </c>
      <c r="F1257" s="381">
        <v>0</v>
      </c>
      <c r="G1257" s="381">
        <v>0</v>
      </c>
      <c r="H1257" s="381">
        <v>0</v>
      </c>
      <c r="I1257" s="381">
        <v>0</v>
      </c>
      <c r="J1257" s="381">
        <v>0</v>
      </c>
      <c r="K1257" s="381">
        <v>0</v>
      </c>
      <c r="L1257" s="381">
        <v>0</v>
      </c>
      <c r="M1257" s="381">
        <v>0</v>
      </c>
      <c r="N1257" s="381">
        <v>0</v>
      </c>
      <c r="O1257" s="381">
        <v>0</v>
      </c>
      <c r="P1257" s="381">
        <v>0</v>
      </c>
      <c r="Q1257" s="381">
        <v>0</v>
      </c>
      <c r="R1257" s="381">
        <v>0</v>
      </c>
      <c r="S1257" s="381">
        <v>0</v>
      </c>
      <c r="T1257" s="381">
        <v>0</v>
      </c>
      <c r="U1257" s="381">
        <v>0</v>
      </c>
      <c r="V1257" s="381">
        <v>0</v>
      </c>
      <c r="W1257" s="381">
        <v>0</v>
      </c>
      <c r="X1257" s="381">
        <v>0</v>
      </c>
      <c r="Y1257" s="381">
        <v>0</v>
      </c>
      <c r="Z1257" s="381">
        <v>0</v>
      </c>
      <c r="AA1257" s="381">
        <v>0</v>
      </c>
      <c r="AB1257" s="381">
        <v>0</v>
      </c>
      <c r="AC1257" s="211">
        <f>SUM(E1257:AB1257)</f>
        <v>0</v>
      </c>
      <c r="AD1257" s="128"/>
    </row>
    <row r="1258" spans="1:31" x14ac:dyDescent="0.2">
      <c r="A1258" s="1066"/>
      <c r="B1258" s="1089"/>
      <c r="C1258" s="147" t="s">
        <v>155</v>
      </c>
      <c r="D1258" s="148" t="s">
        <v>156</v>
      </c>
      <c r="E1258" s="227">
        <f t="shared" ref="E1258:AB1258" si="501">SQRT(E1256*E1256+E1257*E1257)*1000/(1.732*E1215)</f>
        <v>0</v>
      </c>
      <c r="F1258" s="227">
        <f t="shared" si="501"/>
        <v>0</v>
      </c>
      <c r="G1258" s="227">
        <f t="shared" si="501"/>
        <v>0</v>
      </c>
      <c r="H1258" s="227">
        <f t="shared" si="501"/>
        <v>0</v>
      </c>
      <c r="I1258" s="227">
        <f t="shared" si="501"/>
        <v>0</v>
      </c>
      <c r="J1258" s="227">
        <f t="shared" si="501"/>
        <v>0</v>
      </c>
      <c r="K1258" s="227">
        <f t="shared" si="501"/>
        <v>0</v>
      </c>
      <c r="L1258" s="227">
        <f t="shared" si="501"/>
        <v>0</v>
      </c>
      <c r="M1258" s="227">
        <f t="shared" si="501"/>
        <v>0</v>
      </c>
      <c r="N1258" s="227">
        <f t="shared" si="501"/>
        <v>0</v>
      </c>
      <c r="O1258" s="227">
        <f t="shared" si="501"/>
        <v>0</v>
      </c>
      <c r="P1258" s="227">
        <f t="shared" si="501"/>
        <v>0</v>
      </c>
      <c r="Q1258" s="227">
        <f t="shared" si="501"/>
        <v>0</v>
      </c>
      <c r="R1258" s="227">
        <f t="shared" si="501"/>
        <v>0</v>
      </c>
      <c r="S1258" s="227">
        <f t="shared" si="501"/>
        <v>0</v>
      </c>
      <c r="T1258" s="227">
        <f t="shared" si="501"/>
        <v>0</v>
      </c>
      <c r="U1258" s="227">
        <f t="shared" si="501"/>
        <v>0</v>
      </c>
      <c r="V1258" s="227">
        <f t="shared" si="501"/>
        <v>0</v>
      </c>
      <c r="W1258" s="227">
        <f t="shared" si="501"/>
        <v>0</v>
      </c>
      <c r="X1258" s="227">
        <f t="shared" si="501"/>
        <v>0</v>
      </c>
      <c r="Y1258" s="227">
        <f t="shared" si="501"/>
        <v>0</v>
      </c>
      <c r="Z1258" s="227">
        <f t="shared" si="501"/>
        <v>0</v>
      </c>
      <c r="AA1258" s="227">
        <f t="shared" si="501"/>
        <v>0</v>
      </c>
      <c r="AB1258" s="227">
        <f t="shared" si="501"/>
        <v>0</v>
      </c>
      <c r="AC1258" s="227"/>
    </row>
    <row r="1259" spans="1:31" x14ac:dyDescent="0.2">
      <c r="A1259" s="1070"/>
      <c r="B1259" s="1090"/>
      <c r="C1259" s="190" t="s">
        <v>157</v>
      </c>
      <c r="D1259" s="196"/>
      <c r="E1259" s="149" t="e">
        <f t="shared" ref="E1259:AC1259" si="502">E1257/E1256</f>
        <v>#DIV/0!</v>
      </c>
      <c r="F1259" s="149" t="e">
        <f t="shared" si="502"/>
        <v>#DIV/0!</v>
      </c>
      <c r="G1259" s="149" t="e">
        <f t="shared" si="502"/>
        <v>#DIV/0!</v>
      </c>
      <c r="H1259" s="154" t="e">
        <f t="shared" si="502"/>
        <v>#DIV/0!</v>
      </c>
      <c r="I1259" s="149" t="e">
        <f t="shared" si="502"/>
        <v>#DIV/0!</v>
      </c>
      <c r="J1259" s="149" t="e">
        <f t="shared" si="502"/>
        <v>#DIV/0!</v>
      </c>
      <c r="K1259" s="149" t="e">
        <f t="shared" si="502"/>
        <v>#DIV/0!</v>
      </c>
      <c r="L1259" s="149" t="e">
        <f t="shared" si="502"/>
        <v>#DIV/0!</v>
      </c>
      <c r="M1259" s="149" t="e">
        <f t="shared" si="502"/>
        <v>#DIV/0!</v>
      </c>
      <c r="N1259" s="154" t="e">
        <f t="shared" si="502"/>
        <v>#DIV/0!</v>
      </c>
      <c r="O1259" s="149" t="e">
        <f t="shared" si="502"/>
        <v>#DIV/0!</v>
      </c>
      <c r="P1259" s="149" t="e">
        <f t="shared" si="502"/>
        <v>#DIV/0!</v>
      </c>
      <c r="Q1259" s="149" t="e">
        <f t="shared" si="502"/>
        <v>#DIV/0!</v>
      </c>
      <c r="R1259" s="149" t="e">
        <f t="shared" si="502"/>
        <v>#DIV/0!</v>
      </c>
      <c r="S1259" s="149" t="e">
        <f t="shared" si="502"/>
        <v>#DIV/0!</v>
      </c>
      <c r="T1259" s="149" t="e">
        <f t="shared" si="502"/>
        <v>#DIV/0!</v>
      </c>
      <c r="U1259" s="149" t="e">
        <f t="shared" si="502"/>
        <v>#DIV/0!</v>
      </c>
      <c r="V1259" s="154" t="e">
        <f t="shared" si="502"/>
        <v>#DIV/0!</v>
      </c>
      <c r="W1259" s="149" t="e">
        <f t="shared" si="502"/>
        <v>#DIV/0!</v>
      </c>
      <c r="X1259" s="149" t="e">
        <f t="shared" si="502"/>
        <v>#DIV/0!</v>
      </c>
      <c r="Y1259" s="149" t="e">
        <f t="shared" si="502"/>
        <v>#DIV/0!</v>
      </c>
      <c r="Z1259" s="149" t="e">
        <f t="shared" si="502"/>
        <v>#DIV/0!</v>
      </c>
      <c r="AA1259" s="149" t="e">
        <f t="shared" si="502"/>
        <v>#DIV/0!</v>
      </c>
      <c r="AB1259" s="149" t="e">
        <f t="shared" si="502"/>
        <v>#DIV/0!</v>
      </c>
      <c r="AC1259" s="191" t="e">
        <f t="shared" si="502"/>
        <v>#DIV/0!</v>
      </c>
    </row>
    <row r="1260" spans="1:31" x14ac:dyDescent="0.2">
      <c r="A1260" s="1011" t="s">
        <v>182</v>
      </c>
      <c r="B1260" s="1005" t="s">
        <v>485</v>
      </c>
      <c r="C1260" s="143" t="s">
        <v>152</v>
      </c>
      <c r="D1260" s="144" t="s">
        <v>174</v>
      </c>
      <c r="E1260" s="381">
        <v>5.3400000000000003E-2</v>
      </c>
      <c r="F1260" s="381">
        <v>5.2319999999999998E-2</v>
      </c>
      <c r="G1260" s="381">
        <v>5.2679999999999998E-2</v>
      </c>
      <c r="H1260" s="381">
        <v>5.3159999999999999E-2</v>
      </c>
      <c r="I1260" s="381">
        <v>5.2440000000000001E-2</v>
      </c>
      <c r="J1260" s="381">
        <v>5.1479999999999998E-2</v>
      </c>
      <c r="K1260" s="381">
        <v>5.1479999999999998E-2</v>
      </c>
      <c r="L1260" s="381">
        <v>5.9400000000000001E-2</v>
      </c>
      <c r="M1260" s="381">
        <v>0.105</v>
      </c>
      <c r="N1260" s="381">
        <v>0.12156</v>
      </c>
      <c r="O1260" s="381">
        <v>0.12204</v>
      </c>
      <c r="P1260" s="381">
        <v>0.11964</v>
      </c>
      <c r="Q1260" s="381">
        <v>9.9720000000000003E-2</v>
      </c>
      <c r="R1260" s="381">
        <v>0.1176</v>
      </c>
      <c r="S1260" s="381">
        <v>0.14112</v>
      </c>
      <c r="T1260" s="381">
        <v>0.13295999999999999</v>
      </c>
      <c r="U1260" s="381">
        <v>0.10188</v>
      </c>
      <c r="V1260" s="381">
        <v>7.6200000000000004E-2</v>
      </c>
      <c r="W1260" s="381">
        <v>7.5240000000000001E-2</v>
      </c>
      <c r="X1260" s="381">
        <v>7.1760000000000004E-2</v>
      </c>
      <c r="Y1260" s="381">
        <v>7.356E-2</v>
      </c>
      <c r="Z1260" s="381">
        <v>7.6799999999999993E-2</v>
      </c>
      <c r="AA1260" s="381">
        <v>7.1760000000000004E-2</v>
      </c>
      <c r="AB1260" s="381">
        <v>6.8040000000000003E-2</v>
      </c>
      <c r="AC1260" s="146">
        <f>SUM(E1260:AB1260)</f>
        <v>2.0012400000000001</v>
      </c>
      <c r="AD1260" s="128"/>
    </row>
    <row r="1261" spans="1:31" x14ac:dyDescent="0.2">
      <c r="A1261" s="1066"/>
      <c r="B1261" s="1089"/>
      <c r="C1261" s="147" t="s">
        <v>154</v>
      </c>
      <c r="D1261" s="148" t="s">
        <v>174</v>
      </c>
      <c r="E1261" s="381">
        <v>4.4639999999999999E-2</v>
      </c>
      <c r="F1261" s="381">
        <v>4.4880000000000003E-2</v>
      </c>
      <c r="G1261" s="381">
        <v>4.4760000000000001E-2</v>
      </c>
      <c r="H1261" s="381">
        <v>4.512E-2</v>
      </c>
      <c r="I1261" s="381">
        <v>4.5240000000000002E-2</v>
      </c>
      <c r="J1261" s="381">
        <v>4.3799999999999999E-2</v>
      </c>
      <c r="K1261" s="381">
        <v>4.3920000000000001E-2</v>
      </c>
      <c r="L1261" s="381">
        <v>4.2599999999999999E-2</v>
      </c>
      <c r="M1261" s="381">
        <v>5.2679999999999998E-2</v>
      </c>
      <c r="N1261" s="381">
        <v>5.3039999999999997E-2</v>
      </c>
      <c r="O1261" s="381">
        <v>5.9159999999999997E-2</v>
      </c>
      <c r="P1261" s="381">
        <v>5.5320000000000001E-2</v>
      </c>
      <c r="Q1261" s="381">
        <v>5.5559999999999998E-2</v>
      </c>
      <c r="R1261" s="381">
        <v>6.8640000000000007E-2</v>
      </c>
      <c r="S1261" s="381">
        <v>6.0359999999999997E-2</v>
      </c>
      <c r="T1261" s="381">
        <v>5.9159999999999997E-2</v>
      </c>
      <c r="U1261" s="381">
        <v>5.4600000000000003E-2</v>
      </c>
      <c r="V1261" s="381">
        <v>4.7879999999999999E-2</v>
      </c>
      <c r="W1261" s="381">
        <v>4.7759999999999997E-2</v>
      </c>
      <c r="X1261" s="381">
        <v>4.5960000000000001E-2</v>
      </c>
      <c r="Y1261" s="381">
        <v>4.6440000000000002E-2</v>
      </c>
      <c r="Z1261" s="381">
        <v>4.8000000000000001E-2</v>
      </c>
      <c r="AA1261" s="381">
        <v>4.7759999999999997E-2</v>
      </c>
      <c r="AB1261" s="381">
        <v>4.8719999999999999E-2</v>
      </c>
      <c r="AC1261" s="146">
        <f>SUM(E1261:AB1261)</f>
        <v>1.2060000000000004</v>
      </c>
      <c r="AD1261" s="128"/>
    </row>
    <row r="1262" spans="1:31" x14ac:dyDescent="0.2">
      <c r="A1262" s="1066"/>
      <c r="B1262" s="1089"/>
      <c r="C1262" s="147" t="s">
        <v>155</v>
      </c>
      <c r="D1262" s="148" t="s">
        <v>156</v>
      </c>
      <c r="E1262" s="227">
        <f t="shared" ref="E1262:AB1262" si="503">SQRT(E1260*E1260+E1261*E1261)*1000/(1.732*E1215)</f>
        <v>6.3483879202684808</v>
      </c>
      <c r="F1262" s="227">
        <f t="shared" si="503"/>
        <v>6.2873581229652791</v>
      </c>
      <c r="G1262" s="227">
        <f t="shared" si="503"/>
        <v>6.2952792708626459</v>
      </c>
      <c r="H1262" s="227">
        <f t="shared" si="503"/>
        <v>6.3398201549585886</v>
      </c>
      <c r="I1262" s="227">
        <f t="shared" si="503"/>
        <v>6.3071056017723075</v>
      </c>
      <c r="J1262" s="227">
        <f t="shared" si="503"/>
        <v>6.1264049572326744</v>
      </c>
      <c r="K1262" s="227">
        <f t="shared" si="503"/>
        <v>6.1819826193755709</v>
      </c>
      <c r="L1262" s="227">
        <f t="shared" si="503"/>
        <v>6.7096355879677247</v>
      </c>
      <c r="M1262" s="227">
        <f t="shared" si="503"/>
        <v>10.852118021995201</v>
      </c>
      <c r="N1262" s="227">
        <f t="shared" si="503"/>
        <v>12.21288930806652</v>
      </c>
      <c r="O1262" s="227">
        <f t="shared" si="503"/>
        <v>12.568927656531327</v>
      </c>
      <c r="P1262" s="227">
        <f t="shared" si="503"/>
        <v>12.19601211499519</v>
      </c>
      <c r="Q1262" s="227">
        <f t="shared" si="503"/>
        <v>10.545346006030972</v>
      </c>
      <c r="R1262" s="227">
        <f t="shared" si="503"/>
        <v>12.578855456922021</v>
      </c>
      <c r="S1262" s="227">
        <f t="shared" si="503"/>
        <v>14.178915023455293</v>
      </c>
      <c r="T1262" s="227">
        <f t="shared" si="503"/>
        <v>13.486811140876069</v>
      </c>
      <c r="U1262" s="227">
        <f t="shared" si="503"/>
        <v>10.677918707919883</v>
      </c>
      <c r="V1262" s="227">
        <f t="shared" si="503"/>
        <v>8.3135408596106206</v>
      </c>
      <c r="W1262" s="227">
        <f t="shared" si="503"/>
        <v>8.2194879039030546</v>
      </c>
      <c r="X1262" s="227">
        <f t="shared" si="503"/>
        <v>7.8345700868040415</v>
      </c>
      <c r="Y1262" s="227">
        <f t="shared" si="503"/>
        <v>8.023448535125512</v>
      </c>
      <c r="Z1262" s="227">
        <f t="shared" si="503"/>
        <v>8.299994146212951</v>
      </c>
      <c r="AA1262" s="227">
        <f t="shared" si="503"/>
        <v>7.8873701130099185</v>
      </c>
      <c r="AB1262" s="227">
        <f t="shared" si="503"/>
        <v>7.6329593816558772</v>
      </c>
      <c r="AC1262" s="146"/>
    </row>
    <row r="1263" spans="1:31" x14ac:dyDescent="0.2">
      <c r="A1263" s="1070"/>
      <c r="B1263" s="1090"/>
      <c r="C1263" s="190" t="s">
        <v>157</v>
      </c>
      <c r="D1263" s="196"/>
      <c r="E1263" s="149">
        <f t="shared" ref="E1263:AC1263" si="504">E1261/E1260</f>
        <v>0.83595505617977517</v>
      </c>
      <c r="F1263" s="149">
        <f t="shared" si="504"/>
        <v>0.85779816513761475</v>
      </c>
      <c r="G1263" s="149">
        <f t="shared" si="504"/>
        <v>0.84965831435079731</v>
      </c>
      <c r="H1263" s="154">
        <f t="shared" si="504"/>
        <v>0.84875846501128671</v>
      </c>
      <c r="I1263" s="149">
        <f t="shared" si="504"/>
        <v>0.86270022883295194</v>
      </c>
      <c r="J1263" s="149">
        <f t="shared" si="504"/>
        <v>0.85081585081585087</v>
      </c>
      <c r="K1263" s="149">
        <f t="shared" si="504"/>
        <v>0.85314685314685323</v>
      </c>
      <c r="L1263" s="149">
        <f t="shared" si="504"/>
        <v>0.71717171717171713</v>
      </c>
      <c r="M1263" s="149">
        <f t="shared" si="504"/>
        <v>0.50171428571428567</v>
      </c>
      <c r="N1263" s="154">
        <f t="shared" si="504"/>
        <v>0.43632773938795655</v>
      </c>
      <c r="O1263" s="149">
        <f t="shared" si="504"/>
        <v>0.48475909537856438</v>
      </c>
      <c r="P1263" s="149">
        <f t="shared" si="504"/>
        <v>0.46238716148445336</v>
      </c>
      <c r="Q1263" s="149">
        <f t="shared" si="504"/>
        <v>0.55716004813477737</v>
      </c>
      <c r="R1263" s="149">
        <f t="shared" si="504"/>
        <v>0.58367346938775522</v>
      </c>
      <c r="S1263" s="149">
        <f t="shared" si="504"/>
        <v>0.42772108843537415</v>
      </c>
      <c r="T1263" s="149">
        <f t="shared" si="504"/>
        <v>0.44494584837545126</v>
      </c>
      <c r="U1263" s="149">
        <f t="shared" si="504"/>
        <v>0.53592461719670204</v>
      </c>
      <c r="V1263" s="154">
        <f t="shared" si="504"/>
        <v>0.62834645669291334</v>
      </c>
      <c r="W1263" s="149">
        <f t="shared" si="504"/>
        <v>0.63476874003189787</v>
      </c>
      <c r="X1263" s="149">
        <f t="shared" si="504"/>
        <v>0.64046822742474918</v>
      </c>
      <c r="Y1263" s="149">
        <f t="shared" si="504"/>
        <v>0.63132137030995106</v>
      </c>
      <c r="Z1263" s="149">
        <f t="shared" si="504"/>
        <v>0.62500000000000011</v>
      </c>
      <c r="AA1263" s="149">
        <f t="shared" si="504"/>
        <v>0.66555183946488283</v>
      </c>
      <c r="AB1263" s="149">
        <f t="shared" si="504"/>
        <v>0.71604938271604934</v>
      </c>
      <c r="AC1263" s="191">
        <f t="shared" si="504"/>
        <v>0.60262637164957744</v>
      </c>
    </row>
    <row r="1264" spans="1:31" x14ac:dyDescent="0.2">
      <c r="A1264" s="516"/>
      <c r="B1264" s="517" t="s">
        <v>379</v>
      </c>
      <c r="C1264" s="143" t="s">
        <v>152</v>
      </c>
      <c r="D1264" s="144" t="s">
        <v>174</v>
      </c>
      <c r="E1264" s="194">
        <v>2.0000000000000001E-4</v>
      </c>
      <c r="F1264" s="194">
        <v>1.9000000000000001E-4</v>
      </c>
      <c r="G1264" s="194">
        <v>2.0000000000000001E-4</v>
      </c>
      <c r="H1264" s="422">
        <v>1.9000000000000001E-4</v>
      </c>
      <c r="I1264" s="194">
        <v>2.0000000000000001E-4</v>
      </c>
      <c r="J1264" s="194">
        <v>2.0000000000000001E-4</v>
      </c>
      <c r="K1264" s="194">
        <v>1.9000000000000001E-4</v>
      </c>
      <c r="L1264" s="194">
        <v>2.0000000000000001E-4</v>
      </c>
      <c r="M1264" s="194">
        <v>1.9000000000000001E-4</v>
      </c>
      <c r="N1264" s="422">
        <v>1.9000000000000001E-4</v>
      </c>
      <c r="O1264" s="194">
        <v>1.9000000000000001E-4</v>
      </c>
      <c r="P1264" s="194">
        <v>1.9000000000000001E-4</v>
      </c>
      <c r="Q1264" s="194">
        <v>2.0000000000000001E-4</v>
      </c>
      <c r="R1264" s="194">
        <v>1.9000000000000001E-4</v>
      </c>
      <c r="S1264" s="194">
        <v>1.9000000000000001E-4</v>
      </c>
      <c r="T1264" s="194">
        <v>1.9000000000000001E-4</v>
      </c>
      <c r="U1264" s="194">
        <v>1.9000000000000001E-4</v>
      </c>
      <c r="V1264" s="422">
        <v>2.0000000000000001E-4</v>
      </c>
      <c r="W1264" s="194">
        <v>1.9000000000000001E-4</v>
      </c>
      <c r="X1264" s="194">
        <v>1.9000000000000001E-4</v>
      </c>
      <c r="Y1264" s="194">
        <v>1.9000000000000001E-4</v>
      </c>
      <c r="Z1264" s="194">
        <v>2.0000000000000001E-4</v>
      </c>
      <c r="AA1264" s="194">
        <v>1.9000000000000001E-4</v>
      </c>
      <c r="AB1264" s="194">
        <v>2.0000000000000001E-4</v>
      </c>
      <c r="AC1264" s="205">
        <f>SUM(E1264:AB1264)</f>
        <v>4.6500000000000005E-3</v>
      </c>
      <c r="AD1264" s="423">
        <f>MAX(E1264:AB1264)</f>
        <v>2.0000000000000001E-4</v>
      </c>
      <c r="AE1264" s="128"/>
    </row>
    <row r="1265" spans="1:29" s="128" customFormat="1" ht="10.5" customHeight="1" x14ac:dyDescent="0.2">
      <c r="A1265" s="1073" t="s">
        <v>246</v>
      </c>
      <c r="B1265" s="1074"/>
      <c r="C1265" s="239" t="s">
        <v>152</v>
      </c>
      <c r="D1265" s="239"/>
      <c r="E1265" s="202">
        <f t="shared" ref="E1265:AC1265" si="505">E1216+E1220+E1224+E1228+E1232+E1236+E1240+E1244+E1248+E1252+E1256+E1260</f>
        <v>0.15948000000000001</v>
      </c>
      <c r="F1265" s="202">
        <f t="shared" si="505"/>
        <v>0.16374</v>
      </c>
      <c r="G1265" s="202">
        <f t="shared" si="505"/>
        <v>0.16244999999999998</v>
      </c>
      <c r="H1265" s="203">
        <f t="shared" si="505"/>
        <v>0.15989999999999999</v>
      </c>
      <c r="I1265" s="202">
        <f t="shared" si="505"/>
        <v>0.16281000000000001</v>
      </c>
      <c r="J1265" s="202">
        <f t="shared" si="505"/>
        <v>0.15515999999999999</v>
      </c>
      <c r="K1265" s="202">
        <f t="shared" si="505"/>
        <v>0.16302</v>
      </c>
      <c r="L1265" s="202">
        <f t="shared" si="505"/>
        <v>0.17484</v>
      </c>
      <c r="M1265" s="202">
        <f t="shared" si="505"/>
        <v>0.22371000000000002</v>
      </c>
      <c r="N1265" s="203">
        <f t="shared" si="505"/>
        <v>0.29064000000000001</v>
      </c>
      <c r="O1265" s="202">
        <f t="shared" si="505"/>
        <v>0.29465999999999998</v>
      </c>
      <c r="P1265" s="202">
        <f t="shared" si="505"/>
        <v>0.28115999999999997</v>
      </c>
      <c r="Q1265" s="202">
        <f t="shared" si="505"/>
        <v>0.23261999999999999</v>
      </c>
      <c r="R1265" s="202">
        <f t="shared" si="505"/>
        <v>0.25335000000000002</v>
      </c>
      <c r="S1265" s="202">
        <f t="shared" si="505"/>
        <v>0.27407999999999999</v>
      </c>
      <c r="T1265" s="202">
        <f t="shared" si="505"/>
        <v>0.26865</v>
      </c>
      <c r="U1265" s="202">
        <f t="shared" si="505"/>
        <v>0.23312999999999998</v>
      </c>
      <c r="V1265" s="203">
        <f t="shared" si="505"/>
        <v>0.19983000000000001</v>
      </c>
      <c r="W1265" s="202">
        <f t="shared" si="505"/>
        <v>0.19553999999999999</v>
      </c>
      <c r="X1265" s="202">
        <f t="shared" si="505"/>
        <v>0.18936</v>
      </c>
      <c r="Y1265" s="202">
        <f t="shared" si="505"/>
        <v>0.19220999999999999</v>
      </c>
      <c r="Z1265" s="202">
        <f t="shared" si="505"/>
        <v>0.19439999999999999</v>
      </c>
      <c r="AA1265" s="202">
        <f t="shared" si="505"/>
        <v>0.19041</v>
      </c>
      <c r="AB1265" s="202">
        <f t="shared" si="505"/>
        <v>0.18723000000000001</v>
      </c>
      <c r="AC1265" s="202">
        <f t="shared" si="505"/>
        <v>5.0023800000000005</v>
      </c>
    </row>
    <row r="1266" spans="1:29" s="128" customFormat="1" ht="10.5" customHeight="1" x14ac:dyDescent="0.2">
      <c r="A1266" s="1075"/>
      <c r="B1266" s="1076"/>
      <c r="C1266" s="156" t="s">
        <v>154</v>
      </c>
      <c r="D1266" s="156"/>
      <c r="E1266" s="246">
        <f t="shared" ref="E1266:AC1266" si="506">E1217+E1221+E1225+E1229+E1233+E1237+E1241+E1245+E1249+E1253+E1257+E1261</f>
        <v>0.12786</v>
      </c>
      <c r="F1266" s="246">
        <f t="shared" si="506"/>
        <v>0.12978000000000001</v>
      </c>
      <c r="G1266" s="246">
        <f t="shared" si="506"/>
        <v>0.12939000000000001</v>
      </c>
      <c r="H1266" s="240">
        <f t="shared" si="506"/>
        <v>0.12972</v>
      </c>
      <c r="I1266" s="246">
        <f t="shared" si="506"/>
        <v>0.13101000000000002</v>
      </c>
      <c r="J1266" s="246">
        <f t="shared" si="506"/>
        <v>0.12756000000000001</v>
      </c>
      <c r="K1266" s="246">
        <f t="shared" si="506"/>
        <v>0.13218000000000002</v>
      </c>
      <c r="L1266" s="246">
        <f t="shared" si="506"/>
        <v>0.12509999999999999</v>
      </c>
      <c r="M1266" s="246">
        <f t="shared" si="506"/>
        <v>0.13335</v>
      </c>
      <c r="N1266" s="240">
        <f t="shared" si="506"/>
        <v>0.16089000000000001</v>
      </c>
      <c r="O1266" s="246">
        <f t="shared" si="506"/>
        <v>0.17141999999999999</v>
      </c>
      <c r="P1266" s="246">
        <f t="shared" si="506"/>
        <v>0.15735000000000002</v>
      </c>
      <c r="Q1266" s="246">
        <f t="shared" si="506"/>
        <v>0.14285999999999999</v>
      </c>
      <c r="R1266" s="246">
        <f t="shared" si="506"/>
        <v>0.15633000000000002</v>
      </c>
      <c r="S1266" s="246">
        <f t="shared" si="506"/>
        <v>0.14427000000000001</v>
      </c>
      <c r="T1266" s="246">
        <f t="shared" si="506"/>
        <v>0.14136000000000001</v>
      </c>
      <c r="U1266" s="246">
        <f t="shared" si="506"/>
        <v>0.13947000000000001</v>
      </c>
      <c r="V1266" s="240">
        <f t="shared" si="506"/>
        <v>0.13377</v>
      </c>
      <c r="W1266" s="246">
        <f t="shared" si="506"/>
        <v>0.13500000000000001</v>
      </c>
      <c r="X1266" s="246">
        <f t="shared" si="506"/>
        <v>0.13056000000000001</v>
      </c>
      <c r="Y1266" s="246">
        <f t="shared" si="506"/>
        <v>0.13053000000000001</v>
      </c>
      <c r="Z1266" s="246">
        <f t="shared" si="506"/>
        <v>0.13025999999999999</v>
      </c>
      <c r="AA1266" s="246">
        <f t="shared" si="506"/>
        <v>0.13059000000000001</v>
      </c>
      <c r="AB1266" s="246">
        <f t="shared" si="506"/>
        <v>0.13422000000000001</v>
      </c>
      <c r="AC1266" s="246">
        <f t="shared" si="506"/>
        <v>3.3048299999999999</v>
      </c>
    </row>
    <row r="1267" spans="1:29" s="128" customFormat="1" ht="10.5" customHeight="1" x14ac:dyDescent="0.2">
      <c r="A1267" s="1026" t="s">
        <v>247</v>
      </c>
      <c r="B1267" s="1027"/>
      <c r="C1267" s="214" t="s">
        <v>152</v>
      </c>
      <c r="D1267" s="214"/>
      <c r="E1267" s="145">
        <f t="shared" ref="E1267:AC1267" si="507">E1200+E1205-E1265</f>
        <v>1.3199999999999878E-3</v>
      </c>
      <c r="F1267" s="145">
        <f t="shared" si="507"/>
        <v>9.000000000000119E-4</v>
      </c>
      <c r="G1267" s="145">
        <f t="shared" si="507"/>
        <v>7.5000000000002842E-4</v>
      </c>
      <c r="H1267" s="216">
        <f t="shared" si="507"/>
        <v>9.000000000000119E-4</v>
      </c>
      <c r="I1267" s="145">
        <f t="shared" si="507"/>
        <v>1.3499999999999901E-3</v>
      </c>
      <c r="J1267" s="145">
        <f t="shared" si="507"/>
        <v>8.4000000000000741E-4</v>
      </c>
      <c r="K1267" s="145">
        <f t="shared" si="507"/>
        <v>1.1400000000000021E-3</v>
      </c>
      <c r="L1267" s="145">
        <f t="shared" si="507"/>
        <v>8.4000000000000741E-4</v>
      </c>
      <c r="M1267" s="145">
        <f t="shared" si="507"/>
        <v>4.499999999999782E-4</v>
      </c>
      <c r="N1267" s="216">
        <f t="shared" si="507"/>
        <v>-1.2000000000000344E-3</v>
      </c>
      <c r="O1267" s="145">
        <f t="shared" si="507"/>
        <v>-3.7799999999999501E-3</v>
      </c>
      <c r="P1267" s="145">
        <f t="shared" si="507"/>
        <v>1.2000000000000899E-4</v>
      </c>
      <c r="Q1267" s="145">
        <f t="shared" si="507"/>
        <v>1.8000000000001348E-4</v>
      </c>
      <c r="R1267" s="145">
        <f t="shared" si="507"/>
        <v>8.9999999999978986E-5</v>
      </c>
      <c r="S1267" s="145">
        <f t="shared" si="507"/>
        <v>-4.7999999999998044E-4</v>
      </c>
      <c r="T1267" s="145">
        <f t="shared" si="507"/>
        <v>-3.2999999999999696E-4</v>
      </c>
      <c r="U1267" s="145">
        <f t="shared" si="507"/>
        <v>6.3000000000001943E-4</v>
      </c>
      <c r="V1267" s="216">
        <f t="shared" si="507"/>
        <v>3.2999999999999696E-4</v>
      </c>
      <c r="W1267" s="145">
        <f t="shared" si="507"/>
        <v>7.8000000000000291E-4</v>
      </c>
      <c r="X1267" s="145">
        <f t="shared" si="507"/>
        <v>2.3999999999999022E-4</v>
      </c>
      <c r="Y1267" s="145">
        <f t="shared" si="507"/>
        <v>7.5000000000000067E-4</v>
      </c>
      <c r="Z1267" s="145">
        <f t="shared" si="507"/>
        <v>9.600000000000164E-4</v>
      </c>
      <c r="AA1267" s="145">
        <f t="shared" si="507"/>
        <v>1.1099999999999999E-3</v>
      </c>
      <c r="AB1267" s="145">
        <f t="shared" si="507"/>
        <v>9.2999999999998639E-4</v>
      </c>
      <c r="AC1267" s="145">
        <f t="shared" si="507"/>
        <v>8.8199999999991618E-3</v>
      </c>
    </row>
    <row r="1268" spans="1:29" s="128" customFormat="1" ht="10.5" customHeight="1" x14ac:dyDescent="0.2">
      <c r="A1268" s="1028"/>
      <c r="B1268" s="1029"/>
      <c r="C1268" s="220" t="s">
        <v>154</v>
      </c>
      <c r="D1268" s="260"/>
      <c r="E1268" s="202">
        <f t="shared" ref="E1268:AC1268" si="508">E1201+E1206-E1266</f>
        <v>-6.5999999999999392E-4</v>
      </c>
      <c r="F1268" s="202">
        <f t="shared" si="508"/>
        <v>-6.5999999999999392E-4</v>
      </c>
      <c r="G1268" s="202">
        <f t="shared" si="508"/>
        <v>-2.6999999999999247E-4</v>
      </c>
      <c r="H1268" s="203">
        <f t="shared" si="508"/>
        <v>-5.9999999999998943E-4</v>
      </c>
      <c r="I1268" s="202">
        <f t="shared" si="508"/>
        <v>-4.5000000000000595E-4</v>
      </c>
      <c r="J1268" s="202">
        <f t="shared" si="508"/>
        <v>1.1999999999998123E-4</v>
      </c>
      <c r="K1268" s="202">
        <f t="shared" si="508"/>
        <v>-1.1400000000000299E-3</v>
      </c>
      <c r="L1268" s="202">
        <f t="shared" si="508"/>
        <v>-7.7999999999998904E-4</v>
      </c>
      <c r="M1268" s="202">
        <f t="shared" si="508"/>
        <v>9.0000000000006741E-5</v>
      </c>
      <c r="N1268" s="203">
        <f t="shared" si="508"/>
        <v>-2.0100000000000118E-3</v>
      </c>
      <c r="O1268" s="202">
        <f t="shared" si="508"/>
        <v>-3.4199999999999786E-3</v>
      </c>
      <c r="P1268" s="202">
        <f t="shared" si="508"/>
        <v>-1.3500000000000179E-3</v>
      </c>
      <c r="Q1268" s="202">
        <f t="shared" si="508"/>
        <v>-1.2599999999999834E-3</v>
      </c>
      <c r="R1268" s="202">
        <f t="shared" si="508"/>
        <v>-8.1000000000003292E-4</v>
      </c>
      <c r="S1268" s="202">
        <f t="shared" si="508"/>
        <v>-7.5000000000000067E-4</v>
      </c>
      <c r="T1268" s="202">
        <f t="shared" si="508"/>
        <v>-7.2000000000002617E-4</v>
      </c>
      <c r="U1268" s="202">
        <f t="shared" si="508"/>
        <v>-1.7100000000000171E-3</v>
      </c>
      <c r="V1268" s="203">
        <f t="shared" si="508"/>
        <v>-1.7699999999999938E-3</v>
      </c>
      <c r="W1268" s="202">
        <f t="shared" si="508"/>
        <v>-1.5600000000000058E-3</v>
      </c>
      <c r="X1268" s="202">
        <f t="shared" si="508"/>
        <v>-1.4399999999999968E-3</v>
      </c>
      <c r="Y1268" s="202">
        <f t="shared" si="508"/>
        <v>-9.3000000000001415E-4</v>
      </c>
      <c r="Z1268" s="202">
        <f t="shared" si="508"/>
        <v>-6.5999999999999392E-4</v>
      </c>
      <c r="AA1268" s="202">
        <f t="shared" si="508"/>
        <v>-5.1000000000001044E-4</v>
      </c>
      <c r="AB1268" s="202">
        <f t="shared" si="508"/>
        <v>-2.9999999999999472E-4</v>
      </c>
      <c r="AC1268" s="202">
        <f t="shared" si="508"/>
        <v>-2.3550000000000182E-2</v>
      </c>
    </row>
    <row r="1269" spans="1:29" s="137" customFormat="1" ht="10.5" customHeight="1" x14ac:dyDescent="0.2">
      <c r="A1269" s="1079" t="s">
        <v>325</v>
      </c>
      <c r="B1269" s="1080"/>
      <c r="C1269" s="338" t="s">
        <v>152</v>
      </c>
      <c r="D1269" s="338"/>
      <c r="E1269" s="295"/>
      <c r="F1269" s="295"/>
      <c r="G1269" s="295"/>
      <c r="H1269" s="295"/>
      <c r="I1269" s="295"/>
      <c r="J1269" s="295"/>
      <c r="K1269" s="295"/>
      <c r="L1269" s="295"/>
      <c r="M1269" s="295"/>
      <c r="N1269" s="295"/>
      <c r="O1269" s="295"/>
      <c r="P1269" s="295"/>
      <c r="Q1269" s="295"/>
      <c r="R1269" s="295"/>
      <c r="S1269" s="295"/>
      <c r="T1269" s="295"/>
      <c r="U1269" s="295"/>
      <c r="V1269" s="295"/>
      <c r="W1269" s="295"/>
      <c r="X1269" s="295"/>
      <c r="Y1269" s="295"/>
      <c r="Z1269" s="295"/>
      <c r="AA1269" s="295"/>
      <c r="AB1269" s="295"/>
      <c r="AC1269" s="339"/>
    </row>
    <row r="1270" spans="1:29" s="137" customFormat="1" ht="12" customHeight="1" x14ac:dyDescent="0.2">
      <c r="A1270" s="1081"/>
      <c r="B1270" s="1082"/>
      <c r="C1270" s="342" t="s">
        <v>154</v>
      </c>
      <c r="D1270" s="342"/>
      <c r="E1270" s="343"/>
      <c r="F1270" s="343"/>
      <c r="G1270" s="343"/>
      <c r="H1270" s="343"/>
      <c r="I1270" s="343"/>
      <c r="J1270" s="343"/>
      <c r="K1270" s="343"/>
      <c r="L1270" s="343"/>
      <c r="M1270" s="343"/>
      <c r="N1270" s="343"/>
      <c r="O1270" s="343"/>
      <c r="P1270" s="343"/>
      <c r="Q1270" s="343"/>
      <c r="R1270" s="343"/>
      <c r="S1270" s="343"/>
      <c r="T1270" s="343"/>
      <c r="U1270" s="343"/>
      <c r="V1270" s="343"/>
      <c r="W1270" s="343"/>
      <c r="X1270" s="343"/>
      <c r="Y1270" s="343"/>
      <c r="Z1270" s="343"/>
      <c r="AA1270" s="343"/>
      <c r="AB1270" s="343"/>
      <c r="AC1270" s="344"/>
    </row>
    <row r="1271" spans="1:29" ht="30" customHeight="1" x14ac:dyDescent="0.2"/>
    <row r="1272" spans="1:29" s="128" customFormat="1" ht="28.5" customHeight="1" x14ac:dyDescent="0.2">
      <c r="A1272" s="133" t="s">
        <v>143</v>
      </c>
      <c r="B1272" s="134" t="s">
        <v>144</v>
      </c>
      <c r="C1272" s="135" t="s">
        <v>145</v>
      </c>
      <c r="D1272" s="348" t="s">
        <v>146</v>
      </c>
      <c r="E1272" s="1014" t="s">
        <v>147</v>
      </c>
      <c r="F1272" s="1014"/>
      <c r="G1272" s="1014"/>
      <c r="H1272" s="1014"/>
      <c r="I1272" s="1014"/>
      <c r="J1272" s="1014"/>
      <c r="K1272" s="1014"/>
      <c r="L1272" s="1014"/>
      <c r="M1272" s="1014"/>
      <c r="N1272" s="1014"/>
      <c r="O1272" s="1014"/>
      <c r="P1272" s="1014"/>
      <c r="Q1272" s="1014"/>
      <c r="R1272" s="1014"/>
      <c r="S1272" s="1014"/>
      <c r="T1272" s="1014"/>
      <c r="U1272" s="1014"/>
      <c r="V1272" s="1014"/>
      <c r="W1272" s="1014"/>
      <c r="X1272" s="1014"/>
      <c r="Y1272" s="1014"/>
      <c r="Z1272" s="1014"/>
      <c r="AA1272" s="1014"/>
      <c r="AB1272" s="1014"/>
      <c r="AC1272" s="1015" t="s">
        <v>148</v>
      </c>
    </row>
    <row r="1273" spans="1:29" s="137" customFormat="1" ht="12.75" customHeight="1" x14ac:dyDescent="0.2">
      <c r="A1273" s="1017" t="s">
        <v>486</v>
      </c>
      <c r="B1273" s="1018"/>
      <c r="C1273" s="138"/>
      <c r="D1273" s="138"/>
      <c r="E1273" s="139">
        <v>1</v>
      </c>
      <c r="F1273" s="139">
        <v>2</v>
      </c>
      <c r="G1273" s="139">
        <v>3</v>
      </c>
      <c r="H1273" s="139">
        <v>4</v>
      </c>
      <c r="I1273" s="139">
        <v>5</v>
      </c>
      <c r="J1273" s="139">
        <v>6</v>
      </c>
      <c r="K1273" s="139">
        <v>7</v>
      </c>
      <c r="L1273" s="139">
        <v>8</v>
      </c>
      <c r="M1273" s="139">
        <v>9</v>
      </c>
      <c r="N1273" s="139">
        <v>10</v>
      </c>
      <c r="O1273" s="139">
        <v>11</v>
      </c>
      <c r="P1273" s="139">
        <v>12</v>
      </c>
      <c r="Q1273" s="139">
        <v>13</v>
      </c>
      <c r="R1273" s="139">
        <v>14</v>
      </c>
      <c r="S1273" s="139">
        <v>15</v>
      </c>
      <c r="T1273" s="139">
        <v>16</v>
      </c>
      <c r="U1273" s="139">
        <v>17</v>
      </c>
      <c r="V1273" s="139">
        <v>18</v>
      </c>
      <c r="W1273" s="139">
        <v>19</v>
      </c>
      <c r="X1273" s="139">
        <v>20</v>
      </c>
      <c r="Y1273" s="139">
        <v>21</v>
      </c>
      <c r="Z1273" s="139">
        <v>22</v>
      </c>
      <c r="AA1273" s="139">
        <v>23</v>
      </c>
      <c r="AB1273" s="139">
        <v>24</v>
      </c>
      <c r="AC1273" s="1016"/>
    </row>
    <row r="1274" spans="1:29" s="137" customFormat="1" ht="12.75" customHeight="1" x14ac:dyDescent="0.2">
      <c r="A1274" s="294" t="s">
        <v>278</v>
      </c>
      <c r="B1274" s="295"/>
      <c r="C1274" s="296"/>
      <c r="D1274" s="693"/>
      <c r="E1274" s="295">
        <v>5</v>
      </c>
      <c r="F1274" s="295">
        <v>5</v>
      </c>
      <c r="G1274" s="295">
        <v>5</v>
      </c>
      <c r="H1274" s="295">
        <v>5</v>
      </c>
      <c r="I1274" s="295">
        <v>5</v>
      </c>
      <c r="J1274" s="295">
        <v>5</v>
      </c>
      <c r="K1274" s="295">
        <v>5</v>
      </c>
      <c r="L1274" s="295">
        <v>5</v>
      </c>
      <c r="M1274" s="295">
        <v>5</v>
      </c>
      <c r="N1274" s="295">
        <v>5</v>
      </c>
      <c r="O1274" s="295">
        <v>5</v>
      </c>
      <c r="P1274" s="295">
        <v>5</v>
      </c>
      <c r="Q1274" s="295">
        <v>5</v>
      </c>
      <c r="R1274" s="295">
        <v>5</v>
      </c>
      <c r="S1274" s="295">
        <v>5</v>
      </c>
      <c r="T1274" s="295">
        <v>5</v>
      </c>
      <c r="U1274" s="295">
        <v>5</v>
      </c>
      <c r="V1274" s="295">
        <v>5</v>
      </c>
      <c r="W1274" s="295">
        <v>5</v>
      </c>
      <c r="X1274" s="295">
        <v>5</v>
      </c>
      <c r="Y1274" s="295">
        <v>5</v>
      </c>
      <c r="Z1274" s="295">
        <v>5</v>
      </c>
      <c r="AA1274" s="295">
        <v>5</v>
      </c>
      <c r="AB1274" s="295">
        <v>5</v>
      </c>
      <c r="AC1274" s="297"/>
    </row>
    <row r="1275" spans="1:29" s="137" customFormat="1" ht="12.75" customHeight="1" x14ac:dyDescent="0.2">
      <c r="A1275" s="518" t="s">
        <v>279</v>
      </c>
      <c r="B1275" s="299"/>
      <c r="C1275" s="300"/>
      <c r="D1275" s="694"/>
      <c r="E1275" s="299">
        <v>4</v>
      </c>
      <c r="F1275" s="299">
        <v>4</v>
      </c>
      <c r="G1275" s="299">
        <v>4</v>
      </c>
      <c r="H1275" s="299">
        <v>4</v>
      </c>
      <c r="I1275" s="299">
        <v>4</v>
      </c>
      <c r="J1275" s="299">
        <v>4</v>
      </c>
      <c r="K1275" s="299">
        <v>4</v>
      </c>
      <c r="L1275" s="299">
        <v>4</v>
      </c>
      <c r="M1275" s="299">
        <v>4</v>
      </c>
      <c r="N1275" s="299">
        <v>4</v>
      </c>
      <c r="O1275" s="299">
        <v>4</v>
      </c>
      <c r="P1275" s="299">
        <v>4</v>
      </c>
      <c r="Q1275" s="299">
        <v>4</v>
      </c>
      <c r="R1275" s="299">
        <v>4</v>
      </c>
      <c r="S1275" s="299">
        <v>4</v>
      </c>
      <c r="T1275" s="299">
        <v>4</v>
      </c>
      <c r="U1275" s="299">
        <v>4</v>
      </c>
      <c r="V1275" s="299">
        <v>4</v>
      </c>
      <c r="W1275" s="299">
        <v>4</v>
      </c>
      <c r="X1275" s="299">
        <v>4</v>
      </c>
      <c r="Y1275" s="299">
        <v>4</v>
      </c>
      <c r="Z1275" s="299">
        <v>4</v>
      </c>
      <c r="AA1275" s="299">
        <v>4</v>
      </c>
      <c r="AB1275" s="299">
        <v>4</v>
      </c>
      <c r="AC1275" s="301"/>
    </row>
    <row r="1276" spans="1:29" s="128" customFormat="1" ht="12" x14ac:dyDescent="0.2">
      <c r="A1276" s="1011" t="s">
        <v>167</v>
      </c>
      <c r="B1276" s="1008" t="s">
        <v>281</v>
      </c>
      <c r="C1276" s="143" t="s">
        <v>152</v>
      </c>
      <c r="D1276" s="144" t="s">
        <v>174</v>
      </c>
      <c r="E1276" s="519">
        <v>6.6479999999999997E-2</v>
      </c>
      <c r="F1276" s="519">
        <v>6.3119999999999996E-2</v>
      </c>
      <c r="G1276" s="519">
        <v>6.2640000000000001E-2</v>
      </c>
      <c r="H1276" s="519">
        <v>6.6119999999999998E-2</v>
      </c>
      <c r="I1276" s="519">
        <v>6.3119999999999996E-2</v>
      </c>
      <c r="J1276" s="519">
        <v>6.2759999999999996E-2</v>
      </c>
      <c r="K1276" s="519">
        <v>6.5280000000000005E-2</v>
      </c>
      <c r="L1276" s="519">
        <v>6.6000000000000003E-2</v>
      </c>
      <c r="M1276" s="519">
        <v>9.2939999999999995E-2</v>
      </c>
      <c r="N1276" s="519">
        <v>0.10026</v>
      </c>
      <c r="O1276" s="519">
        <v>8.7179999999999994E-2</v>
      </c>
      <c r="P1276" s="519">
        <v>8.6580000000000004E-2</v>
      </c>
      <c r="Q1276" s="519">
        <v>8.5199999999999998E-2</v>
      </c>
      <c r="R1276" s="519">
        <v>7.4279999999999999E-2</v>
      </c>
      <c r="S1276" s="519">
        <v>7.3319999999999996E-2</v>
      </c>
      <c r="T1276" s="519">
        <v>7.8359999999999999E-2</v>
      </c>
      <c r="U1276" s="519">
        <v>6.2579999999999997E-2</v>
      </c>
      <c r="V1276" s="519">
        <v>5.16E-2</v>
      </c>
      <c r="W1276" s="519">
        <v>5.3580000000000003E-2</v>
      </c>
      <c r="X1276" s="519">
        <v>5.1659999999999998E-2</v>
      </c>
      <c r="Y1276" s="519">
        <v>5.1299999999999998E-2</v>
      </c>
      <c r="Z1276" s="519">
        <v>5.4899999999999997E-2</v>
      </c>
      <c r="AA1276" s="519">
        <v>6.7140000000000005E-2</v>
      </c>
      <c r="AB1276" s="519">
        <v>7.5359999999999996E-2</v>
      </c>
      <c r="AC1276" s="217">
        <f>SUM(E1276:AB1276)</f>
        <v>1.6617600000000001</v>
      </c>
    </row>
    <row r="1277" spans="1:29" s="128" customFormat="1" ht="12" x14ac:dyDescent="0.2">
      <c r="A1277" s="1012"/>
      <c r="B1277" s="1009"/>
      <c r="C1277" s="147" t="s">
        <v>154</v>
      </c>
      <c r="D1277" s="148" t="s">
        <v>174</v>
      </c>
      <c r="E1277" s="519">
        <v>8.4659999999999999E-2</v>
      </c>
      <c r="F1277" s="519">
        <v>8.3699999999999997E-2</v>
      </c>
      <c r="G1277" s="519">
        <v>8.3519999999999997E-2</v>
      </c>
      <c r="H1277" s="519">
        <v>8.5559999999999997E-2</v>
      </c>
      <c r="I1277" s="519">
        <v>8.4599999999999995E-2</v>
      </c>
      <c r="J1277" s="519">
        <v>8.43E-2</v>
      </c>
      <c r="K1277" s="519">
        <v>8.5019999999999998E-2</v>
      </c>
      <c r="L1277" s="519">
        <v>8.2140000000000005E-2</v>
      </c>
      <c r="M1277" s="519">
        <v>8.2199999999999995E-2</v>
      </c>
      <c r="N1277" s="519">
        <v>8.616E-2</v>
      </c>
      <c r="O1277" s="519">
        <v>8.1659999999999996E-2</v>
      </c>
      <c r="P1277" s="519">
        <v>8.3820000000000006E-2</v>
      </c>
      <c r="Q1277" s="519">
        <v>8.43E-2</v>
      </c>
      <c r="R1277" s="519">
        <v>8.3820000000000006E-2</v>
      </c>
      <c r="S1277" s="519">
        <v>8.2199999999999995E-2</v>
      </c>
      <c r="T1277" s="519">
        <v>8.3040000000000003E-2</v>
      </c>
      <c r="U1277" s="519">
        <v>7.9979999999999996E-2</v>
      </c>
      <c r="V1277" s="519">
        <v>7.8359999999999999E-2</v>
      </c>
      <c r="W1277" s="519">
        <v>7.9799999999999996E-2</v>
      </c>
      <c r="X1277" s="519">
        <v>7.9560000000000006E-2</v>
      </c>
      <c r="Y1277" s="519">
        <v>7.9500000000000001E-2</v>
      </c>
      <c r="Z1277" s="519">
        <v>8.208E-2</v>
      </c>
      <c r="AA1277" s="519">
        <v>8.1180000000000002E-2</v>
      </c>
      <c r="AB1277" s="519">
        <v>8.226E-2</v>
      </c>
      <c r="AC1277" s="226">
        <f>SUM(E1277:AB1277)</f>
        <v>1.9834200000000002</v>
      </c>
    </row>
    <row r="1278" spans="1:29" s="128" customFormat="1" ht="11.25" x14ac:dyDescent="0.2">
      <c r="A1278" s="1012"/>
      <c r="B1278" s="1009"/>
      <c r="C1278" s="147" t="s">
        <v>155</v>
      </c>
      <c r="D1278" s="148" t="s">
        <v>153</v>
      </c>
      <c r="E1278" s="227">
        <f t="shared" ref="E1278:AB1278" si="509">E1276*100</f>
        <v>6.6479999999999997</v>
      </c>
      <c r="F1278" s="227">
        <f t="shared" si="509"/>
        <v>6.3119999999999994</v>
      </c>
      <c r="G1278" s="227">
        <f t="shared" si="509"/>
        <v>6.2640000000000002</v>
      </c>
      <c r="H1278" s="233">
        <f t="shared" si="509"/>
        <v>6.6120000000000001</v>
      </c>
      <c r="I1278" s="227">
        <f t="shared" si="509"/>
        <v>6.3119999999999994</v>
      </c>
      <c r="J1278" s="227">
        <f t="shared" si="509"/>
        <v>6.2759999999999998</v>
      </c>
      <c r="K1278" s="227">
        <f t="shared" si="509"/>
        <v>6.5280000000000005</v>
      </c>
      <c r="L1278" s="227">
        <f t="shared" si="509"/>
        <v>6.6000000000000005</v>
      </c>
      <c r="M1278" s="227">
        <f t="shared" si="509"/>
        <v>9.2939999999999987</v>
      </c>
      <c r="N1278" s="233">
        <f t="shared" si="509"/>
        <v>10.026</v>
      </c>
      <c r="O1278" s="227">
        <f t="shared" si="509"/>
        <v>8.718</v>
      </c>
      <c r="P1278" s="227">
        <f t="shared" si="509"/>
        <v>8.6580000000000013</v>
      </c>
      <c r="Q1278" s="227">
        <f t="shared" si="509"/>
        <v>8.52</v>
      </c>
      <c r="R1278" s="227">
        <f t="shared" si="509"/>
        <v>7.4279999999999999</v>
      </c>
      <c r="S1278" s="227">
        <f t="shared" si="509"/>
        <v>7.3319999999999999</v>
      </c>
      <c r="T1278" s="227">
        <f t="shared" si="509"/>
        <v>7.8360000000000003</v>
      </c>
      <c r="U1278" s="227">
        <f t="shared" si="509"/>
        <v>6.258</v>
      </c>
      <c r="V1278" s="233">
        <f t="shared" si="509"/>
        <v>5.16</v>
      </c>
      <c r="W1278" s="227">
        <f t="shared" si="509"/>
        <v>5.3580000000000005</v>
      </c>
      <c r="X1278" s="227">
        <f t="shared" si="509"/>
        <v>5.1659999999999995</v>
      </c>
      <c r="Y1278" s="227">
        <f t="shared" si="509"/>
        <v>5.13</v>
      </c>
      <c r="Z1278" s="227">
        <f t="shared" si="509"/>
        <v>5.4899999999999993</v>
      </c>
      <c r="AA1278" s="227">
        <f t="shared" si="509"/>
        <v>6.7140000000000004</v>
      </c>
      <c r="AB1278" s="227">
        <f t="shared" si="509"/>
        <v>7.5359999999999996</v>
      </c>
      <c r="AC1278" s="226"/>
    </row>
    <row r="1279" spans="1:29" s="128" customFormat="1" ht="11.25" x14ac:dyDescent="0.2">
      <c r="A1279" s="1012"/>
      <c r="B1279" s="1009"/>
      <c r="C1279" s="147" t="s">
        <v>157</v>
      </c>
      <c r="D1279" s="148"/>
      <c r="E1279" s="149">
        <f t="shared" ref="E1279:AC1279" si="510">E1277/E1276</f>
        <v>1.2734657039711192</v>
      </c>
      <c r="F1279" s="149">
        <f t="shared" si="510"/>
        <v>1.3260456273764258</v>
      </c>
      <c r="G1279" s="149">
        <f t="shared" si="510"/>
        <v>1.3333333333333333</v>
      </c>
      <c r="H1279" s="154">
        <f t="shared" si="510"/>
        <v>1.294010889292196</v>
      </c>
      <c r="I1279" s="149">
        <f t="shared" si="510"/>
        <v>1.3403041825095057</v>
      </c>
      <c r="J1279" s="149">
        <f t="shared" si="510"/>
        <v>1.3432122370936903</v>
      </c>
      <c r="K1279" s="149">
        <f t="shared" si="510"/>
        <v>1.3023897058823528</v>
      </c>
      <c r="L1279" s="149">
        <f t="shared" si="510"/>
        <v>1.2445454545454546</v>
      </c>
      <c r="M1279" s="149">
        <f t="shared" si="510"/>
        <v>0.88444157520981281</v>
      </c>
      <c r="N1279" s="154">
        <f t="shared" si="510"/>
        <v>0.85936564931178938</v>
      </c>
      <c r="O1279" s="149">
        <f t="shared" si="510"/>
        <v>0.93668272539573294</v>
      </c>
      <c r="P1279" s="149">
        <f t="shared" si="510"/>
        <v>0.96812196812196816</v>
      </c>
      <c r="Q1279" s="149">
        <f t="shared" si="510"/>
        <v>0.98943661971830987</v>
      </c>
      <c r="R1279" s="149">
        <f t="shared" si="510"/>
        <v>1.1284329563812603</v>
      </c>
      <c r="S1279" s="149">
        <f t="shared" si="510"/>
        <v>1.121112929623568</v>
      </c>
      <c r="T1279" s="149">
        <f t="shared" si="510"/>
        <v>1.0597243491577335</v>
      </c>
      <c r="U1279" s="149">
        <f t="shared" si="510"/>
        <v>1.2780441035474592</v>
      </c>
      <c r="V1279" s="154">
        <f t="shared" si="510"/>
        <v>1.5186046511627906</v>
      </c>
      <c r="W1279" s="149">
        <f t="shared" si="510"/>
        <v>1.4893617021276595</v>
      </c>
      <c r="X1279" s="149">
        <f t="shared" si="510"/>
        <v>1.5400696864111501</v>
      </c>
      <c r="Y1279" s="149">
        <f t="shared" si="510"/>
        <v>1.5497076023391814</v>
      </c>
      <c r="Z1279" s="149">
        <f t="shared" si="510"/>
        <v>1.4950819672131148</v>
      </c>
      <c r="AA1279" s="149">
        <f t="shared" si="510"/>
        <v>1.2091152815013404</v>
      </c>
      <c r="AB1279" s="149">
        <f t="shared" si="510"/>
        <v>1.0915605095541401</v>
      </c>
      <c r="AC1279" s="226">
        <f t="shared" si="510"/>
        <v>1.1935658578856152</v>
      </c>
    </row>
    <row r="1280" spans="1:29" s="128" customFormat="1" ht="11.25" x14ac:dyDescent="0.2">
      <c r="A1280" s="1013"/>
      <c r="B1280" s="1010"/>
      <c r="C1280" s="190" t="s">
        <v>160</v>
      </c>
      <c r="D1280" s="196"/>
      <c r="E1280" s="320"/>
      <c r="F1280" s="320"/>
      <c r="G1280" s="320"/>
      <c r="H1280" s="321"/>
      <c r="I1280" s="320"/>
      <c r="J1280" s="320"/>
      <c r="K1280" s="320"/>
      <c r="L1280" s="320"/>
      <c r="M1280" s="320"/>
      <c r="N1280" s="321"/>
      <c r="O1280" s="320"/>
      <c r="P1280" s="320"/>
      <c r="Q1280" s="320"/>
      <c r="R1280" s="320"/>
      <c r="S1280" s="320"/>
      <c r="T1280" s="320"/>
      <c r="U1280" s="320"/>
      <c r="V1280" s="321"/>
      <c r="W1280" s="320"/>
      <c r="X1280" s="320"/>
      <c r="Y1280" s="320"/>
      <c r="Z1280" s="320"/>
      <c r="AA1280" s="320"/>
      <c r="AB1280" s="320"/>
      <c r="AC1280" s="303"/>
    </row>
    <row r="1281" spans="1:31" s="128" customFormat="1" ht="11.25" x14ac:dyDescent="0.2">
      <c r="A1281" s="1011" t="s">
        <v>180</v>
      </c>
      <c r="B1281" s="1008" t="s">
        <v>282</v>
      </c>
      <c r="C1281" s="143" t="s">
        <v>152</v>
      </c>
      <c r="D1281" s="144" t="s">
        <v>174</v>
      </c>
      <c r="E1281" s="520">
        <v>0</v>
      </c>
      <c r="F1281" s="520">
        <v>0</v>
      </c>
      <c r="G1281" s="520">
        <v>0</v>
      </c>
      <c r="H1281" s="520">
        <v>0</v>
      </c>
      <c r="I1281" s="520">
        <v>0</v>
      </c>
      <c r="J1281" s="520">
        <v>0</v>
      </c>
      <c r="K1281" s="520">
        <v>0</v>
      </c>
      <c r="L1281" s="520">
        <v>0</v>
      </c>
      <c r="M1281" s="520">
        <v>0</v>
      </c>
      <c r="N1281" s="520">
        <v>0</v>
      </c>
      <c r="O1281" s="520">
        <v>0</v>
      </c>
      <c r="P1281" s="520">
        <v>0</v>
      </c>
      <c r="Q1281" s="520">
        <v>0</v>
      </c>
      <c r="R1281" s="520">
        <v>0</v>
      </c>
      <c r="S1281" s="520">
        <v>0</v>
      </c>
      <c r="T1281" s="520">
        <v>0</v>
      </c>
      <c r="U1281" s="520">
        <v>0</v>
      </c>
      <c r="V1281" s="520">
        <v>0</v>
      </c>
      <c r="W1281" s="520">
        <v>0</v>
      </c>
      <c r="X1281" s="520">
        <v>0</v>
      </c>
      <c r="Y1281" s="520">
        <v>0</v>
      </c>
      <c r="Z1281" s="520">
        <v>0</v>
      </c>
      <c r="AA1281" s="520">
        <v>0</v>
      </c>
      <c r="AB1281" s="521">
        <v>0</v>
      </c>
      <c r="AC1281" s="217">
        <f>SUM(E1281:AB1281)</f>
        <v>0</v>
      </c>
    </row>
    <row r="1282" spans="1:31" s="128" customFormat="1" ht="11.25" customHeight="1" x14ac:dyDescent="0.2">
      <c r="A1282" s="1066"/>
      <c r="B1282" s="1068"/>
      <c r="C1282" s="147" t="s">
        <v>154</v>
      </c>
      <c r="D1282" s="148" t="s">
        <v>174</v>
      </c>
      <c r="E1282" s="522">
        <v>0</v>
      </c>
      <c r="F1282" s="522">
        <v>0</v>
      </c>
      <c r="G1282" s="522">
        <v>0</v>
      </c>
      <c r="H1282" s="522">
        <v>0</v>
      </c>
      <c r="I1282" s="522">
        <v>0</v>
      </c>
      <c r="J1282" s="522">
        <v>0</v>
      </c>
      <c r="K1282" s="522">
        <v>0</v>
      </c>
      <c r="L1282" s="522">
        <v>0</v>
      </c>
      <c r="M1282" s="522">
        <v>0</v>
      </c>
      <c r="N1282" s="522">
        <v>0</v>
      </c>
      <c r="O1282" s="522">
        <v>0</v>
      </c>
      <c r="P1282" s="522">
        <v>0</v>
      </c>
      <c r="Q1282" s="522">
        <v>0</v>
      </c>
      <c r="R1282" s="522">
        <v>0</v>
      </c>
      <c r="S1282" s="522">
        <v>0</v>
      </c>
      <c r="T1282" s="522">
        <v>0</v>
      </c>
      <c r="U1282" s="522">
        <v>0</v>
      </c>
      <c r="V1282" s="522">
        <v>0</v>
      </c>
      <c r="W1282" s="522">
        <v>0</v>
      </c>
      <c r="X1282" s="522">
        <v>0</v>
      </c>
      <c r="Y1282" s="522">
        <v>0</v>
      </c>
      <c r="Z1282" s="522">
        <v>0</v>
      </c>
      <c r="AA1282" s="522">
        <v>0</v>
      </c>
      <c r="AB1282" s="522">
        <v>0</v>
      </c>
      <c r="AC1282" s="226">
        <f>SUM(E1282:AB1282)</f>
        <v>0</v>
      </c>
    </row>
    <row r="1283" spans="1:31" s="128" customFormat="1" ht="11.25" customHeight="1" x14ac:dyDescent="0.2">
      <c r="A1283" s="1066"/>
      <c r="B1283" s="1068"/>
      <c r="C1283" s="147" t="s">
        <v>155</v>
      </c>
      <c r="D1283" s="148" t="s">
        <v>153</v>
      </c>
      <c r="E1283" s="227" t="s">
        <v>177</v>
      </c>
      <c r="F1283" s="227">
        <f t="shared" ref="F1283:AB1283" si="511">SQRT(F1281*F1281+F1282*F1282)*1000/(1.732*F1291)</f>
        <v>0</v>
      </c>
      <c r="G1283" s="227">
        <f t="shared" si="511"/>
        <v>0</v>
      </c>
      <c r="H1283" s="233">
        <f t="shared" si="511"/>
        <v>0</v>
      </c>
      <c r="I1283" s="227">
        <f t="shared" si="511"/>
        <v>0</v>
      </c>
      <c r="J1283" s="227">
        <f t="shared" si="511"/>
        <v>0</v>
      </c>
      <c r="K1283" s="227">
        <f t="shared" si="511"/>
        <v>0</v>
      </c>
      <c r="L1283" s="227">
        <f t="shared" si="511"/>
        <v>0</v>
      </c>
      <c r="M1283" s="227">
        <f t="shared" si="511"/>
        <v>0</v>
      </c>
      <c r="N1283" s="233">
        <f t="shared" si="511"/>
        <v>0</v>
      </c>
      <c r="O1283" s="227">
        <f t="shared" si="511"/>
        <v>0</v>
      </c>
      <c r="P1283" s="227">
        <f t="shared" si="511"/>
        <v>0</v>
      </c>
      <c r="Q1283" s="227">
        <f t="shared" si="511"/>
        <v>0</v>
      </c>
      <c r="R1283" s="227">
        <f t="shared" si="511"/>
        <v>0</v>
      </c>
      <c r="S1283" s="227">
        <f t="shared" si="511"/>
        <v>0</v>
      </c>
      <c r="T1283" s="227">
        <f t="shared" si="511"/>
        <v>0</v>
      </c>
      <c r="U1283" s="227">
        <f t="shared" si="511"/>
        <v>0</v>
      </c>
      <c r="V1283" s="233">
        <f t="shared" si="511"/>
        <v>0</v>
      </c>
      <c r="W1283" s="227">
        <f t="shared" si="511"/>
        <v>0</v>
      </c>
      <c r="X1283" s="227">
        <f t="shared" si="511"/>
        <v>0</v>
      </c>
      <c r="Y1283" s="227">
        <f t="shared" si="511"/>
        <v>0</v>
      </c>
      <c r="Z1283" s="227">
        <f t="shared" si="511"/>
        <v>0</v>
      </c>
      <c r="AA1283" s="227">
        <f t="shared" si="511"/>
        <v>0</v>
      </c>
      <c r="AB1283" s="227">
        <f t="shared" si="511"/>
        <v>0</v>
      </c>
      <c r="AC1283" s="226"/>
    </row>
    <row r="1284" spans="1:31" s="128" customFormat="1" ht="11.25" customHeight="1" x14ac:dyDescent="0.2">
      <c r="A1284" s="1066"/>
      <c r="B1284" s="1068"/>
      <c r="C1284" s="147" t="s">
        <v>157</v>
      </c>
      <c r="D1284" s="147"/>
      <c r="E1284" s="149" t="e">
        <f t="shared" ref="E1284:AC1284" si="512">E1282/E1281</f>
        <v>#DIV/0!</v>
      </c>
      <c r="F1284" s="149" t="e">
        <f t="shared" si="512"/>
        <v>#DIV/0!</v>
      </c>
      <c r="G1284" s="149" t="e">
        <f t="shared" si="512"/>
        <v>#DIV/0!</v>
      </c>
      <c r="H1284" s="154" t="e">
        <f t="shared" si="512"/>
        <v>#DIV/0!</v>
      </c>
      <c r="I1284" s="149" t="e">
        <f t="shared" si="512"/>
        <v>#DIV/0!</v>
      </c>
      <c r="J1284" s="149" t="e">
        <f t="shared" si="512"/>
        <v>#DIV/0!</v>
      </c>
      <c r="K1284" s="149" t="e">
        <f t="shared" si="512"/>
        <v>#DIV/0!</v>
      </c>
      <c r="L1284" s="149" t="e">
        <f t="shared" si="512"/>
        <v>#DIV/0!</v>
      </c>
      <c r="M1284" s="149" t="e">
        <f t="shared" si="512"/>
        <v>#DIV/0!</v>
      </c>
      <c r="N1284" s="154" t="e">
        <f t="shared" si="512"/>
        <v>#DIV/0!</v>
      </c>
      <c r="O1284" s="149" t="e">
        <f t="shared" si="512"/>
        <v>#DIV/0!</v>
      </c>
      <c r="P1284" s="149" t="e">
        <f t="shared" si="512"/>
        <v>#DIV/0!</v>
      </c>
      <c r="Q1284" s="149" t="e">
        <f t="shared" si="512"/>
        <v>#DIV/0!</v>
      </c>
      <c r="R1284" s="149" t="e">
        <f t="shared" si="512"/>
        <v>#DIV/0!</v>
      </c>
      <c r="S1284" s="149" t="e">
        <f t="shared" si="512"/>
        <v>#DIV/0!</v>
      </c>
      <c r="T1284" s="149" t="e">
        <f t="shared" si="512"/>
        <v>#DIV/0!</v>
      </c>
      <c r="U1284" s="149" t="e">
        <f t="shared" si="512"/>
        <v>#DIV/0!</v>
      </c>
      <c r="V1284" s="154" t="e">
        <f t="shared" si="512"/>
        <v>#DIV/0!</v>
      </c>
      <c r="W1284" s="149" t="e">
        <f t="shared" si="512"/>
        <v>#DIV/0!</v>
      </c>
      <c r="X1284" s="149" t="e">
        <f t="shared" si="512"/>
        <v>#DIV/0!</v>
      </c>
      <c r="Y1284" s="149" t="e">
        <f t="shared" si="512"/>
        <v>#DIV/0!</v>
      </c>
      <c r="Z1284" s="149" t="e">
        <f t="shared" si="512"/>
        <v>#DIV/0!</v>
      </c>
      <c r="AA1284" s="149" t="e">
        <f t="shared" si="512"/>
        <v>#DIV/0!</v>
      </c>
      <c r="AB1284" s="149" t="e">
        <f t="shared" si="512"/>
        <v>#DIV/0!</v>
      </c>
      <c r="AC1284" s="226" t="e">
        <f t="shared" si="512"/>
        <v>#DIV/0!</v>
      </c>
    </row>
    <row r="1285" spans="1:31" s="128" customFormat="1" ht="12" customHeight="1" x14ac:dyDescent="0.2">
      <c r="A1285" s="1067"/>
      <c r="B1285" s="1069"/>
      <c r="C1285" s="156" t="s">
        <v>160</v>
      </c>
      <c r="D1285" s="156"/>
      <c r="E1285" s="157"/>
      <c r="F1285" s="157"/>
      <c r="G1285" s="157"/>
      <c r="H1285" s="158"/>
      <c r="I1285" s="157"/>
      <c r="J1285" s="157"/>
      <c r="K1285" s="157"/>
      <c r="L1285" s="157"/>
      <c r="M1285" s="157"/>
      <c r="N1285" s="158"/>
      <c r="O1285" s="157"/>
      <c r="P1285" s="157"/>
      <c r="Q1285" s="157"/>
      <c r="R1285" s="157"/>
      <c r="S1285" s="157"/>
      <c r="T1285" s="157"/>
      <c r="U1285" s="157"/>
      <c r="V1285" s="158"/>
      <c r="W1285" s="157"/>
      <c r="X1285" s="157"/>
      <c r="Y1285" s="157"/>
      <c r="Z1285" s="157"/>
      <c r="AA1285" s="157"/>
      <c r="AB1285" s="157"/>
      <c r="AC1285" s="204"/>
    </row>
    <row r="1286" spans="1:31" s="128" customFormat="1" ht="11.25" x14ac:dyDescent="0.2">
      <c r="A1286" s="367" t="s">
        <v>287</v>
      </c>
      <c r="B1286" s="368"/>
      <c r="C1286" s="369"/>
      <c r="D1286" s="168"/>
      <c r="E1286" s="168">
        <f t="shared" ref="E1286:AB1286" si="513">E1276+E1281</f>
        <v>6.6479999999999997E-2</v>
      </c>
      <c r="F1286" s="168">
        <f t="shared" si="513"/>
        <v>6.3119999999999996E-2</v>
      </c>
      <c r="G1286" s="168">
        <f t="shared" si="513"/>
        <v>6.2640000000000001E-2</v>
      </c>
      <c r="H1286" s="168">
        <f t="shared" si="513"/>
        <v>6.6119999999999998E-2</v>
      </c>
      <c r="I1286" s="168">
        <f t="shared" si="513"/>
        <v>6.3119999999999996E-2</v>
      </c>
      <c r="J1286" s="168">
        <f t="shared" si="513"/>
        <v>6.2759999999999996E-2</v>
      </c>
      <c r="K1286" s="168">
        <f t="shared" si="513"/>
        <v>6.5280000000000005E-2</v>
      </c>
      <c r="L1286" s="168">
        <f t="shared" si="513"/>
        <v>6.6000000000000003E-2</v>
      </c>
      <c r="M1286" s="168">
        <f t="shared" si="513"/>
        <v>9.2939999999999995E-2</v>
      </c>
      <c r="N1286" s="168">
        <f t="shared" si="513"/>
        <v>0.10026</v>
      </c>
      <c r="O1286" s="168">
        <f t="shared" si="513"/>
        <v>8.7179999999999994E-2</v>
      </c>
      <c r="P1286" s="168">
        <f t="shared" si="513"/>
        <v>8.6580000000000004E-2</v>
      </c>
      <c r="Q1286" s="168">
        <f t="shared" si="513"/>
        <v>8.5199999999999998E-2</v>
      </c>
      <c r="R1286" s="168">
        <f t="shared" si="513"/>
        <v>7.4279999999999999E-2</v>
      </c>
      <c r="S1286" s="168">
        <f t="shared" si="513"/>
        <v>7.3319999999999996E-2</v>
      </c>
      <c r="T1286" s="168">
        <f t="shared" si="513"/>
        <v>7.8359999999999999E-2</v>
      </c>
      <c r="U1286" s="168">
        <f t="shared" si="513"/>
        <v>6.2579999999999997E-2</v>
      </c>
      <c r="V1286" s="168">
        <f t="shared" si="513"/>
        <v>5.16E-2</v>
      </c>
      <c r="W1286" s="168">
        <f t="shared" si="513"/>
        <v>5.3580000000000003E-2</v>
      </c>
      <c r="X1286" s="168">
        <f t="shared" si="513"/>
        <v>5.1659999999999998E-2</v>
      </c>
      <c r="Y1286" s="168">
        <f t="shared" si="513"/>
        <v>5.1299999999999998E-2</v>
      </c>
      <c r="Z1286" s="168">
        <f t="shared" si="513"/>
        <v>5.4899999999999997E-2</v>
      </c>
      <c r="AA1286" s="168">
        <f t="shared" si="513"/>
        <v>6.7140000000000005E-2</v>
      </c>
      <c r="AB1286" s="168">
        <f t="shared" si="513"/>
        <v>7.5359999999999996E-2</v>
      </c>
      <c r="AC1286" s="168"/>
    </row>
    <row r="1287" spans="1:31" s="128" customFormat="1" ht="11.25" x14ac:dyDescent="0.2">
      <c r="A1287" s="165" t="s">
        <v>288</v>
      </c>
      <c r="B1287" s="166"/>
      <c r="C1287" s="167"/>
      <c r="D1287" s="229"/>
      <c r="E1287" s="168">
        <f t="shared" ref="E1287:AB1287" si="514">E1277+E1282</f>
        <v>8.4659999999999999E-2</v>
      </c>
      <c r="F1287" s="168">
        <f t="shared" si="514"/>
        <v>8.3699999999999997E-2</v>
      </c>
      <c r="G1287" s="168">
        <f t="shared" si="514"/>
        <v>8.3519999999999997E-2</v>
      </c>
      <c r="H1287" s="168">
        <f t="shared" si="514"/>
        <v>8.5559999999999997E-2</v>
      </c>
      <c r="I1287" s="168">
        <f t="shared" si="514"/>
        <v>8.4599999999999995E-2</v>
      </c>
      <c r="J1287" s="168">
        <f t="shared" si="514"/>
        <v>8.43E-2</v>
      </c>
      <c r="K1287" s="168">
        <f t="shared" si="514"/>
        <v>8.5019999999999998E-2</v>
      </c>
      <c r="L1287" s="168">
        <f t="shared" si="514"/>
        <v>8.2140000000000005E-2</v>
      </c>
      <c r="M1287" s="168">
        <f t="shared" si="514"/>
        <v>8.2199999999999995E-2</v>
      </c>
      <c r="N1287" s="168">
        <f t="shared" si="514"/>
        <v>8.616E-2</v>
      </c>
      <c r="O1287" s="168">
        <f t="shared" si="514"/>
        <v>8.1659999999999996E-2</v>
      </c>
      <c r="P1287" s="168">
        <f t="shared" si="514"/>
        <v>8.3820000000000006E-2</v>
      </c>
      <c r="Q1287" s="168">
        <f t="shared" si="514"/>
        <v>8.43E-2</v>
      </c>
      <c r="R1287" s="168">
        <f t="shared" si="514"/>
        <v>8.3820000000000006E-2</v>
      </c>
      <c r="S1287" s="168">
        <f t="shared" si="514"/>
        <v>8.2199999999999995E-2</v>
      </c>
      <c r="T1287" s="168">
        <f t="shared" si="514"/>
        <v>8.3040000000000003E-2</v>
      </c>
      <c r="U1287" s="168">
        <f t="shared" si="514"/>
        <v>7.9979999999999996E-2</v>
      </c>
      <c r="V1287" s="168">
        <f t="shared" si="514"/>
        <v>7.8359999999999999E-2</v>
      </c>
      <c r="W1287" s="168">
        <f t="shared" si="514"/>
        <v>7.9799999999999996E-2</v>
      </c>
      <c r="X1287" s="168">
        <f t="shared" si="514"/>
        <v>7.9560000000000006E-2</v>
      </c>
      <c r="Y1287" s="168">
        <f t="shared" si="514"/>
        <v>7.9500000000000001E-2</v>
      </c>
      <c r="Z1287" s="168">
        <f t="shared" si="514"/>
        <v>8.208E-2</v>
      </c>
      <c r="AA1287" s="168">
        <f t="shared" si="514"/>
        <v>8.1180000000000002E-2</v>
      </c>
      <c r="AB1287" s="168">
        <f t="shared" si="514"/>
        <v>8.226E-2</v>
      </c>
      <c r="AC1287" s="168"/>
    </row>
    <row r="1288" spans="1:31" s="128" customFormat="1" ht="11.25" x14ac:dyDescent="0.2">
      <c r="A1288" s="170" t="s">
        <v>289</v>
      </c>
      <c r="B1288" s="171"/>
      <c r="C1288" s="172"/>
      <c r="D1288" s="173"/>
      <c r="E1288" s="173">
        <f t="shared" ref="E1288:AB1288" si="515">SQRT(E1286*E1286+E1287*E1287)</f>
        <v>0.10764249160995856</v>
      </c>
      <c r="F1288" s="173">
        <f t="shared" si="515"/>
        <v>0.10483236332354622</v>
      </c>
      <c r="G1288" s="173">
        <f t="shared" si="515"/>
        <v>0.10440000000000001</v>
      </c>
      <c r="H1288" s="173">
        <f t="shared" si="515"/>
        <v>0.1081312535763828</v>
      </c>
      <c r="I1288" s="173">
        <f t="shared" si="515"/>
        <v>0.10555233014955187</v>
      </c>
      <c r="J1288" s="173">
        <f t="shared" si="515"/>
        <v>0.1050966583674286</v>
      </c>
      <c r="K1288" s="173">
        <f t="shared" si="515"/>
        <v>0.10719085222163317</v>
      </c>
      <c r="L1288" s="173">
        <f t="shared" si="515"/>
        <v>0.1053706771355295</v>
      </c>
      <c r="M1288" s="173">
        <f t="shared" si="515"/>
        <v>0.12407531422486907</v>
      </c>
      <c r="N1288" s="173">
        <f t="shared" si="515"/>
        <v>0.13219535997908549</v>
      </c>
      <c r="O1288" s="173">
        <f t="shared" si="515"/>
        <v>0.11945169735085391</v>
      </c>
      <c r="P1288" s="173">
        <f t="shared" si="515"/>
        <v>0.12050679980814362</v>
      </c>
      <c r="Q1288" s="173">
        <f t="shared" si="515"/>
        <v>0.11985628894638779</v>
      </c>
      <c r="R1288" s="173">
        <f t="shared" si="515"/>
        <v>0.11199692317202291</v>
      </c>
      <c r="S1288" s="173">
        <f t="shared" si="515"/>
        <v>0.11014836539867488</v>
      </c>
      <c r="T1288" s="173">
        <f t="shared" si="515"/>
        <v>0.11417500251806435</v>
      </c>
      <c r="U1288" s="173">
        <f t="shared" si="515"/>
        <v>0.10155322151463241</v>
      </c>
      <c r="V1288" s="173">
        <f t="shared" si="515"/>
        <v>9.3823502386129243E-2</v>
      </c>
      <c r="W1288" s="173">
        <f t="shared" si="515"/>
        <v>9.6118970031934897E-2</v>
      </c>
      <c r="X1288" s="173">
        <f t="shared" si="515"/>
        <v>9.4860683109494845E-2</v>
      </c>
      <c r="Y1288" s="173">
        <f t="shared" si="515"/>
        <v>9.4614692305159454E-2</v>
      </c>
      <c r="Z1288" s="173">
        <f t="shared" si="515"/>
        <v>9.8747842508077097E-2</v>
      </c>
      <c r="AA1288" s="173">
        <f t="shared" si="515"/>
        <v>0.1053469126268065</v>
      </c>
      <c r="AB1288" s="173">
        <f t="shared" si="515"/>
        <v>0.11156091250971371</v>
      </c>
      <c r="AC1288" s="174"/>
      <c r="AD1288" s="268">
        <f>MAX(E1288:AB1288)</f>
        <v>0.13219535997908549</v>
      </c>
    </row>
    <row r="1289" spans="1:31" s="137" customFormat="1" ht="14.25" customHeight="1" x14ac:dyDescent="0.2">
      <c r="A1289" s="175" t="s">
        <v>235</v>
      </c>
      <c r="B1289" s="176"/>
      <c r="C1289" s="177"/>
      <c r="D1289" s="177"/>
      <c r="E1289" s="178">
        <v>1</v>
      </c>
      <c r="F1289" s="178">
        <v>2</v>
      </c>
      <c r="G1289" s="178">
        <v>3</v>
      </c>
      <c r="H1289" s="178">
        <v>4</v>
      </c>
      <c r="I1289" s="178">
        <v>5</v>
      </c>
      <c r="J1289" s="178">
        <v>6</v>
      </c>
      <c r="K1289" s="178">
        <v>7</v>
      </c>
      <c r="L1289" s="178">
        <v>8</v>
      </c>
      <c r="M1289" s="178">
        <v>9</v>
      </c>
      <c r="N1289" s="178">
        <v>10</v>
      </c>
      <c r="O1289" s="178">
        <v>11</v>
      </c>
      <c r="P1289" s="178">
        <v>12</v>
      </c>
      <c r="Q1289" s="178">
        <v>13</v>
      </c>
      <c r="R1289" s="178">
        <v>14</v>
      </c>
      <c r="S1289" s="178">
        <v>15</v>
      </c>
      <c r="T1289" s="178">
        <v>16</v>
      </c>
      <c r="U1289" s="178">
        <v>17</v>
      </c>
      <c r="V1289" s="178">
        <v>18</v>
      </c>
      <c r="W1289" s="178">
        <v>19</v>
      </c>
      <c r="X1289" s="178">
        <v>20</v>
      </c>
      <c r="Y1289" s="178">
        <v>21</v>
      </c>
      <c r="Z1289" s="178">
        <v>22</v>
      </c>
      <c r="AA1289" s="178">
        <v>23</v>
      </c>
      <c r="AB1289" s="178">
        <v>24</v>
      </c>
      <c r="AC1289" s="179"/>
    </row>
    <row r="1290" spans="1:31" s="137" customFormat="1" ht="14.25" customHeight="1" x14ac:dyDescent="0.2">
      <c r="A1290" s="180" t="s">
        <v>236</v>
      </c>
      <c r="B1290" s="181"/>
      <c r="C1290" s="182" t="s">
        <v>160</v>
      </c>
      <c r="D1290" s="702" t="s">
        <v>272</v>
      </c>
      <c r="E1290" s="427">
        <v>6.2</v>
      </c>
      <c r="F1290" s="427">
        <v>6.2</v>
      </c>
      <c r="G1290" s="427">
        <v>6.2</v>
      </c>
      <c r="H1290" s="427">
        <v>6.2</v>
      </c>
      <c r="I1290" s="427">
        <v>6.2</v>
      </c>
      <c r="J1290" s="427">
        <v>6.2</v>
      </c>
      <c r="K1290" s="427">
        <v>6.2</v>
      </c>
      <c r="L1290" s="427">
        <v>6.2</v>
      </c>
      <c r="M1290" s="427">
        <v>6.2</v>
      </c>
      <c r="N1290" s="427">
        <v>6.2</v>
      </c>
      <c r="O1290" s="427">
        <v>6.2</v>
      </c>
      <c r="P1290" s="427">
        <v>6.2</v>
      </c>
      <c r="Q1290" s="427">
        <v>6.2</v>
      </c>
      <c r="R1290" s="427">
        <v>6.2</v>
      </c>
      <c r="S1290" s="427">
        <v>6.2</v>
      </c>
      <c r="T1290" s="427">
        <v>6.2</v>
      </c>
      <c r="U1290" s="427">
        <v>6.2</v>
      </c>
      <c r="V1290" s="427">
        <v>6.2</v>
      </c>
      <c r="W1290" s="427">
        <v>6.2</v>
      </c>
      <c r="X1290" s="427">
        <v>6.2</v>
      </c>
      <c r="Y1290" s="427">
        <v>6.2</v>
      </c>
      <c r="Z1290" s="427">
        <v>6.2</v>
      </c>
      <c r="AA1290" s="427">
        <v>6.2</v>
      </c>
      <c r="AB1290" s="427">
        <v>6.2</v>
      </c>
      <c r="AC1290" s="183"/>
    </row>
    <row r="1291" spans="1:31" s="137" customFormat="1" ht="14.25" customHeight="1" x14ac:dyDescent="0.2">
      <c r="A1291" s="184" t="s">
        <v>237</v>
      </c>
      <c r="B1291" s="185"/>
      <c r="C1291" s="186" t="s">
        <v>160</v>
      </c>
      <c r="D1291" s="703" t="s">
        <v>272</v>
      </c>
      <c r="E1291" s="428">
        <v>6.2</v>
      </c>
      <c r="F1291" s="428">
        <v>6.2</v>
      </c>
      <c r="G1291" s="428">
        <v>6.2</v>
      </c>
      <c r="H1291" s="428">
        <v>6.2</v>
      </c>
      <c r="I1291" s="428">
        <v>6.2</v>
      </c>
      <c r="J1291" s="428">
        <v>6.2</v>
      </c>
      <c r="K1291" s="428">
        <v>6.2</v>
      </c>
      <c r="L1291" s="428">
        <v>6.2</v>
      </c>
      <c r="M1291" s="428">
        <v>6.2</v>
      </c>
      <c r="N1291" s="428">
        <v>6.2</v>
      </c>
      <c r="O1291" s="428">
        <v>6.2</v>
      </c>
      <c r="P1291" s="428">
        <v>6.2</v>
      </c>
      <c r="Q1291" s="428">
        <v>6.2</v>
      </c>
      <c r="R1291" s="428">
        <v>6.2</v>
      </c>
      <c r="S1291" s="428">
        <v>6.2</v>
      </c>
      <c r="T1291" s="428">
        <v>6.2</v>
      </c>
      <c r="U1291" s="428">
        <v>6.2</v>
      </c>
      <c r="V1291" s="428">
        <v>6.2</v>
      </c>
      <c r="W1291" s="428">
        <v>6.2</v>
      </c>
      <c r="X1291" s="428">
        <v>6.2</v>
      </c>
      <c r="Y1291" s="428">
        <v>6.2</v>
      </c>
      <c r="Z1291" s="428">
        <v>6.2</v>
      </c>
      <c r="AA1291" s="428">
        <v>6.2</v>
      </c>
      <c r="AB1291" s="428">
        <v>6.2</v>
      </c>
      <c r="AC1291" s="187"/>
    </row>
    <row r="1292" spans="1:31" x14ac:dyDescent="0.2">
      <c r="A1292" s="1011" t="s">
        <v>487</v>
      </c>
      <c r="B1292" s="1048" t="s">
        <v>300</v>
      </c>
      <c r="C1292" s="143" t="s">
        <v>152</v>
      </c>
      <c r="D1292" s="143"/>
      <c r="E1292" s="429"/>
      <c r="F1292" s="429"/>
      <c r="G1292" s="429"/>
      <c r="H1292" s="430"/>
      <c r="I1292" s="429"/>
      <c r="J1292" s="429"/>
      <c r="K1292" s="429"/>
      <c r="L1292" s="429"/>
      <c r="M1292" s="429"/>
      <c r="N1292" s="430"/>
      <c r="O1292" s="429"/>
      <c r="P1292" s="429"/>
      <c r="Q1292" s="429"/>
      <c r="R1292" s="429"/>
      <c r="S1292" s="429"/>
      <c r="T1292" s="429"/>
      <c r="U1292" s="429"/>
      <c r="V1292" s="430"/>
      <c r="W1292" s="429"/>
      <c r="X1292" s="429"/>
      <c r="Y1292" s="429"/>
      <c r="Z1292" s="429"/>
      <c r="AA1292" s="429"/>
      <c r="AB1292" s="429"/>
      <c r="AC1292" s="431"/>
    </row>
    <row r="1293" spans="1:31" x14ac:dyDescent="0.2">
      <c r="A1293" s="1066"/>
      <c r="B1293" s="1071"/>
      <c r="C1293" s="147" t="s">
        <v>154</v>
      </c>
      <c r="D1293" s="147"/>
      <c r="E1293" s="432"/>
      <c r="F1293" s="432"/>
      <c r="G1293" s="432"/>
      <c r="H1293" s="433"/>
      <c r="I1293" s="432"/>
      <c r="J1293" s="432"/>
      <c r="K1293" s="432"/>
      <c r="L1293" s="432"/>
      <c r="M1293" s="432"/>
      <c r="N1293" s="433"/>
      <c r="O1293" s="432"/>
      <c r="P1293" s="432"/>
      <c r="Q1293" s="432"/>
      <c r="R1293" s="432"/>
      <c r="S1293" s="432"/>
      <c r="T1293" s="432"/>
      <c r="U1293" s="432"/>
      <c r="V1293" s="433"/>
      <c r="W1293" s="432"/>
      <c r="X1293" s="432"/>
      <c r="Y1293" s="432"/>
      <c r="Z1293" s="432"/>
      <c r="AA1293" s="432"/>
      <c r="AB1293" s="432"/>
      <c r="AC1293" s="426"/>
    </row>
    <row r="1294" spans="1:31" x14ac:dyDescent="0.2">
      <c r="A1294" s="1066"/>
      <c r="B1294" s="1071"/>
      <c r="C1294" s="147" t="s">
        <v>155</v>
      </c>
      <c r="D1294" s="147"/>
      <c r="E1294" s="432"/>
      <c r="F1294" s="432"/>
      <c r="G1294" s="432"/>
      <c r="H1294" s="433"/>
      <c r="I1294" s="432"/>
      <c r="J1294" s="432"/>
      <c r="K1294" s="432"/>
      <c r="L1294" s="432"/>
      <c r="M1294" s="432"/>
      <c r="N1294" s="433"/>
      <c r="O1294" s="432"/>
      <c r="P1294" s="432"/>
      <c r="Q1294" s="432"/>
      <c r="R1294" s="432"/>
      <c r="S1294" s="432"/>
      <c r="T1294" s="432"/>
      <c r="U1294" s="432"/>
      <c r="V1294" s="433"/>
      <c r="W1294" s="432"/>
      <c r="X1294" s="432"/>
      <c r="Y1294" s="432"/>
      <c r="Z1294" s="432"/>
      <c r="AA1294" s="432"/>
      <c r="AB1294" s="432"/>
      <c r="AC1294" s="426"/>
    </row>
    <row r="1295" spans="1:31" x14ac:dyDescent="0.2">
      <c r="A1295" s="1070"/>
      <c r="B1295" s="1072"/>
      <c r="C1295" s="190" t="s">
        <v>157</v>
      </c>
      <c r="D1295" s="190"/>
      <c r="E1295" s="434"/>
      <c r="F1295" s="434"/>
      <c r="G1295" s="434"/>
      <c r="H1295" s="435"/>
      <c r="I1295" s="434"/>
      <c r="J1295" s="434"/>
      <c r="K1295" s="434"/>
      <c r="L1295" s="434"/>
      <c r="M1295" s="434"/>
      <c r="N1295" s="435"/>
      <c r="O1295" s="434"/>
      <c r="P1295" s="434"/>
      <c r="Q1295" s="434"/>
      <c r="R1295" s="434"/>
      <c r="S1295" s="434"/>
      <c r="T1295" s="434"/>
      <c r="U1295" s="434"/>
      <c r="V1295" s="435"/>
      <c r="W1295" s="434"/>
      <c r="X1295" s="434"/>
      <c r="Y1295" s="434"/>
      <c r="Z1295" s="434"/>
      <c r="AA1295" s="434"/>
      <c r="AB1295" s="434"/>
      <c r="AC1295" s="436"/>
    </row>
    <row r="1296" spans="1:31" x14ac:dyDescent="0.2">
      <c r="A1296" s="1011" t="s">
        <v>225</v>
      </c>
      <c r="B1296" s="1008" t="s">
        <v>488</v>
      </c>
      <c r="C1296" s="143" t="s">
        <v>152</v>
      </c>
      <c r="D1296" s="144" t="s">
        <v>174</v>
      </c>
      <c r="E1296" s="519">
        <v>3.3959999999999997E-2</v>
      </c>
      <c r="F1296" s="519">
        <v>3.1440000000000003E-2</v>
      </c>
      <c r="G1296" s="519">
        <v>3.1199999999999999E-2</v>
      </c>
      <c r="H1296" s="519">
        <v>3.3840000000000002E-2</v>
      </c>
      <c r="I1296" s="519">
        <v>3.1559999999999998E-2</v>
      </c>
      <c r="J1296" s="519">
        <v>3.108E-2</v>
      </c>
      <c r="K1296" s="519">
        <v>3.3239999999999999E-2</v>
      </c>
      <c r="L1296" s="519">
        <v>3.1440000000000003E-2</v>
      </c>
      <c r="M1296" s="519">
        <v>3.3959999999999997E-2</v>
      </c>
      <c r="N1296" s="519">
        <v>3.6479999999999999E-2</v>
      </c>
      <c r="O1296" s="519">
        <v>3.4799999999999998E-2</v>
      </c>
      <c r="P1296" s="519">
        <v>3.5999999999999997E-2</v>
      </c>
      <c r="Q1296" s="519">
        <v>3.78E-2</v>
      </c>
      <c r="R1296" s="519">
        <v>3.5520000000000003E-2</v>
      </c>
      <c r="S1296" s="519">
        <v>3.4320000000000003E-2</v>
      </c>
      <c r="T1296" s="519">
        <v>3.576E-2</v>
      </c>
      <c r="U1296" s="519">
        <v>3.3959999999999997E-2</v>
      </c>
      <c r="V1296" s="519">
        <v>3.0120000000000001E-2</v>
      </c>
      <c r="W1296" s="519">
        <v>3.1800000000000002E-2</v>
      </c>
      <c r="X1296" s="519">
        <v>3.0360000000000002E-2</v>
      </c>
      <c r="Y1296" s="519">
        <v>3.0120000000000001E-2</v>
      </c>
      <c r="Z1296" s="519">
        <v>3.2759999999999997E-2</v>
      </c>
      <c r="AA1296" s="519">
        <v>3.0360000000000002E-2</v>
      </c>
      <c r="AB1296" s="519">
        <v>3.024E-2</v>
      </c>
      <c r="AC1296" s="146">
        <f>SUM(E1296:AB1296)</f>
        <v>0.79212000000000027</v>
      </c>
      <c r="AD1296" s="128"/>
      <c r="AE1296" s="128"/>
    </row>
    <row r="1297" spans="1:31" x14ac:dyDescent="0.2">
      <c r="A1297" s="1066"/>
      <c r="B1297" s="1068"/>
      <c r="C1297" s="147" t="s">
        <v>154</v>
      </c>
      <c r="D1297" s="144" t="s">
        <v>174</v>
      </c>
      <c r="E1297" s="519">
        <v>3.5159999999999997E-2</v>
      </c>
      <c r="F1297" s="519">
        <v>3.4439999999999998E-2</v>
      </c>
      <c r="G1297" s="519">
        <v>3.4439999999999998E-2</v>
      </c>
      <c r="H1297" s="519">
        <v>3.5639999999999998E-2</v>
      </c>
      <c r="I1297" s="519">
        <v>3.4680000000000002E-2</v>
      </c>
      <c r="J1297" s="519">
        <v>3.456E-2</v>
      </c>
      <c r="K1297" s="519">
        <v>3.5159999999999997E-2</v>
      </c>
      <c r="L1297" s="519">
        <v>3.3959999999999997E-2</v>
      </c>
      <c r="M1297" s="519">
        <v>3.288E-2</v>
      </c>
      <c r="N1297" s="519">
        <v>3.3360000000000001E-2</v>
      </c>
      <c r="O1297" s="519">
        <v>3.2640000000000002E-2</v>
      </c>
      <c r="P1297" s="519">
        <v>3.576E-2</v>
      </c>
      <c r="Q1297" s="519">
        <v>3.6360000000000003E-2</v>
      </c>
      <c r="R1297" s="519">
        <v>3.5279999999999999E-2</v>
      </c>
      <c r="S1297" s="519">
        <v>3.3360000000000001E-2</v>
      </c>
      <c r="T1297" s="519">
        <v>3.3239999999999999E-2</v>
      </c>
      <c r="U1297" s="519">
        <v>3.288E-2</v>
      </c>
      <c r="V1297" s="519">
        <v>3.2280000000000003E-2</v>
      </c>
      <c r="W1297" s="519">
        <v>3.3119999999999997E-2</v>
      </c>
      <c r="X1297" s="519">
        <v>3.288E-2</v>
      </c>
      <c r="Y1297" s="519">
        <v>3.2640000000000002E-2</v>
      </c>
      <c r="Z1297" s="519">
        <v>3.4200000000000001E-2</v>
      </c>
      <c r="AA1297" s="519">
        <v>3.3239999999999999E-2</v>
      </c>
      <c r="AB1297" s="519">
        <v>3.3599999999999998E-2</v>
      </c>
      <c r="AC1297" s="146">
        <f>SUM(E1297:AB1297)</f>
        <v>0.81576000000000015</v>
      </c>
      <c r="AD1297" s="128"/>
      <c r="AE1297" s="128"/>
    </row>
    <row r="1298" spans="1:31" x14ac:dyDescent="0.2">
      <c r="A1298" s="1066"/>
      <c r="B1298" s="1068"/>
      <c r="C1298" s="147" t="s">
        <v>155</v>
      </c>
      <c r="D1298" s="148" t="s">
        <v>153</v>
      </c>
      <c r="E1298" s="227">
        <f t="shared" ref="E1298:AB1298" si="516">SQRT(E1296*E1296+E1297*E1297)*1000/(1.732*E1290)</f>
        <v>4.5521293541230463</v>
      </c>
      <c r="F1298" s="227">
        <f t="shared" si="516"/>
        <v>4.3425900855704214</v>
      </c>
      <c r="G1298" s="227">
        <f t="shared" si="516"/>
        <v>4.3275532115571158</v>
      </c>
      <c r="H1298" s="233">
        <f t="shared" si="516"/>
        <v>4.5766839880339978</v>
      </c>
      <c r="I1298" s="227">
        <f t="shared" si="516"/>
        <v>4.3666357536511118</v>
      </c>
      <c r="J1298" s="227">
        <f t="shared" si="516"/>
        <v>4.3283611130591479</v>
      </c>
      <c r="K1298" s="227">
        <f t="shared" si="516"/>
        <v>4.5058067075285848</v>
      </c>
      <c r="L1298" s="227">
        <f t="shared" si="516"/>
        <v>4.309683110599912</v>
      </c>
      <c r="M1298" s="227">
        <f t="shared" si="516"/>
        <v>4.4018835748984122</v>
      </c>
      <c r="N1298" s="233">
        <f t="shared" si="516"/>
        <v>4.6034410915695405</v>
      </c>
      <c r="O1298" s="227">
        <f t="shared" si="516"/>
        <v>4.4430952847444125</v>
      </c>
      <c r="P1298" s="227">
        <f t="shared" si="516"/>
        <v>4.7253097673608533</v>
      </c>
      <c r="Q1298" s="227">
        <f t="shared" si="516"/>
        <v>4.88424008472861</v>
      </c>
      <c r="R1298" s="227">
        <f t="shared" si="516"/>
        <v>4.6620956328538723</v>
      </c>
      <c r="S1298" s="227">
        <f t="shared" si="516"/>
        <v>4.4570700525789659</v>
      </c>
      <c r="T1298" s="227">
        <f t="shared" si="516"/>
        <v>4.5465708362551318</v>
      </c>
      <c r="U1298" s="227">
        <f t="shared" si="516"/>
        <v>4.4018835748984122</v>
      </c>
      <c r="V1298" s="233">
        <f t="shared" si="516"/>
        <v>4.1114030160069195</v>
      </c>
      <c r="W1298" s="227">
        <f t="shared" si="516"/>
        <v>4.275763646310982</v>
      </c>
      <c r="X1298" s="227">
        <f t="shared" si="516"/>
        <v>4.1675595705442152</v>
      </c>
      <c r="Y1298" s="227">
        <f t="shared" si="516"/>
        <v>4.1359775799830851</v>
      </c>
      <c r="Z1298" s="227">
        <f t="shared" si="516"/>
        <v>4.410230346495414</v>
      </c>
      <c r="AA1298" s="227">
        <f t="shared" si="516"/>
        <v>4.192251766500358</v>
      </c>
      <c r="AB1298" s="227">
        <f t="shared" si="516"/>
        <v>4.2095821349705416</v>
      </c>
      <c r="AC1298" s="146"/>
      <c r="AD1298" s="128"/>
      <c r="AE1298" s="128"/>
    </row>
    <row r="1299" spans="1:31" x14ac:dyDescent="0.2">
      <c r="A1299" s="1070"/>
      <c r="B1299" s="1088"/>
      <c r="C1299" s="190" t="s">
        <v>157</v>
      </c>
      <c r="D1299" s="196"/>
      <c r="E1299" s="149">
        <f t="shared" ref="E1299:AC1299" si="517">E1297/E1296</f>
        <v>1.0353356890459364</v>
      </c>
      <c r="F1299" s="149">
        <f t="shared" si="517"/>
        <v>1.0954198473282442</v>
      </c>
      <c r="G1299" s="149">
        <f t="shared" si="517"/>
        <v>1.1038461538461539</v>
      </c>
      <c r="H1299" s="154">
        <f t="shared" si="517"/>
        <v>1.053191489361702</v>
      </c>
      <c r="I1299" s="149">
        <f t="shared" si="517"/>
        <v>1.0988593155893538</v>
      </c>
      <c r="J1299" s="149">
        <f t="shared" si="517"/>
        <v>1.111969111969112</v>
      </c>
      <c r="K1299" s="149">
        <f t="shared" si="517"/>
        <v>1.0577617328519855</v>
      </c>
      <c r="L1299" s="149">
        <f t="shared" si="517"/>
        <v>1.080152671755725</v>
      </c>
      <c r="M1299" s="149">
        <f t="shared" si="517"/>
        <v>0.96819787985865735</v>
      </c>
      <c r="N1299" s="154">
        <f t="shared" si="517"/>
        <v>0.91447368421052633</v>
      </c>
      <c r="O1299" s="149">
        <f t="shared" si="517"/>
        <v>0.93793103448275872</v>
      </c>
      <c r="P1299" s="149">
        <f t="shared" si="517"/>
        <v>0.9933333333333334</v>
      </c>
      <c r="Q1299" s="149">
        <f t="shared" si="517"/>
        <v>0.96190476190476204</v>
      </c>
      <c r="R1299" s="149">
        <f t="shared" si="517"/>
        <v>0.99324324324324309</v>
      </c>
      <c r="S1299" s="149">
        <f t="shared" si="517"/>
        <v>0.97202797202797198</v>
      </c>
      <c r="T1299" s="149">
        <f t="shared" si="517"/>
        <v>0.92953020134228181</v>
      </c>
      <c r="U1299" s="149">
        <f t="shared" si="517"/>
        <v>0.96819787985865735</v>
      </c>
      <c r="V1299" s="154">
        <f t="shared" si="517"/>
        <v>1.0717131474103587</v>
      </c>
      <c r="W1299" s="149">
        <f t="shared" si="517"/>
        <v>1.0415094339622639</v>
      </c>
      <c r="X1299" s="149">
        <f t="shared" si="517"/>
        <v>1.0830039525691699</v>
      </c>
      <c r="Y1299" s="149">
        <f t="shared" si="517"/>
        <v>1.0836653386454185</v>
      </c>
      <c r="Z1299" s="149">
        <f t="shared" si="517"/>
        <v>1.043956043956044</v>
      </c>
      <c r="AA1299" s="149">
        <f t="shared" si="517"/>
        <v>1.0948616600790513</v>
      </c>
      <c r="AB1299" s="149">
        <f t="shared" si="517"/>
        <v>1.1111111111111112</v>
      </c>
      <c r="AC1299" s="191">
        <f t="shared" si="517"/>
        <v>1.0298439630359035</v>
      </c>
      <c r="AD1299" s="128"/>
      <c r="AE1299" s="128"/>
    </row>
    <row r="1300" spans="1:31" x14ac:dyDescent="0.2">
      <c r="A1300" s="1011" t="s">
        <v>228</v>
      </c>
      <c r="B1300" s="1008" t="s">
        <v>489</v>
      </c>
      <c r="C1300" s="143" t="s">
        <v>152</v>
      </c>
      <c r="D1300" s="144" t="s">
        <v>174</v>
      </c>
      <c r="E1300" s="519">
        <v>4.3200000000000001E-3</v>
      </c>
      <c r="F1300" s="519">
        <v>4.3200000000000001E-3</v>
      </c>
      <c r="G1300" s="519">
        <v>4.2599999999999999E-3</v>
      </c>
      <c r="H1300" s="519">
        <v>4.2599999999999999E-3</v>
      </c>
      <c r="I1300" s="519">
        <v>4.4400000000000004E-3</v>
      </c>
      <c r="J1300" s="519">
        <v>4.4400000000000004E-3</v>
      </c>
      <c r="K1300" s="519">
        <v>4.3800000000000002E-3</v>
      </c>
      <c r="L1300" s="519">
        <v>7.5599999999999999E-3</v>
      </c>
      <c r="M1300" s="519">
        <v>2.862E-2</v>
      </c>
      <c r="N1300" s="519">
        <v>3.168E-2</v>
      </c>
      <c r="O1300" s="519">
        <v>3.0599999999999999E-2</v>
      </c>
      <c r="P1300" s="519">
        <v>2.8680000000000001E-2</v>
      </c>
      <c r="Q1300" s="519">
        <v>2.496E-2</v>
      </c>
      <c r="R1300" s="519">
        <v>1.7760000000000001E-2</v>
      </c>
      <c r="S1300" s="519">
        <v>1.584E-2</v>
      </c>
      <c r="T1300" s="519">
        <v>1.9019999999999999E-2</v>
      </c>
      <c r="U1300" s="519">
        <v>9.5999999999999992E-3</v>
      </c>
      <c r="V1300" s="519">
        <v>5.1599999999999997E-3</v>
      </c>
      <c r="W1300" s="519">
        <v>4.6800000000000001E-3</v>
      </c>
      <c r="X1300" s="519">
        <v>4.5599999999999998E-3</v>
      </c>
      <c r="Y1300" s="519">
        <v>4.62E-3</v>
      </c>
      <c r="Z1300" s="519">
        <v>4.62E-3</v>
      </c>
      <c r="AA1300" s="519">
        <v>4.6800000000000001E-3</v>
      </c>
      <c r="AB1300" s="519">
        <v>4.6800000000000001E-3</v>
      </c>
      <c r="AC1300" s="146">
        <f>SUM(E1300:AB1300)</f>
        <v>0.2777400000000001</v>
      </c>
      <c r="AD1300" s="128"/>
      <c r="AE1300" s="128"/>
    </row>
    <row r="1301" spans="1:31" x14ac:dyDescent="0.2">
      <c r="A1301" s="1066"/>
      <c r="B1301" s="1068"/>
      <c r="C1301" s="147" t="s">
        <v>154</v>
      </c>
      <c r="D1301" s="261" t="s">
        <v>174</v>
      </c>
      <c r="E1301" s="519">
        <v>1.2239999999999999E-2</v>
      </c>
      <c r="F1301" s="519">
        <v>1.23E-2</v>
      </c>
      <c r="G1301" s="519">
        <v>1.218E-2</v>
      </c>
      <c r="H1301" s="519">
        <v>1.23E-2</v>
      </c>
      <c r="I1301" s="519">
        <v>1.2540000000000001E-2</v>
      </c>
      <c r="J1301" s="519">
        <v>1.248E-2</v>
      </c>
      <c r="K1301" s="519">
        <v>1.2359999999999999E-2</v>
      </c>
      <c r="L1301" s="519">
        <v>1.2120000000000001E-2</v>
      </c>
      <c r="M1301" s="519">
        <v>1.374E-2</v>
      </c>
      <c r="N1301" s="519">
        <v>1.4460000000000001E-2</v>
      </c>
      <c r="O1301" s="519">
        <v>1.404E-2</v>
      </c>
      <c r="P1301" s="519">
        <v>1.29E-2</v>
      </c>
      <c r="Q1301" s="519">
        <v>1.206E-2</v>
      </c>
      <c r="R1301" s="519">
        <v>1.29E-2</v>
      </c>
      <c r="S1301" s="519">
        <v>1.188E-2</v>
      </c>
      <c r="T1301" s="519">
        <v>1.188E-2</v>
      </c>
      <c r="U1301" s="519">
        <v>1.1639999999999999E-2</v>
      </c>
      <c r="V1301" s="519">
        <v>1.17E-2</v>
      </c>
      <c r="W1301" s="519">
        <v>1.1820000000000001E-2</v>
      </c>
      <c r="X1301" s="519">
        <v>1.1939999999999999E-2</v>
      </c>
      <c r="Y1301" s="519">
        <v>1.2E-2</v>
      </c>
      <c r="Z1301" s="519">
        <v>1.218E-2</v>
      </c>
      <c r="AA1301" s="519">
        <v>1.23E-2</v>
      </c>
      <c r="AB1301" s="519">
        <v>1.242E-2</v>
      </c>
      <c r="AC1301" s="146">
        <f>SUM(E1301:AB1301)</f>
        <v>0.29837999999999998</v>
      </c>
      <c r="AD1301" s="128"/>
      <c r="AE1301" s="128"/>
    </row>
    <row r="1302" spans="1:31" x14ac:dyDescent="0.2">
      <c r="A1302" s="1066"/>
      <c r="B1302" s="1068"/>
      <c r="C1302" s="147" t="s">
        <v>155</v>
      </c>
      <c r="D1302" s="148" t="s">
        <v>153</v>
      </c>
      <c r="E1302" s="227">
        <f t="shared" ref="E1302:AB1302" si="518">SQRT(E1300*E1300+E1301*E1301)*1000/(1.732*E1290)</f>
        <v>1.2087447470452173</v>
      </c>
      <c r="F1302" s="227">
        <f t="shared" si="518"/>
        <v>1.2140150586621454</v>
      </c>
      <c r="G1302" s="227">
        <f t="shared" si="518"/>
        <v>1.2016210888553176</v>
      </c>
      <c r="H1302" s="233">
        <f t="shared" si="518"/>
        <v>1.2121749877197123</v>
      </c>
      <c r="I1302" s="227">
        <f t="shared" si="518"/>
        <v>1.238809018780282</v>
      </c>
      <c r="J1302" s="227">
        <f t="shared" si="518"/>
        <v>1.2335434047311575</v>
      </c>
      <c r="K1302" s="227">
        <f t="shared" si="518"/>
        <v>1.2211431123606915</v>
      </c>
      <c r="L1302" s="227">
        <f t="shared" si="518"/>
        <v>1.3302295588127524</v>
      </c>
      <c r="M1302" s="227">
        <f t="shared" si="518"/>
        <v>2.9564287833462979</v>
      </c>
      <c r="N1302" s="233">
        <f t="shared" si="518"/>
        <v>3.2429452635686058</v>
      </c>
      <c r="O1302" s="227">
        <f t="shared" si="518"/>
        <v>3.135217395266146</v>
      </c>
      <c r="P1302" s="227">
        <f t="shared" si="518"/>
        <v>2.9285194798066403</v>
      </c>
      <c r="Q1302" s="227">
        <f t="shared" si="518"/>
        <v>2.5814687609877658</v>
      </c>
      <c r="R1302" s="227">
        <f t="shared" si="518"/>
        <v>2.0441193982846606</v>
      </c>
      <c r="S1302" s="227">
        <f t="shared" si="518"/>
        <v>1.8438501080235414</v>
      </c>
      <c r="T1302" s="227">
        <f t="shared" si="518"/>
        <v>2.0883293648294474</v>
      </c>
      <c r="U1302" s="227">
        <f t="shared" si="518"/>
        <v>1.4050567594527197</v>
      </c>
      <c r="V1302" s="233">
        <f t="shared" si="518"/>
        <v>1.1908032710893917</v>
      </c>
      <c r="W1302" s="227">
        <f t="shared" si="518"/>
        <v>1.1838617457299354</v>
      </c>
      <c r="X1302" s="227">
        <f t="shared" si="518"/>
        <v>1.1902263568964475</v>
      </c>
      <c r="Y1302" s="227">
        <f t="shared" si="518"/>
        <v>1.1974438782695427</v>
      </c>
      <c r="Z1302" s="227">
        <f t="shared" si="518"/>
        <v>1.2131018058730807</v>
      </c>
      <c r="AA1302" s="227">
        <f t="shared" si="518"/>
        <v>1.2255325147253406</v>
      </c>
      <c r="AB1302" s="227">
        <f t="shared" si="518"/>
        <v>1.2359832761113909</v>
      </c>
      <c r="AC1302" s="146"/>
      <c r="AD1302" s="128"/>
      <c r="AE1302" s="128"/>
    </row>
    <row r="1303" spans="1:31" x14ac:dyDescent="0.2">
      <c r="A1303" s="1070"/>
      <c r="B1303" s="1088"/>
      <c r="C1303" s="190" t="s">
        <v>157</v>
      </c>
      <c r="D1303" s="190"/>
      <c r="E1303" s="149">
        <f t="shared" ref="E1303:AC1303" si="519">E1301/E1300</f>
        <v>2.833333333333333</v>
      </c>
      <c r="F1303" s="149">
        <f t="shared" si="519"/>
        <v>2.8472222222222223</v>
      </c>
      <c r="G1303" s="149">
        <f t="shared" si="519"/>
        <v>2.859154929577465</v>
      </c>
      <c r="H1303" s="154">
        <f t="shared" si="519"/>
        <v>2.887323943661972</v>
      </c>
      <c r="I1303" s="149">
        <f t="shared" si="519"/>
        <v>2.8243243243243241</v>
      </c>
      <c r="J1303" s="149">
        <f t="shared" si="519"/>
        <v>2.8108108108108105</v>
      </c>
      <c r="K1303" s="149">
        <f t="shared" si="519"/>
        <v>2.8219178082191778</v>
      </c>
      <c r="L1303" s="149">
        <f t="shared" si="519"/>
        <v>1.6031746031746033</v>
      </c>
      <c r="M1303" s="149">
        <f t="shared" si="519"/>
        <v>0.48008385744234805</v>
      </c>
      <c r="N1303" s="154">
        <f t="shared" si="519"/>
        <v>0.45643939393939398</v>
      </c>
      <c r="O1303" s="149">
        <f t="shared" si="519"/>
        <v>0.45882352941176474</v>
      </c>
      <c r="P1303" s="149">
        <f t="shared" si="519"/>
        <v>0.44979079497907948</v>
      </c>
      <c r="Q1303" s="149">
        <f t="shared" si="519"/>
        <v>0.48317307692307693</v>
      </c>
      <c r="R1303" s="149">
        <f t="shared" si="519"/>
        <v>0.72635135135135132</v>
      </c>
      <c r="S1303" s="149">
        <f t="shared" si="519"/>
        <v>0.75</v>
      </c>
      <c r="T1303" s="149">
        <f t="shared" si="519"/>
        <v>0.62460567823343849</v>
      </c>
      <c r="U1303" s="149">
        <f t="shared" si="519"/>
        <v>1.2125000000000001</v>
      </c>
      <c r="V1303" s="154">
        <f t="shared" si="519"/>
        <v>2.2674418604651163</v>
      </c>
      <c r="W1303" s="149">
        <f t="shared" si="519"/>
        <v>2.5256410256410255</v>
      </c>
      <c r="X1303" s="149">
        <f t="shared" si="519"/>
        <v>2.6184210526315788</v>
      </c>
      <c r="Y1303" s="149">
        <f t="shared" si="519"/>
        <v>2.5974025974025974</v>
      </c>
      <c r="Z1303" s="149">
        <f t="shared" si="519"/>
        <v>2.6363636363636362</v>
      </c>
      <c r="AA1303" s="149">
        <f t="shared" si="519"/>
        <v>2.6282051282051282</v>
      </c>
      <c r="AB1303" s="149">
        <f t="shared" si="519"/>
        <v>2.6538461538461537</v>
      </c>
      <c r="AC1303" s="191">
        <f t="shared" si="519"/>
        <v>1.0743141067185134</v>
      </c>
      <c r="AD1303" s="128"/>
      <c r="AE1303" s="128"/>
    </row>
    <row r="1304" spans="1:31" x14ac:dyDescent="0.2">
      <c r="A1304" s="1011" t="s">
        <v>172</v>
      </c>
      <c r="B1304" s="1048" t="s">
        <v>300</v>
      </c>
      <c r="C1304" s="143" t="s">
        <v>152</v>
      </c>
      <c r="D1304" s="143"/>
      <c r="E1304" s="136"/>
      <c r="F1304" s="136"/>
      <c r="G1304" s="136"/>
      <c r="H1304" s="307"/>
      <c r="I1304" s="136"/>
      <c r="J1304" s="136"/>
      <c r="K1304" s="136"/>
      <c r="L1304" s="136"/>
      <c r="M1304" s="136"/>
      <c r="N1304" s="307"/>
      <c r="O1304" s="136"/>
      <c r="P1304" s="136"/>
      <c r="Q1304" s="136"/>
      <c r="R1304" s="136"/>
      <c r="S1304" s="136"/>
      <c r="T1304" s="136"/>
      <c r="U1304" s="136"/>
      <c r="V1304" s="307"/>
      <c r="W1304" s="136"/>
      <c r="X1304" s="136"/>
      <c r="Y1304" s="136"/>
      <c r="Z1304" s="136"/>
      <c r="AA1304" s="136"/>
      <c r="AB1304" s="136"/>
      <c r="AC1304" s="146">
        <f>SUM(E1304:AB1304)</f>
        <v>0</v>
      </c>
      <c r="AD1304" s="128"/>
      <c r="AE1304" s="128"/>
    </row>
    <row r="1305" spans="1:31" x14ac:dyDescent="0.2">
      <c r="A1305" s="1066"/>
      <c r="B1305" s="1071"/>
      <c r="C1305" s="147" t="s">
        <v>154</v>
      </c>
      <c r="D1305" s="147"/>
      <c r="E1305" s="198"/>
      <c r="F1305" s="198"/>
      <c r="G1305" s="198"/>
      <c r="H1305" s="265"/>
      <c r="I1305" s="198"/>
      <c r="J1305" s="198"/>
      <c r="K1305" s="198"/>
      <c r="L1305" s="198"/>
      <c r="M1305" s="198"/>
      <c r="N1305" s="265"/>
      <c r="O1305" s="198"/>
      <c r="P1305" s="198"/>
      <c r="Q1305" s="198"/>
      <c r="R1305" s="198"/>
      <c r="S1305" s="198"/>
      <c r="T1305" s="198"/>
      <c r="U1305" s="198"/>
      <c r="V1305" s="265"/>
      <c r="W1305" s="198"/>
      <c r="X1305" s="198"/>
      <c r="Y1305" s="198"/>
      <c r="Z1305" s="198"/>
      <c r="AA1305" s="198"/>
      <c r="AB1305" s="198"/>
      <c r="AC1305" s="146">
        <f>SUM(E1305:AB1305)</f>
        <v>0</v>
      </c>
      <c r="AD1305" s="128"/>
      <c r="AE1305" s="128"/>
    </row>
    <row r="1306" spans="1:31" x14ac:dyDescent="0.2">
      <c r="A1306" s="1066"/>
      <c r="B1306" s="1071"/>
      <c r="C1306" s="147" t="s">
        <v>155</v>
      </c>
      <c r="D1306" s="147"/>
      <c r="E1306" s="432"/>
      <c r="F1306" s="432"/>
      <c r="G1306" s="432"/>
      <c r="H1306" s="433"/>
      <c r="I1306" s="432"/>
      <c r="J1306" s="432"/>
      <c r="K1306" s="432"/>
      <c r="L1306" s="432"/>
      <c r="M1306" s="432"/>
      <c r="N1306" s="433"/>
      <c r="O1306" s="432"/>
      <c r="P1306" s="432"/>
      <c r="Q1306" s="432"/>
      <c r="R1306" s="432"/>
      <c r="S1306" s="432"/>
      <c r="T1306" s="432"/>
      <c r="U1306" s="432"/>
      <c r="V1306" s="433"/>
      <c r="W1306" s="432"/>
      <c r="X1306" s="432"/>
      <c r="Y1306" s="432"/>
      <c r="Z1306" s="432"/>
      <c r="AA1306" s="432"/>
      <c r="AB1306" s="432"/>
      <c r="AC1306" s="426"/>
      <c r="AD1306" s="128"/>
      <c r="AE1306" s="128"/>
    </row>
    <row r="1307" spans="1:31" x14ac:dyDescent="0.2">
      <c r="A1307" s="1070"/>
      <c r="B1307" s="1072"/>
      <c r="C1307" s="190" t="s">
        <v>157</v>
      </c>
      <c r="D1307" s="190"/>
      <c r="E1307" s="434"/>
      <c r="F1307" s="434"/>
      <c r="G1307" s="434"/>
      <c r="H1307" s="435"/>
      <c r="I1307" s="434"/>
      <c r="J1307" s="434"/>
      <c r="K1307" s="434"/>
      <c r="L1307" s="434"/>
      <c r="M1307" s="434"/>
      <c r="N1307" s="435"/>
      <c r="O1307" s="434"/>
      <c r="P1307" s="434"/>
      <c r="Q1307" s="434"/>
      <c r="R1307" s="434"/>
      <c r="S1307" s="434"/>
      <c r="T1307" s="434"/>
      <c r="U1307" s="434"/>
      <c r="V1307" s="435"/>
      <c r="W1307" s="434"/>
      <c r="X1307" s="434"/>
      <c r="Y1307" s="434"/>
      <c r="Z1307" s="434"/>
      <c r="AA1307" s="434"/>
      <c r="AB1307" s="434"/>
      <c r="AC1307" s="447"/>
      <c r="AD1307" s="128"/>
      <c r="AE1307" s="128"/>
    </row>
    <row r="1308" spans="1:31" x14ac:dyDescent="0.2">
      <c r="A1308" s="1011" t="s">
        <v>195</v>
      </c>
      <c r="B1308" s="1048" t="s">
        <v>300</v>
      </c>
      <c r="C1308" s="143" t="s">
        <v>152</v>
      </c>
      <c r="D1308" s="143"/>
      <c r="E1308" s="429"/>
      <c r="F1308" s="429"/>
      <c r="G1308" s="429"/>
      <c r="H1308" s="430"/>
      <c r="I1308" s="429"/>
      <c r="J1308" s="429"/>
      <c r="K1308" s="429"/>
      <c r="L1308" s="429"/>
      <c r="M1308" s="429"/>
      <c r="N1308" s="430"/>
      <c r="O1308" s="429"/>
      <c r="P1308" s="429"/>
      <c r="Q1308" s="429"/>
      <c r="R1308" s="429"/>
      <c r="S1308" s="429"/>
      <c r="T1308" s="429"/>
      <c r="U1308" s="429"/>
      <c r="V1308" s="430"/>
      <c r="W1308" s="429"/>
      <c r="X1308" s="429"/>
      <c r="Y1308" s="429"/>
      <c r="Z1308" s="429"/>
      <c r="AA1308" s="429"/>
      <c r="AB1308" s="429"/>
      <c r="AC1308" s="431"/>
      <c r="AD1308" s="128"/>
      <c r="AE1308" s="128"/>
    </row>
    <row r="1309" spans="1:31" x14ac:dyDescent="0.2">
      <c r="A1309" s="1066"/>
      <c r="B1309" s="1071"/>
      <c r="C1309" s="147" t="s">
        <v>154</v>
      </c>
      <c r="D1309" s="147"/>
      <c r="E1309" s="432"/>
      <c r="F1309" s="432"/>
      <c r="G1309" s="432"/>
      <c r="H1309" s="433"/>
      <c r="I1309" s="432"/>
      <c r="J1309" s="432"/>
      <c r="K1309" s="432"/>
      <c r="L1309" s="432"/>
      <c r="M1309" s="432"/>
      <c r="N1309" s="433"/>
      <c r="O1309" s="432"/>
      <c r="P1309" s="432"/>
      <c r="Q1309" s="432"/>
      <c r="R1309" s="432"/>
      <c r="S1309" s="432"/>
      <c r="T1309" s="432"/>
      <c r="U1309" s="432"/>
      <c r="V1309" s="433"/>
      <c r="W1309" s="432"/>
      <c r="X1309" s="432"/>
      <c r="Y1309" s="432"/>
      <c r="Z1309" s="432"/>
      <c r="AA1309" s="432"/>
      <c r="AB1309" s="432"/>
      <c r="AC1309" s="426"/>
      <c r="AD1309" s="128"/>
      <c r="AE1309" s="128"/>
    </row>
    <row r="1310" spans="1:31" x14ac:dyDescent="0.2">
      <c r="A1310" s="1066"/>
      <c r="B1310" s="1071"/>
      <c r="C1310" s="147" t="s">
        <v>155</v>
      </c>
      <c r="D1310" s="147"/>
      <c r="E1310" s="432"/>
      <c r="F1310" s="432"/>
      <c r="G1310" s="432"/>
      <c r="H1310" s="433"/>
      <c r="I1310" s="432"/>
      <c r="J1310" s="432"/>
      <c r="K1310" s="432"/>
      <c r="L1310" s="432"/>
      <c r="M1310" s="432"/>
      <c r="N1310" s="433"/>
      <c r="O1310" s="432"/>
      <c r="P1310" s="432"/>
      <c r="Q1310" s="432"/>
      <c r="R1310" s="432"/>
      <c r="S1310" s="432"/>
      <c r="T1310" s="432"/>
      <c r="U1310" s="432"/>
      <c r="V1310" s="433"/>
      <c r="W1310" s="432"/>
      <c r="X1310" s="432"/>
      <c r="Y1310" s="432"/>
      <c r="Z1310" s="432"/>
      <c r="AA1310" s="432"/>
      <c r="AB1310" s="432"/>
      <c r="AC1310" s="426"/>
      <c r="AD1310" s="128"/>
      <c r="AE1310" s="128"/>
    </row>
    <row r="1311" spans="1:31" x14ac:dyDescent="0.2">
      <c r="A1311" s="1070"/>
      <c r="B1311" s="1072"/>
      <c r="C1311" s="190" t="s">
        <v>157</v>
      </c>
      <c r="D1311" s="190"/>
      <c r="E1311" s="434"/>
      <c r="F1311" s="434"/>
      <c r="G1311" s="434"/>
      <c r="H1311" s="435"/>
      <c r="I1311" s="434"/>
      <c r="J1311" s="434"/>
      <c r="K1311" s="434"/>
      <c r="L1311" s="434"/>
      <c r="M1311" s="434"/>
      <c r="N1311" s="435"/>
      <c r="O1311" s="434"/>
      <c r="P1311" s="434"/>
      <c r="Q1311" s="434"/>
      <c r="R1311" s="434"/>
      <c r="S1311" s="434"/>
      <c r="T1311" s="434"/>
      <c r="U1311" s="434"/>
      <c r="V1311" s="435"/>
      <c r="W1311" s="434"/>
      <c r="X1311" s="434"/>
      <c r="Y1311" s="434"/>
      <c r="Z1311" s="434"/>
      <c r="AA1311" s="434"/>
      <c r="AB1311" s="434"/>
      <c r="AC1311" s="436"/>
      <c r="AD1311" s="128"/>
      <c r="AE1311" s="128"/>
    </row>
    <row r="1312" spans="1:31" x14ac:dyDescent="0.2">
      <c r="A1312" s="1011" t="s">
        <v>209</v>
      </c>
      <c r="B1312" s="1008" t="s">
        <v>488</v>
      </c>
      <c r="C1312" s="143" t="s">
        <v>152</v>
      </c>
      <c r="D1312" s="144" t="s">
        <v>174</v>
      </c>
      <c r="E1312" s="519">
        <v>1.4880000000000001E-2</v>
      </c>
      <c r="F1312" s="519">
        <v>1.3979999999999999E-2</v>
      </c>
      <c r="G1312" s="519">
        <v>1.3860000000000001E-2</v>
      </c>
      <c r="H1312" s="519">
        <v>1.47E-2</v>
      </c>
      <c r="I1312" s="519">
        <v>1.3979999999999999E-2</v>
      </c>
      <c r="J1312" s="519">
        <v>1.3860000000000001E-2</v>
      </c>
      <c r="K1312" s="519">
        <v>1.452E-2</v>
      </c>
      <c r="L1312" s="519">
        <v>1.3860000000000001E-2</v>
      </c>
      <c r="M1312" s="519">
        <v>1.6140000000000002E-2</v>
      </c>
      <c r="N1312" s="519">
        <v>1.686E-2</v>
      </c>
      <c r="O1312" s="519">
        <v>1.6199999999999999E-2</v>
      </c>
      <c r="P1312" s="519">
        <v>1.644E-2</v>
      </c>
      <c r="Q1312" s="519">
        <v>1.704E-2</v>
      </c>
      <c r="R1312" s="519">
        <v>1.626E-2</v>
      </c>
      <c r="S1312" s="519">
        <v>1.602E-2</v>
      </c>
      <c r="T1312" s="519">
        <v>1.6619999999999999E-2</v>
      </c>
      <c r="U1312" s="519">
        <v>1.524E-2</v>
      </c>
      <c r="V1312" s="519">
        <v>1.374E-2</v>
      </c>
      <c r="W1312" s="519">
        <v>1.434E-2</v>
      </c>
      <c r="X1312" s="519">
        <v>1.374E-2</v>
      </c>
      <c r="Y1312" s="519">
        <v>1.362E-2</v>
      </c>
      <c r="Z1312" s="519">
        <v>1.464E-2</v>
      </c>
      <c r="AA1312" s="519">
        <v>1.3679999999999999E-2</v>
      </c>
      <c r="AB1312" s="519">
        <v>1.3679999999999999E-2</v>
      </c>
      <c r="AC1312" s="146">
        <f>SUM(E1312:AB1312)</f>
        <v>0.3579</v>
      </c>
      <c r="AD1312" s="128"/>
      <c r="AE1312" s="128"/>
    </row>
    <row r="1313" spans="1:31" x14ac:dyDescent="0.2">
      <c r="A1313" s="1066"/>
      <c r="B1313" s="1068"/>
      <c r="C1313" s="147" t="s">
        <v>154</v>
      </c>
      <c r="D1313" s="261" t="s">
        <v>174</v>
      </c>
      <c r="E1313" s="519">
        <v>2.3879999999999998E-2</v>
      </c>
      <c r="F1313" s="519">
        <v>2.3640000000000001E-2</v>
      </c>
      <c r="G1313" s="519">
        <v>2.3640000000000001E-2</v>
      </c>
      <c r="H1313" s="519">
        <v>2.418E-2</v>
      </c>
      <c r="I1313" s="519">
        <v>2.3879999999999998E-2</v>
      </c>
      <c r="J1313" s="519">
        <v>2.3820000000000001E-2</v>
      </c>
      <c r="K1313" s="519">
        <v>2.4E-2</v>
      </c>
      <c r="L1313" s="519">
        <v>2.316E-2</v>
      </c>
      <c r="M1313" s="519">
        <v>2.274E-2</v>
      </c>
      <c r="N1313" s="519">
        <v>2.2800000000000001E-2</v>
      </c>
      <c r="O1313" s="519">
        <v>2.2440000000000002E-2</v>
      </c>
      <c r="P1313" s="519">
        <v>2.256E-2</v>
      </c>
      <c r="Q1313" s="519">
        <v>2.2859999999999998E-2</v>
      </c>
      <c r="R1313" s="519">
        <v>2.2440000000000002E-2</v>
      </c>
      <c r="S1313" s="519">
        <v>2.232E-2</v>
      </c>
      <c r="T1313" s="519">
        <v>2.2620000000000001E-2</v>
      </c>
      <c r="U1313" s="519">
        <v>2.2440000000000002E-2</v>
      </c>
      <c r="V1313" s="519">
        <v>2.1899999999999999E-2</v>
      </c>
      <c r="W1313" s="519">
        <v>2.2440000000000002E-2</v>
      </c>
      <c r="X1313" s="519">
        <v>2.2259999999999999E-2</v>
      </c>
      <c r="Y1313" s="519">
        <v>2.232E-2</v>
      </c>
      <c r="Z1313" s="519">
        <v>2.298E-2</v>
      </c>
      <c r="AA1313" s="519">
        <v>2.274E-2</v>
      </c>
      <c r="AB1313" s="519">
        <v>2.3099999999999999E-2</v>
      </c>
      <c r="AC1313" s="146">
        <f>SUM(E1313:AB1313)</f>
        <v>0.55116000000000009</v>
      </c>
      <c r="AD1313" s="128"/>
      <c r="AE1313" s="128"/>
    </row>
    <row r="1314" spans="1:31" x14ac:dyDescent="0.2">
      <c r="A1314" s="1066"/>
      <c r="B1314" s="1068"/>
      <c r="C1314" s="147" t="s">
        <v>155</v>
      </c>
      <c r="D1314" s="148" t="s">
        <v>153</v>
      </c>
      <c r="E1314" s="227">
        <f t="shared" ref="E1314:AB1314" si="520">SQRT(E1312*E1312+E1313*E1313)*1000/(1.732*E1291)</f>
        <v>2.6201863968430605</v>
      </c>
      <c r="F1314" s="227">
        <f t="shared" si="520"/>
        <v>2.5575821832289702</v>
      </c>
      <c r="G1314" s="227">
        <f t="shared" si="520"/>
        <v>2.5519120480938717</v>
      </c>
      <c r="H1314" s="233">
        <f t="shared" si="520"/>
        <v>2.6351919739660223</v>
      </c>
      <c r="I1314" s="227">
        <f t="shared" si="520"/>
        <v>2.5768448553564598</v>
      </c>
      <c r="J1314" s="227">
        <f t="shared" si="520"/>
        <v>2.5663862787432805</v>
      </c>
      <c r="K1314" s="227">
        <f t="shared" si="520"/>
        <v>2.6121672988335778</v>
      </c>
      <c r="L1314" s="227">
        <f t="shared" si="520"/>
        <v>2.5134531199272589</v>
      </c>
      <c r="M1314" s="227">
        <f t="shared" si="520"/>
        <v>2.5968122990240103</v>
      </c>
      <c r="N1314" s="233">
        <f t="shared" si="520"/>
        <v>2.6406773833820036</v>
      </c>
      <c r="O1314" s="227">
        <f t="shared" si="520"/>
        <v>2.5773475923093594</v>
      </c>
      <c r="P1314" s="227">
        <f t="shared" si="520"/>
        <v>2.599515879420176</v>
      </c>
      <c r="Q1314" s="227">
        <f t="shared" si="520"/>
        <v>2.6551556784162664</v>
      </c>
      <c r="R1314" s="227">
        <f t="shared" si="520"/>
        <v>2.5806220684343755</v>
      </c>
      <c r="S1314" s="227">
        <f t="shared" si="520"/>
        <v>2.558485310167335</v>
      </c>
      <c r="T1314" s="227">
        <f t="shared" si="520"/>
        <v>2.6139235786863448</v>
      </c>
      <c r="U1314" s="227">
        <f t="shared" si="520"/>
        <v>2.5260597555647952</v>
      </c>
      <c r="V1314" s="233">
        <f t="shared" si="520"/>
        <v>2.4075641273703123</v>
      </c>
      <c r="W1314" s="227">
        <f t="shared" si="520"/>
        <v>2.4799417466266402</v>
      </c>
      <c r="X1314" s="227">
        <f t="shared" si="520"/>
        <v>2.4360274044094989</v>
      </c>
      <c r="Y1314" s="227">
        <f t="shared" si="520"/>
        <v>2.4349442398302505</v>
      </c>
      <c r="Z1314" s="227">
        <f t="shared" si="520"/>
        <v>2.5373614031124649</v>
      </c>
      <c r="AA1314" s="227">
        <f t="shared" si="520"/>
        <v>2.4712907900088652</v>
      </c>
      <c r="AB1314" s="227">
        <f t="shared" si="520"/>
        <v>2.5000774990096981</v>
      </c>
      <c r="AC1314" s="146"/>
      <c r="AD1314" s="128"/>
      <c r="AE1314" s="128"/>
    </row>
    <row r="1315" spans="1:31" x14ac:dyDescent="0.2">
      <c r="A1315" s="1070"/>
      <c r="B1315" s="1088"/>
      <c r="C1315" s="190" t="s">
        <v>157</v>
      </c>
      <c r="D1315" s="196"/>
      <c r="E1315" s="149">
        <f t="shared" ref="E1315:AC1315" si="521">E1313/E1312</f>
        <v>1.6048387096774193</v>
      </c>
      <c r="F1315" s="149">
        <f t="shared" si="521"/>
        <v>1.6909871244635195</v>
      </c>
      <c r="G1315" s="149">
        <f t="shared" si="521"/>
        <v>1.7056277056277056</v>
      </c>
      <c r="H1315" s="154">
        <f t="shared" si="521"/>
        <v>1.6448979591836734</v>
      </c>
      <c r="I1315" s="149">
        <f t="shared" si="521"/>
        <v>1.7081545064377681</v>
      </c>
      <c r="J1315" s="149">
        <f t="shared" si="521"/>
        <v>1.7186147186147185</v>
      </c>
      <c r="K1315" s="149">
        <f t="shared" si="521"/>
        <v>1.6528925619834711</v>
      </c>
      <c r="L1315" s="149">
        <f t="shared" si="521"/>
        <v>1.6709956709956708</v>
      </c>
      <c r="M1315" s="149">
        <f t="shared" si="521"/>
        <v>1.4089219330855016</v>
      </c>
      <c r="N1315" s="154">
        <f t="shared" si="521"/>
        <v>1.3523131672597866</v>
      </c>
      <c r="O1315" s="149">
        <f t="shared" si="521"/>
        <v>1.3851851851851853</v>
      </c>
      <c r="P1315" s="149">
        <f t="shared" si="521"/>
        <v>1.3722627737226278</v>
      </c>
      <c r="Q1315" s="149">
        <f t="shared" si="521"/>
        <v>1.3415492957746478</v>
      </c>
      <c r="R1315" s="149">
        <f t="shared" si="521"/>
        <v>1.3800738007380076</v>
      </c>
      <c r="S1315" s="149">
        <f t="shared" si="521"/>
        <v>1.3932584269662922</v>
      </c>
      <c r="T1315" s="149">
        <f t="shared" si="521"/>
        <v>1.3610108303249098</v>
      </c>
      <c r="U1315" s="149">
        <f t="shared" si="521"/>
        <v>1.4724409448818898</v>
      </c>
      <c r="V1315" s="154">
        <f t="shared" si="521"/>
        <v>1.5938864628820959</v>
      </c>
      <c r="W1315" s="149">
        <f t="shared" si="521"/>
        <v>1.5648535564853556</v>
      </c>
      <c r="X1315" s="149">
        <f t="shared" si="521"/>
        <v>1.6200873362445414</v>
      </c>
      <c r="Y1315" s="149">
        <f t="shared" si="521"/>
        <v>1.6387665198237884</v>
      </c>
      <c r="Z1315" s="149">
        <f t="shared" si="521"/>
        <v>1.569672131147541</v>
      </c>
      <c r="AA1315" s="149">
        <f t="shared" si="521"/>
        <v>1.6622807017543859</v>
      </c>
      <c r="AB1315" s="149">
        <f t="shared" si="521"/>
        <v>1.6885964912280702</v>
      </c>
      <c r="AC1315" s="191">
        <f t="shared" si="521"/>
        <v>1.5399832355406542</v>
      </c>
      <c r="AD1315" s="128"/>
      <c r="AE1315" s="128"/>
    </row>
    <row r="1316" spans="1:31" x14ac:dyDescent="0.2">
      <c r="A1316" s="1011" t="s">
        <v>230</v>
      </c>
      <c r="B1316" s="1008" t="s">
        <v>489</v>
      </c>
      <c r="C1316" s="143" t="s">
        <v>152</v>
      </c>
      <c r="D1316" s="144" t="s">
        <v>174</v>
      </c>
      <c r="E1316" s="519">
        <v>1.422E-2</v>
      </c>
      <c r="F1316" s="519">
        <v>1.41E-2</v>
      </c>
      <c r="G1316" s="519">
        <v>1.41E-2</v>
      </c>
      <c r="H1316" s="519">
        <v>1.41E-2</v>
      </c>
      <c r="I1316" s="519">
        <v>1.41E-2</v>
      </c>
      <c r="J1316" s="519">
        <v>1.404E-2</v>
      </c>
      <c r="K1316" s="519">
        <v>1.404E-2</v>
      </c>
      <c r="L1316" s="519">
        <v>1.38E-2</v>
      </c>
      <c r="M1316" s="519">
        <v>1.4999999999999999E-2</v>
      </c>
      <c r="N1316" s="519">
        <v>1.5900000000000001E-2</v>
      </c>
      <c r="O1316" s="519">
        <v>6.2399999999999999E-3</v>
      </c>
      <c r="P1316" s="519">
        <v>6.3E-3</v>
      </c>
      <c r="Q1316" s="519">
        <v>6.1799999999999997E-3</v>
      </c>
      <c r="R1316" s="519">
        <v>5.4000000000000003E-3</v>
      </c>
      <c r="S1316" s="519">
        <v>7.7400000000000004E-3</v>
      </c>
      <c r="T1316" s="519">
        <v>7.5599999999999999E-3</v>
      </c>
      <c r="U1316" s="519">
        <v>4.3200000000000001E-3</v>
      </c>
      <c r="V1316" s="519">
        <v>3.4199999999999999E-3</v>
      </c>
      <c r="W1316" s="519">
        <v>3.5400000000000002E-3</v>
      </c>
      <c r="X1316" s="519">
        <v>3.6600000000000001E-3</v>
      </c>
      <c r="Y1316" s="519">
        <v>3.6600000000000001E-3</v>
      </c>
      <c r="Z1316" s="519">
        <v>3.6600000000000001E-3</v>
      </c>
      <c r="AA1316" s="519">
        <v>1.9259999999999999E-2</v>
      </c>
      <c r="AB1316" s="519">
        <v>2.76E-2</v>
      </c>
      <c r="AC1316" s="146">
        <f>SUM(E1316:AB1316)</f>
        <v>0.25193999999999994</v>
      </c>
      <c r="AD1316" s="128"/>
      <c r="AE1316" s="128"/>
    </row>
    <row r="1317" spans="1:31" x14ac:dyDescent="0.2">
      <c r="A1317" s="1066"/>
      <c r="B1317" s="1068"/>
      <c r="C1317" s="147" t="s">
        <v>154</v>
      </c>
      <c r="D1317" s="261" t="s">
        <v>174</v>
      </c>
      <c r="E1317" s="519">
        <v>1.044E-2</v>
      </c>
      <c r="F1317" s="519">
        <v>1.0500000000000001E-2</v>
      </c>
      <c r="G1317" s="519">
        <v>1.0500000000000001E-2</v>
      </c>
      <c r="H1317" s="519">
        <v>1.056E-2</v>
      </c>
      <c r="I1317" s="519">
        <v>1.0619999999999999E-2</v>
      </c>
      <c r="J1317" s="519">
        <v>1.0619999999999999E-2</v>
      </c>
      <c r="K1317" s="519">
        <v>1.0500000000000001E-2</v>
      </c>
      <c r="L1317" s="519">
        <v>1.014E-2</v>
      </c>
      <c r="M1317" s="519">
        <v>1.0019999999999999E-2</v>
      </c>
      <c r="N1317" s="519">
        <v>1.248E-2</v>
      </c>
      <c r="O1317" s="519">
        <v>9.6600000000000002E-3</v>
      </c>
      <c r="P1317" s="519">
        <v>9.7800000000000005E-3</v>
      </c>
      <c r="Q1317" s="519">
        <v>1.008E-2</v>
      </c>
      <c r="R1317" s="519">
        <v>1.0019999999999999E-2</v>
      </c>
      <c r="S1317" s="519">
        <v>1.17E-2</v>
      </c>
      <c r="T1317" s="519">
        <v>1.218E-2</v>
      </c>
      <c r="U1317" s="519">
        <v>1.008E-2</v>
      </c>
      <c r="V1317" s="519">
        <v>9.5399999999999999E-3</v>
      </c>
      <c r="W1317" s="519">
        <v>9.5399999999999999E-3</v>
      </c>
      <c r="X1317" s="519">
        <v>9.7199999999999995E-3</v>
      </c>
      <c r="Y1317" s="519">
        <v>9.6600000000000002E-3</v>
      </c>
      <c r="Z1317" s="519">
        <v>9.9000000000000008E-3</v>
      </c>
      <c r="AA1317" s="519">
        <v>1.014E-2</v>
      </c>
      <c r="AB1317" s="519">
        <v>1.0500000000000001E-2</v>
      </c>
      <c r="AC1317" s="146">
        <f>SUM(E1317:AB1317)</f>
        <v>0.24888000000000002</v>
      </c>
      <c r="AD1317" s="128"/>
      <c r="AE1317" s="128"/>
    </row>
    <row r="1318" spans="1:31" x14ac:dyDescent="0.2">
      <c r="A1318" s="1066"/>
      <c r="B1318" s="1068"/>
      <c r="C1318" s="147" t="s">
        <v>155</v>
      </c>
      <c r="D1318" s="148" t="s">
        <v>153</v>
      </c>
      <c r="E1318" s="227">
        <f t="shared" ref="E1318:AB1318" si="522">SQRT(E1316*E1316+E1317*E1317)*1000/(1.732*E1291)</f>
        <v>1.6427883430904351</v>
      </c>
      <c r="F1318" s="227">
        <f t="shared" si="522"/>
        <v>1.6371249337685629</v>
      </c>
      <c r="G1318" s="227">
        <f t="shared" si="522"/>
        <v>1.6371249337685629</v>
      </c>
      <c r="H1318" s="233">
        <f t="shared" si="522"/>
        <v>1.6404682342986838</v>
      </c>
      <c r="I1318" s="227">
        <f t="shared" si="522"/>
        <v>1.6438237269689251</v>
      </c>
      <c r="J1318" s="227">
        <f t="shared" si="522"/>
        <v>1.6393640801840177</v>
      </c>
      <c r="K1318" s="227">
        <f t="shared" si="522"/>
        <v>1.6326469890390589</v>
      </c>
      <c r="L1318" s="227">
        <f t="shared" si="522"/>
        <v>1.5947277142486518</v>
      </c>
      <c r="M1318" s="227">
        <f t="shared" si="522"/>
        <v>1.6798459786358804</v>
      </c>
      <c r="N1318" s="233">
        <f t="shared" si="522"/>
        <v>1.8822987673844414</v>
      </c>
      <c r="O1318" s="227">
        <f t="shared" si="522"/>
        <v>1.0709359988073803</v>
      </c>
      <c r="P1318" s="227">
        <f t="shared" si="522"/>
        <v>1.083355373392888</v>
      </c>
      <c r="Q1318" s="227">
        <f t="shared" si="522"/>
        <v>1.1010629383764834</v>
      </c>
      <c r="R1318" s="227">
        <f t="shared" si="522"/>
        <v>1.0599772955946125</v>
      </c>
      <c r="S1318" s="227">
        <f t="shared" si="522"/>
        <v>1.3063824027086972</v>
      </c>
      <c r="T1318" s="227">
        <f t="shared" si="522"/>
        <v>1.3349735956321098</v>
      </c>
      <c r="U1318" s="227">
        <f t="shared" si="522"/>
        <v>1.0212613864676328</v>
      </c>
      <c r="V1318" s="233">
        <f t="shared" si="522"/>
        <v>0.94376215706126199</v>
      </c>
      <c r="W1318" s="227">
        <f t="shared" si="522"/>
        <v>0.94759162606675029</v>
      </c>
      <c r="X1318" s="227">
        <f t="shared" si="522"/>
        <v>0.96720562638935104</v>
      </c>
      <c r="Y1318" s="227">
        <f t="shared" si="522"/>
        <v>0.96197863048819154</v>
      </c>
      <c r="Z1318" s="227">
        <f t="shared" si="522"/>
        <v>0.98291040796653162</v>
      </c>
      <c r="AA1318" s="227">
        <f t="shared" si="522"/>
        <v>2.0269494497677489</v>
      </c>
      <c r="AB1318" s="227">
        <f t="shared" si="522"/>
        <v>2.7499269389617385</v>
      </c>
      <c r="AC1318" s="146"/>
    </row>
    <row r="1319" spans="1:31" x14ac:dyDescent="0.2">
      <c r="A1319" s="1070"/>
      <c r="B1319" s="1088"/>
      <c r="C1319" s="190" t="s">
        <v>157</v>
      </c>
      <c r="D1319" s="196"/>
      <c r="E1319" s="149">
        <f t="shared" ref="E1319:AC1319" si="523">E1317/E1316</f>
        <v>0.73417721518987344</v>
      </c>
      <c r="F1319" s="149">
        <f t="shared" si="523"/>
        <v>0.74468085106382986</v>
      </c>
      <c r="G1319" s="149">
        <f t="shared" si="523"/>
        <v>0.74468085106382986</v>
      </c>
      <c r="H1319" s="154">
        <f t="shared" si="523"/>
        <v>0.74893617021276593</v>
      </c>
      <c r="I1319" s="149">
        <f t="shared" si="523"/>
        <v>0.7531914893617021</v>
      </c>
      <c r="J1319" s="149">
        <f t="shared" si="523"/>
        <v>0.75641025641025639</v>
      </c>
      <c r="K1319" s="149">
        <f t="shared" si="523"/>
        <v>0.74786324786324787</v>
      </c>
      <c r="L1319" s="149">
        <f t="shared" si="523"/>
        <v>0.73478260869565215</v>
      </c>
      <c r="M1319" s="149">
        <f t="shared" si="523"/>
        <v>0.66800000000000004</v>
      </c>
      <c r="N1319" s="154">
        <f t="shared" si="523"/>
        <v>0.78490566037735843</v>
      </c>
      <c r="O1319" s="149">
        <f t="shared" si="523"/>
        <v>1.5480769230769231</v>
      </c>
      <c r="P1319" s="149">
        <f t="shared" si="523"/>
        <v>1.5523809523809524</v>
      </c>
      <c r="Q1319" s="149">
        <f t="shared" si="523"/>
        <v>1.6310679611650487</v>
      </c>
      <c r="R1319" s="149">
        <f t="shared" si="523"/>
        <v>1.8555555555555554</v>
      </c>
      <c r="S1319" s="149">
        <f t="shared" si="523"/>
        <v>1.5116279069767442</v>
      </c>
      <c r="T1319" s="149">
        <f t="shared" si="523"/>
        <v>1.6111111111111112</v>
      </c>
      <c r="U1319" s="149">
        <f t="shared" si="523"/>
        <v>2.3333333333333335</v>
      </c>
      <c r="V1319" s="154">
        <f t="shared" si="523"/>
        <v>2.7894736842105265</v>
      </c>
      <c r="W1319" s="149">
        <f t="shared" si="523"/>
        <v>2.6949152542372881</v>
      </c>
      <c r="X1319" s="149">
        <f t="shared" si="523"/>
        <v>2.6557377049180326</v>
      </c>
      <c r="Y1319" s="149">
        <f t="shared" si="523"/>
        <v>2.639344262295082</v>
      </c>
      <c r="Z1319" s="149">
        <f t="shared" si="523"/>
        <v>2.7049180327868854</v>
      </c>
      <c r="AA1319" s="149">
        <f t="shared" si="523"/>
        <v>0.52647975077881615</v>
      </c>
      <c r="AB1319" s="149">
        <f t="shared" si="523"/>
        <v>0.38043478260869568</v>
      </c>
      <c r="AC1319" s="191">
        <f t="shared" si="523"/>
        <v>0.98785425101214608</v>
      </c>
    </row>
    <row r="1320" spans="1:31" x14ac:dyDescent="0.2">
      <c r="A1320" s="1011" t="s">
        <v>182</v>
      </c>
      <c r="B1320" s="1008" t="s">
        <v>490</v>
      </c>
      <c r="C1320" s="143" t="s">
        <v>152</v>
      </c>
      <c r="D1320" s="144" t="s">
        <v>174</v>
      </c>
      <c r="E1320" s="188">
        <v>1.0200000000000001E-3</v>
      </c>
      <c r="F1320" s="188">
        <v>1.6199999999999999E-3</v>
      </c>
      <c r="G1320" s="188">
        <v>1.98E-3</v>
      </c>
      <c r="H1320" s="188">
        <v>1.6199999999999999E-3</v>
      </c>
      <c r="I1320" s="188">
        <v>1.0200000000000001E-3</v>
      </c>
      <c r="J1320" s="188">
        <v>7.7999999999999999E-4</v>
      </c>
      <c r="K1320" s="188">
        <v>5.4000000000000001E-4</v>
      </c>
      <c r="L1320" s="188">
        <v>2.4000000000000001E-4</v>
      </c>
      <c r="M1320" s="188">
        <v>2.4000000000000001E-4</v>
      </c>
      <c r="N1320" s="188">
        <v>2.4000000000000001E-4</v>
      </c>
      <c r="O1320" s="188">
        <v>2.4000000000000001E-4</v>
      </c>
      <c r="P1320" s="188">
        <v>2.4000000000000001E-4</v>
      </c>
      <c r="Q1320" s="188">
        <v>2.4000000000000001E-4</v>
      </c>
      <c r="R1320" s="188">
        <v>1.8000000000000001E-4</v>
      </c>
      <c r="S1320" s="188">
        <v>2.4000000000000001E-4</v>
      </c>
      <c r="T1320" s="188">
        <v>2.4000000000000001E-4</v>
      </c>
      <c r="U1320" s="188">
        <v>2.4000000000000001E-4</v>
      </c>
      <c r="V1320" s="188">
        <v>2.4000000000000001E-4</v>
      </c>
      <c r="W1320" s="188">
        <v>2.4000000000000001E-4</v>
      </c>
      <c r="X1320" s="188">
        <v>2.4000000000000001E-4</v>
      </c>
      <c r="Y1320" s="188">
        <v>1.8000000000000001E-4</v>
      </c>
      <c r="Z1320" s="188">
        <v>2.9999999999999997E-4</v>
      </c>
      <c r="AA1320" s="188">
        <v>5.4000000000000001E-4</v>
      </c>
      <c r="AB1320" s="188">
        <v>8.4000000000000003E-4</v>
      </c>
      <c r="AC1320" s="146"/>
      <c r="AD1320" s="128"/>
    </row>
    <row r="1321" spans="1:31" x14ac:dyDescent="0.2">
      <c r="A1321" s="1066"/>
      <c r="B1321" s="1068"/>
      <c r="C1321" s="147" t="s">
        <v>154</v>
      </c>
      <c r="D1321" s="261" t="s">
        <v>174</v>
      </c>
      <c r="E1321" s="189">
        <v>5.3400000000000001E-3</v>
      </c>
      <c r="F1321" s="189">
        <v>8.7600000000000004E-3</v>
      </c>
      <c r="G1321" s="189">
        <v>9.5999999999999992E-3</v>
      </c>
      <c r="H1321" s="189">
        <v>8.6400000000000001E-3</v>
      </c>
      <c r="I1321" s="189">
        <v>5.64E-3</v>
      </c>
      <c r="J1321" s="189">
        <v>4.0800000000000003E-3</v>
      </c>
      <c r="K1321" s="189">
        <v>2.8800000000000002E-3</v>
      </c>
      <c r="L1321" s="189">
        <v>9.6000000000000002E-4</v>
      </c>
      <c r="M1321" s="189">
        <v>5.9999999999999995E-4</v>
      </c>
      <c r="N1321" s="189">
        <v>3.6000000000000002E-4</v>
      </c>
      <c r="O1321" s="189">
        <v>2.9999999999999997E-4</v>
      </c>
      <c r="P1321" s="189">
        <v>3.6000000000000002E-4</v>
      </c>
      <c r="Q1321" s="189">
        <v>2.4000000000000001E-4</v>
      </c>
      <c r="R1321" s="189">
        <v>2.9999999999999997E-4</v>
      </c>
      <c r="S1321" s="189">
        <v>2.4000000000000001E-4</v>
      </c>
      <c r="T1321" s="189">
        <v>1.8000000000000001E-4</v>
      </c>
      <c r="U1321" s="189">
        <v>2.4000000000000001E-4</v>
      </c>
      <c r="V1321" s="189">
        <v>1.8000000000000001E-4</v>
      </c>
      <c r="W1321" s="189">
        <v>2.4000000000000001E-4</v>
      </c>
      <c r="X1321" s="189">
        <v>2.9999999999999997E-4</v>
      </c>
      <c r="Y1321" s="189">
        <v>3.6000000000000002E-4</v>
      </c>
      <c r="Z1321" s="189">
        <v>7.7999999999999999E-4</v>
      </c>
      <c r="AA1321" s="189">
        <v>3.0599999999999998E-3</v>
      </c>
      <c r="AB1321" s="189">
        <v>4.3200000000000001E-3</v>
      </c>
      <c r="AC1321" s="146"/>
      <c r="AD1321" s="128"/>
    </row>
    <row r="1322" spans="1:31" x14ac:dyDescent="0.2">
      <c r="A1322" s="1066"/>
      <c r="B1322" s="1068"/>
      <c r="C1322" s="147" t="s">
        <v>155</v>
      </c>
      <c r="D1322" s="148" t="s">
        <v>153</v>
      </c>
      <c r="E1322" s="227">
        <f t="shared" ref="E1322:AB1322" si="524">SQRT(E1320*E1320+E1321*E1321)*1000/(1.732*E1291)</f>
        <v>0.50627123400466201</v>
      </c>
      <c r="F1322" s="227">
        <f t="shared" si="524"/>
        <v>0.82959614403771231</v>
      </c>
      <c r="G1322" s="227">
        <f t="shared" si="524"/>
        <v>0.91280460848615275</v>
      </c>
      <c r="H1322" s="227">
        <f t="shared" si="524"/>
        <v>0.8186101394894808</v>
      </c>
      <c r="I1322" s="227">
        <f t="shared" si="524"/>
        <v>0.53373798260102423</v>
      </c>
      <c r="J1322" s="227">
        <f t="shared" si="524"/>
        <v>0.38682576020273368</v>
      </c>
      <c r="K1322" s="227">
        <f t="shared" si="524"/>
        <v>0.27287004649649366</v>
      </c>
      <c r="L1322" s="227">
        <f t="shared" si="524"/>
        <v>9.2150166705304196E-2</v>
      </c>
      <c r="M1322" s="227">
        <f t="shared" si="524"/>
        <v>6.0178404311269883E-2</v>
      </c>
      <c r="N1322" s="227">
        <f t="shared" si="524"/>
        <v>4.0291491568173909E-2</v>
      </c>
      <c r="O1322" s="227">
        <f t="shared" si="524"/>
        <v>3.577697368751126E-2</v>
      </c>
      <c r="P1322" s="227">
        <f t="shared" si="524"/>
        <v>4.0291491568173909E-2</v>
      </c>
      <c r="Q1322" s="227">
        <f t="shared" si="524"/>
        <v>3.1607246421211981E-2</v>
      </c>
      <c r="R1322" s="227">
        <f t="shared" si="524"/>
        <v>3.2580003882395701E-2</v>
      </c>
      <c r="S1322" s="227">
        <f t="shared" si="524"/>
        <v>3.1607246421211981E-2</v>
      </c>
      <c r="T1322" s="227">
        <f t="shared" si="524"/>
        <v>2.7937122848841544E-2</v>
      </c>
      <c r="U1322" s="227">
        <f t="shared" si="524"/>
        <v>3.1607246421211981E-2</v>
      </c>
      <c r="V1322" s="227">
        <f t="shared" si="524"/>
        <v>2.7937122848841544E-2</v>
      </c>
      <c r="W1322" s="227">
        <f t="shared" si="524"/>
        <v>3.1607246421211981E-2</v>
      </c>
      <c r="X1322" s="227">
        <f t="shared" si="524"/>
        <v>3.577697368751126E-2</v>
      </c>
      <c r="Y1322" s="227">
        <f t="shared" si="524"/>
        <v>3.748158347146336E-2</v>
      </c>
      <c r="Z1322" s="227">
        <f t="shared" si="524"/>
        <v>7.7823818877211418E-2</v>
      </c>
      <c r="AA1322" s="227">
        <f t="shared" si="524"/>
        <v>0.2893617084755431</v>
      </c>
      <c r="AB1322" s="227">
        <f t="shared" si="524"/>
        <v>0.40982911765385338</v>
      </c>
      <c r="AC1322" s="426"/>
    </row>
    <row r="1323" spans="1:31" x14ac:dyDescent="0.2">
      <c r="A1323" s="1070"/>
      <c r="B1323" s="1088"/>
      <c r="C1323" s="190" t="s">
        <v>157</v>
      </c>
      <c r="D1323" s="196"/>
      <c r="E1323" s="434"/>
      <c r="F1323" s="434"/>
      <c r="G1323" s="434"/>
      <c r="H1323" s="435"/>
      <c r="I1323" s="434"/>
      <c r="J1323" s="434"/>
      <c r="K1323" s="434"/>
      <c r="L1323" s="434"/>
      <c r="M1323" s="434"/>
      <c r="N1323" s="435"/>
      <c r="O1323" s="434"/>
      <c r="P1323" s="434"/>
      <c r="Q1323" s="434"/>
      <c r="R1323" s="434"/>
      <c r="S1323" s="434"/>
      <c r="T1323" s="434"/>
      <c r="U1323" s="434"/>
      <c r="V1323" s="435"/>
      <c r="W1323" s="434"/>
      <c r="X1323" s="434"/>
      <c r="Y1323" s="434"/>
      <c r="Z1323" s="434"/>
      <c r="AA1323" s="434"/>
      <c r="AB1323" s="434"/>
      <c r="AC1323" s="436"/>
    </row>
    <row r="1324" spans="1:31" x14ac:dyDescent="0.2">
      <c r="A1324" s="362"/>
      <c r="B1324" s="363" t="s">
        <v>189</v>
      </c>
      <c r="C1324" s="143" t="s">
        <v>152</v>
      </c>
      <c r="D1324" s="144" t="s">
        <v>174</v>
      </c>
      <c r="E1324" s="242">
        <v>1.15E-4</v>
      </c>
      <c r="F1324" s="242">
        <v>1.2E-4</v>
      </c>
      <c r="G1324" s="242">
        <v>1.2E-4</v>
      </c>
      <c r="H1324" s="242">
        <v>1.2E-4</v>
      </c>
      <c r="I1324" s="242">
        <v>1.2E-4</v>
      </c>
      <c r="J1324" s="242">
        <v>1.15E-4</v>
      </c>
      <c r="K1324" s="242">
        <v>1.2E-4</v>
      </c>
      <c r="L1324" s="242">
        <v>1.15E-4</v>
      </c>
      <c r="M1324" s="242">
        <v>1.15E-4</v>
      </c>
      <c r="N1324" s="242">
        <v>1.15E-4</v>
      </c>
      <c r="O1324" s="242">
        <v>1.15E-4</v>
      </c>
      <c r="P1324" s="242">
        <v>1.15E-4</v>
      </c>
      <c r="Q1324" s="242">
        <v>1.1E-4</v>
      </c>
      <c r="R1324" s="242">
        <v>1.15E-4</v>
      </c>
      <c r="S1324" s="242">
        <v>1.15E-4</v>
      </c>
      <c r="T1324" s="242">
        <v>1.1E-4</v>
      </c>
      <c r="U1324" s="242">
        <v>1.15E-4</v>
      </c>
      <c r="V1324" s="242">
        <v>1.15E-4</v>
      </c>
      <c r="W1324" s="242">
        <v>1.1E-4</v>
      </c>
      <c r="X1324" s="242">
        <v>1.15E-4</v>
      </c>
      <c r="Y1324" s="242">
        <v>1.15E-4</v>
      </c>
      <c r="Z1324" s="242">
        <v>1.15E-4</v>
      </c>
      <c r="AA1324" s="242">
        <v>1.15E-4</v>
      </c>
      <c r="AB1324" s="242">
        <v>1.2E-4</v>
      </c>
      <c r="AC1324" s="419">
        <f>SUM(E1324:AB1324)</f>
        <v>2.7750000000000006E-3</v>
      </c>
      <c r="AD1324" s="423">
        <f>MAX(E1324:AB1324)</f>
        <v>1.2E-4</v>
      </c>
      <c r="AE1324" s="128"/>
    </row>
    <row r="1325" spans="1:31" x14ac:dyDescent="0.2">
      <c r="A1325" s="364"/>
      <c r="B1325" s="365" t="s">
        <v>190</v>
      </c>
      <c r="C1325" s="156" t="s">
        <v>152</v>
      </c>
      <c r="D1325" s="209" t="s">
        <v>174</v>
      </c>
      <c r="E1325" s="375">
        <v>0</v>
      </c>
      <c r="F1325" s="375">
        <v>0</v>
      </c>
      <c r="G1325" s="375">
        <v>0</v>
      </c>
      <c r="H1325" s="523">
        <v>0</v>
      </c>
      <c r="I1325" s="375">
        <v>0</v>
      </c>
      <c r="J1325" s="375">
        <v>0</v>
      </c>
      <c r="K1325" s="375">
        <v>0</v>
      </c>
      <c r="L1325" s="375">
        <v>0</v>
      </c>
      <c r="M1325" s="375">
        <v>0</v>
      </c>
      <c r="N1325" s="523">
        <v>0</v>
      </c>
      <c r="O1325" s="375">
        <v>0</v>
      </c>
      <c r="P1325" s="375">
        <v>0</v>
      </c>
      <c r="Q1325" s="375">
        <v>0</v>
      </c>
      <c r="R1325" s="375">
        <v>0</v>
      </c>
      <c r="S1325" s="375">
        <v>0</v>
      </c>
      <c r="T1325" s="375">
        <v>0</v>
      </c>
      <c r="U1325" s="375">
        <v>0</v>
      </c>
      <c r="V1325" s="523">
        <v>0</v>
      </c>
      <c r="W1325" s="375">
        <v>0</v>
      </c>
      <c r="X1325" s="375">
        <v>0</v>
      </c>
      <c r="Y1325" s="375">
        <v>0</v>
      </c>
      <c r="Z1325" s="375">
        <v>0</v>
      </c>
      <c r="AA1325" s="375">
        <v>0</v>
      </c>
      <c r="AB1325" s="375">
        <v>0</v>
      </c>
      <c r="AC1325" s="191">
        <f>SUM(E1325:AB1325)</f>
        <v>0</v>
      </c>
      <c r="AD1325" s="128"/>
      <c r="AE1325" s="128"/>
    </row>
    <row r="1326" spans="1:31" s="128" customFormat="1" ht="10.5" customHeight="1" x14ac:dyDescent="0.2">
      <c r="A1326" s="1073" t="s">
        <v>246</v>
      </c>
      <c r="B1326" s="1074"/>
      <c r="C1326" s="239" t="s">
        <v>152</v>
      </c>
      <c r="D1326" s="261"/>
      <c r="E1326" s="202">
        <f t="shared" ref="E1326:AC1326" si="525">E1292+E1296+E1300+E1304+E1308+E1312+E1316+E1320</f>
        <v>6.8399999999999989E-2</v>
      </c>
      <c r="F1326" s="202">
        <f t="shared" si="525"/>
        <v>6.545999999999999E-2</v>
      </c>
      <c r="G1326" s="202">
        <f t="shared" si="525"/>
        <v>6.54E-2</v>
      </c>
      <c r="H1326" s="203">
        <f t="shared" si="525"/>
        <v>6.8519999999999998E-2</v>
      </c>
      <c r="I1326" s="202">
        <f t="shared" si="525"/>
        <v>6.5099999999999991E-2</v>
      </c>
      <c r="J1326" s="202">
        <f t="shared" si="525"/>
        <v>6.4200000000000007E-2</v>
      </c>
      <c r="K1326" s="202">
        <f t="shared" si="525"/>
        <v>6.6720000000000002E-2</v>
      </c>
      <c r="L1326" s="202">
        <f t="shared" si="525"/>
        <v>6.6900000000000001E-2</v>
      </c>
      <c r="M1326" s="202">
        <f t="shared" si="525"/>
        <v>9.3960000000000002E-2</v>
      </c>
      <c r="N1326" s="203">
        <f t="shared" si="525"/>
        <v>0.10116</v>
      </c>
      <c r="O1326" s="202">
        <f t="shared" si="525"/>
        <v>8.8080000000000006E-2</v>
      </c>
      <c r="P1326" s="202">
        <f t="shared" si="525"/>
        <v>8.7660000000000002E-2</v>
      </c>
      <c r="Q1326" s="202">
        <f t="shared" si="525"/>
        <v>8.6220000000000005E-2</v>
      </c>
      <c r="R1326" s="202">
        <f t="shared" si="525"/>
        <v>7.5120000000000006E-2</v>
      </c>
      <c r="S1326" s="202">
        <f t="shared" si="525"/>
        <v>7.4160000000000004E-2</v>
      </c>
      <c r="T1326" s="202">
        <f t="shared" si="525"/>
        <v>7.9199999999999993E-2</v>
      </c>
      <c r="U1326" s="202">
        <f t="shared" si="525"/>
        <v>6.336E-2</v>
      </c>
      <c r="V1326" s="203">
        <f t="shared" si="525"/>
        <v>5.2679999999999998E-2</v>
      </c>
      <c r="W1326" s="202">
        <f t="shared" si="525"/>
        <v>5.4599999999999996E-2</v>
      </c>
      <c r="X1326" s="202">
        <f t="shared" si="525"/>
        <v>5.2560000000000003E-2</v>
      </c>
      <c r="Y1326" s="202">
        <f t="shared" si="525"/>
        <v>5.2199999999999996E-2</v>
      </c>
      <c r="Z1326" s="202">
        <f t="shared" si="525"/>
        <v>5.5979999999999995E-2</v>
      </c>
      <c r="AA1326" s="202">
        <f t="shared" si="525"/>
        <v>6.8519999999999998E-2</v>
      </c>
      <c r="AB1326" s="202">
        <f t="shared" si="525"/>
        <v>7.7039999999999983E-2</v>
      </c>
      <c r="AC1326" s="202">
        <f t="shared" si="525"/>
        <v>1.6797</v>
      </c>
    </row>
    <row r="1327" spans="1:31" s="128" customFormat="1" ht="10.5" customHeight="1" x14ac:dyDescent="0.2">
      <c r="A1327" s="1075"/>
      <c r="B1327" s="1076"/>
      <c r="C1327" s="156" t="s">
        <v>154</v>
      </c>
      <c r="D1327" s="1727"/>
      <c r="E1327" s="246">
        <f t="shared" ref="E1327:AC1327" si="526">E1293+E1297+E1301+E1305+E1309+E1313+E1317+E1321</f>
        <v>8.7059999999999998E-2</v>
      </c>
      <c r="F1327" s="246">
        <f t="shared" si="526"/>
        <v>8.9639999999999997E-2</v>
      </c>
      <c r="G1327" s="246">
        <f t="shared" si="526"/>
        <v>9.0359999999999982E-2</v>
      </c>
      <c r="H1327" s="240">
        <f t="shared" si="526"/>
        <v>9.1319999999999985E-2</v>
      </c>
      <c r="I1327" s="246">
        <f t="shared" si="526"/>
        <v>8.7360000000000007E-2</v>
      </c>
      <c r="J1327" s="246">
        <f t="shared" si="526"/>
        <v>8.5560000000000011E-2</v>
      </c>
      <c r="K1327" s="246">
        <f t="shared" si="526"/>
        <v>8.4899999999999989E-2</v>
      </c>
      <c r="L1327" s="246">
        <f t="shared" si="526"/>
        <v>8.0339999999999995E-2</v>
      </c>
      <c r="M1327" s="246">
        <f t="shared" si="526"/>
        <v>7.9980000000000009E-2</v>
      </c>
      <c r="N1327" s="240">
        <f t="shared" si="526"/>
        <v>8.3460000000000006E-2</v>
      </c>
      <c r="O1327" s="246">
        <f t="shared" si="526"/>
        <v>7.9079999999999998E-2</v>
      </c>
      <c r="P1327" s="246">
        <f t="shared" si="526"/>
        <v>8.1360000000000002E-2</v>
      </c>
      <c r="Q1327" s="246">
        <f t="shared" si="526"/>
        <v>8.160000000000002E-2</v>
      </c>
      <c r="R1327" s="246">
        <f t="shared" si="526"/>
        <v>8.0939999999999998E-2</v>
      </c>
      <c r="S1327" s="246">
        <f t="shared" si="526"/>
        <v>7.9500000000000015E-2</v>
      </c>
      <c r="T1327" s="246">
        <f t="shared" si="526"/>
        <v>8.0099999999999991E-2</v>
      </c>
      <c r="U1327" s="246">
        <f t="shared" si="526"/>
        <v>7.7280000000000001E-2</v>
      </c>
      <c r="V1327" s="240">
        <f t="shared" si="526"/>
        <v>7.5600000000000014E-2</v>
      </c>
      <c r="W1327" s="246">
        <f t="shared" si="526"/>
        <v>7.7159999999999992E-2</v>
      </c>
      <c r="X1327" s="246">
        <f t="shared" si="526"/>
        <v>7.7100000000000002E-2</v>
      </c>
      <c r="Y1327" s="246">
        <f t="shared" si="526"/>
        <v>7.6979999999999993E-2</v>
      </c>
      <c r="Z1327" s="246">
        <f t="shared" si="526"/>
        <v>8.0040000000000014E-2</v>
      </c>
      <c r="AA1327" s="246">
        <f t="shared" si="526"/>
        <v>8.1479999999999983E-2</v>
      </c>
      <c r="AB1327" s="246">
        <f t="shared" si="526"/>
        <v>8.3940000000000001E-2</v>
      </c>
      <c r="AC1327" s="246">
        <f t="shared" si="526"/>
        <v>1.9141800000000002</v>
      </c>
    </row>
    <row r="1328" spans="1:31" s="128" customFormat="1" ht="10.5" customHeight="1" x14ac:dyDescent="0.2">
      <c r="A1328" s="1026" t="s">
        <v>247</v>
      </c>
      <c r="B1328" s="1027"/>
      <c r="C1328" s="214" t="s">
        <v>152</v>
      </c>
      <c r="D1328" s="214"/>
      <c r="E1328" s="202">
        <f t="shared" ref="E1328:AC1328" si="527">E1276+E1281-E1326</f>
        <v>-1.9199999999999912E-3</v>
      </c>
      <c r="F1328" s="202">
        <f t="shared" si="527"/>
        <v>-2.3399999999999949E-3</v>
      </c>
      <c r="G1328" s="202">
        <f t="shared" si="527"/>
        <v>-2.7599999999999986E-3</v>
      </c>
      <c r="H1328" s="203">
        <f t="shared" si="527"/>
        <v>-2.3999999999999994E-3</v>
      </c>
      <c r="I1328" s="202">
        <f t="shared" si="527"/>
        <v>-1.9799999999999957E-3</v>
      </c>
      <c r="J1328" s="202">
        <f t="shared" si="527"/>
        <v>-1.4400000000000107E-3</v>
      </c>
      <c r="K1328" s="202">
        <f t="shared" si="527"/>
        <v>-1.4399999999999968E-3</v>
      </c>
      <c r="L1328" s="202">
        <f t="shared" si="527"/>
        <v>-8.9999999999999802E-4</v>
      </c>
      <c r="M1328" s="202">
        <f t="shared" si="527"/>
        <v>-1.020000000000007E-3</v>
      </c>
      <c r="N1328" s="203">
        <f t="shared" si="527"/>
        <v>-8.9999999999999802E-4</v>
      </c>
      <c r="O1328" s="202">
        <f t="shared" si="527"/>
        <v>-9.000000000000119E-4</v>
      </c>
      <c r="P1328" s="202">
        <f t="shared" si="527"/>
        <v>-1.0799999999999976E-3</v>
      </c>
      <c r="Q1328" s="202">
        <f t="shared" si="527"/>
        <v>-1.020000000000007E-3</v>
      </c>
      <c r="R1328" s="202">
        <f t="shared" si="527"/>
        <v>-8.4000000000000741E-4</v>
      </c>
      <c r="S1328" s="202">
        <f t="shared" si="527"/>
        <v>-8.4000000000000741E-4</v>
      </c>
      <c r="T1328" s="202">
        <f t="shared" si="527"/>
        <v>-8.3999999999999353E-4</v>
      </c>
      <c r="U1328" s="202">
        <f t="shared" si="527"/>
        <v>-7.8000000000000291E-4</v>
      </c>
      <c r="V1328" s="203">
        <f t="shared" si="527"/>
        <v>-1.0799999999999976E-3</v>
      </c>
      <c r="W1328" s="202">
        <f t="shared" si="527"/>
        <v>-1.0199999999999931E-3</v>
      </c>
      <c r="X1328" s="202">
        <f t="shared" si="527"/>
        <v>-9.0000000000000496E-4</v>
      </c>
      <c r="Y1328" s="202">
        <f t="shared" si="527"/>
        <v>-8.9999999999999802E-4</v>
      </c>
      <c r="Z1328" s="202">
        <f t="shared" si="527"/>
        <v>-1.0799999999999976E-3</v>
      </c>
      <c r="AA1328" s="202">
        <f t="shared" si="527"/>
        <v>-1.3799999999999923E-3</v>
      </c>
      <c r="AB1328" s="202">
        <f t="shared" si="527"/>
        <v>-1.6799999999999871E-3</v>
      </c>
      <c r="AC1328" s="202">
        <f t="shared" si="527"/>
        <v>-1.7939999999999845E-2</v>
      </c>
    </row>
    <row r="1329" spans="1:29" s="128" customFormat="1" ht="10.5" customHeight="1" x14ac:dyDescent="0.2">
      <c r="A1329" s="1028"/>
      <c r="B1329" s="1029"/>
      <c r="C1329" s="220" t="s">
        <v>154</v>
      </c>
      <c r="D1329" s="260"/>
      <c r="E1329" s="202">
        <f t="shared" ref="E1329:AC1329" si="528">E1277+E1282-E1327</f>
        <v>-2.3999999999999994E-3</v>
      </c>
      <c r="F1329" s="202">
        <f t="shared" si="528"/>
        <v>-5.9400000000000008E-3</v>
      </c>
      <c r="G1329" s="202">
        <f t="shared" si="528"/>
        <v>-6.839999999999985E-3</v>
      </c>
      <c r="H1329" s="203">
        <f t="shared" si="528"/>
        <v>-5.7599999999999874E-3</v>
      </c>
      <c r="I1329" s="202">
        <f t="shared" si="528"/>
        <v>-2.7600000000000124E-3</v>
      </c>
      <c r="J1329" s="202">
        <f t="shared" si="528"/>
        <v>-1.2600000000000111E-3</v>
      </c>
      <c r="K1329" s="202">
        <f t="shared" si="528"/>
        <v>1.2000000000000899E-4</v>
      </c>
      <c r="L1329" s="202">
        <f t="shared" si="528"/>
        <v>1.8000000000000099E-3</v>
      </c>
      <c r="M1329" s="202">
        <f t="shared" si="528"/>
        <v>2.2199999999999859E-3</v>
      </c>
      <c r="N1329" s="203">
        <f t="shared" si="528"/>
        <v>2.6999999999999941E-3</v>
      </c>
      <c r="O1329" s="202">
        <f t="shared" si="528"/>
        <v>2.579999999999999E-3</v>
      </c>
      <c r="P1329" s="202">
        <f t="shared" si="528"/>
        <v>2.4600000000000039E-3</v>
      </c>
      <c r="Q1329" s="202">
        <f t="shared" si="528"/>
        <v>2.6999999999999802E-3</v>
      </c>
      <c r="R1329" s="202">
        <f t="shared" si="528"/>
        <v>2.8800000000000076E-3</v>
      </c>
      <c r="S1329" s="202">
        <f t="shared" si="528"/>
        <v>2.6999999999999802E-3</v>
      </c>
      <c r="T1329" s="202">
        <f t="shared" si="528"/>
        <v>2.940000000000012E-3</v>
      </c>
      <c r="U1329" s="202">
        <f t="shared" si="528"/>
        <v>2.6999999999999941E-3</v>
      </c>
      <c r="V1329" s="203">
        <f t="shared" si="528"/>
        <v>2.7599999999999847E-3</v>
      </c>
      <c r="W1329" s="202">
        <f t="shared" si="528"/>
        <v>2.6400000000000035E-3</v>
      </c>
      <c r="X1329" s="202">
        <f t="shared" si="528"/>
        <v>2.4600000000000039E-3</v>
      </c>
      <c r="Y1329" s="202">
        <f t="shared" si="528"/>
        <v>2.5200000000000083E-3</v>
      </c>
      <c r="Z1329" s="202">
        <f t="shared" si="528"/>
        <v>2.0399999999999863E-3</v>
      </c>
      <c r="AA1329" s="202">
        <f t="shared" si="528"/>
        <v>-2.9999999999998084E-4</v>
      </c>
      <c r="AB1329" s="202">
        <f t="shared" si="528"/>
        <v>-1.6800000000000009E-3</v>
      </c>
      <c r="AC1329" s="202">
        <f t="shared" si="528"/>
        <v>6.9239999999999968E-2</v>
      </c>
    </row>
    <row r="1330" spans="1:29" s="137" customFormat="1" ht="10.5" customHeight="1" x14ac:dyDescent="0.2">
      <c r="A1330" s="1079" t="s">
        <v>325</v>
      </c>
      <c r="B1330" s="1080"/>
      <c r="C1330" s="338" t="s">
        <v>152</v>
      </c>
      <c r="D1330" s="338"/>
      <c r="E1330" s="295"/>
      <c r="F1330" s="295"/>
      <c r="G1330" s="295"/>
      <c r="H1330" s="295"/>
      <c r="I1330" s="295"/>
      <c r="J1330" s="295"/>
      <c r="K1330" s="295"/>
      <c r="L1330" s="295"/>
      <c r="M1330" s="295"/>
      <c r="N1330" s="295"/>
      <c r="O1330" s="295"/>
      <c r="P1330" s="295"/>
      <c r="Q1330" s="295"/>
      <c r="R1330" s="295"/>
      <c r="S1330" s="295"/>
      <c r="T1330" s="295"/>
      <c r="U1330" s="295"/>
      <c r="V1330" s="295"/>
      <c r="W1330" s="295"/>
      <c r="X1330" s="295"/>
      <c r="Y1330" s="295"/>
      <c r="Z1330" s="295"/>
      <c r="AA1330" s="295"/>
      <c r="AB1330" s="295"/>
      <c r="AC1330" s="339"/>
    </row>
    <row r="1331" spans="1:29" s="137" customFormat="1" ht="12" customHeight="1" x14ac:dyDescent="0.2">
      <c r="A1331" s="1081"/>
      <c r="B1331" s="1082"/>
      <c r="C1331" s="342" t="s">
        <v>154</v>
      </c>
      <c r="D1331" s="342"/>
      <c r="E1331" s="343"/>
      <c r="F1331" s="343"/>
      <c r="G1331" s="343"/>
      <c r="H1331" s="343"/>
      <c r="I1331" s="343"/>
      <c r="J1331" s="343"/>
      <c r="K1331" s="343"/>
      <c r="L1331" s="343"/>
      <c r="M1331" s="343"/>
      <c r="N1331" s="343"/>
      <c r="O1331" s="343"/>
      <c r="P1331" s="343"/>
      <c r="Q1331" s="343"/>
      <c r="R1331" s="343"/>
      <c r="S1331" s="343"/>
      <c r="T1331" s="343"/>
      <c r="U1331" s="343"/>
      <c r="V1331" s="343"/>
      <c r="W1331" s="343"/>
      <c r="X1331" s="343"/>
      <c r="Y1331" s="343"/>
      <c r="Z1331" s="343"/>
      <c r="AA1331" s="343"/>
      <c r="AB1331" s="343"/>
      <c r="AC1331" s="344"/>
    </row>
    <row r="1332" spans="1:29" ht="30" customHeight="1" x14ac:dyDescent="0.2"/>
    <row r="1333" spans="1:29" s="128" customFormat="1" ht="28.5" customHeight="1" x14ac:dyDescent="0.2">
      <c r="A1333" s="133" t="s">
        <v>143</v>
      </c>
      <c r="B1333" s="134" t="s">
        <v>144</v>
      </c>
      <c r="C1333" s="135" t="s">
        <v>145</v>
      </c>
      <c r="D1333" s="348" t="s">
        <v>146</v>
      </c>
      <c r="E1333" s="1014" t="s">
        <v>147</v>
      </c>
      <c r="F1333" s="1014"/>
      <c r="G1333" s="1014"/>
      <c r="H1333" s="1014"/>
      <c r="I1333" s="1014"/>
      <c r="J1333" s="1014"/>
      <c r="K1333" s="1014"/>
      <c r="L1333" s="1014"/>
      <c r="M1333" s="1014"/>
      <c r="N1333" s="1014"/>
      <c r="O1333" s="1014"/>
      <c r="P1333" s="1014"/>
      <c r="Q1333" s="1014"/>
      <c r="R1333" s="1014"/>
      <c r="S1333" s="1014"/>
      <c r="T1333" s="1014"/>
      <c r="U1333" s="1014"/>
      <c r="V1333" s="1014"/>
      <c r="W1333" s="1014"/>
      <c r="X1333" s="1014"/>
      <c r="Y1333" s="1014"/>
      <c r="Z1333" s="1014"/>
      <c r="AA1333" s="1014"/>
      <c r="AB1333" s="1014"/>
      <c r="AC1333" s="1015" t="s">
        <v>148</v>
      </c>
    </row>
    <row r="1334" spans="1:29" s="137" customFormat="1" ht="12.75" customHeight="1" x14ac:dyDescent="0.2">
      <c r="A1334" s="1017" t="s">
        <v>491</v>
      </c>
      <c r="B1334" s="1018"/>
      <c r="C1334" s="138"/>
      <c r="D1334" s="138"/>
      <c r="E1334" s="139">
        <v>1</v>
      </c>
      <c r="F1334" s="139">
        <v>2</v>
      </c>
      <c r="G1334" s="139">
        <v>3</v>
      </c>
      <c r="H1334" s="139">
        <v>4</v>
      </c>
      <c r="I1334" s="139">
        <v>5</v>
      </c>
      <c r="J1334" s="139">
        <v>6</v>
      </c>
      <c r="K1334" s="139">
        <v>7</v>
      </c>
      <c r="L1334" s="139">
        <v>8</v>
      </c>
      <c r="M1334" s="139">
        <v>9</v>
      </c>
      <c r="N1334" s="139">
        <v>10</v>
      </c>
      <c r="O1334" s="139">
        <v>11</v>
      </c>
      <c r="P1334" s="139">
        <v>12</v>
      </c>
      <c r="Q1334" s="139">
        <v>13</v>
      </c>
      <c r="R1334" s="139">
        <v>14</v>
      </c>
      <c r="S1334" s="139">
        <v>15</v>
      </c>
      <c r="T1334" s="139">
        <v>16</v>
      </c>
      <c r="U1334" s="139">
        <v>17</v>
      </c>
      <c r="V1334" s="139">
        <v>18</v>
      </c>
      <c r="W1334" s="139">
        <v>19</v>
      </c>
      <c r="X1334" s="139">
        <v>20</v>
      </c>
      <c r="Y1334" s="139">
        <v>21</v>
      </c>
      <c r="Z1334" s="139">
        <v>22</v>
      </c>
      <c r="AA1334" s="139">
        <v>23</v>
      </c>
      <c r="AB1334" s="139">
        <v>24</v>
      </c>
      <c r="AC1334" s="1016"/>
    </row>
    <row r="1335" spans="1:29" s="137" customFormat="1" ht="12.75" customHeight="1" x14ac:dyDescent="0.2">
      <c r="A1335" s="294" t="s">
        <v>339</v>
      </c>
      <c r="B1335" s="295"/>
      <c r="C1335" s="296"/>
      <c r="D1335" s="693"/>
      <c r="E1335" s="295">
        <v>1</v>
      </c>
      <c r="F1335" s="295">
        <v>1</v>
      </c>
      <c r="G1335" s="295">
        <v>1</v>
      </c>
      <c r="H1335" s="295">
        <v>1</v>
      </c>
      <c r="I1335" s="295">
        <v>1</v>
      </c>
      <c r="J1335" s="295">
        <v>1</v>
      </c>
      <c r="K1335" s="295">
        <v>1</v>
      </c>
      <c r="L1335" s="295">
        <v>1</v>
      </c>
      <c r="M1335" s="295">
        <v>1</v>
      </c>
      <c r="N1335" s="295">
        <v>1</v>
      </c>
      <c r="O1335" s="295">
        <v>1</v>
      </c>
      <c r="P1335" s="295">
        <v>1</v>
      </c>
      <c r="Q1335" s="295">
        <v>1</v>
      </c>
      <c r="R1335" s="295">
        <v>1</v>
      </c>
      <c r="S1335" s="295">
        <v>1</v>
      </c>
      <c r="T1335" s="295">
        <v>1</v>
      </c>
      <c r="U1335" s="295">
        <v>1</v>
      </c>
      <c r="V1335" s="295">
        <v>1</v>
      </c>
      <c r="W1335" s="295">
        <v>1</v>
      </c>
      <c r="X1335" s="295">
        <v>1</v>
      </c>
      <c r="Y1335" s="295">
        <v>1</v>
      </c>
      <c r="Z1335" s="295">
        <v>1</v>
      </c>
      <c r="AA1335" s="295">
        <v>1</v>
      </c>
      <c r="AB1335" s="295">
        <v>1</v>
      </c>
      <c r="AC1335" s="297"/>
    </row>
    <row r="1336" spans="1:29" s="137" customFormat="1" ht="12.75" customHeight="1" x14ac:dyDescent="0.2">
      <c r="A1336" s="298" t="s">
        <v>340</v>
      </c>
      <c r="B1336" s="299"/>
      <c r="C1336" s="300"/>
      <c r="D1336" s="694"/>
      <c r="E1336" s="299">
        <v>1</v>
      </c>
      <c r="F1336" s="299">
        <v>1</v>
      </c>
      <c r="G1336" s="299">
        <v>1</v>
      </c>
      <c r="H1336" s="299">
        <v>1</v>
      </c>
      <c r="I1336" s="299">
        <v>1</v>
      </c>
      <c r="J1336" s="299">
        <v>1</v>
      </c>
      <c r="K1336" s="299">
        <v>1</v>
      </c>
      <c r="L1336" s="299">
        <v>1</v>
      </c>
      <c r="M1336" s="299">
        <v>1</v>
      </c>
      <c r="N1336" s="299">
        <v>1</v>
      </c>
      <c r="O1336" s="299">
        <v>1</v>
      </c>
      <c r="P1336" s="299">
        <v>1</v>
      </c>
      <c r="Q1336" s="299">
        <v>1</v>
      </c>
      <c r="R1336" s="299">
        <v>1</v>
      </c>
      <c r="S1336" s="299">
        <v>1</v>
      </c>
      <c r="T1336" s="299">
        <v>1</v>
      </c>
      <c r="U1336" s="299">
        <v>1</v>
      </c>
      <c r="V1336" s="299">
        <v>1</v>
      </c>
      <c r="W1336" s="299">
        <v>1</v>
      </c>
      <c r="X1336" s="299">
        <v>1</v>
      </c>
      <c r="Y1336" s="299">
        <v>1</v>
      </c>
      <c r="Z1336" s="299">
        <v>1</v>
      </c>
      <c r="AA1336" s="299">
        <v>1</v>
      </c>
      <c r="AB1336" s="299">
        <v>1</v>
      </c>
      <c r="AC1336" s="301"/>
    </row>
    <row r="1337" spans="1:29" s="128" customFormat="1" ht="12" x14ac:dyDescent="0.2">
      <c r="A1337" s="1011" t="s">
        <v>150</v>
      </c>
      <c r="B1337" s="1008" t="s">
        <v>281</v>
      </c>
      <c r="C1337" s="143" t="s">
        <v>152</v>
      </c>
      <c r="D1337" s="144" t="s">
        <v>174</v>
      </c>
      <c r="E1337" s="519">
        <v>0.11394</v>
      </c>
      <c r="F1337" s="519">
        <v>0.11088000000000001</v>
      </c>
      <c r="G1337" s="519">
        <v>0.10566</v>
      </c>
      <c r="H1337" s="519">
        <v>0.10092</v>
      </c>
      <c r="I1337" s="519">
        <v>0.1032</v>
      </c>
      <c r="J1337" s="519">
        <v>0.12822</v>
      </c>
      <c r="K1337" s="519">
        <v>0.13175999999999999</v>
      </c>
      <c r="L1337" s="519">
        <v>0.13170000000000001</v>
      </c>
      <c r="M1337" s="519">
        <v>0.12576000000000001</v>
      </c>
      <c r="N1337" s="519">
        <v>0.13553999999999999</v>
      </c>
      <c r="O1337" s="519">
        <v>0.12617999999999999</v>
      </c>
      <c r="P1337" s="519">
        <v>0.12522</v>
      </c>
      <c r="Q1337" s="519">
        <v>0.10722</v>
      </c>
      <c r="R1337" s="519">
        <v>0.12024</v>
      </c>
      <c r="S1337" s="519">
        <v>0.12881999999999999</v>
      </c>
      <c r="T1337" s="519">
        <v>0.10866000000000001</v>
      </c>
      <c r="U1337" s="519">
        <v>0.10421999999999999</v>
      </c>
      <c r="V1337" s="519">
        <v>0.10349999999999999</v>
      </c>
      <c r="W1337" s="519">
        <v>0.11286</v>
      </c>
      <c r="X1337" s="519">
        <v>0.10914</v>
      </c>
      <c r="Y1337" s="519">
        <v>0.10206</v>
      </c>
      <c r="Z1337" s="519">
        <v>0.10920000000000001</v>
      </c>
      <c r="AA1337" s="519">
        <v>0.10775999999999999</v>
      </c>
      <c r="AB1337" s="519">
        <v>0.10074</v>
      </c>
      <c r="AC1337" s="217">
        <f>SUM(E1337:AB1337)</f>
        <v>2.7533999999999996</v>
      </c>
    </row>
    <row r="1338" spans="1:29" s="128" customFormat="1" ht="12" x14ac:dyDescent="0.2">
      <c r="A1338" s="1012"/>
      <c r="B1338" s="1009"/>
      <c r="C1338" s="147" t="s">
        <v>154</v>
      </c>
      <c r="D1338" s="148" t="s">
        <v>174</v>
      </c>
      <c r="E1338" s="519">
        <v>0.11634</v>
      </c>
      <c r="F1338" s="519">
        <v>0.1164</v>
      </c>
      <c r="G1338" s="519">
        <v>0.11874</v>
      </c>
      <c r="H1338" s="519">
        <v>0.1167</v>
      </c>
      <c r="I1338" s="519">
        <v>0.11802</v>
      </c>
      <c r="J1338" s="519">
        <v>0.1275</v>
      </c>
      <c r="K1338" s="519">
        <v>0.12672</v>
      </c>
      <c r="L1338" s="519">
        <v>0.12623999999999999</v>
      </c>
      <c r="M1338" s="519">
        <v>0.11226</v>
      </c>
      <c r="N1338" s="519">
        <v>0.1119</v>
      </c>
      <c r="O1338" s="519">
        <v>0.11142000000000001</v>
      </c>
      <c r="P1338" s="519">
        <v>0.10908</v>
      </c>
      <c r="Q1338" s="519">
        <v>0.10836</v>
      </c>
      <c r="R1338" s="519">
        <v>0.11124000000000001</v>
      </c>
      <c r="S1338" s="519">
        <v>0.1104</v>
      </c>
      <c r="T1338" s="519">
        <v>0.11142000000000001</v>
      </c>
      <c r="U1338" s="519">
        <v>0.11070000000000001</v>
      </c>
      <c r="V1338" s="519">
        <v>0.10926</v>
      </c>
      <c r="W1338" s="519">
        <v>0.11219999999999999</v>
      </c>
      <c r="X1338" s="519">
        <v>0.11148</v>
      </c>
      <c r="Y1338" s="519">
        <v>0.11118</v>
      </c>
      <c r="Z1338" s="519">
        <v>0.1134</v>
      </c>
      <c r="AA1338" s="519">
        <v>0.11364</v>
      </c>
      <c r="AB1338" s="519">
        <v>0.11663999999999999</v>
      </c>
      <c r="AC1338" s="226">
        <f>SUM(E1338:AB1338)</f>
        <v>2.7512400000000001</v>
      </c>
    </row>
    <row r="1339" spans="1:29" s="128" customFormat="1" ht="11.25" x14ac:dyDescent="0.2">
      <c r="A1339" s="1012"/>
      <c r="B1339" s="1009"/>
      <c r="C1339" s="147" t="s">
        <v>155</v>
      </c>
      <c r="D1339" s="148" t="s">
        <v>153</v>
      </c>
      <c r="E1339" s="227">
        <f t="shared" ref="E1339:AB1339" si="529">SQRT(E1337*E1337+E1338*E1338)*1000/(1.732*E1349)</f>
        <v>15.164399982514244</v>
      </c>
      <c r="F1339" s="227">
        <f t="shared" si="529"/>
        <v>14.970444530073268</v>
      </c>
      <c r="G1339" s="227">
        <f t="shared" si="529"/>
        <v>14.80146840149753</v>
      </c>
      <c r="H1339" s="233">
        <f t="shared" si="529"/>
        <v>14.367558991296084</v>
      </c>
      <c r="I1339" s="227">
        <f t="shared" si="529"/>
        <v>14.599641033234883</v>
      </c>
      <c r="J1339" s="227">
        <f t="shared" si="529"/>
        <v>16.838827275305665</v>
      </c>
      <c r="K1339" s="227">
        <f t="shared" si="529"/>
        <v>17.023737451085434</v>
      </c>
      <c r="L1339" s="227">
        <f t="shared" si="529"/>
        <v>16.988748859140131</v>
      </c>
      <c r="M1339" s="227">
        <f t="shared" si="529"/>
        <v>15.698432883851087</v>
      </c>
      <c r="N1339" s="233">
        <f t="shared" si="529"/>
        <v>16.367726804087898</v>
      </c>
      <c r="O1339" s="227">
        <f t="shared" si="529"/>
        <v>15.675746421919738</v>
      </c>
      <c r="P1339" s="227">
        <f t="shared" si="529"/>
        <v>15.464849660994703</v>
      </c>
      <c r="Q1339" s="227">
        <f t="shared" si="529"/>
        <v>14.195803027499606</v>
      </c>
      <c r="R1339" s="227">
        <f t="shared" si="529"/>
        <v>15.254111151005439</v>
      </c>
      <c r="S1339" s="227">
        <f t="shared" si="529"/>
        <v>15.798890304469953</v>
      </c>
      <c r="T1339" s="227">
        <f t="shared" si="529"/>
        <v>14.493062040831935</v>
      </c>
      <c r="U1339" s="227">
        <f t="shared" si="529"/>
        <v>14.158575754390272</v>
      </c>
      <c r="V1339" s="233">
        <f t="shared" si="529"/>
        <v>14.015045207801716</v>
      </c>
      <c r="W1339" s="227">
        <f t="shared" si="529"/>
        <v>14.819911389895907</v>
      </c>
      <c r="X1339" s="227">
        <f t="shared" si="529"/>
        <v>14.528297764270027</v>
      </c>
      <c r="Y1339" s="227">
        <f t="shared" si="529"/>
        <v>14.054355466787111</v>
      </c>
      <c r="Z1339" s="227">
        <f t="shared" si="529"/>
        <v>14.660469384408014</v>
      </c>
      <c r="AA1339" s="227">
        <f t="shared" si="529"/>
        <v>14.583983036544202</v>
      </c>
      <c r="AB1339" s="227">
        <f t="shared" si="529"/>
        <v>14.352371062741726</v>
      </c>
      <c r="AC1339" s="226"/>
    </row>
    <row r="1340" spans="1:29" s="128" customFormat="1" ht="11.25" x14ac:dyDescent="0.2">
      <c r="A1340" s="1013"/>
      <c r="B1340" s="1010"/>
      <c r="C1340" s="190" t="s">
        <v>157</v>
      </c>
      <c r="D1340" s="196"/>
      <c r="E1340" s="234">
        <f t="shared" ref="E1340:AC1340" si="530">E1338/E1337</f>
        <v>1.0210637177461821</v>
      </c>
      <c r="F1340" s="234">
        <f t="shared" si="530"/>
        <v>1.0497835497835497</v>
      </c>
      <c r="G1340" s="234">
        <f t="shared" si="530"/>
        <v>1.123793299261783</v>
      </c>
      <c r="H1340" s="235">
        <f t="shared" si="530"/>
        <v>1.1563614744351962</v>
      </c>
      <c r="I1340" s="234">
        <f t="shared" si="530"/>
        <v>1.1436046511627906</v>
      </c>
      <c r="J1340" s="234">
        <f t="shared" si="530"/>
        <v>0.99438465138043985</v>
      </c>
      <c r="K1340" s="234">
        <f t="shared" si="530"/>
        <v>0.96174863387978149</v>
      </c>
      <c r="L1340" s="234">
        <f t="shared" si="530"/>
        <v>0.9585421412300682</v>
      </c>
      <c r="M1340" s="234">
        <f t="shared" si="530"/>
        <v>0.89265267175572516</v>
      </c>
      <c r="N1340" s="235">
        <f t="shared" si="530"/>
        <v>0.8255865427180169</v>
      </c>
      <c r="O1340" s="234">
        <f t="shared" si="530"/>
        <v>0.88302425106990023</v>
      </c>
      <c r="P1340" s="234">
        <f t="shared" si="530"/>
        <v>0.87110685194058457</v>
      </c>
      <c r="Q1340" s="234">
        <f t="shared" si="530"/>
        <v>1.0106323447118075</v>
      </c>
      <c r="R1340" s="234">
        <f t="shared" si="530"/>
        <v>0.92514970059880242</v>
      </c>
      <c r="S1340" s="234">
        <f t="shared" si="530"/>
        <v>0.8570097810898929</v>
      </c>
      <c r="T1340" s="234">
        <f t="shared" si="530"/>
        <v>1.0254003313086693</v>
      </c>
      <c r="U1340" s="234">
        <f t="shared" si="530"/>
        <v>1.062176165803109</v>
      </c>
      <c r="V1340" s="235">
        <f t="shared" si="530"/>
        <v>1.0556521739130436</v>
      </c>
      <c r="W1340" s="234">
        <f t="shared" si="530"/>
        <v>0.99415204678362568</v>
      </c>
      <c r="X1340" s="234">
        <f t="shared" si="530"/>
        <v>1.0214403518416713</v>
      </c>
      <c r="Y1340" s="234">
        <f t="shared" si="530"/>
        <v>1.0893592004703117</v>
      </c>
      <c r="Z1340" s="234">
        <f t="shared" si="530"/>
        <v>1.0384615384615383</v>
      </c>
      <c r="AA1340" s="234">
        <f t="shared" si="530"/>
        <v>1.0545657015590202</v>
      </c>
      <c r="AB1340" s="234">
        <f t="shared" si="530"/>
        <v>1.1578320428826683</v>
      </c>
      <c r="AC1340" s="236">
        <f t="shared" si="530"/>
        <v>0.99921551536282438</v>
      </c>
    </row>
    <row r="1341" spans="1:29" s="128" customFormat="1" ht="11.25" x14ac:dyDescent="0.2">
      <c r="A1341" s="1011" t="s">
        <v>204</v>
      </c>
      <c r="B1341" s="1008" t="s">
        <v>282</v>
      </c>
      <c r="C1341" s="143" t="s">
        <v>152</v>
      </c>
      <c r="D1341" s="144" t="s">
        <v>174</v>
      </c>
      <c r="E1341" s="520">
        <v>0</v>
      </c>
      <c r="F1341" s="520">
        <v>0</v>
      </c>
      <c r="G1341" s="520">
        <v>0</v>
      </c>
      <c r="H1341" s="520">
        <v>0</v>
      </c>
      <c r="I1341" s="520">
        <v>0</v>
      </c>
      <c r="J1341" s="520">
        <v>0</v>
      </c>
      <c r="K1341" s="520">
        <v>0</v>
      </c>
      <c r="L1341" s="520">
        <v>0</v>
      </c>
      <c r="M1341" s="520">
        <v>0</v>
      </c>
      <c r="N1341" s="520">
        <v>0</v>
      </c>
      <c r="O1341" s="520">
        <v>0</v>
      </c>
      <c r="P1341" s="520">
        <v>0</v>
      </c>
      <c r="Q1341" s="520">
        <v>0</v>
      </c>
      <c r="R1341" s="520">
        <v>0</v>
      </c>
      <c r="S1341" s="520">
        <v>0</v>
      </c>
      <c r="T1341" s="520">
        <v>0</v>
      </c>
      <c r="U1341" s="520">
        <v>0</v>
      </c>
      <c r="V1341" s="520">
        <v>0</v>
      </c>
      <c r="W1341" s="520">
        <v>0</v>
      </c>
      <c r="X1341" s="520">
        <v>0</v>
      </c>
      <c r="Y1341" s="520">
        <v>0</v>
      </c>
      <c r="Z1341" s="520">
        <v>0</v>
      </c>
      <c r="AA1341" s="520">
        <v>0</v>
      </c>
      <c r="AB1341" s="521">
        <v>0</v>
      </c>
      <c r="AC1341" s="217">
        <f>SUM(E1341:AB1341)</f>
        <v>0</v>
      </c>
    </row>
    <row r="1342" spans="1:29" s="128" customFormat="1" ht="11.25" customHeight="1" x14ac:dyDescent="0.2">
      <c r="A1342" s="1066"/>
      <c r="B1342" s="1068"/>
      <c r="C1342" s="147" t="s">
        <v>154</v>
      </c>
      <c r="D1342" s="148" t="s">
        <v>174</v>
      </c>
      <c r="E1342" s="522">
        <v>0</v>
      </c>
      <c r="F1342" s="522">
        <v>0</v>
      </c>
      <c r="G1342" s="522">
        <v>0</v>
      </c>
      <c r="H1342" s="522">
        <v>0</v>
      </c>
      <c r="I1342" s="522">
        <v>0</v>
      </c>
      <c r="J1342" s="522">
        <v>0</v>
      </c>
      <c r="K1342" s="522">
        <v>0</v>
      </c>
      <c r="L1342" s="522">
        <v>0</v>
      </c>
      <c r="M1342" s="522">
        <v>0</v>
      </c>
      <c r="N1342" s="522">
        <v>0</v>
      </c>
      <c r="O1342" s="522">
        <v>0</v>
      </c>
      <c r="P1342" s="522">
        <v>0</v>
      </c>
      <c r="Q1342" s="522">
        <v>0</v>
      </c>
      <c r="R1342" s="522">
        <v>0</v>
      </c>
      <c r="S1342" s="522">
        <v>0</v>
      </c>
      <c r="T1342" s="522">
        <v>0</v>
      </c>
      <c r="U1342" s="522">
        <v>0</v>
      </c>
      <c r="V1342" s="522">
        <v>0</v>
      </c>
      <c r="W1342" s="522">
        <v>0</v>
      </c>
      <c r="X1342" s="522">
        <v>0</v>
      </c>
      <c r="Y1342" s="522">
        <v>0</v>
      </c>
      <c r="Z1342" s="522">
        <v>0</v>
      </c>
      <c r="AA1342" s="522">
        <v>0</v>
      </c>
      <c r="AB1342" s="522">
        <v>0</v>
      </c>
      <c r="AC1342" s="226">
        <f>SUM(E1342:AB1342)</f>
        <v>0</v>
      </c>
    </row>
    <row r="1343" spans="1:29" s="128" customFormat="1" ht="11.25" customHeight="1" x14ac:dyDescent="0.2">
      <c r="A1343" s="1066"/>
      <c r="B1343" s="1068"/>
      <c r="C1343" s="147" t="s">
        <v>155</v>
      </c>
      <c r="D1343" s="148" t="s">
        <v>153</v>
      </c>
      <c r="E1343" s="227" t="s">
        <v>177</v>
      </c>
      <c r="F1343" s="227">
        <f t="shared" ref="F1343:AB1343" si="531">SQRT(F1341*F1341+F1342*F1342)*1000/(1.732*F1350)</f>
        <v>0</v>
      </c>
      <c r="G1343" s="227">
        <f t="shared" si="531"/>
        <v>0</v>
      </c>
      <c r="H1343" s="227">
        <f t="shared" si="531"/>
        <v>0</v>
      </c>
      <c r="I1343" s="227">
        <f t="shared" si="531"/>
        <v>0</v>
      </c>
      <c r="J1343" s="227">
        <f t="shared" si="531"/>
        <v>0</v>
      </c>
      <c r="K1343" s="227">
        <f t="shared" si="531"/>
        <v>0</v>
      </c>
      <c r="L1343" s="227">
        <f t="shared" si="531"/>
        <v>0</v>
      </c>
      <c r="M1343" s="227">
        <f t="shared" si="531"/>
        <v>0</v>
      </c>
      <c r="N1343" s="227">
        <f t="shared" si="531"/>
        <v>0</v>
      </c>
      <c r="O1343" s="227">
        <f t="shared" si="531"/>
        <v>0</v>
      </c>
      <c r="P1343" s="227">
        <f t="shared" si="531"/>
        <v>0</v>
      </c>
      <c r="Q1343" s="227">
        <f t="shared" si="531"/>
        <v>0</v>
      </c>
      <c r="R1343" s="227">
        <f t="shared" si="531"/>
        <v>0</v>
      </c>
      <c r="S1343" s="227">
        <f t="shared" si="531"/>
        <v>0</v>
      </c>
      <c r="T1343" s="227">
        <f t="shared" si="531"/>
        <v>0</v>
      </c>
      <c r="U1343" s="227">
        <f t="shared" si="531"/>
        <v>0</v>
      </c>
      <c r="V1343" s="227">
        <f t="shared" si="531"/>
        <v>0</v>
      </c>
      <c r="W1343" s="227">
        <f t="shared" si="531"/>
        <v>0</v>
      </c>
      <c r="X1343" s="227">
        <f t="shared" si="531"/>
        <v>0</v>
      </c>
      <c r="Y1343" s="227">
        <f t="shared" si="531"/>
        <v>0</v>
      </c>
      <c r="Z1343" s="227">
        <f t="shared" si="531"/>
        <v>0</v>
      </c>
      <c r="AA1343" s="227">
        <f t="shared" si="531"/>
        <v>0</v>
      </c>
      <c r="AB1343" s="227">
        <f t="shared" si="531"/>
        <v>0</v>
      </c>
      <c r="AC1343" s="226"/>
    </row>
    <row r="1344" spans="1:29" s="128" customFormat="1" ht="11.25" customHeight="1" x14ac:dyDescent="0.2">
      <c r="A1344" s="1067"/>
      <c r="B1344" s="1069"/>
      <c r="C1344" s="156" t="s">
        <v>157</v>
      </c>
      <c r="D1344" s="156"/>
      <c r="E1344" s="246" t="e">
        <f t="shared" ref="E1344:AC1344" si="532">E1342/E1341</f>
        <v>#DIV/0!</v>
      </c>
      <c r="F1344" s="246" t="e">
        <f t="shared" si="532"/>
        <v>#DIV/0!</v>
      </c>
      <c r="G1344" s="246" t="e">
        <f t="shared" si="532"/>
        <v>#DIV/0!</v>
      </c>
      <c r="H1344" s="240" t="e">
        <f t="shared" si="532"/>
        <v>#DIV/0!</v>
      </c>
      <c r="I1344" s="246" t="e">
        <f t="shared" si="532"/>
        <v>#DIV/0!</v>
      </c>
      <c r="J1344" s="246" t="e">
        <f t="shared" si="532"/>
        <v>#DIV/0!</v>
      </c>
      <c r="K1344" s="246" t="e">
        <f t="shared" si="532"/>
        <v>#DIV/0!</v>
      </c>
      <c r="L1344" s="246" t="e">
        <f t="shared" si="532"/>
        <v>#DIV/0!</v>
      </c>
      <c r="M1344" s="246" t="e">
        <f t="shared" si="532"/>
        <v>#DIV/0!</v>
      </c>
      <c r="N1344" s="240" t="e">
        <f t="shared" si="532"/>
        <v>#DIV/0!</v>
      </c>
      <c r="O1344" s="246" t="e">
        <f t="shared" si="532"/>
        <v>#DIV/0!</v>
      </c>
      <c r="P1344" s="246" t="e">
        <f t="shared" si="532"/>
        <v>#DIV/0!</v>
      </c>
      <c r="Q1344" s="246" t="e">
        <f t="shared" si="532"/>
        <v>#DIV/0!</v>
      </c>
      <c r="R1344" s="246" t="e">
        <f t="shared" si="532"/>
        <v>#DIV/0!</v>
      </c>
      <c r="S1344" s="246" t="e">
        <f t="shared" si="532"/>
        <v>#DIV/0!</v>
      </c>
      <c r="T1344" s="246" t="e">
        <f t="shared" si="532"/>
        <v>#DIV/0!</v>
      </c>
      <c r="U1344" s="246" t="e">
        <f t="shared" si="532"/>
        <v>#DIV/0!</v>
      </c>
      <c r="V1344" s="240" t="e">
        <f t="shared" si="532"/>
        <v>#DIV/0!</v>
      </c>
      <c r="W1344" s="246" t="e">
        <f t="shared" si="532"/>
        <v>#DIV/0!</v>
      </c>
      <c r="X1344" s="246" t="e">
        <f t="shared" si="532"/>
        <v>#DIV/0!</v>
      </c>
      <c r="Y1344" s="246" t="e">
        <f t="shared" si="532"/>
        <v>#DIV/0!</v>
      </c>
      <c r="Z1344" s="246" t="e">
        <f t="shared" si="532"/>
        <v>#DIV/0!</v>
      </c>
      <c r="AA1344" s="246" t="e">
        <f t="shared" si="532"/>
        <v>#DIV/0!</v>
      </c>
      <c r="AB1344" s="246" t="e">
        <f t="shared" si="532"/>
        <v>#DIV/0!</v>
      </c>
      <c r="AC1344" s="191" t="e">
        <f t="shared" si="532"/>
        <v>#DIV/0!</v>
      </c>
    </row>
    <row r="1345" spans="1:31" s="128" customFormat="1" ht="11.25" x14ac:dyDescent="0.2">
      <c r="A1345" s="367" t="s">
        <v>287</v>
      </c>
      <c r="B1345" s="368"/>
      <c r="C1345" s="369"/>
      <c r="D1345" s="168"/>
      <c r="E1345" s="168">
        <f t="shared" ref="E1345:AB1345" si="533">E1337+E1341</f>
        <v>0.11394</v>
      </c>
      <c r="F1345" s="168">
        <f t="shared" si="533"/>
        <v>0.11088000000000001</v>
      </c>
      <c r="G1345" s="168">
        <f t="shared" si="533"/>
        <v>0.10566</v>
      </c>
      <c r="H1345" s="168">
        <f t="shared" si="533"/>
        <v>0.10092</v>
      </c>
      <c r="I1345" s="168">
        <f t="shared" si="533"/>
        <v>0.1032</v>
      </c>
      <c r="J1345" s="168">
        <f t="shared" si="533"/>
        <v>0.12822</v>
      </c>
      <c r="K1345" s="168">
        <f t="shared" si="533"/>
        <v>0.13175999999999999</v>
      </c>
      <c r="L1345" s="168">
        <f t="shared" si="533"/>
        <v>0.13170000000000001</v>
      </c>
      <c r="M1345" s="168">
        <f t="shared" si="533"/>
        <v>0.12576000000000001</v>
      </c>
      <c r="N1345" s="168">
        <f t="shared" si="533"/>
        <v>0.13553999999999999</v>
      </c>
      <c r="O1345" s="168">
        <f t="shared" si="533"/>
        <v>0.12617999999999999</v>
      </c>
      <c r="P1345" s="168">
        <f t="shared" si="533"/>
        <v>0.12522</v>
      </c>
      <c r="Q1345" s="168">
        <f t="shared" si="533"/>
        <v>0.10722</v>
      </c>
      <c r="R1345" s="168">
        <f t="shared" si="533"/>
        <v>0.12024</v>
      </c>
      <c r="S1345" s="168">
        <f t="shared" si="533"/>
        <v>0.12881999999999999</v>
      </c>
      <c r="T1345" s="168">
        <f t="shared" si="533"/>
        <v>0.10866000000000001</v>
      </c>
      <c r="U1345" s="168">
        <f t="shared" si="533"/>
        <v>0.10421999999999999</v>
      </c>
      <c r="V1345" s="168">
        <f t="shared" si="533"/>
        <v>0.10349999999999999</v>
      </c>
      <c r="W1345" s="168">
        <f t="shared" si="533"/>
        <v>0.11286</v>
      </c>
      <c r="X1345" s="168">
        <f t="shared" si="533"/>
        <v>0.10914</v>
      </c>
      <c r="Y1345" s="168">
        <f t="shared" si="533"/>
        <v>0.10206</v>
      </c>
      <c r="Z1345" s="168">
        <f t="shared" si="533"/>
        <v>0.10920000000000001</v>
      </c>
      <c r="AA1345" s="168">
        <f t="shared" si="533"/>
        <v>0.10775999999999999</v>
      </c>
      <c r="AB1345" s="168">
        <f t="shared" si="533"/>
        <v>0.10074</v>
      </c>
      <c r="AC1345" s="168"/>
    </row>
    <row r="1346" spans="1:31" s="128" customFormat="1" ht="11.25" x14ac:dyDescent="0.2">
      <c r="A1346" s="165" t="s">
        <v>288</v>
      </c>
      <c r="B1346" s="166"/>
      <c r="C1346" s="167"/>
      <c r="D1346" s="229"/>
      <c r="E1346" s="168">
        <f t="shared" ref="E1346:AB1346" si="534">E1338+E1342</f>
        <v>0.11634</v>
      </c>
      <c r="F1346" s="168">
        <f t="shared" si="534"/>
        <v>0.1164</v>
      </c>
      <c r="G1346" s="168">
        <f t="shared" si="534"/>
        <v>0.11874</v>
      </c>
      <c r="H1346" s="168">
        <f t="shared" si="534"/>
        <v>0.1167</v>
      </c>
      <c r="I1346" s="168">
        <f t="shared" si="534"/>
        <v>0.11802</v>
      </c>
      <c r="J1346" s="168">
        <f t="shared" si="534"/>
        <v>0.1275</v>
      </c>
      <c r="K1346" s="168">
        <f t="shared" si="534"/>
        <v>0.12672</v>
      </c>
      <c r="L1346" s="168">
        <f t="shared" si="534"/>
        <v>0.12623999999999999</v>
      </c>
      <c r="M1346" s="168">
        <f t="shared" si="534"/>
        <v>0.11226</v>
      </c>
      <c r="N1346" s="168">
        <f t="shared" si="534"/>
        <v>0.1119</v>
      </c>
      <c r="O1346" s="168">
        <f t="shared" si="534"/>
        <v>0.11142000000000001</v>
      </c>
      <c r="P1346" s="168">
        <f t="shared" si="534"/>
        <v>0.10908</v>
      </c>
      <c r="Q1346" s="168">
        <f t="shared" si="534"/>
        <v>0.10836</v>
      </c>
      <c r="R1346" s="168">
        <f t="shared" si="534"/>
        <v>0.11124000000000001</v>
      </c>
      <c r="S1346" s="168">
        <f t="shared" si="534"/>
        <v>0.1104</v>
      </c>
      <c r="T1346" s="168">
        <f t="shared" si="534"/>
        <v>0.11142000000000001</v>
      </c>
      <c r="U1346" s="168">
        <f t="shared" si="534"/>
        <v>0.11070000000000001</v>
      </c>
      <c r="V1346" s="168">
        <f t="shared" si="534"/>
        <v>0.10926</v>
      </c>
      <c r="W1346" s="168">
        <f t="shared" si="534"/>
        <v>0.11219999999999999</v>
      </c>
      <c r="X1346" s="168">
        <f t="shared" si="534"/>
        <v>0.11148</v>
      </c>
      <c r="Y1346" s="168">
        <f t="shared" si="534"/>
        <v>0.11118</v>
      </c>
      <c r="Z1346" s="168">
        <f t="shared" si="534"/>
        <v>0.1134</v>
      </c>
      <c r="AA1346" s="168">
        <f t="shared" si="534"/>
        <v>0.11364</v>
      </c>
      <c r="AB1346" s="168">
        <f t="shared" si="534"/>
        <v>0.11663999999999999</v>
      </c>
      <c r="AC1346" s="168"/>
    </row>
    <row r="1347" spans="1:31" s="128" customFormat="1" ht="11.25" x14ac:dyDescent="0.2">
      <c r="A1347" s="170" t="s">
        <v>289</v>
      </c>
      <c r="B1347" s="171"/>
      <c r="C1347" s="172"/>
      <c r="D1347" s="173"/>
      <c r="E1347" s="173">
        <f t="shared" ref="E1347:AB1347" si="535">SQRT(E1345*E1345+E1346*E1346)</f>
        <v>0.16284139277223098</v>
      </c>
      <c r="F1347" s="173">
        <f t="shared" si="535"/>
        <v>0.16075862154173878</v>
      </c>
      <c r="G1347" s="173">
        <f t="shared" si="535"/>
        <v>0.15894408828264109</v>
      </c>
      <c r="H1347" s="173">
        <f t="shared" si="535"/>
        <v>0.15428459547213388</v>
      </c>
      <c r="I1347" s="173">
        <f t="shared" si="535"/>
        <v>0.15677678527128946</v>
      </c>
      <c r="J1347" s="173">
        <f t="shared" si="535"/>
        <v>0.18082206281314236</v>
      </c>
      <c r="K1347" s="173">
        <f t="shared" si="535"/>
        <v>0.18280770224473583</v>
      </c>
      <c r="L1347" s="173">
        <f t="shared" si="535"/>
        <v>0.18243198074899039</v>
      </c>
      <c r="M1347" s="173">
        <f t="shared" si="535"/>
        <v>0.16857605167994652</v>
      </c>
      <c r="N1347" s="173">
        <f t="shared" si="535"/>
        <v>0.17576319751301747</v>
      </c>
      <c r="O1347" s="173">
        <f t="shared" si="535"/>
        <v>0.16833243537714293</v>
      </c>
      <c r="P1347" s="173">
        <f t="shared" si="535"/>
        <v>0.16606774159962553</v>
      </c>
      <c r="Q1347" s="173">
        <f t="shared" si="535"/>
        <v>0.15244021123050178</v>
      </c>
      <c r="R1347" s="173">
        <f t="shared" si="535"/>
        <v>0.16380474718395679</v>
      </c>
      <c r="S1347" s="173">
        <f t="shared" si="535"/>
        <v>0.16965480364552016</v>
      </c>
      <c r="T1347" s="173">
        <f t="shared" si="535"/>
        <v>0.15563229741926965</v>
      </c>
      <c r="U1347" s="173">
        <f t="shared" si="535"/>
        <v>0.15204044988094451</v>
      </c>
      <c r="V1347" s="173">
        <f t="shared" si="535"/>
        <v>0.15049916145945796</v>
      </c>
      <c r="W1347" s="173">
        <f t="shared" si="535"/>
        <v>0.15914213646925821</v>
      </c>
      <c r="X1347" s="173">
        <f t="shared" si="535"/>
        <v>0.15601067271183724</v>
      </c>
      <c r="Y1347" s="173">
        <f t="shared" si="535"/>
        <v>0.15092129074454672</v>
      </c>
      <c r="Z1347" s="173">
        <f t="shared" si="535"/>
        <v>0.15742998443752704</v>
      </c>
      <c r="AA1347" s="173">
        <f t="shared" si="535"/>
        <v>0.15660864343962627</v>
      </c>
      <c r="AB1347" s="173">
        <f t="shared" si="535"/>
        <v>0.15412150142014577</v>
      </c>
      <c r="AC1347" s="174"/>
      <c r="AD1347" s="268">
        <f>MAX(E1347:AB1347)</f>
        <v>0.18280770224473583</v>
      </c>
    </row>
    <row r="1348" spans="1:31" s="137" customFormat="1" ht="14.25" customHeight="1" x14ac:dyDescent="0.2">
      <c r="A1348" s="175" t="s">
        <v>235</v>
      </c>
      <c r="B1348" s="176"/>
      <c r="C1348" s="177"/>
      <c r="D1348" s="177"/>
      <c r="E1348" s="178">
        <v>1</v>
      </c>
      <c r="F1348" s="178">
        <v>2</v>
      </c>
      <c r="G1348" s="178">
        <v>3</v>
      </c>
      <c r="H1348" s="178">
        <v>4</v>
      </c>
      <c r="I1348" s="178">
        <v>5</v>
      </c>
      <c r="J1348" s="178">
        <v>6</v>
      </c>
      <c r="K1348" s="178">
        <v>7</v>
      </c>
      <c r="L1348" s="178">
        <v>8</v>
      </c>
      <c r="M1348" s="178">
        <v>9</v>
      </c>
      <c r="N1348" s="178">
        <v>10</v>
      </c>
      <c r="O1348" s="178">
        <v>11</v>
      </c>
      <c r="P1348" s="178">
        <v>12</v>
      </c>
      <c r="Q1348" s="178">
        <v>13</v>
      </c>
      <c r="R1348" s="178">
        <v>14</v>
      </c>
      <c r="S1348" s="178">
        <v>15</v>
      </c>
      <c r="T1348" s="178">
        <v>16</v>
      </c>
      <c r="U1348" s="178">
        <v>17</v>
      </c>
      <c r="V1348" s="178">
        <v>18</v>
      </c>
      <c r="W1348" s="178">
        <v>19</v>
      </c>
      <c r="X1348" s="178">
        <v>20</v>
      </c>
      <c r="Y1348" s="178">
        <v>21</v>
      </c>
      <c r="Z1348" s="178">
        <v>22</v>
      </c>
      <c r="AA1348" s="178">
        <v>23</v>
      </c>
      <c r="AB1348" s="178">
        <v>24</v>
      </c>
      <c r="AC1348" s="179"/>
    </row>
    <row r="1349" spans="1:31" s="137" customFormat="1" ht="14.25" customHeight="1" x14ac:dyDescent="0.2">
      <c r="A1349" s="180" t="s">
        <v>236</v>
      </c>
      <c r="B1349" s="181"/>
      <c r="C1349" s="182" t="s">
        <v>160</v>
      </c>
      <c r="D1349" s="702" t="s">
        <v>272</v>
      </c>
      <c r="E1349" s="427">
        <v>6.2</v>
      </c>
      <c r="F1349" s="427">
        <v>6.2</v>
      </c>
      <c r="G1349" s="427">
        <v>6.2</v>
      </c>
      <c r="H1349" s="427">
        <v>6.2</v>
      </c>
      <c r="I1349" s="427">
        <v>6.2</v>
      </c>
      <c r="J1349" s="427">
        <v>6.2</v>
      </c>
      <c r="K1349" s="427">
        <v>6.2</v>
      </c>
      <c r="L1349" s="427">
        <v>6.2</v>
      </c>
      <c r="M1349" s="427">
        <v>6.2</v>
      </c>
      <c r="N1349" s="427">
        <v>6.2</v>
      </c>
      <c r="O1349" s="427">
        <v>6.2</v>
      </c>
      <c r="P1349" s="427">
        <v>6.2</v>
      </c>
      <c r="Q1349" s="427">
        <v>6.2</v>
      </c>
      <c r="R1349" s="427">
        <v>6.2</v>
      </c>
      <c r="S1349" s="427">
        <v>6.2</v>
      </c>
      <c r="T1349" s="427">
        <v>6.2</v>
      </c>
      <c r="U1349" s="427">
        <v>6.2</v>
      </c>
      <c r="V1349" s="427">
        <v>6.2</v>
      </c>
      <c r="W1349" s="427">
        <v>6.2</v>
      </c>
      <c r="X1349" s="427">
        <v>6.2</v>
      </c>
      <c r="Y1349" s="427">
        <v>6.2</v>
      </c>
      <c r="Z1349" s="427">
        <v>6.2</v>
      </c>
      <c r="AA1349" s="427">
        <v>6.2</v>
      </c>
      <c r="AB1349" s="427">
        <v>6.2</v>
      </c>
      <c r="AC1349" s="427"/>
    </row>
    <row r="1350" spans="1:31" s="137" customFormat="1" ht="14.25" customHeight="1" thickBot="1" x14ac:dyDescent="0.25">
      <c r="A1350" s="370" t="s">
        <v>237</v>
      </c>
      <c r="B1350" s="371"/>
      <c r="C1350" s="372" t="s">
        <v>160</v>
      </c>
      <c r="D1350" s="727" t="s">
        <v>272</v>
      </c>
      <c r="E1350" s="428">
        <v>6.2</v>
      </c>
      <c r="F1350" s="428">
        <v>6.2</v>
      </c>
      <c r="G1350" s="428">
        <v>6.2</v>
      </c>
      <c r="H1350" s="428">
        <v>6.2</v>
      </c>
      <c r="I1350" s="428">
        <v>6.2</v>
      </c>
      <c r="J1350" s="428">
        <v>6.2</v>
      </c>
      <c r="K1350" s="428">
        <v>6.2</v>
      </c>
      <c r="L1350" s="428">
        <v>6.2</v>
      </c>
      <c r="M1350" s="428">
        <v>6.2</v>
      </c>
      <c r="N1350" s="428">
        <v>6.2</v>
      </c>
      <c r="O1350" s="428">
        <v>6.2</v>
      </c>
      <c r="P1350" s="428">
        <v>6.2</v>
      </c>
      <c r="Q1350" s="428">
        <v>6.2</v>
      </c>
      <c r="R1350" s="428">
        <v>6.2</v>
      </c>
      <c r="S1350" s="428">
        <v>6.2</v>
      </c>
      <c r="T1350" s="428">
        <v>6.2</v>
      </c>
      <c r="U1350" s="428">
        <v>6.2</v>
      </c>
      <c r="V1350" s="428">
        <v>6.2</v>
      </c>
      <c r="W1350" s="428">
        <v>6.2</v>
      </c>
      <c r="X1350" s="428">
        <v>6.2</v>
      </c>
      <c r="Y1350" s="428">
        <v>6.2</v>
      </c>
      <c r="Z1350" s="428">
        <v>6.2</v>
      </c>
      <c r="AA1350" s="428">
        <v>6.2</v>
      </c>
      <c r="AB1350" s="428">
        <v>6.2</v>
      </c>
      <c r="AC1350" s="524"/>
    </row>
    <row r="1351" spans="1:31" x14ac:dyDescent="0.2">
      <c r="A1351" s="1011" t="s">
        <v>170</v>
      </c>
      <c r="B1351" s="1008" t="s">
        <v>492</v>
      </c>
      <c r="C1351" s="143" t="s">
        <v>152</v>
      </c>
      <c r="D1351" s="261" t="s">
        <v>174</v>
      </c>
      <c r="E1351" s="519">
        <v>2.7629999999999998E-2</v>
      </c>
      <c r="F1351" s="519">
        <v>2.5739999999999999E-2</v>
      </c>
      <c r="G1351" s="519">
        <v>2.691E-2</v>
      </c>
      <c r="H1351" s="519">
        <v>2.826E-2</v>
      </c>
      <c r="I1351" s="519">
        <v>2.997E-2</v>
      </c>
      <c r="J1351" s="519">
        <v>3.2489999999999998E-2</v>
      </c>
      <c r="K1351" s="519">
        <v>3.5459999999999998E-2</v>
      </c>
      <c r="L1351" s="519">
        <v>3.5189999999999999E-2</v>
      </c>
      <c r="M1351" s="519">
        <v>3.3840000000000002E-2</v>
      </c>
      <c r="N1351" s="519">
        <v>3.6450000000000003E-2</v>
      </c>
      <c r="O1351" s="519">
        <v>3.4290000000000001E-2</v>
      </c>
      <c r="P1351" s="519">
        <v>3.5009999999999999E-2</v>
      </c>
      <c r="Q1351" s="519">
        <v>3.465E-2</v>
      </c>
      <c r="R1351" s="519">
        <v>3.3570000000000003E-2</v>
      </c>
      <c r="S1351" s="519">
        <v>3.5369999999999999E-2</v>
      </c>
      <c r="T1351" s="519">
        <v>3.159E-2</v>
      </c>
      <c r="U1351" s="519">
        <v>3.0779999999999998E-2</v>
      </c>
      <c r="V1351" s="519">
        <v>3.2129999999999999E-2</v>
      </c>
      <c r="W1351" s="519">
        <v>3.4110000000000001E-2</v>
      </c>
      <c r="X1351" s="519">
        <v>3.1859999999999999E-2</v>
      </c>
      <c r="Y1351" s="519">
        <v>3.1320000000000001E-2</v>
      </c>
      <c r="Z1351" s="519">
        <v>3.159E-2</v>
      </c>
      <c r="AA1351" s="519">
        <v>2.862E-2</v>
      </c>
      <c r="AB1351" s="519">
        <v>2.52E-2</v>
      </c>
      <c r="AC1351" s="323">
        <f>SUM(E1351:AB1351)</f>
        <v>0.76202999999999987</v>
      </c>
      <c r="AD1351" s="268">
        <f>MAX(E1351:AB1351)</f>
        <v>3.6450000000000003E-2</v>
      </c>
      <c r="AE1351" s="268">
        <f>MIN(E1351:AB1351)</f>
        <v>2.52E-2</v>
      </c>
    </row>
    <row r="1352" spans="1:31" x14ac:dyDescent="0.2">
      <c r="A1352" s="1066"/>
      <c r="B1352" s="1068"/>
      <c r="C1352" s="147" t="s">
        <v>154</v>
      </c>
      <c r="D1352" s="261" t="s">
        <v>174</v>
      </c>
      <c r="E1352" s="519">
        <v>1.6109999999999999E-2</v>
      </c>
      <c r="F1352" s="519">
        <v>1.593E-2</v>
      </c>
      <c r="G1352" s="519">
        <v>1.6469999999999999E-2</v>
      </c>
      <c r="H1352" s="519">
        <v>1.593E-2</v>
      </c>
      <c r="I1352" s="519">
        <v>1.6740000000000001E-2</v>
      </c>
      <c r="J1352" s="519">
        <v>1.6469999999999999E-2</v>
      </c>
      <c r="K1352" s="519">
        <v>1.746E-2</v>
      </c>
      <c r="L1352" s="519">
        <v>1.8089999999999998E-2</v>
      </c>
      <c r="M1352" s="519">
        <v>1.494E-2</v>
      </c>
      <c r="N1352" s="519">
        <v>1.5570000000000001E-2</v>
      </c>
      <c r="O1352" s="519">
        <v>1.6199999999999999E-2</v>
      </c>
      <c r="P1352" s="519">
        <v>1.575E-2</v>
      </c>
      <c r="Q1352" s="519">
        <v>1.521E-2</v>
      </c>
      <c r="R1352" s="519">
        <v>1.593E-2</v>
      </c>
      <c r="S1352" s="519">
        <v>1.728E-2</v>
      </c>
      <c r="T1352" s="519">
        <v>1.8270000000000002E-2</v>
      </c>
      <c r="U1352" s="519">
        <v>1.7010000000000001E-2</v>
      </c>
      <c r="V1352" s="519">
        <v>1.6109999999999999E-2</v>
      </c>
      <c r="W1352" s="519">
        <v>1.6559999999999998E-2</v>
      </c>
      <c r="X1352" s="519">
        <v>1.6830000000000001E-2</v>
      </c>
      <c r="Y1352" s="519">
        <v>1.6559999999999998E-2</v>
      </c>
      <c r="Z1352" s="519">
        <v>1.7100000000000001E-2</v>
      </c>
      <c r="AA1352" s="519">
        <v>1.6920000000000001E-2</v>
      </c>
      <c r="AB1352" s="519">
        <v>1.6289999999999999E-2</v>
      </c>
      <c r="AC1352" s="302">
        <f>SUM(E1352:AB1352)</f>
        <v>0.39573000000000003</v>
      </c>
      <c r="AD1352" s="128"/>
    </row>
    <row r="1353" spans="1:31" x14ac:dyDescent="0.2">
      <c r="A1353" s="1066"/>
      <c r="B1353" s="1068"/>
      <c r="C1353" s="147" t="s">
        <v>155</v>
      </c>
      <c r="D1353" s="148" t="s">
        <v>153</v>
      </c>
      <c r="E1353" s="525">
        <f t="shared" ref="E1353:AB1353" si="536">SQRT(E1351*E1351+E1352*E1352)*1000/(1.732*E1349)</f>
        <v>2.9784301114800891</v>
      </c>
      <c r="F1353" s="525">
        <f t="shared" si="536"/>
        <v>2.8189166082392023</v>
      </c>
      <c r="G1353" s="525">
        <f t="shared" si="536"/>
        <v>2.9380636790327554</v>
      </c>
      <c r="H1353" s="526">
        <f t="shared" si="536"/>
        <v>3.0209900509287606</v>
      </c>
      <c r="I1353" s="525">
        <f t="shared" si="536"/>
        <v>3.1967747883208095</v>
      </c>
      <c r="J1353" s="525">
        <f t="shared" si="536"/>
        <v>3.3921350739152967</v>
      </c>
      <c r="K1353" s="525">
        <f t="shared" si="536"/>
        <v>3.6807601997699986</v>
      </c>
      <c r="L1353" s="525">
        <f t="shared" si="536"/>
        <v>3.6846703332525159</v>
      </c>
      <c r="M1353" s="525">
        <f t="shared" si="536"/>
        <v>3.4447594017689434</v>
      </c>
      <c r="N1353" s="526">
        <f t="shared" si="536"/>
        <v>3.691070179026045</v>
      </c>
      <c r="O1353" s="525">
        <f t="shared" si="536"/>
        <v>3.5316424095690948</v>
      </c>
      <c r="P1353" s="525">
        <f t="shared" si="536"/>
        <v>3.5749847075391212</v>
      </c>
      <c r="Q1353" s="525">
        <f t="shared" si="536"/>
        <v>3.5239267063121904</v>
      </c>
      <c r="R1353" s="525">
        <f t="shared" si="536"/>
        <v>3.4602830589952522</v>
      </c>
      <c r="S1353" s="525">
        <f t="shared" si="536"/>
        <v>3.6658540753694284</v>
      </c>
      <c r="T1353" s="525">
        <f t="shared" si="536"/>
        <v>3.3983417180548794</v>
      </c>
      <c r="U1353" s="525">
        <f t="shared" si="536"/>
        <v>3.274923193461754</v>
      </c>
      <c r="V1353" s="526">
        <f t="shared" si="536"/>
        <v>3.3471075026339134</v>
      </c>
      <c r="W1353" s="525">
        <f t="shared" si="536"/>
        <v>3.5310058804749271</v>
      </c>
      <c r="X1353" s="525">
        <f t="shared" si="536"/>
        <v>3.3554391934431593</v>
      </c>
      <c r="Y1353" s="525">
        <f t="shared" si="536"/>
        <v>3.2992310896851516</v>
      </c>
      <c r="Z1353" s="525">
        <f t="shared" si="536"/>
        <v>3.3451237079064331</v>
      </c>
      <c r="AA1353" s="525">
        <f t="shared" si="536"/>
        <v>3.0961239984408304</v>
      </c>
      <c r="AB1353" s="525">
        <f t="shared" si="536"/>
        <v>2.794339402906012</v>
      </c>
      <c r="AC1353" s="226"/>
    </row>
    <row r="1354" spans="1:31" x14ac:dyDescent="0.2">
      <c r="A1354" s="1067"/>
      <c r="B1354" s="1069"/>
      <c r="C1354" s="156" t="s">
        <v>157</v>
      </c>
      <c r="D1354" s="209"/>
      <c r="E1354" s="246">
        <f t="shared" ref="E1354:AC1354" si="537">E1352/E1351</f>
        <v>0.58306188925081437</v>
      </c>
      <c r="F1354" s="246">
        <f t="shared" si="537"/>
        <v>0.61888111888111885</v>
      </c>
      <c r="G1354" s="246">
        <f t="shared" si="537"/>
        <v>0.61204013377926414</v>
      </c>
      <c r="H1354" s="240">
        <f t="shared" si="537"/>
        <v>0.56369426751592355</v>
      </c>
      <c r="I1354" s="246">
        <f t="shared" si="537"/>
        <v>0.55855855855855863</v>
      </c>
      <c r="J1354" s="246">
        <f t="shared" si="537"/>
        <v>0.50692520775623262</v>
      </c>
      <c r="K1354" s="246">
        <f t="shared" si="537"/>
        <v>0.49238578680203049</v>
      </c>
      <c r="L1354" s="246">
        <f t="shared" si="537"/>
        <v>0.51406649616368283</v>
      </c>
      <c r="M1354" s="246">
        <f t="shared" si="537"/>
        <v>0.44148936170212766</v>
      </c>
      <c r="N1354" s="240">
        <f t="shared" si="537"/>
        <v>0.42716049382716048</v>
      </c>
      <c r="O1354" s="246">
        <f t="shared" si="537"/>
        <v>0.4724409448818897</v>
      </c>
      <c r="P1354" s="246">
        <f t="shared" si="537"/>
        <v>0.44987146529562982</v>
      </c>
      <c r="Q1354" s="246">
        <f t="shared" si="537"/>
        <v>0.43896103896103894</v>
      </c>
      <c r="R1354" s="246">
        <f t="shared" si="537"/>
        <v>0.47453083109919564</v>
      </c>
      <c r="S1354" s="246">
        <f t="shared" si="537"/>
        <v>0.48854961832061072</v>
      </c>
      <c r="T1354" s="246">
        <f t="shared" si="537"/>
        <v>0.57834757834757844</v>
      </c>
      <c r="U1354" s="246">
        <f t="shared" si="537"/>
        <v>0.55263157894736847</v>
      </c>
      <c r="V1354" s="240">
        <f t="shared" si="537"/>
        <v>0.50140056022408963</v>
      </c>
      <c r="W1354" s="246">
        <f t="shared" si="537"/>
        <v>0.48548812664907642</v>
      </c>
      <c r="X1354" s="246">
        <f t="shared" si="537"/>
        <v>0.52824858757062154</v>
      </c>
      <c r="Y1354" s="246">
        <f t="shared" si="537"/>
        <v>0.52873563218390796</v>
      </c>
      <c r="Z1354" s="246">
        <f t="shared" si="537"/>
        <v>0.54131054131054135</v>
      </c>
      <c r="AA1354" s="246">
        <f t="shared" si="537"/>
        <v>0.59119496855345921</v>
      </c>
      <c r="AB1354" s="246">
        <f t="shared" si="537"/>
        <v>0.64642857142857135</v>
      </c>
      <c r="AC1354" s="191">
        <f t="shared" si="537"/>
        <v>0.51931026337545783</v>
      </c>
    </row>
    <row r="1355" spans="1:31" x14ac:dyDescent="0.2">
      <c r="A1355" s="1036" t="s">
        <v>198</v>
      </c>
      <c r="B1355" s="1037" t="s">
        <v>493</v>
      </c>
      <c r="C1355" s="239" t="s">
        <v>152</v>
      </c>
      <c r="D1355" s="261" t="s">
        <v>174</v>
      </c>
      <c r="E1355" s="519">
        <v>2.8800000000000002E-3</v>
      </c>
      <c r="F1355" s="519">
        <v>2.82E-3</v>
      </c>
      <c r="G1355" s="519">
        <v>2.8800000000000002E-3</v>
      </c>
      <c r="H1355" s="519">
        <v>2.8800000000000002E-3</v>
      </c>
      <c r="I1355" s="519">
        <v>2.82E-3</v>
      </c>
      <c r="J1355" s="519">
        <v>2.8800000000000002E-3</v>
      </c>
      <c r="K1355" s="519">
        <v>2.82E-3</v>
      </c>
      <c r="L1355" s="519">
        <v>2.82E-3</v>
      </c>
      <c r="M1355" s="519">
        <v>2.7599999999999999E-3</v>
      </c>
      <c r="N1355" s="519">
        <v>2.7599999999999999E-3</v>
      </c>
      <c r="O1355" s="519">
        <v>2.7000000000000001E-3</v>
      </c>
      <c r="P1355" s="519">
        <v>2.7599999999999999E-3</v>
      </c>
      <c r="Q1355" s="519">
        <v>2.7000000000000001E-3</v>
      </c>
      <c r="R1355" s="519">
        <v>2.7000000000000001E-3</v>
      </c>
      <c r="S1355" s="519">
        <v>2.7599999999999999E-3</v>
      </c>
      <c r="T1355" s="519">
        <v>2.7000000000000001E-3</v>
      </c>
      <c r="U1355" s="519">
        <v>2.7599999999999999E-3</v>
      </c>
      <c r="V1355" s="519">
        <v>2.7000000000000001E-3</v>
      </c>
      <c r="W1355" s="519">
        <v>2.7599999999999999E-3</v>
      </c>
      <c r="X1355" s="519">
        <v>2.7599999999999999E-3</v>
      </c>
      <c r="Y1355" s="519">
        <v>2.7599999999999999E-3</v>
      </c>
      <c r="Z1355" s="519">
        <v>2.7599999999999999E-3</v>
      </c>
      <c r="AA1355" s="519">
        <v>2.82E-3</v>
      </c>
      <c r="AB1355" s="519">
        <v>2.82E-3</v>
      </c>
      <c r="AC1355" s="146">
        <f>SUM(E1355:AB1355)</f>
        <v>6.6779999999999992E-2</v>
      </c>
      <c r="AD1355" s="128"/>
    </row>
    <row r="1356" spans="1:31" x14ac:dyDescent="0.2">
      <c r="A1356" s="1066"/>
      <c r="B1356" s="1068"/>
      <c r="C1356" s="147" t="s">
        <v>154</v>
      </c>
      <c r="D1356" s="261" t="s">
        <v>174</v>
      </c>
      <c r="E1356" s="519">
        <v>9.7199999999999995E-3</v>
      </c>
      <c r="F1356" s="519">
        <v>9.8399999999999998E-3</v>
      </c>
      <c r="G1356" s="519">
        <v>9.7800000000000005E-3</v>
      </c>
      <c r="H1356" s="519">
        <v>9.9000000000000008E-3</v>
      </c>
      <c r="I1356" s="519">
        <v>9.9000000000000008E-3</v>
      </c>
      <c r="J1356" s="519">
        <v>9.9000000000000008E-3</v>
      </c>
      <c r="K1356" s="519">
        <v>9.7199999999999995E-3</v>
      </c>
      <c r="L1356" s="519">
        <v>9.4199999999999996E-3</v>
      </c>
      <c r="M1356" s="519">
        <v>9.0600000000000003E-3</v>
      </c>
      <c r="N1356" s="519">
        <v>9.0600000000000003E-3</v>
      </c>
      <c r="O1356" s="519">
        <v>8.94E-3</v>
      </c>
      <c r="P1356" s="519">
        <v>8.8199999999999997E-3</v>
      </c>
      <c r="Q1356" s="519">
        <v>8.8800000000000007E-3</v>
      </c>
      <c r="R1356" s="519">
        <v>8.8800000000000007E-3</v>
      </c>
      <c r="S1356" s="519">
        <v>8.8199999999999997E-3</v>
      </c>
      <c r="T1356" s="519">
        <v>8.8800000000000007E-3</v>
      </c>
      <c r="U1356" s="519">
        <v>8.8800000000000007E-3</v>
      </c>
      <c r="V1356" s="519">
        <v>8.94E-3</v>
      </c>
      <c r="W1356" s="519">
        <v>8.9999999999999993E-3</v>
      </c>
      <c r="X1356" s="519">
        <v>9.0600000000000003E-3</v>
      </c>
      <c r="Y1356" s="519">
        <v>9.1199999999999996E-3</v>
      </c>
      <c r="Z1356" s="519">
        <v>9.2999999999999992E-3</v>
      </c>
      <c r="AA1356" s="519">
        <v>9.3600000000000003E-3</v>
      </c>
      <c r="AB1356" s="519">
        <v>9.4800000000000006E-3</v>
      </c>
      <c r="AC1356" s="146">
        <f>SUM(E1356:AB1356)</f>
        <v>0.22266</v>
      </c>
      <c r="AD1356" s="128"/>
    </row>
    <row r="1357" spans="1:31" x14ac:dyDescent="0.2">
      <c r="A1357" s="1066"/>
      <c r="B1357" s="1068"/>
      <c r="C1357" s="147" t="s">
        <v>155</v>
      </c>
      <c r="D1357" s="148" t="s">
        <v>153</v>
      </c>
      <c r="E1357" s="227">
        <f t="shared" ref="E1357:AB1357" si="538">SQRT(E1355*E1355+E1356*E1356)*1000/(1.732*E1349)</f>
        <v>0.9440598268863778</v>
      </c>
      <c r="F1357" s="227">
        <f t="shared" si="538"/>
        <v>0.95322511205987714</v>
      </c>
      <c r="G1357" s="227">
        <f t="shared" si="538"/>
        <v>0.94941836593288231</v>
      </c>
      <c r="H1357" s="233">
        <f t="shared" si="538"/>
        <v>0.96014327217892559</v>
      </c>
      <c r="I1357" s="227">
        <f t="shared" si="538"/>
        <v>0.95859755285770665</v>
      </c>
      <c r="J1357" s="227">
        <f t="shared" si="538"/>
        <v>0.96014327217892559</v>
      </c>
      <c r="K1357" s="227">
        <f t="shared" si="538"/>
        <v>0.94248773041088807</v>
      </c>
      <c r="L1357" s="227">
        <f t="shared" si="538"/>
        <v>0.91569007705943839</v>
      </c>
      <c r="M1357" s="227">
        <f t="shared" si="538"/>
        <v>0.88198164950608082</v>
      </c>
      <c r="N1357" s="233">
        <f t="shared" si="538"/>
        <v>0.88198164950608082</v>
      </c>
      <c r="O1357" s="227">
        <f t="shared" si="538"/>
        <v>0.86966607646807614</v>
      </c>
      <c r="P1357" s="227">
        <f t="shared" si="538"/>
        <v>0.86062663715726895</v>
      </c>
      <c r="Q1357" s="227">
        <f t="shared" si="538"/>
        <v>0.86431877713173122</v>
      </c>
      <c r="R1357" s="227">
        <f t="shared" si="538"/>
        <v>0.86431877713173122</v>
      </c>
      <c r="S1357" s="227">
        <f t="shared" si="538"/>
        <v>0.86062663715726895</v>
      </c>
      <c r="T1357" s="227">
        <f t="shared" si="538"/>
        <v>0.86431877713173122</v>
      </c>
      <c r="U1357" s="227">
        <f t="shared" si="538"/>
        <v>0.86596068387362168</v>
      </c>
      <c r="V1357" s="233">
        <f t="shared" si="538"/>
        <v>0.86966607646807614</v>
      </c>
      <c r="W1357" s="227">
        <f t="shared" si="538"/>
        <v>0.8766382473719071</v>
      </c>
      <c r="X1357" s="227">
        <f t="shared" si="538"/>
        <v>0.88198164950608082</v>
      </c>
      <c r="Y1357" s="227">
        <f t="shared" si="538"/>
        <v>0.88732805771162859</v>
      </c>
      <c r="Z1357" s="227">
        <f t="shared" si="538"/>
        <v>0.90338478489104312</v>
      </c>
      <c r="AA1357" s="227">
        <f t="shared" si="538"/>
        <v>0.91033876779749867</v>
      </c>
      <c r="AB1357" s="227">
        <f t="shared" si="538"/>
        <v>0.92104419053692443</v>
      </c>
      <c r="AC1357" s="146"/>
      <c r="AD1357" s="128"/>
    </row>
    <row r="1358" spans="1:31" x14ac:dyDescent="0.2">
      <c r="A1358" s="1070"/>
      <c r="B1358" s="1088"/>
      <c r="C1358" s="190" t="s">
        <v>157</v>
      </c>
      <c r="D1358" s="196"/>
      <c r="E1358" s="149">
        <f t="shared" ref="E1358:AC1358" si="539">E1356/E1355</f>
        <v>3.3749999999999996</v>
      </c>
      <c r="F1358" s="149">
        <f t="shared" si="539"/>
        <v>3.4893617021276593</v>
      </c>
      <c r="G1358" s="149">
        <f t="shared" si="539"/>
        <v>3.3958333333333335</v>
      </c>
      <c r="H1358" s="154">
        <f t="shared" si="539"/>
        <v>3.4375</v>
      </c>
      <c r="I1358" s="149">
        <f t="shared" si="539"/>
        <v>3.5106382978723407</v>
      </c>
      <c r="J1358" s="149">
        <f t="shared" si="539"/>
        <v>3.4375</v>
      </c>
      <c r="K1358" s="149">
        <f t="shared" si="539"/>
        <v>3.4468085106382977</v>
      </c>
      <c r="L1358" s="149">
        <f t="shared" si="539"/>
        <v>3.3404255319148932</v>
      </c>
      <c r="M1358" s="149">
        <f t="shared" si="539"/>
        <v>3.2826086956521743</v>
      </c>
      <c r="N1358" s="154">
        <f t="shared" si="539"/>
        <v>3.2826086956521743</v>
      </c>
      <c r="O1358" s="149">
        <f t="shared" si="539"/>
        <v>3.3111111111111109</v>
      </c>
      <c r="P1358" s="149">
        <f t="shared" si="539"/>
        <v>3.1956521739130435</v>
      </c>
      <c r="Q1358" s="149">
        <f t="shared" si="539"/>
        <v>3.2888888888888892</v>
      </c>
      <c r="R1358" s="149">
        <f t="shared" si="539"/>
        <v>3.2888888888888892</v>
      </c>
      <c r="S1358" s="149">
        <f t="shared" si="539"/>
        <v>3.1956521739130435</v>
      </c>
      <c r="T1358" s="149">
        <f t="shared" si="539"/>
        <v>3.2888888888888892</v>
      </c>
      <c r="U1358" s="149">
        <f t="shared" si="539"/>
        <v>3.2173913043478266</v>
      </c>
      <c r="V1358" s="154">
        <f t="shared" si="539"/>
        <v>3.3111111111111109</v>
      </c>
      <c r="W1358" s="149">
        <f t="shared" si="539"/>
        <v>3.2608695652173911</v>
      </c>
      <c r="X1358" s="149">
        <f t="shared" si="539"/>
        <v>3.2826086956521743</v>
      </c>
      <c r="Y1358" s="149">
        <f t="shared" si="539"/>
        <v>3.3043478260869565</v>
      </c>
      <c r="Z1358" s="149">
        <f t="shared" si="539"/>
        <v>3.3695652173913042</v>
      </c>
      <c r="AA1358" s="149">
        <f t="shared" si="539"/>
        <v>3.3191489361702127</v>
      </c>
      <c r="AB1358" s="149">
        <f t="shared" si="539"/>
        <v>3.3617021276595747</v>
      </c>
      <c r="AC1358" s="191">
        <f t="shared" si="539"/>
        <v>3.3342318059299196</v>
      </c>
      <c r="AD1358" s="128"/>
    </row>
    <row r="1359" spans="1:31" x14ac:dyDescent="0.2">
      <c r="A1359" s="1011" t="s">
        <v>172</v>
      </c>
      <c r="B1359" s="1008" t="s">
        <v>494</v>
      </c>
      <c r="C1359" s="143" t="s">
        <v>152</v>
      </c>
      <c r="D1359" s="144" t="s">
        <v>174</v>
      </c>
      <c r="E1359" s="519">
        <v>4.0439999999999997E-2</v>
      </c>
      <c r="F1359" s="519">
        <v>4.0439999999999997E-2</v>
      </c>
      <c r="G1359" s="519">
        <v>4.0320000000000002E-2</v>
      </c>
      <c r="H1359" s="519">
        <v>4.0320000000000002E-2</v>
      </c>
      <c r="I1359" s="519">
        <v>4.02E-2</v>
      </c>
      <c r="J1359" s="519">
        <v>4.224E-2</v>
      </c>
      <c r="K1359" s="519">
        <v>4.2180000000000002E-2</v>
      </c>
      <c r="L1359" s="519">
        <v>4.0980000000000003E-2</v>
      </c>
      <c r="M1359" s="519">
        <v>4.0320000000000002E-2</v>
      </c>
      <c r="N1359" s="519">
        <v>4.0379999999999999E-2</v>
      </c>
      <c r="O1359" s="519">
        <v>4.086E-2</v>
      </c>
      <c r="P1359" s="519">
        <v>4.0800000000000003E-2</v>
      </c>
      <c r="Q1359" s="519">
        <v>3.9960000000000002E-2</v>
      </c>
      <c r="R1359" s="519">
        <v>4.0379999999999999E-2</v>
      </c>
      <c r="S1359" s="519">
        <v>4.0680000000000001E-2</v>
      </c>
      <c r="T1359" s="519">
        <v>4.0620000000000003E-2</v>
      </c>
      <c r="U1359" s="519">
        <v>4.0439999999999997E-2</v>
      </c>
      <c r="V1359" s="519">
        <v>4.02E-2</v>
      </c>
      <c r="W1359" s="519">
        <v>3.9359999999999999E-2</v>
      </c>
      <c r="X1359" s="519">
        <v>3.9419999999999997E-2</v>
      </c>
      <c r="Y1359" s="519">
        <v>3.9780000000000003E-2</v>
      </c>
      <c r="Z1359" s="519">
        <v>3.9780000000000003E-2</v>
      </c>
      <c r="AA1359" s="519">
        <v>4.0320000000000002E-2</v>
      </c>
      <c r="AB1359" s="519">
        <v>4.0439999999999997E-2</v>
      </c>
      <c r="AC1359" s="302">
        <f>SUM(E1359:AB1359)</f>
        <v>0.97086000000000028</v>
      </c>
      <c r="AD1359" s="128"/>
    </row>
    <row r="1360" spans="1:31" x14ac:dyDescent="0.2">
      <c r="A1360" s="1066"/>
      <c r="B1360" s="1068"/>
      <c r="C1360" s="147" t="s">
        <v>154</v>
      </c>
      <c r="D1360" s="261" t="s">
        <v>174</v>
      </c>
      <c r="E1360" s="519">
        <v>4.9739999999999999E-2</v>
      </c>
      <c r="F1360" s="519">
        <v>4.9919999999999999E-2</v>
      </c>
      <c r="G1360" s="519">
        <v>5.0040000000000001E-2</v>
      </c>
      <c r="H1360" s="519">
        <v>5.0220000000000001E-2</v>
      </c>
      <c r="I1360" s="519">
        <v>5.0279999999999998E-2</v>
      </c>
      <c r="J1360" s="519">
        <v>5.0160000000000003E-2</v>
      </c>
      <c r="K1360" s="519">
        <v>4.9799999999999997E-2</v>
      </c>
      <c r="L1360" s="519">
        <v>4.8719999999999999E-2</v>
      </c>
      <c r="M1360" s="519">
        <v>4.7759999999999997E-2</v>
      </c>
      <c r="N1360" s="519">
        <v>4.7759999999999997E-2</v>
      </c>
      <c r="O1360" s="519">
        <v>4.7460000000000002E-2</v>
      </c>
      <c r="P1360" s="519">
        <v>4.6920000000000003E-2</v>
      </c>
      <c r="Q1360" s="519">
        <v>4.7219999999999998E-2</v>
      </c>
      <c r="R1360" s="519">
        <v>4.7100000000000003E-2</v>
      </c>
      <c r="S1360" s="519">
        <v>4.7039999999999998E-2</v>
      </c>
      <c r="T1360" s="519">
        <v>4.7039999999999998E-2</v>
      </c>
      <c r="U1360" s="519">
        <v>4.7280000000000003E-2</v>
      </c>
      <c r="V1360" s="519">
        <v>4.7280000000000003E-2</v>
      </c>
      <c r="W1360" s="519">
        <v>4.7399999999999998E-2</v>
      </c>
      <c r="X1360" s="519">
        <v>4.7699999999999999E-2</v>
      </c>
      <c r="Y1360" s="519">
        <v>4.7820000000000001E-2</v>
      </c>
      <c r="Z1360" s="519">
        <v>4.836E-2</v>
      </c>
      <c r="AA1360" s="519">
        <v>4.8599999999999997E-2</v>
      </c>
      <c r="AB1360" s="519">
        <v>4.9200000000000001E-2</v>
      </c>
      <c r="AC1360" s="302">
        <f>SUM(E1360:AB1360)</f>
        <v>1.1608199999999997</v>
      </c>
      <c r="AD1360" s="128"/>
    </row>
    <row r="1361" spans="1:30" x14ac:dyDescent="0.2">
      <c r="A1361" s="1066"/>
      <c r="B1361" s="1068"/>
      <c r="C1361" s="147" t="s">
        <v>155</v>
      </c>
      <c r="D1361" s="148" t="s">
        <v>153</v>
      </c>
      <c r="E1361" s="227">
        <f t="shared" ref="E1361:AB1361" si="540">SQRT(E1359*E1359+E1360*E1360)*1000/(1.732*E1349)</f>
        <v>5.9697049245637253</v>
      </c>
      <c r="F1361" s="227">
        <f t="shared" si="540"/>
        <v>5.9827203448471638</v>
      </c>
      <c r="G1361" s="227">
        <f t="shared" si="540"/>
        <v>5.9843899509619867</v>
      </c>
      <c r="H1361" s="233">
        <f t="shared" si="540"/>
        <v>5.9974515840365266</v>
      </c>
      <c r="I1361" s="227">
        <f t="shared" si="540"/>
        <v>5.9948248694786299</v>
      </c>
      <c r="J1361" s="227">
        <f t="shared" si="540"/>
        <v>6.1067048721798294</v>
      </c>
      <c r="K1361" s="227">
        <f t="shared" si="540"/>
        <v>6.0774871917663811</v>
      </c>
      <c r="L1361" s="227">
        <f t="shared" si="540"/>
        <v>5.9285523676699379</v>
      </c>
      <c r="M1361" s="227">
        <f t="shared" si="540"/>
        <v>5.8205840615832889</v>
      </c>
      <c r="N1361" s="233">
        <f t="shared" si="540"/>
        <v>5.8241899689464676</v>
      </c>
      <c r="O1361" s="227">
        <f t="shared" si="540"/>
        <v>5.8319491720241325</v>
      </c>
      <c r="P1361" s="227">
        <f t="shared" si="540"/>
        <v>5.7902650924572496</v>
      </c>
      <c r="Q1361" s="227">
        <f t="shared" si="540"/>
        <v>5.7605371810006512</v>
      </c>
      <c r="R1361" s="227">
        <f t="shared" si="540"/>
        <v>5.7773916014390929</v>
      </c>
      <c r="S1361" s="227">
        <f t="shared" si="540"/>
        <v>5.7913864553551662</v>
      </c>
      <c r="T1361" s="227">
        <f t="shared" si="540"/>
        <v>5.7877331405066368</v>
      </c>
      <c r="U1361" s="227">
        <f t="shared" si="540"/>
        <v>5.7937578540180104</v>
      </c>
      <c r="V1361" s="233">
        <f t="shared" si="540"/>
        <v>5.779255578582049</v>
      </c>
      <c r="W1361" s="227">
        <f t="shared" si="540"/>
        <v>5.7374879401087417</v>
      </c>
      <c r="X1361" s="227">
        <f t="shared" si="540"/>
        <v>5.7625664316665146</v>
      </c>
      <c r="Y1361" s="227">
        <f t="shared" si="540"/>
        <v>5.7925668864939901</v>
      </c>
      <c r="Z1361" s="227">
        <f t="shared" si="540"/>
        <v>5.8313147889490109</v>
      </c>
      <c r="AA1361" s="227">
        <f t="shared" si="540"/>
        <v>5.8805725791548902</v>
      </c>
      <c r="AB1361" s="227">
        <f t="shared" si="540"/>
        <v>5.9307715398028931</v>
      </c>
      <c r="AC1361" s="146"/>
      <c r="AD1361" s="128"/>
    </row>
    <row r="1362" spans="1:30" x14ac:dyDescent="0.2">
      <c r="A1362" s="1070"/>
      <c r="B1362" s="1088"/>
      <c r="C1362" s="190" t="s">
        <v>157</v>
      </c>
      <c r="D1362" s="196"/>
      <c r="E1362" s="234">
        <f t="shared" ref="E1362:AC1362" si="541">E1360/E1359</f>
        <v>1.2299703264094957</v>
      </c>
      <c r="F1362" s="234">
        <f t="shared" si="541"/>
        <v>1.2344213649851632</v>
      </c>
      <c r="G1362" s="234">
        <f t="shared" si="541"/>
        <v>1.2410714285714286</v>
      </c>
      <c r="H1362" s="235">
        <f t="shared" si="541"/>
        <v>1.2455357142857142</v>
      </c>
      <c r="I1362" s="234">
        <f t="shared" si="541"/>
        <v>1.2507462686567163</v>
      </c>
      <c r="J1362" s="234">
        <f t="shared" si="541"/>
        <v>1.1875</v>
      </c>
      <c r="K1362" s="234">
        <f t="shared" si="541"/>
        <v>1.1806543385490753</v>
      </c>
      <c r="L1362" s="234">
        <f t="shared" si="541"/>
        <v>1.1888726207906295</v>
      </c>
      <c r="M1362" s="234">
        <f t="shared" si="541"/>
        <v>1.1845238095238093</v>
      </c>
      <c r="N1362" s="235">
        <f t="shared" si="541"/>
        <v>1.1827637444279346</v>
      </c>
      <c r="O1362" s="234">
        <f t="shared" si="541"/>
        <v>1.1615271659324524</v>
      </c>
      <c r="P1362" s="234">
        <f t="shared" si="541"/>
        <v>1.1499999999999999</v>
      </c>
      <c r="Q1362" s="234">
        <f t="shared" si="541"/>
        <v>1.1816816816816815</v>
      </c>
      <c r="R1362" s="234">
        <f t="shared" si="541"/>
        <v>1.1664190193164934</v>
      </c>
      <c r="S1362" s="234">
        <f t="shared" si="541"/>
        <v>1.1563421828908553</v>
      </c>
      <c r="T1362" s="234">
        <f t="shared" si="541"/>
        <v>1.1580502215657311</v>
      </c>
      <c r="U1362" s="234">
        <f t="shared" si="541"/>
        <v>1.1691394658753711</v>
      </c>
      <c r="V1362" s="235">
        <f t="shared" si="541"/>
        <v>1.1761194029850748</v>
      </c>
      <c r="W1362" s="234">
        <f t="shared" si="541"/>
        <v>1.2042682926829269</v>
      </c>
      <c r="X1362" s="234">
        <f t="shared" si="541"/>
        <v>1.2100456621004567</v>
      </c>
      <c r="Y1362" s="234">
        <f t="shared" si="541"/>
        <v>1.2021116138763197</v>
      </c>
      <c r="Z1362" s="234">
        <f t="shared" si="541"/>
        <v>1.2156862745098038</v>
      </c>
      <c r="AA1362" s="234">
        <f t="shared" si="541"/>
        <v>1.2053571428571428</v>
      </c>
      <c r="AB1362" s="234">
        <f t="shared" si="541"/>
        <v>1.2166172106824926</v>
      </c>
      <c r="AC1362" s="236">
        <f t="shared" si="541"/>
        <v>1.1956615783944127</v>
      </c>
      <c r="AD1362" s="128"/>
    </row>
    <row r="1363" spans="1:30" x14ac:dyDescent="0.2">
      <c r="A1363" s="1011" t="s">
        <v>207</v>
      </c>
      <c r="B1363" s="1008" t="s">
        <v>495</v>
      </c>
      <c r="C1363" s="143" t="s">
        <v>152</v>
      </c>
      <c r="D1363" s="261" t="s">
        <v>174</v>
      </c>
      <c r="E1363" s="519">
        <v>1.932E-2</v>
      </c>
      <c r="F1363" s="519">
        <v>1.8599999999999998E-2</v>
      </c>
      <c r="G1363" s="519">
        <v>1.8180000000000002E-2</v>
      </c>
      <c r="H1363" s="519">
        <v>1.7940000000000001E-2</v>
      </c>
      <c r="I1363" s="519">
        <v>1.7999999999999999E-2</v>
      </c>
      <c r="J1363" s="519">
        <v>1.788E-2</v>
      </c>
      <c r="K1363" s="519">
        <v>1.7819999999999999E-2</v>
      </c>
      <c r="L1363" s="519">
        <v>1.7999999999999999E-2</v>
      </c>
      <c r="M1363" s="519">
        <v>1.7940000000000001E-2</v>
      </c>
      <c r="N1363" s="519">
        <v>1.7999999999999999E-2</v>
      </c>
      <c r="O1363" s="519">
        <v>1.8239999999999999E-2</v>
      </c>
      <c r="P1363" s="519">
        <v>1.8180000000000002E-2</v>
      </c>
      <c r="Q1363" s="519">
        <v>1.806E-2</v>
      </c>
      <c r="R1363" s="519">
        <v>1.7999999999999999E-2</v>
      </c>
      <c r="S1363" s="519">
        <v>1.806E-2</v>
      </c>
      <c r="T1363" s="519">
        <v>1.7819999999999999E-2</v>
      </c>
      <c r="U1363" s="519">
        <v>1.7999999999999999E-2</v>
      </c>
      <c r="V1363" s="519">
        <v>1.7760000000000001E-2</v>
      </c>
      <c r="W1363" s="519">
        <v>1.7579999999999998E-2</v>
      </c>
      <c r="X1363" s="519">
        <v>1.7639999999999999E-2</v>
      </c>
      <c r="Y1363" s="519">
        <v>1.7760000000000001E-2</v>
      </c>
      <c r="Z1363" s="519">
        <v>1.848E-2</v>
      </c>
      <c r="AA1363" s="519">
        <v>1.932E-2</v>
      </c>
      <c r="AB1363" s="519">
        <v>1.932E-2</v>
      </c>
      <c r="AC1363" s="217">
        <f>SUM(E1363:AB1363)</f>
        <v>0.43590000000000001</v>
      </c>
      <c r="AD1363" s="128"/>
    </row>
    <row r="1364" spans="1:30" x14ac:dyDescent="0.2">
      <c r="A1364" s="1066"/>
      <c r="B1364" s="1068"/>
      <c r="C1364" s="147" t="s">
        <v>154</v>
      </c>
      <c r="D1364" s="261" t="s">
        <v>174</v>
      </c>
      <c r="E1364" s="519">
        <v>1.4160000000000001E-2</v>
      </c>
      <c r="F1364" s="519">
        <v>1.4160000000000001E-2</v>
      </c>
      <c r="G1364" s="519">
        <v>1.3979999999999999E-2</v>
      </c>
      <c r="H1364" s="519">
        <v>1.392E-2</v>
      </c>
      <c r="I1364" s="519">
        <v>1.41E-2</v>
      </c>
      <c r="J1364" s="519">
        <v>1.392E-2</v>
      </c>
      <c r="K1364" s="519">
        <v>1.392E-2</v>
      </c>
      <c r="L1364" s="519">
        <v>1.3559999999999999E-2</v>
      </c>
      <c r="M1364" s="519">
        <v>1.338E-2</v>
      </c>
      <c r="N1364" s="519">
        <v>1.3259999999999999E-2</v>
      </c>
      <c r="O1364" s="519">
        <v>1.32E-2</v>
      </c>
      <c r="P1364" s="519">
        <v>1.29E-2</v>
      </c>
      <c r="Q1364" s="519">
        <v>1.308E-2</v>
      </c>
      <c r="R1364" s="519">
        <v>1.2959999999999999E-2</v>
      </c>
      <c r="S1364" s="519">
        <v>1.308E-2</v>
      </c>
      <c r="T1364" s="519">
        <v>1.2959999999999999E-2</v>
      </c>
      <c r="U1364" s="519">
        <v>1.308E-2</v>
      </c>
      <c r="V1364" s="519">
        <v>1.32E-2</v>
      </c>
      <c r="W1364" s="519">
        <v>1.3140000000000001E-2</v>
      </c>
      <c r="X1364" s="519">
        <v>1.338E-2</v>
      </c>
      <c r="Y1364" s="519">
        <v>1.332E-2</v>
      </c>
      <c r="Z1364" s="519">
        <v>1.3679999999999999E-2</v>
      </c>
      <c r="AA1364" s="519">
        <v>1.38E-2</v>
      </c>
      <c r="AB1364" s="519">
        <v>1.392E-2</v>
      </c>
      <c r="AC1364" s="438">
        <f>SUM(E1364:AB1364)</f>
        <v>0.32406000000000001</v>
      </c>
      <c r="AD1364" s="128"/>
    </row>
    <row r="1365" spans="1:30" x14ac:dyDescent="0.2">
      <c r="A1365" s="1066"/>
      <c r="B1365" s="1068"/>
      <c r="C1365" s="147" t="s">
        <v>155</v>
      </c>
      <c r="D1365" s="148" t="s">
        <v>153</v>
      </c>
      <c r="E1365" s="525">
        <f t="shared" ref="E1365:AB1365" si="542">SQRT(E1363*E1363+E1364*E1364)*1000/(1.732*E1350)</f>
        <v>2.2306353707847282</v>
      </c>
      <c r="F1365" s="525">
        <f t="shared" si="542"/>
        <v>2.1769168300960478</v>
      </c>
      <c r="G1365" s="525">
        <f t="shared" si="542"/>
        <v>2.1356683351686008</v>
      </c>
      <c r="H1365" s="526">
        <f t="shared" si="542"/>
        <v>2.1145652391603509</v>
      </c>
      <c r="I1365" s="525">
        <f t="shared" si="542"/>
        <v>2.1292779943706206</v>
      </c>
      <c r="J1365" s="525">
        <f t="shared" si="542"/>
        <v>2.1101536011891482</v>
      </c>
      <c r="K1365" s="525">
        <f t="shared" si="542"/>
        <v>2.1057475464035171</v>
      </c>
      <c r="L1365" s="525">
        <f t="shared" si="542"/>
        <v>2.0986414287186994</v>
      </c>
      <c r="M1365" s="525">
        <f t="shared" si="542"/>
        <v>2.0841168543553881</v>
      </c>
      <c r="N1365" s="526">
        <f t="shared" si="542"/>
        <v>2.0819511716315287</v>
      </c>
      <c r="O1365" s="525">
        <f t="shared" si="542"/>
        <v>2.0967066616173384</v>
      </c>
      <c r="P1365" s="525">
        <f t="shared" si="542"/>
        <v>2.0758917831154773</v>
      </c>
      <c r="Q1365" s="525">
        <f t="shared" si="542"/>
        <v>2.0765759443658043</v>
      </c>
      <c r="R1365" s="525">
        <f t="shared" si="542"/>
        <v>2.0655039291774453</v>
      </c>
      <c r="S1365" s="525">
        <f t="shared" si="542"/>
        <v>2.0765759443658043</v>
      </c>
      <c r="T1365" s="525">
        <f t="shared" si="542"/>
        <v>2.0519241436481614</v>
      </c>
      <c r="U1365" s="525">
        <f t="shared" si="542"/>
        <v>2.072053292126363</v>
      </c>
      <c r="V1365" s="526">
        <f t="shared" si="542"/>
        <v>2.0606615736022356</v>
      </c>
      <c r="W1365" s="525">
        <f t="shared" si="542"/>
        <v>2.043882657035534</v>
      </c>
      <c r="X1365" s="525">
        <f t="shared" si="542"/>
        <v>2.0617899501661046</v>
      </c>
      <c r="Y1365" s="525">
        <f t="shared" si="542"/>
        <v>2.0673470908142737</v>
      </c>
      <c r="Z1365" s="525">
        <f t="shared" si="542"/>
        <v>2.1411430878934641</v>
      </c>
      <c r="AA1365" s="525">
        <f t="shared" si="542"/>
        <v>2.210982803493784</v>
      </c>
      <c r="AB1365" s="525">
        <f t="shared" si="542"/>
        <v>2.2174966973719594</v>
      </c>
      <c r="AC1365" s="226"/>
      <c r="AD1365" s="128"/>
    </row>
    <row r="1366" spans="1:30" x14ac:dyDescent="0.2">
      <c r="A1366" s="1067"/>
      <c r="B1366" s="1069"/>
      <c r="C1366" s="156" t="s">
        <v>157</v>
      </c>
      <c r="D1366" s="209"/>
      <c r="E1366" s="246">
        <f t="shared" ref="E1366:AC1366" si="543">E1364/E1363</f>
        <v>0.73291925465838514</v>
      </c>
      <c r="F1366" s="246">
        <f t="shared" si="543"/>
        <v>0.76129032258064522</v>
      </c>
      <c r="G1366" s="246">
        <f t="shared" si="543"/>
        <v>0.76897689768976885</v>
      </c>
      <c r="H1366" s="240">
        <f t="shared" si="543"/>
        <v>0.7759197324414715</v>
      </c>
      <c r="I1366" s="246">
        <f t="shared" si="543"/>
        <v>0.78333333333333333</v>
      </c>
      <c r="J1366" s="246">
        <f t="shared" si="543"/>
        <v>0.77852348993288589</v>
      </c>
      <c r="K1366" s="246">
        <f t="shared" si="543"/>
        <v>0.78114478114478114</v>
      </c>
      <c r="L1366" s="246">
        <f t="shared" si="543"/>
        <v>0.7533333333333333</v>
      </c>
      <c r="M1366" s="246">
        <f t="shared" si="543"/>
        <v>0.74581939799331098</v>
      </c>
      <c r="N1366" s="240">
        <f t="shared" si="543"/>
        <v>0.73666666666666669</v>
      </c>
      <c r="O1366" s="246">
        <f t="shared" si="543"/>
        <v>0.72368421052631582</v>
      </c>
      <c r="P1366" s="246">
        <f t="shared" si="543"/>
        <v>0.7095709570957095</v>
      </c>
      <c r="Q1366" s="246">
        <f t="shared" si="543"/>
        <v>0.72425249169435213</v>
      </c>
      <c r="R1366" s="246">
        <f t="shared" si="543"/>
        <v>0.72</v>
      </c>
      <c r="S1366" s="246">
        <f t="shared" si="543"/>
        <v>0.72425249169435213</v>
      </c>
      <c r="T1366" s="246">
        <f t="shared" si="543"/>
        <v>0.72727272727272729</v>
      </c>
      <c r="U1366" s="246">
        <f t="shared" si="543"/>
        <v>0.72666666666666668</v>
      </c>
      <c r="V1366" s="240">
        <f t="shared" si="543"/>
        <v>0.7432432432432432</v>
      </c>
      <c r="W1366" s="246">
        <f t="shared" si="543"/>
        <v>0.74744027303754279</v>
      </c>
      <c r="X1366" s="246">
        <f t="shared" si="543"/>
        <v>0.75850340136054417</v>
      </c>
      <c r="Y1366" s="246">
        <f t="shared" si="543"/>
        <v>0.75</v>
      </c>
      <c r="Z1366" s="246">
        <f t="shared" si="543"/>
        <v>0.74025974025974028</v>
      </c>
      <c r="AA1366" s="246">
        <f t="shared" si="543"/>
        <v>0.7142857142857143</v>
      </c>
      <c r="AB1366" s="246">
        <f t="shared" si="543"/>
        <v>0.72049689440993792</v>
      </c>
      <c r="AC1366" s="191">
        <f t="shared" si="543"/>
        <v>0.74342739160357885</v>
      </c>
      <c r="AD1366" s="128"/>
    </row>
    <row r="1367" spans="1:30" x14ac:dyDescent="0.2">
      <c r="A1367" s="1036" t="s">
        <v>181</v>
      </c>
      <c r="B1367" s="1037" t="s">
        <v>494</v>
      </c>
      <c r="C1367" s="239" t="s">
        <v>152</v>
      </c>
      <c r="D1367" s="261" t="s">
        <v>174</v>
      </c>
      <c r="E1367" s="519">
        <v>1.7100000000000001E-2</v>
      </c>
      <c r="F1367" s="519">
        <v>1.644E-2</v>
      </c>
      <c r="G1367" s="519">
        <v>1.068E-2</v>
      </c>
      <c r="H1367" s="519">
        <v>4.7999999999999996E-3</v>
      </c>
      <c r="I1367" s="519">
        <v>4.8599999999999997E-3</v>
      </c>
      <c r="J1367" s="519">
        <v>1.644E-2</v>
      </c>
      <c r="K1367" s="519">
        <v>1.7160000000000002E-2</v>
      </c>
      <c r="L1367" s="519">
        <v>1.866E-2</v>
      </c>
      <c r="M1367" s="519">
        <v>2.334E-2</v>
      </c>
      <c r="N1367" s="519">
        <v>3.168E-2</v>
      </c>
      <c r="O1367" s="519">
        <v>2.376E-2</v>
      </c>
      <c r="P1367" s="519">
        <v>2.2380000000000001E-2</v>
      </c>
      <c r="Q1367" s="519">
        <v>5.7000000000000002E-3</v>
      </c>
      <c r="R1367" s="519">
        <v>1.932E-2</v>
      </c>
      <c r="S1367" s="519">
        <v>2.5739999999999999E-2</v>
      </c>
      <c r="T1367" s="519">
        <v>9.5999999999999992E-3</v>
      </c>
      <c r="U1367" s="519">
        <v>6.1799999999999997E-3</v>
      </c>
      <c r="V1367" s="519">
        <v>4.4400000000000004E-3</v>
      </c>
      <c r="W1367" s="519">
        <v>1.29E-2</v>
      </c>
      <c r="X1367" s="519">
        <v>1.1039999999999999E-2</v>
      </c>
      <c r="Y1367" s="519">
        <v>4.1999999999999997E-3</v>
      </c>
      <c r="Z1367" s="519">
        <v>1.038E-2</v>
      </c>
      <c r="AA1367" s="519">
        <v>1.026E-2</v>
      </c>
      <c r="AB1367" s="519">
        <v>6.5399999999999998E-3</v>
      </c>
      <c r="AC1367" s="146">
        <f>SUM(E1367:AB1367)</f>
        <v>0.33360000000000001</v>
      </c>
      <c r="AD1367" s="128"/>
    </row>
    <row r="1368" spans="1:30" x14ac:dyDescent="0.2">
      <c r="A1368" s="1066"/>
      <c r="B1368" s="1068"/>
      <c r="C1368" s="147" t="s">
        <v>154</v>
      </c>
      <c r="D1368" s="261" t="s">
        <v>174</v>
      </c>
      <c r="E1368" s="519">
        <v>1.176E-2</v>
      </c>
      <c r="F1368" s="519">
        <v>1.176E-2</v>
      </c>
      <c r="G1368" s="519">
        <v>1.362E-2</v>
      </c>
      <c r="H1368" s="519">
        <v>1.146E-2</v>
      </c>
      <c r="I1368" s="519">
        <v>1.1339999999999999E-2</v>
      </c>
      <c r="J1368" s="519">
        <v>1.2959999999999999E-2</v>
      </c>
      <c r="K1368" s="519">
        <v>1.2E-2</v>
      </c>
      <c r="L1368" s="519">
        <v>1.35E-2</v>
      </c>
      <c r="M1368" s="519">
        <v>1.242E-2</v>
      </c>
      <c r="N1368" s="519">
        <v>1.3140000000000001E-2</v>
      </c>
      <c r="O1368" s="519">
        <v>1.2120000000000001E-2</v>
      </c>
      <c r="P1368" s="519">
        <v>1.17E-2</v>
      </c>
      <c r="Q1368" s="519">
        <v>1.068E-2</v>
      </c>
      <c r="R1368" s="519">
        <v>1.3140000000000001E-2</v>
      </c>
      <c r="S1368" s="519">
        <v>1.116E-2</v>
      </c>
      <c r="T1368" s="519">
        <v>1.0919999999999999E-2</v>
      </c>
      <c r="U1368" s="519">
        <v>1.0919999999999999E-2</v>
      </c>
      <c r="V1368" s="519">
        <v>1.0319999999999999E-2</v>
      </c>
      <c r="W1368" s="519">
        <v>1.26E-2</v>
      </c>
      <c r="X1368" s="519">
        <v>1.0919999999999999E-2</v>
      </c>
      <c r="Y1368" s="519">
        <v>1.0619999999999999E-2</v>
      </c>
      <c r="Z1368" s="519">
        <v>1.098E-2</v>
      </c>
      <c r="AA1368" s="519">
        <v>1.0919999999999999E-2</v>
      </c>
      <c r="AB1368" s="519">
        <v>1.3259999999999999E-2</v>
      </c>
      <c r="AC1368" s="146">
        <f>SUM(E1368:AB1368)</f>
        <v>0.28421999999999992</v>
      </c>
      <c r="AD1368" s="128"/>
    </row>
    <row r="1369" spans="1:30" x14ac:dyDescent="0.2">
      <c r="A1369" s="1066"/>
      <c r="B1369" s="1068"/>
      <c r="C1369" s="147" t="s">
        <v>155</v>
      </c>
      <c r="D1369" s="148" t="s">
        <v>153</v>
      </c>
      <c r="E1369" s="227">
        <f t="shared" ref="E1369:AB1369" si="544">SQRT(E1367*E1367+E1368*E1368)*1000/(1.732*E1350)</f>
        <v>1.9326432327926342</v>
      </c>
      <c r="F1369" s="227">
        <f t="shared" si="544"/>
        <v>1.8823236458263377</v>
      </c>
      <c r="G1369" s="227">
        <f t="shared" si="544"/>
        <v>1.6117855687200962</v>
      </c>
      <c r="H1369" s="233">
        <f t="shared" si="544"/>
        <v>1.1570286835671597</v>
      </c>
      <c r="I1369" s="227">
        <f t="shared" si="544"/>
        <v>1.1489190597760868</v>
      </c>
      <c r="J1369" s="227">
        <f t="shared" si="544"/>
        <v>1.9494587580703637</v>
      </c>
      <c r="K1369" s="227">
        <f t="shared" si="544"/>
        <v>1.9499711499070715</v>
      </c>
      <c r="L1369" s="227">
        <f t="shared" si="544"/>
        <v>2.144770603320723</v>
      </c>
      <c r="M1369" s="227">
        <f t="shared" si="544"/>
        <v>2.4620832780184125</v>
      </c>
      <c r="N1369" s="233">
        <f t="shared" si="544"/>
        <v>3.1938620088655694</v>
      </c>
      <c r="O1369" s="227">
        <f t="shared" si="544"/>
        <v>2.483860040111304</v>
      </c>
      <c r="P1369" s="227">
        <f t="shared" si="544"/>
        <v>2.3517283500430635</v>
      </c>
      <c r="Q1369" s="227">
        <f t="shared" si="544"/>
        <v>1.1273451228705094</v>
      </c>
      <c r="R1369" s="227">
        <f t="shared" si="544"/>
        <v>2.1758338100240269</v>
      </c>
      <c r="S1369" s="227">
        <f t="shared" si="544"/>
        <v>2.6126034921066914</v>
      </c>
      <c r="T1369" s="227">
        <f t="shared" si="544"/>
        <v>1.3540025685245489</v>
      </c>
      <c r="U1369" s="227">
        <f t="shared" si="544"/>
        <v>1.1684666146485416</v>
      </c>
      <c r="V1369" s="233">
        <f t="shared" si="544"/>
        <v>1.0462070182803882</v>
      </c>
      <c r="W1369" s="227">
        <f t="shared" si="544"/>
        <v>1.6792511652181388</v>
      </c>
      <c r="X1369" s="227">
        <f t="shared" si="544"/>
        <v>1.4460531132584757</v>
      </c>
      <c r="Y1369" s="227">
        <f t="shared" si="544"/>
        <v>1.0635057603856939</v>
      </c>
      <c r="Z1369" s="227">
        <f t="shared" si="544"/>
        <v>1.4070772588271536</v>
      </c>
      <c r="AA1369" s="227">
        <f t="shared" si="544"/>
        <v>1.3953467222807294</v>
      </c>
      <c r="AB1369" s="227">
        <f t="shared" si="544"/>
        <v>1.3768439067629024</v>
      </c>
      <c r="AC1369" s="146"/>
    </row>
    <row r="1370" spans="1:30" x14ac:dyDescent="0.2">
      <c r="A1370" s="1070"/>
      <c r="B1370" s="1088"/>
      <c r="C1370" s="190" t="s">
        <v>157</v>
      </c>
      <c r="D1370" s="1675"/>
      <c r="E1370" s="149">
        <f t="shared" ref="E1370:AC1370" si="545">E1368/E1367</f>
        <v>0.68771929824561395</v>
      </c>
      <c r="F1370" s="149">
        <f t="shared" si="545"/>
        <v>0.71532846715328469</v>
      </c>
      <c r="G1370" s="149">
        <f t="shared" si="545"/>
        <v>1.2752808988764044</v>
      </c>
      <c r="H1370" s="154">
        <f t="shared" si="545"/>
        <v>2.3875000000000002</v>
      </c>
      <c r="I1370" s="149">
        <f t="shared" si="545"/>
        <v>2.3333333333333335</v>
      </c>
      <c r="J1370" s="149">
        <f t="shared" si="545"/>
        <v>0.7883211678832116</v>
      </c>
      <c r="K1370" s="149">
        <f t="shared" si="545"/>
        <v>0.69930069930069927</v>
      </c>
      <c r="L1370" s="149">
        <f t="shared" si="545"/>
        <v>0.72347266881028938</v>
      </c>
      <c r="M1370" s="149">
        <f t="shared" si="545"/>
        <v>0.53213367609254503</v>
      </c>
      <c r="N1370" s="154">
        <f t="shared" si="545"/>
        <v>0.41477272727272729</v>
      </c>
      <c r="O1370" s="149">
        <f t="shared" si="545"/>
        <v>0.51010101010101017</v>
      </c>
      <c r="P1370" s="149">
        <f t="shared" si="545"/>
        <v>0.52278820375335122</v>
      </c>
      <c r="Q1370" s="149">
        <f t="shared" si="545"/>
        <v>1.8736842105263158</v>
      </c>
      <c r="R1370" s="149">
        <f t="shared" si="545"/>
        <v>0.68012422360248448</v>
      </c>
      <c r="S1370" s="149">
        <f t="shared" si="545"/>
        <v>0.4335664335664336</v>
      </c>
      <c r="T1370" s="149">
        <f t="shared" si="545"/>
        <v>1.1375</v>
      </c>
      <c r="U1370" s="149">
        <f t="shared" si="545"/>
        <v>1.7669902912621358</v>
      </c>
      <c r="V1370" s="154">
        <f t="shared" si="545"/>
        <v>2.3243243243243241</v>
      </c>
      <c r="W1370" s="149">
        <f t="shared" si="545"/>
        <v>0.97674418604651159</v>
      </c>
      <c r="X1370" s="149">
        <f t="shared" si="545"/>
        <v>0.98913043478260865</v>
      </c>
      <c r="Y1370" s="149">
        <f t="shared" si="545"/>
        <v>2.5285714285714285</v>
      </c>
      <c r="Z1370" s="149">
        <f t="shared" si="545"/>
        <v>1.0578034682080926</v>
      </c>
      <c r="AA1370" s="149">
        <f t="shared" si="545"/>
        <v>1.0643274853801168</v>
      </c>
      <c r="AB1370" s="149">
        <f t="shared" si="545"/>
        <v>2.0275229357798166</v>
      </c>
      <c r="AC1370" s="191">
        <f t="shared" si="545"/>
        <v>0.85197841726618673</v>
      </c>
    </row>
    <row r="1371" spans="1:30" x14ac:dyDescent="0.2">
      <c r="A1371" s="1011" t="s">
        <v>228</v>
      </c>
      <c r="B1371" s="1048" t="s">
        <v>300</v>
      </c>
      <c r="C1371" s="143" t="s">
        <v>152</v>
      </c>
      <c r="D1371" s="143"/>
      <c r="E1371" s="429"/>
      <c r="F1371" s="429"/>
      <c r="G1371" s="429"/>
      <c r="H1371" s="430"/>
      <c r="I1371" s="429"/>
      <c r="J1371" s="429"/>
      <c r="K1371" s="429"/>
      <c r="L1371" s="429"/>
      <c r="M1371" s="429"/>
      <c r="N1371" s="430"/>
      <c r="O1371" s="429"/>
      <c r="P1371" s="429"/>
      <c r="Q1371" s="429"/>
      <c r="R1371" s="429"/>
      <c r="S1371" s="429"/>
      <c r="T1371" s="429"/>
      <c r="U1371" s="429"/>
      <c r="V1371" s="430"/>
      <c r="W1371" s="429"/>
      <c r="X1371" s="429"/>
      <c r="Y1371" s="429"/>
      <c r="Z1371" s="429"/>
      <c r="AA1371" s="429"/>
      <c r="AB1371" s="429"/>
      <c r="AC1371" s="431"/>
    </row>
    <row r="1372" spans="1:30" x14ac:dyDescent="0.2">
      <c r="A1372" s="1066"/>
      <c r="B1372" s="1071"/>
      <c r="C1372" s="147" t="s">
        <v>154</v>
      </c>
      <c r="D1372" s="147"/>
      <c r="E1372" s="432"/>
      <c r="F1372" s="432"/>
      <c r="G1372" s="432"/>
      <c r="H1372" s="433"/>
      <c r="I1372" s="432"/>
      <c r="J1372" s="432"/>
      <c r="K1372" s="432"/>
      <c r="L1372" s="432"/>
      <c r="M1372" s="432"/>
      <c r="N1372" s="433"/>
      <c r="O1372" s="432"/>
      <c r="P1372" s="432"/>
      <c r="Q1372" s="432"/>
      <c r="R1372" s="432"/>
      <c r="S1372" s="432"/>
      <c r="T1372" s="432"/>
      <c r="U1372" s="432"/>
      <c r="V1372" s="433"/>
      <c r="W1372" s="432"/>
      <c r="X1372" s="432"/>
      <c r="Y1372" s="432"/>
      <c r="Z1372" s="432"/>
      <c r="AA1372" s="432"/>
      <c r="AB1372" s="432"/>
      <c r="AC1372" s="426"/>
    </row>
    <row r="1373" spans="1:30" x14ac:dyDescent="0.2">
      <c r="A1373" s="1066"/>
      <c r="B1373" s="1071"/>
      <c r="C1373" s="147" t="s">
        <v>155</v>
      </c>
      <c r="D1373" s="147"/>
      <c r="E1373" s="432"/>
      <c r="F1373" s="432"/>
      <c r="G1373" s="432"/>
      <c r="H1373" s="433"/>
      <c r="I1373" s="432"/>
      <c r="J1373" s="432"/>
      <c r="K1373" s="432"/>
      <c r="L1373" s="432"/>
      <c r="M1373" s="432"/>
      <c r="N1373" s="433"/>
      <c r="O1373" s="432"/>
      <c r="P1373" s="432"/>
      <c r="Q1373" s="432"/>
      <c r="R1373" s="432"/>
      <c r="S1373" s="432"/>
      <c r="T1373" s="432"/>
      <c r="U1373" s="432"/>
      <c r="V1373" s="433"/>
      <c r="W1373" s="432"/>
      <c r="X1373" s="432"/>
      <c r="Y1373" s="432"/>
      <c r="Z1373" s="432"/>
      <c r="AA1373" s="432"/>
      <c r="AB1373" s="432"/>
      <c r="AC1373" s="426"/>
    </row>
    <row r="1374" spans="1:30" x14ac:dyDescent="0.2">
      <c r="A1374" s="1070"/>
      <c r="B1374" s="1072"/>
      <c r="C1374" s="190" t="s">
        <v>157</v>
      </c>
      <c r="D1374" s="190"/>
      <c r="E1374" s="434"/>
      <c r="F1374" s="434"/>
      <c r="G1374" s="434"/>
      <c r="H1374" s="435"/>
      <c r="I1374" s="434"/>
      <c r="J1374" s="434"/>
      <c r="K1374" s="434"/>
      <c r="L1374" s="434"/>
      <c r="M1374" s="434"/>
      <c r="N1374" s="435"/>
      <c r="O1374" s="434"/>
      <c r="P1374" s="434"/>
      <c r="Q1374" s="434"/>
      <c r="R1374" s="434"/>
      <c r="S1374" s="434"/>
      <c r="T1374" s="434"/>
      <c r="U1374" s="434"/>
      <c r="V1374" s="435"/>
      <c r="W1374" s="434"/>
      <c r="X1374" s="434"/>
      <c r="Y1374" s="434"/>
      <c r="Z1374" s="434"/>
      <c r="AA1374" s="434"/>
      <c r="AB1374" s="434"/>
      <c r="AC1374" s="447"/>
    </row>
    <row r="1375" spans="1:30" x14ac:dyDescent="0.2">
      <c r="A1375" s="1011" t="s">
        <v>230</v>
      </c>
      <c r="B1375" s="1048" t="s">
        <v>300</v>
      </c>
      <c r="C1375" s="143" t="s">
        <v>152</v>
      </c>
      <c r="D1375" s="143"/>
      <c r="E1375" s="429"/>
      <c r="F1375" s="429"/>
      <c r="G1375" s="429"/>
      <c r="H1375" s="430"/>
      <c r="I1375" s="429"/>
      <c r="J1375" s="429"/>
      <c r="K1375" s="429"/>
      <c r="L1375" s="429"/>
      <c r="M1375" s="429"/>
      <c r="N1375" s="430"/>
      <c r="O1375" s="429"/>
      <c r="P1375" s="429"/>
      <c r="Q1375" s="429"/>
      <c r="R1375" s="429"/>
      <c r="S1375" s="429"/>
      <c r="T1375" s="429"/>
      <c r="U1375" s="429"/>
      <c r="V1375" s="430"/>
      <c r="W1375" s="429"/>
      <c r="X1375" s="429"/>
      <c r="Y1375" s="429"/>
      <c r="Z1375" s="429"/>
      <c r="AA1375" s="429"/>
      <c r="AB1375" s="429"/>
      <c r="AC1375" s="431"/>
    </row>
    <row r="1376" spans="1:30" x14ac:dyDescent="0.2">
      <c r="A1376" s="1066"/>
      <c r="B1376" s="1071"/>
      <c r="C1376" s="147" t="s">
        <v>154</v>
      </c>
      <c r="D1376" s="147"/>
      <c r="E1376" s="432"/>
      <c r="F1376" s="432"/>
      <c r="G1376" s="432"/>
      <c r="H1376" s="433"/>
      <c r="I1376" s="432"/>
      <c r="J1376" s="432"/>
      <c r="K1376" s="432"/>
      <c r="L1376" s="432"/>
      <c r="M1376" s="432"/>
      <c r="N1376" s="433"/>
      <c r="O1376" s="432"/>
      <c r="P1376" s="432"/>
      <c r="Q1376" s="432"/>
      <c r="R1376" s="432"/>
      <c r="S1376" s="432"/>
      <c r="T1376" s="432"/>
      <c r="U1376" s="432"/>
      <c r="V1376" s="433"/>
      <c r="W1376" s="432"/>
      <c r="X1376" s="432"/>
      <c r="Y1376" s="432"/>
      <c r="Z1376" s="432"/>
      <c r="AA1376" s="432"/>
      <c r="AB1376" s="432"/>
      <c r="AC1376" s="426"/>
    </row>
    <row r="1377" spans="1:32" x14ac:dyDescent="0.2">
      <c r="A1377" s="1066"/>
      <c r="B1377" s="1071"/>
      <c r="C1377" s="147" t="s">
        <v>155</v>
      </c>
      <c r="D1377" s="147"/>
      <c r="E1377" s="432"/>
      <c r="F1377" s="432"/>
      <c r="G1377" s="432"/>
      <c r="H1377" s="433"/>
      <c r="I1377" s="432"/>
      <c r="J1377" s="432"/>
      <c r="K1377" s="432"/>
      <c r="L1377" s="432"/>
      <c r="M1377" s="432"/>
      <c r="N1377" s="433"/>
      <c r="O1377" s="432"/>
      <c r="P1377" s="432"/>
      <c r="Q1377" s="432"/>
      <c r="R1377" s="432"/>
      <c r="S1377" s="432"/>
      <c r="T1377" s="432"/>
      <c r="U1377" s="432"/>
      <c r="V1377" s="433"/>
      <c r="W1377" s="432"/>
      <c r="X1377" s="432"/>
      <c r="Y1377" s="432"/>
      <c r="Z1377" s="432"/>
      <c r="AA1377" s="432"/>
      <c r="AB1377" s="432"/>
      <c r="AC1377" s="426"/>
    </row>
    <row r="1378" spans="1:32" x14ac:dyDescent="0.2">
      <c r="A1378" s="1067"/>
      <c r="B1378" s="1111"/>
      <c r="C1378" s="156" t="s">
        <v>157</v>
      </c>
      <c r="D1378" s="156"/>
      <c r="E1378" s="324"/>
      <c r="F1378" s="324"/>
      <c r="G1378" s="324"/>
      <c r="H1378" s="515"/>
      <c r="I1378" s="324"/>
      <c r="J1378" s="324"/>
      <c r="K1378" s="324"/>
      <c r="L1378" s="324"/>
      <c r="M1378" s="324"/>
      <c r="N1378" s="515"/>
      <c r="O1378" s="324"/>
      <c r="P1378" s="324"/>
      <c r="Q1378" s="324"/>
      <c r="R1378" s="324"/>
      <c r="S1378" s="324"/>
      <c r="T1378" s="324"/>
      <c r="U1378" s="324"/>
      <c r="V1378" s="515"/>
      <c r="W1378" s="324"/>
      <c r="X1378" s="324"/>
      <c r="Y1378" s="324"/>
      <c r="Z1378" s="324"/>
      <c r="AA1378" s="324"/>
      <c r="AB1378" s="324"/>
      <c r="AC1378" s="436"/>
    </row>
    <row r="1379" spans="1:32" x14ac:dyDescent="0.2">
      <c r="A1379" s="1036" t="s">
        <v>182</v>
      </c>
      <c r="B1379" s="1037" t="s">
        <v>496</v>
      </c>
      <c r="C1379" s="239" t="s">
        <v>152</v>
      </c>
      <c r="D1379" s="144" t="s">
        <v>174</v>
      </c>
      <c r="E1379" s="188">
        <v>6.2399999999999999E-3</v>
      </c>
      <c r="F1379" s="188">
        <v>6.7200000000000003E-3</v>
      </c>
      <c r="G1379" s="188">
        <v>6.2399999999999999E-3</v>
      </c>
      <c r="H1379" s="192">
        <v>6.7200000000000003E-3</v>
      </c>
      <c r="I1379" s="188">
        <v>7.1999999999999998E-3</v>
      </c>
      <c r="J1379" s="188">
        <v>1.6320000000000001E-2</v>
      </c>
      <c r="K1379" s="188">
        <v>1.584E-2</v>
      </c>
      <c r="L1379" s="188">
        <v>1.536E-2</v>
      </c>
      <c r="M1379" s="188">
        <v>7.6800000000000002E-3</v>
      </c>
      <c r="N1379" s="192">
        <v>5.7600000000000004E-3</v>
      </c>
      <c r="O1379" s="188">
        <v>6.2399999999999999E-3</v>
      </c>
      <c r="P1379" s="188">
        <v>5.7600000000000004E-3</v>
      </c>
      <c r="Q1379" s="188">
        <v>5.7600000000000004E-3</v>
      </c>
      <c r="R1379" s="188">
        <v>6.2399999999999999E-3</v>
      </c>
      <c r="S1379" s="188">
        <v>5.7600000000000004E-3</v>
      </c>
      <c r="T1379" s="188">
        <v>6.2399999999999999E-3</v>
      </c>
      <c r="U1379" s="188">
        <v>5.7600000000000004E-3</v>
      </c>
      <c r="V1379" s="192">
        <v>6.2399999999999999E-3</v>
      </c>
      <c r="W1379" s="188">
        <v>5.7600000000000004E-3</v>
      </c>
      <c r="X1379" s="188">
        <v>6.2399999999999999E-3</v>
      </c>
      <c r="Y1379" s="188">
        <v>5.7600000000000004E-3</v>
      </c>
      <c r="Z1379" s="188">
        <v>6.2399999999999999E-3</v>
      </c>
      <c r="AA1379" s="188">
        <v>6.2399999999999999E-3</v>
      </c>
      <c r="AB1379" s="188">
        <v>6.2399999999999999E-3</v>
      </c>
      <c r="AC1379" s="146">
        <f>SUM(E1379:AB1379)</f>
        <v>0.17855999999999994</v>
      </c>
      <c r="AD1379" s="128"/>
    </row>
    <row r="1380" spans="1:32" x14ac:dyDescent="0.2">
      <c r="A1380" s="1066"/>
      <c r="B1380" s="1068"/>
      <c r="C1380" s="147" t="s">
        <v>154</v>
      </c>
      <c r="D1380" s="148" t="s">
        <v>174</v>
      </c>
      <c r="E1380" s="189">
        <v>1.584E-2</v>
      </c>
      <c r="F1380" s="189">
        <v>1.584E-2</v>
      </c>
      <c r="G1380" s="189">
        <v>1.584E-2</v>
      </c>
      <c r="H1380" s="193">
        <v>1.6320000000000001E-2</v>
      </c>
      <c r="I1380" s="189">
        <v>1.6799999999999999E-2</v>
      </c>
      <c r="J1380" s="189">
        <v>2.4479999999999998E-2</v>
      </c>
      <c r="K1380" s="189">
        <v>2.496E-2</v>
      </c>
      <c r="L1380" s="189">
        <v>2.3519999999999999E-2</v>
      </c>
      <c r="M1380" s="189">
        <v>1.584E-2</v>
      </c>
      <c r="N1380" s="193">
        <v>1.4880000000000001E-2</v>
      </c>
      <c r="O1380" s="189">
        <v>1.44E-2</v>
      </c>
      <c r="P1380" s="189">
        <v>1.44E-2</v>
      </c>
      <c r="Q1380" s="189">
        <v>1.44E-2</v>
      </c>
      <c r="R1380" s="189">
        <v>1.392E-2</v>
      </c>
      <c r="S1380" s="189">
        <v>1.44E-2</v>
      </c>
      <c r="T1380" s="189">
        <v>1.44E-2</v>
      </c>
      <c r="U1380" s="189">
        <v>1.44E-2</v>
      </c>
      <c r="V1380" s="193">
        <v>1.44E-2</v>
      </c>
      <c r="W1380" s="189">
        <v>1.44E-2</v>
      </c>
      <c r="X1380" s="189">
        <v>1.4880000000000001E-2</v>
      </c>
      <c r="Y1380" s="189">
        <v>1.44E-2</v>
      </c>
      <c r="Z1380" s="189">
        <v>1.4880000000000001E-2</v>
      </c>
      <c r="AA1380" s="189">
        <v>1.536E-2</v>
      </c>
      <c r="AB1380" s="189">
        <v>1.536E-2</v>
      </c>
      <c r="AC1380" s="146">
        <f>SUM(E1380:AB1380)</f>
        <v>0.38832000000000011</v>
      </c>
      <c r="AD1380" s="128"/>
    </row>
    <row r="1381" spans="1:32" x14ac:dyDescent="0.2">
      <c r="A1381" s="1066"/>
      <c r="B1381" s="1068"/>
      <c r="C1381" s="147" t="s">
        <v>155</v>
      </c>
      <c r="D1381" s="148" t="s">
        <v>153</v>
      </c>
      <c r="E1381" s="227">
        <f t="shared" ref="E1381:AB1381" si="546">SQRT(E1379*E1379+E1380*E1380)*1000/(1.732*E1350)</f>
        <v>1.585411414822457</v>
      </c>
      <c r="F1381" s="227">
        <f t="shared" si="546"/>
        <v>1.6023346490890191</v>
      </c>
      <c r="G1381" s="227">
        <f t="shared" si="546"/>
        <v>1.585411414822457</v>
      </c>
      <c r="H1381" s="233">
        <f t="shared" si="546"/>
        <v>1.6435768139030238</v>
      </c>
      <c r="I1381" s="227">
        <f t="shared" si="546"/>
        <v>1.7021023107793878</v>
      </c>
      <c r="J1381" s="227">
        <f t="shared" si="546"/>
        <v>2.7398214266358254</v>
      </c>
      <c r="K1381" s="227">
        <f t="shared" si="546"/>
        <v>2.7529167709447044</v>
      </c>
      <c r="L1381" s="227">
        <f t="shared" si="546"/>
        <v>2.6159651145167899</v>
      </c>
      <c r="M1381" s="227">
        <f t="shared" si="546"/>
        <v>1.6393164706154135</v>
      </c>
      <c r="N1381" s="233">
        <f t="shared" si="546"/>
        <v>1.4858767910536836</v>
      </c>
      <c r="O1381" s="227">
        <f t="shared" si="546"/>
        <v>1.4614720456772838</v>
      </c>
      <c r="P1381" s="227">
        <f t="shared" si="546"/>
        <v>1.4442817034704771</v>
      </c>
      <c r="Q1381" s="227">
        <f t="shared" si="546"/>
        <v>1.4442817034704771</v>
      </c>
      <c r="R1381" s="227">
        <f t="shared" si="546"/>
        <v>1.420569045555006</v>
      </c>
      <c r="S1381" s="227">
        <f t="shared" si="546"/>
        <v>1.4442817034704771</v>
      </c>
      <c r="T1381" s="227">
        <f t="shared" si="546"/>
        <v>1.4614720456772838</v>
      </c>
      <c r="U1381" s="227">
        <f t="shared" si="546"/>
        <v>1.4442817034704771</v>
      </c>
      <c r="V1381" s="233">
        <f t="shared" si="546"/>
        <v>1.4614720456772838</v>
      </c>
      <c r="W1381" s="227">
        <f t="shared" si="546"/>
        <v>1.4442817034704771</v>
      </c>
      <c r="X1381" s="227">
        <f t="shared" si="546"/>
        <v>1.502591341485952</v>
      </c>
      <c r="Y1381" s="227">
        <f t="shared" si="546"/>
        <v>1.4442817034704771</v>
      </c>
      <c r="Z1381" s="227">
        <f t="shared" si="546"/>
        <v>1.502591341485952</v>
      </c>
      <c r="AA1381" s="227">
        <f t="shared" si="546"/>
        <v>1.5439096511215562</v>
      </c>
      <c r="AB1381" s="227">
        <f t="shared" si="546"/>
        <v>1.5439096511215562</v>
      </c>
      <c r="AC1381" s="146"/>
      <c r="AD1381" s="128"/>
    </row>
    <row r="1382" spans="1:32" x14ac:dyDescent="0.2">
      <c r="A1382" s="1070"/>
      <c r="B1382" s="1088"/>
      <c r="C1382" s="190" t="s">
        <v>157</v>
      </c>
      <c r="D1382" s="196"/>
      <c r="E1382" s="149">
        <f t="shared" ref="E1382:AC1382" si="547">E1380/E1379</f>
        <v>2.5384615384615383</v>
      </c>
      <c r="F1382" s="149">
        <f t="shared" si="547"/>
        <v>2.3571428571428572</v>
      </c>
      <c r="G1382" s="149">
        <f t="shared" si="547"/>
        <v>2.5384615384615383</v>
      </c>
      <c r="H1382" s="154">
        <f t="shared" si="547"/>
        <v>2.4285714285714288</v>
      </c>
      <c r="I1382" s="149">
        <f t="shared" si="547"/>
        <v>2.333333333333333</v>
      </c>
      <c r="J1382" s="149">
        <f t="shared" si="547"/>
        <v>1.4999999999999998</v>
      </c>
      <c r="K1382" s="149">
        <f t="shared" si="547"/>
        <v>1.5757575757575757</v>
      </c>
      <c r="L1382" s="149">
        <f t="shared" si="547"/>
        <v>1.53125</v>
      </c>
      <c r="M1382" s="149">
        <f t="shared" si="547"/>
        <v>2.0625</v>
      </c>
      <c r="N1382" s="154">
        <f t="shared" si="547"/>
        <v>2.5833333333333335</v>
      </c>
      <c r="O1382" s="149">
        <f t="shared" si="547"/>
        <v>2.3076923076923075</v>
      </c>
      <c r="P1382" s="149">
        <f t="shared" si="547"/>
        <v>2.4999999999999996</v>
      </c>
      <c r="Q1382" s="149">
        <f t="shared" si="547"/>
        <v>2.4999999999999996</v>
      </c>
      <c r="R1382" s="149">
        <f t="shared" si="547"/>
        <v>2.2307692307692308</v>
      </c>
      <c r="S1382" s="149">
        <f t="shared" si="547"/>
        <v>2.4999999999999996</v>
      </c>
      <c r="T1382" s="149">
        <f t="shared" si="547"/>
        <v>2.3076923076923075</v>
      </c>
      <c r="U1382" s="149">
        <f t="shared" si="547"/>
        <v>2.4999999999999996</v>
      </c>
      <c r="V1382" s="154">
        <f t="shared" si="547"/>
        <v>2.3076923076923075</v>
      </c>
      <c r="W1382" s="149">
        <f t="shared" si="547"/>
        <v>2.4999999999999996</v>
      </c>
      <c r="X1382" s="149">
        <f t="shared" si="547"/>
        <v>2.3846153846153846</v>
      </c>
      <c r="Y1382" s="149">
        <f t="shared" si="547"/>
        <v>2.4999999999999996</v>
      </c>
      <c r="Z1382" s="149">
        <f t="shared" si="547"/>
        <v>2.3846153846153846</v>
      </c>
      <c r="AA1382" s="149">
        <f t="shared" si="547"/>
        <v>2.4615384615384617</v>
      </c>
      <c r="AB1382" s="149">
        <f t="shared" si="547"/>
        <v>2.4615384615384617</v>
      </c>
      <c r="AC1382" s="191">
        <f t="shared" si="547"/>
        <v>2.1747311827957003</v>
      </c>
      <c r="AD1382" s="128"/>
    </row>
    <row r="1383" spans="1:32" x14ac:dyDescent="0.2">
      <c r="A1383" s="516"/>
      <c r="B1383" s="363" t="s">
        <v>189</v>
      </c>
      <c r="C1383" s="143" t="s">
        <v>152</v>
      </c>
      <c r="D1383" s="144" t="s">
        <v>174</v>
      </c>
      <c r="E1383" s="279">
        <v>0</v>
      </c>
      <c r="F1383" s="279">
        <v>0</v>
      </c>
      <c r="G1383" s="279">
        <v>0</v>
      </c>
      <c r="H1383" s="279">
        <v>0</v>
      </c>
      <c r="I1383" s="279">
        <v>0</v>
      </c>
      <c r="J1383" s="279">
        <v>0</v>
      </c>
      <c r="K1383" s="279">
        <v>0</v>
      </c>
      <c r="L1383" s="279">
        <v>0</v>
      </c>
      <c r="M1383" s="279">
        <v>0</v>
      </c>
      <c r="N1383" s="279">
        <v>0</v>
      </c>
      <c r="O1383" s="279">
        <v>0</v>
      </c>
      <c r="P1383" s="279">
        <v>0</v>
      </c>
      <c r="Q1383" s="279">
        <v>0</v>
      </c>
      <c r="R1383" s="279">
        <v>0</v>
      </c>
      <c r="S1383" s="279">
        <v>0</v>
      </c>
      <c r="T1383" s="279">
        <v>0</v>
      </c>
      <c r="U1383" s="279">
        <v>0</v>
      </c>
      <c r="V1383" s="279">
        <v>0</v>
      </c>
      <c r="W1383" s="279">
        <v>0</v>
      </c>
      <c r="X1383" s="279">
        <v>0</v>
      </c>
      <c r="Y1383" s="279">
        <v>0</v>
      </c>
      <c r="Z1383" s="279">
        <v>0</v>
      </c>
      <c r="AA1383" s="279">
        <v>0</v>
      </c>
      <c r="AB1383" s="279">
        <v>0</v>
      </c>
      <c r="AC1383" s="146">
        <f>SUM(E1383:AB1383)</f>
        <v>0</v>
      </c>
      <c r="AD1383" s="128"/>
      <c r="AE1383" s="128"/>
      <c r="AF1383" s="128"/>
    </row>
    <row r="1384" spans="1:32" x14ac:dyDescent="0.2">
      <c r="A1384" s="527"/>
      <c r="B1384" s="365" t="s">
        <v>190</v>
      </c>
      <c r="C1384" s="156" t="s">
        <v>152</v>
      </c>
      <c r="D1384" s="209" t="s">
        <v>174</v>
      </c>
      <c r="E1384" s="279">
        <v>1.2E-4</v>
      </c>
      <c r="F1384" s="279">
        <v>1.25E-4</v>
      </c>
      <c r="G1384" s="279">
        <v>1.2E-4</v>
      </c>
      <c r="H1384" s="279">
        <v>1.2E-4</v>
      </c>
      <c r="I1384" s="279">
        <v>1.25E-4</v>
      </c>
      <c r="J1384" s="279">
        <v>1.2E-4</v>
      </c>
      <c r="K1384" s="279">
        <v>1.25E-4</v>
      </c>
      <c r="L1384" s="279">
        <v>1.2E-4</v>
      </c>
      <c r="M1384" s="279">
        <v>1.2E-4</v>
      </c>
      <c r="N1384" s="279">
        <v>1.15E-4</v>
      </c>
      <c r="O1384" s="279">
        <v>1.2E-4</v>
      </c>
      <c r="P1384" s="279">
        <v>1.15E-4</v>
      </c>
      <c r="Q1384" s="279">
        <v>1.2E-4</v>
      </c>
      <c r="R1384" s="279">
        <v>1.15E-4</v>
      </c>
      <c r="S1384" s="279">
        <v>1.2E-4</v>
      </c>
      <c r="T1384" s="279">
        <v>1.15E-4</v>
      </c>
      <c r="U1384" s="279">
        <v>1.2E-4</v>
      </c>
      <c r="V1384" s="279">
        <v>1.15E-4</v>
      </c>
      <c r="W1384" s="279">
        <v>1.2E-4</v>
      </c>
      <c r="X1384" s="279">
        <v>1.2E-4</v>
      </c>
      <c r="Y1384" s="279">
        <v>1.15E-4</v>
      </c>
      <c r="Z1384" s="279">
        <v>1.2E-4</v>
      </c>
      <c r="AA1384" s="279">
        <v>1.2E-4</v>
      </c>
      <c r="AB1384" s="279">
        <v>1.2E-4</v>
      </c>
      <c r="AC1384" s="191">
        <f>SUM(E1384:AB1384)</f>
        <v>2.8650000000000004E-3</v>
      </c>
      <c r="AD1384" s="423">
        <f>MAX(E1384:AB1384)</f>
        <v>1.25E-4</v>
      </c>
      <c r="AE1384" s="128"/>
      <c r="AF1384" s="128"/>
    </row>
    <row r="1385" spans="1:32" s="128" customFormat="1" ht="10.5" customHeight="1" x14ac:dyDescent="0.2">
      <c r="A1385" s="1073" t="s">
        <v>246</v>
      </c>
      <c r="B1385" s="1074"/>
      <c r="C1385" s="239" t="s">
        <v>152</v>
      </c>
      <c r="D1385" s="261"/>
      <c r="E1385" s="202">
        <f t="shared" ref="E1385:AC1385" si="548">E1351+E1355+E1359+E1363+E1367+E1371+E1375+E1379</f>
        <v>0.11361</v>
      </c>
      <c r="F1385" s="202">
        <f t="shared" si="548"/>
        <v>0.11075999999999998</v>
      </c>
      <c r="G1385" s="202">
        <f t="shared" si="548"/>
        <v>0.10521</v>
      </c>
      <c r="H1385" s="203">
        <f t="shared" si="548"/>
        <v>0.10092</v>
      </c>
      <c r="I1385" s="202">
        <f t="shared" si="548"/>
        <v>0.10305</v>
      </c>
      <c r="J1385" s="202">
        <f t="shared" si="548"/>
        <v>0.12824999999999998</v>
      </c>
      <c r="K1385" s="202">
        <f t="shared" si="548"/>
        <v>0.13128000000000001</v>
      </c>
      <c r="L1385" s="202">
        <f t="shared" si="548"/>
        <v>0.13101000000000002</v>
      </c>
      <c r="M1385" s="202">
        <f t="shared" si="548"/>
        <v>0.12587999999999999</v>
      </c>
      <c r="N1385" s="203">
        <f t="shared" si="548"/>
        <v>0.13502999999999998</v>
      </c>
      <c r="O1385" s="202">
        <f t="shared" si="548"/>
        <v>0.12609000000000001</v>
      </c>
      <c r="P1385" s="202">
        <f t="shared" si="548"/>
        <v>0.12489</v>
      </c>
      <c r="Q1385" s="202">
        <f t="shared" si="548"/>
        <v>0.10683000000000001</v>
      </c>
      <c r="R1385" s="202">
        <f t="shared" si="548"/>
        <v>0.12021</v>
      </c>
      <c r="S1385" s="202">
        <f t="shared" si="548"/>
        <v>0.12836999999999998</v>
      </c>
      <c r="T1385" s="202">
        <f t="shared" si="548"/>
        <v>0.10857</v>
      </c>
      <c r="U1385" s="202">
        <f t="shared" si="548"/>
        <v>0.10392</v>
      </c>
      <c r="V1385" s="203">
        <f t="shared" si="548"/>
        <v>0.10346999999999999</v>
      </c>
      <c r="W1385" s="202">
        <f t="shared" si="548"/>
        <v>0.11246999999999999</v>
      </c>
      <c r="X1385" s="202">
        <f t="shared" si="548"/>
        <v>0.10895999999999999</v>
      </c>
      <c r="Y1385" s="202">
        <f t="shared" si="548"/>
        <v>0.10158</v>
      </c>
      <c r="Z1385" s="202">
        <f t="shared" si="548"/>
        <v>0.10922999999999999</v>
      </c>
      <c r="AA1385" s="202">
        <f t="shared" si="548"/>
        <v>0.10758000000000001</v>
      </c>
      <c r="AB1385" s="202">
        <f t="shared" si="548"/>
        <v>0.10056</v>
      </c>
      <c r="AC1385" s="202">
        <f t="shared" si="548"/>
        <v>2.7477300000000002</v>
      </c>
    </row>
    <row r="1386" spans="1:32" s="128" customFormat="1" ht="10.5" customHeight="1" x14ac:dyDescent="0.2">
      <c r="A1386" s="1075"/>
      <c r="B1386" s="1076"/>
      <c r="C1386" s="156" t="s">
        <v>154</v>
      </c>
      <c r="D1386" s="156"/>
      <c r="E1386" s="246">
        <f t="shared" ref="E1386:AC1386" si="549">E1352+E1356+E1360+E1364+E1368+E1372+E1376+E1380</f>
        <v>0.11732999999999999</v>
      </c>
      <c r="F1386" s="246">
        <f t="shared" si="549"/>
        <v>0.11745</v>
      </c>
      <c r="G1386" s="246">
        <f t="shared" si="549"/>
        <v>0.11972999999999998</v>
      </c>
      <c r="H1386" s="240">
        <f t="shared" si="549"/>
        <v>0.11775000000000001</v>
      </c>
      <c r="I1386" s="246">
        <f t="shared" si="549"/>
        <v>0.11916</v>
      </c>
      <c r="J1386" s="246">
        <f t="shared" si="549"/>
        <v>0.12789</v>
      </c>
      <c r="K1386" s="246">
        <f t="shared" si="549"/>
        <v>0.12786</v>
      </c>
      <c r="L1386" s="246">
        <f t="shared" si="549"/>
        <v>0.12680999999999998</v>
      </c>
      <c r="M1386" s="246">
        <f t="shared" si="549"/>
        <v>0.1134</v>
      </c>
      <c r="N1386" s="240">
        <f t="shared" si="549"/>
        <v>0.11366999999999999</v>
      </c>
      <c r="O1386" s="246">
        <f t="shared" si="549"/>
        <v>0.11232</v>
      </c>
      <c r="P1386" s="246">
        <f t="shared" si="549"/>
        <v>0.11048999999999999</v>
      </c>
      <c r="Q1386" s="246">
        <f t="shared" si="549"/>
        <v>0.10946999999999998</v>
      </c>
      <c r="R1386" s="246">
        <f t="shared" si="549"/>
        <v>0.11193</v>
      </c>
      <c r="S1386" s="246">
        <f t="shared" si="549"/>
        <v>0.11177999999999999</v>
      </c>
      <c r="T1386" s="246">
        <f t="shared" si="549"/>
        <v>0.11247</v>
      </c>
      <c r="U1386" s="246">
        <f t="shared" si="549"/>
        <v>0.11157</v>
      </c>
      <c r="V1386" s="240">
        <f t="shared" si="549"/>
        <v>0.11025</v>
      </c>
      <c r="W1386" s="246">
        <f t="shared" si="549"/>
        <v>0.11309999999999999</v>
      </c>
      <c r="X1386" s="246">
        <f t="shared" si="549"/>
        <v>0.11277000000000001</v>
      </c>
      <c r="Y1386" s="246">
        <f t="shared" si="549"/>
        <v>0.11183999999999999</v>
      </c>
      <c r="Z1386" s="246">
        <f t="shared" si="549"/>
        <v>0.1143</v>
      </c>
      <c r="AA1386" s="246">
        <f t="shared" si="549"/>
        <v>0.11496000000000001</v>
      </c>
      <c r="AB1386" s="246">
        <f t="shared" si="549"/>
        <v>0.11751</v>
      </c>
      <c r="AC1386" s="246">
        <f t="shared" si="549"/>
        <v>2.7758099999999999</v>
      </c>
    </row>
    <row r="1387" spans="1:32" s="128" customFormat="1" ht="10.5" customHeight="1" x14ac:dyDescent="0.2">
      <c r="A1387" s="1026" t="s">
        <v>247</v>
      </c>
      <c r="B1387" s="1027"/>
      <c r="C1387" s="214" t="s">
        <v>152</v>
      </c>
      <c r="D1387" s="214"/>
      <c r="E1387" s="202">
        <f t="shared" ref="E1387:AC1387" si="550">E1337+E1341-E1385</f>
        <v>3.2999999999999696E-4</v>
      </c>
      <c r="F1387" s="202">
        <f t="shared" si="550"/>
        <v>1.2000000000002287E-4</v>
      </c>
      <c r="G1387" s="202">
        <f t="shared" si="550"/>
        <v>4.5000000000000595E-4</v>
      </c>
      <c r="H1387" s="203">
        <f t="shared" si="550"/>
        <v>0</v>
      </c>
      <c r="I1387" s="202">
        <f t="shared" si="550"/>
        <v>1.4999999999999736E-4</v>
      </c>
      <c r="J1387" s="202">
        <f t="shared" si="550"/>
        <v>-2.9999999999974492E-5</v>
      </c>
      <c r="K1387" s="202">
        <f t="shared" si="550"/>
        <v>4.7999999999998044E-4</v>
      </c>
      <c r="L1387" s="202">
        <f t="shared" si="550"/>
        <v>6.8999999999999617E-4</v>
      </c>
      <c r="M1387" s="202">
        <f t="shared" si="550"/>
        <v>-1.1999999999998123E-4</v>
      </c>
      <c r="N1387" s="203">
        <f t="shared" si="550"/>
        <v>5.1000000000001044E-4</v>
      </c>
      <c r="O1387" s="202">
        <f t="shared" si="550"/>
        <v>8.9999999999978986E-5</v>
      </c>
      <c r="P1387" s="202">
        <f t="shared" si="550"/>
        <v>3.2999999999999696E-4</v>
      </c>
      <c r="Q1387" s="202">
        <f t="shared" si="550"/>
        <v>3.8999999999998758E-4</v>
      </c>
      <c r="R1387" s="202">
        <f t="shared" si="550"/>
        <v>3.0000000000002247E-5</v>
      </c>
      <c r="S1387" s="202">
        <f t="shared" si="550"/>
        <v>4.5000000000000595E-4</v>
      </c>
      <c r="T1387" s="202">
        <f t="shared" si="550"/>
        <v>9.0000000000006741E-5</v>
      </c>
      <c r="U1387" s="202">
        <f t="shared" si="550"/>
        <v>2.9999999999999472E-4</v>
      </c>
      <c r="V1387" s="203">
        <f t="shared" si="550"/>
        <v>3.0000000000002247E-5</v>
      </c>
      <c r="W1387" s="202">
        <f t="shared" si="550"/>
        <v>3.9000000000001533E-4</v>
      </c>
      <c r="X1387" s="202">
        <f t="shared" si="550"/>
        <v>1.8000000000001348E-4</v>
      </c>
      <c r="Y1387" s="202">
        <f t="shared" si="550"/>
        <v>4.7999999999999432E-4</v>
      </c>
      <c r="Z1387" s="202">
        <f t="shared" si="550"/>
        <v>-2.9999999999988369E-5</v>
      </c>
      <c r="AA1387" s="202">
        <f t="shared" si="550"/>
        <v>1.7999999999998573E-4</v>
      </c>
      <c r="AB1387" s="202">
        <f t="shared" si="550"/>
        <v>1.799999999999996E-4</v>
      </c>
      <c r="AC1387" s="202">
        <f t="shared" si="550"/>
        <v>5.6699999999993977E-3</v>
      </c>
    </row>
    <row r="1388" spans="1:32" s="128" customFormat="1" ht="10.5" customHeight="1" x14ac:dyDescent="0.2">
      <c r="A1388" s="1028"/>
      <c r="B1388" s="1029"/>
      <c r="C1388" s="220" t="s">
        <v>154</v>
      </c>
      <c r="D1388" s="260"/>
      <c r="E1388" s="202">
        <f t="shared" ref="E1388:AC1388" si="551">E1338+E1342-E1386</f>
        <v>-9.8999999999999089E-4</v>
      </c>
      <c r="F1388" s="202">
        <f t="shared" si="551"/>
        <v>-1.0499999999999954E-3</v>
      </c>
      <c r="G1388" s="202">
        <f t="shared" si="551"/>
        <v>-9.8999999999997701E-4</v>
      </c>
      <c r="H1388" s="203">
        <f t="shared" si="551"/>
        <v>-1.0500000000000093E-3</v>
      </c>
      <c r="I1388" s="202">
        <f t="shared" si="551"/>
        <v>-1.1400000000000021E-3</v>
      </c>
      <c r="J1388" s="202">
        <f t="shared" si="551"/>
        <v>-3.9000000000000146E-4</v>
      </c>
      <c r="K1388" s="202">
        <f t="shared" si="551"/>
        <v>-1.1400000000000021E-3</v>
      </c>
      <c r="L1388" s="202">
        <f t="shared" si="551"/>
        <v>-5.6999999999998718E-4</v>
      </c>
      <c r="M1388" s="202">
        <f t="shared" si="551"/>
        <v>-1.1400000000000021E-3</v>
      </c>
      <c r="N1388" s="203">
        <f t="shared" si="551"/>
        <v>-1.7699999999999938E-3</v>
      </c>
      <c r="O1388" s="202">
        <f t="shared" si="551"/>
        <v>-8.9999999999999802E-4</v>
      </c>
      <c r="P1388" s="202">
        <f t="shared" si="551"/>
        <v>-1.4099999999999946E-3</v>
      </c>
      <c r="Q1388" s="202">
        <f t="shared" si="551"/>
        <v>-1.109999999999986E-3</v>
      </c>
      <c r="R1388" s="202">
        <f t="shared" si="551"/>
        <v>-6.8999999999999617E-4</v>
      </c>
      <c r="S1388" s="202">
        <f t="shared" si="551"/>
        <v>-1.3799999999999923E-3</v>
      </c>
      <c r="T1388" s="202">
        <f t="shared" si="551"/>
        <v>-1.0499999999999954E-3</v>
      </c>
      <c r="U1388" s="202">
        <f t="shared" si="551"/>
        <v>-8.6999999999999578E-4</v>
      </c>
      <c r="V1388" s="203">
        <f t="shared" si="551"/>
        <v>-9.9000000000000477E-4</v>
      </c>
      <c r="W1388" s="202">
        <f t="shared" si="551"/>
        <v>-8.9999999999999802E-4</v>
      </c>
      <c r="X1388" s="202">
        <f t="shared" si="551"/>
        <v>-1.2900000000000134E-3</v>
      </c>
      <c r="Y1388" s="202">
        <f t="shared" si="551"/>
        <v>-6.5999999999999392E-4</v>
      </c>
      <c r="Z1388" s="202">
        <f t="shared" si="551"/>
        <v>-8.9999999999999802E-4</v>
      </c>
      <c r="AA1388" s="202">
        <f t="shared" si="551"/>
        <v>-1.3200000000000017E-3</v>
      </c>
      <c r="AB1388" s="202">
        <f t="shared" si="551"/>
        <v>-8.7000000000000965E-4</v>
      </c>
      <c r="AC1388" s="202">
        <f t="shared" si="551"/>
        <v>-2.4569999999999759E-2</v>
      </c>
    </row>
    <row r="1389" spans="1:32" s="137" customFormat="1" ht="10.5" customHeight="1" x14ac:dyDescent="0.2">
      <c r="A1389" s="1079" t="s">
        <v>325</v>
      </c>
      <c r="B1389" s="1080"/>
      <c r="C1389" s="338" t="s">
        <v>152</v>
      </c>
      <c r="D1389" s="338"/>
      <c r="E1389" s="295"/>
      <c r="F1389" s="295"/>
      <c r="G1389" s="295"/>
      <c r="H1389" s="295"/>
      <c r="I1389" s="295"/>
      <c r="J1389" s="295"/>
      <c r="K1389" s="295"/>
      <c r="L1389" s="295"/>
      <c r="M1389" s="295"/>
      <c r="N1389" s="295"/>
      <c r="O1389" s="295"/>
      <c r="P1389" s="295"/>
      <c r="Q1389" s="295"/>
      <c r="R1389" s="295"/>
      <c r="S1389" s="295"/>
      <c r="T1389" s="295"/>
      <c r="U1389" s="295"/>
      <c r="V1389" s="295"/>
      <c r="W1389" s="295"/>
      <c r="X1389" s="295"/>
      <c r="Y1389" s="295"/>
      <c r="Z1389" s="295"/>
      <c r="AA1389" s="295"/>
      <c r="AB1389" s="295"/>
      <c r="AC1389" s="339"/>
    </row>
    <row r="1390" spans="1:32" s="137" customFormat="1" ht="12" customHeight="1" x14ac:dyDescent="0.2">
      <c r="A1390" s="1081"/>
      <c r="B1390" s="1082"/>
      <c r="C1390" s="342" t="s">
        <v>154</v>
      </c>
      <c r="D1390" s="342"/>
      <c r="E1390" s="343"/>
      <c r="F1390" s="343"/>
      <c r="G1390" s="343"/>
      <c r="H1390" s="343"/>
      <c r="I1390" s="343"/>
      <c r="J1390" s="343"/>
      <c r="K1390" s="343"/>
      <c r="L1390" s="343"/>
      <c r="M1390" s="343"/>
      <c r="N1390" s="343"/>
      <c r="O1390" s="343"/>
      <c r="P1390" s="343"/>
      <c r="Q1390" s="343"/>
      <c r="R1390" s="343"/>
      <c r="S1390" s="343"/>
      <c r="T1390" s="343"/>
      <c r="U1390" s="343"/>
      <c r="V1390" s="343"/>
      <c r="W1390" s="343"/>
      <c r="X1390" s="343"/>
      <c r="Y1390" s="343"/>
      <c r="Z1390" s="343"/>
      <c r="AA1390" s="343"/>
      <c r="AB1390" s="343"/>
      <c r="AC1390" s="344"/>
    </row>
    <row r="1391" spans="1:32" ht="30" customHeight="1" x14ac:dyDescent="0.2"/>
    <row r="1392" spans="1:32" s="128" customFormat="1" ht="28.5" customHeight="1" x14ac:dyDescent="0.2">
      <c r="A1392" s="133" t="s">
        <v>143</v>
      </c>
      <c r="B1392" s="134" t="s">
        <v>144</v>
      </c>
      <c r="C1392" s="135" t="s">
        <v>145</v>
      </c>
      <c r="D1392" s="348" t="s">
        <v>146</v>
      </c>
      <c r="E1392" s="1014" t="s">
        <v>147</v>
      </c>
      <c r="F1392" s="1014"/>
      <c r="G1392" s="1014"/>
      <c r="H1392" s="1014"/>
      <c r="I1392" s="1014"/>
      <c r="J1392" s="1014"/>
      <c r="K1392" s="1014"/>
      <c r="L1392" s="1014"/>
      <c r="M1392" s="1014"/>
      <c r="N1392" s="1014"/>
      <c r="O1392" s="1014"/>
      <c r="P1392" s="1014"/>
      <c r="Q1392" s="1014"/>
      <c r="R1392" s="1014"/>
      <c r="S1392" s="1014"/>
      <c r="T1392" s="1014"/>
      <c r="U1392" s="1014"/>
      <c r="V1392" s="1014"/>
      <c r="W1392" s="1014"/>
      <c r="X1392" s="1014"/>
      <c r="Y1392" s="1014"/>
      <c r="Z1392" s="1014"/>
      <c r="AA1392" s="1014"/>
      <c r="AB1392" s="1014"/>
      <c r="AC1392" s="1015" t="s">
        <v>148</v>
      </c>
    </row>
    <row r="1393" spans="1:30" s="137" customFormat="1" ht="12.75" customHeight="1" x14ac:dyDescent="0.2">
      <c r="A1393" s="1017" t="s">
        <v>497</v>
      </c>
      <c r="B1393" s="1018"/>
      <c r="C1393" s="138"/>
      <c r="D1393" s="138"/>
      <c r="E1393" s="139">
        <v>1</v>
      </c>
      <c r="F1393" s="139">
        <v>2</v>
      </c>
      <c r="G1393" s="139">
        <v>3</v>
      </c>
      <c r="H1393" s="139">
        <v>4</v>
      </c>
      <c r="I1393" s="139">
        <v>5</v>
      </c>
      <c r="J1393" s="139">
        <v>6</v>
      </c>
      <c r="K1393" s="139">
        <v>7</v>
      </c>
      <c r="L1393" s="139">
        <v>8</v>
      </c>
      <c r="M1393" s="139">
        <v>9</v>
      </c>
      <c r="N1393" s="139">
        <v>10</v>
      </c>
      <c r="O1393" s="139">
        <v>11</v>
      </c>
      <c r="P1393" s="139">
        <v>12</v>
      </c>
      <c r="Q1393" s="139">
        <v>13</v>
      </c>
      <c r="R1393" s="139">
        <v>14</v>
      </c>
      <c r="S1393" s="139">
        <v>15</v>
      </c>
      <c r="T1393" s="139">
        <v>16</v>
      </c>
      <c r="U1393" s="139">
        <v>17</v>
      </c>
      <c r="V1393" s="139">
        <v>18</v>
      </c>
      <c r="W1393" s="139">
        <v>19</v>
      </c>
      <c r="X1393" s="139">
        <v>20</v>
      </c>
      <c r="Y1393" s="139">
        <v>21</v>
      </c>
      <c r="Z1393" s="139">
        <v>22</v>
      </c>
      <c r="AA1393" s="139">
        <v>23</v>
      </c>
      <c r="AB1393" s="139">
        <v>24</v>
      </c>
      <c r="AC1393" s="1016"/>
    </row>
    <row r="1394" spans="1:30" s="137" customFormat="1" ht="12.75" customHeight="1" x14ac:dyDescent="0.2">
      <c r="A1394" s="294" t="s">
        <v>339</v>
      </c>
      <c r="B1394" s="295"/>
      <c r="C1394" s="296"/>
      <c r="D1394" s="693"/>
      <c r="E1394" s="295">
        <v>5</v>
      </c>
      <c r="F1394" s="295">
        <v>5</v>
      </c>
      <c r="G1394" s="295">
        <v>5</v>
      </c>
      <c r="H1394" s="295">
        <v>5</v>
      </c>
      <c r="I1394" s="295">
        <v>5</v>
      </c>
      <c r="J1394" s="295">
        <v>5</v>
      </c>
      <c r="K1394" s="295">
        <v>5</v>
      </c>
      <c r="L1394" s="295">
        <v>5</v>
      </c>
      <c r="M1394" s="295">
        <v>5</v>
      </c>
      <c r="N1394" s="295">
        <v>5</v>
      </c>
      <c r="O1394" s="295">
        <v>5</v>
      </c>
      <c r="P1394" s="295">
        <v>5</v>
      </c>
      <c r="Q1394" s="295">
        <v>5</v>
      </c>
      <c r="R1394" s="295">
        <v>5</v>
      </c>
      <c r="S1394" s="295">
        <v>5</v>
      </c>
      <c r="T1394" s="295">
        <v>5</v>
      </c>
      <c r="U1394" s="295">
        <v>5</v>
      </c>
      <c r="V1394" s="295">
        <v>5</v>
      </c>
      <c r="W1394" s="295">
        <v>5</v>
      </c>
      <c r="X1394" s="295">
        <v>5</v>
      </c>
      <c r="Y1394" s="295">
        <v>5</v>
      </c>
      <c r="Z1394" s="295">
        <v>5</v>
      </c>
      <c r="AA1394" s="295">
        <v>5</v>
      </c>
      <c r="AB1394" s="295">
        <v>5</v>
      </c>
      <c r="AC1394" s="297"/>
    </row>
    <row r="1395" spans="1:30" s="137" customFormat="1" ht="12.75" customHeight="1" x14ac:dyDescent="0.2">
      <c r="A1395" s="298" t="s">
        <v>340</v>
      </c>
      <c r="B1395" s="299"/>
      <c r="C1395" s="300"/>
      <c r="D1395" s="694"/>
      <c r="E1395" s="299">
        <v>3</v>
      </c>
      <c r="F1395" s="299">
        <v>3</v>
      </c>
      <c r="G1395" s="299">
        <v>3</v>
      </c>
      <c r="H1395" s="299">
        <v>3</v>
      </c>
      <c r="I1395" s="299">
        <v>3</v>
      </c>
      <c r="J1395" s="299">
        <v>3</v>
      </c>
      <c r="K1395" s="299">
        <v>3</v>
      </c>
      <c r="L1395" s="299">
        <v>3</v>
      </c>
      <c r="M1395" s="299">
        <v>3</v>
      </c>
      <c r="N1395" s="299">
        <v>3</v>
      </c>
      <c r="O1395" s="299">
        <v>3</v>
      </c>
      <c r="P1395" s="299">
        <v>3</v>
      </c>
      <c r="Q1395" s="299">
        <v>3</v>
      </c>
      <c r="R1395" s="299">
        <v>3</v>
      </c>
      <c r="S1395" s="299">
        <v>3</v>
      </c>
      <c r="T1395" s="299">
        <v>3</v>
      </c>
      <c r="U1395" s="299">
        <v>3</v>
      </c>
      <c r="V1395" s="299">
        <v>3</v>
      </c>
      <c r="W1395" s="299">
        <v>3</v>
      </c>
      <c r="X1395" s="299">
        <v>3</v>
      </c>
      <c r="Y1395" s="299">
        <v>3</v>
      </c>
      <c r="Z1395" s="299">
        <v>3</v>
      </c>
      <c r="AA1395" s="299">
        <v>3</v>
      </c>
      <c r="AB1395" s="299">
        <v>3</v>
      </c>
      <c r="AC1395" s="301"/>
    </row>
    <row r="1396" spans="1:30" s="128" customFormat="1" ht="12" x14ac:dyDescent="0.2">
      <c r="A1396" s="1011" t="s">
        <v>167</v>
      </c>
      <c r="B1396" s="1008" t="s">
        <v>281</v>
      </c>
      <c r="C1396" s="143" t="s">
        <v>152</v>
      </c>
      <c r="D1396" s="144" t="s">
        <v>174</v>
      </c>
      <c r="E1396" s="528">
        <v>4.6080000000000003E-2</v>
      </c>
      <c r="F1396" s="528">
        <v>4.4339999999999997E-2</v>
      </c>
      <c r="G1396" s="528">
        <v>4.3920000000000001E-2</v>
      </c>
      <c r="H1396" s="528">
        <v>4.0919999999999998E-2</v>
      </c>
      <c r="I1396" s="528">
        <v>4.3920000000000001E-2</v>
      </c>
      <c r="J1396" s="528">
        <v>4.3439999999999999E-2</v>
      </c>
      <c r="K1396" s="528">
        <v>3.9960000000000002E-2</v>
      </c>
      <c r="L1396" s="528">
        <v>4.2180000000000002E-2</v>
      </c>
      <c r="M1396" s="528">
        <v>5.6460000000000003E-2</v>
      </c>
      <c r="N1396" s="528">
        <v>4.428E-2</v>
      </c>
      <c r="O1396" s="528">
        <v>4.7820000000000001E-2</v>
      </c>
      <c r="P1396" s="528">
        <v>4.1520000000000001E-2</v>
      </c>
      <c r="Q1396" s="528">
        <v>4.4699999999999997E-2</v>
      </c>
      <c r="R1396" s="528">
        <v>4.02E-2</v>
      </c>
      <c r="S1396" s="528">
        <v>4.0919999999999998E-2</v>
      </c>
      <c r="T1396" s="528">
        <v>3.8940000000000002E-2</v>
      </c>
      <c r="U1396" s="528">
        <v>4.4819999999999999E-2</v>
      </c>
      <c r="V1396" s="528">
        <v>4.0739999999999998E-2</v>
      </c>
      <c r="W1396" s="528">
        <v>3.8699999999999998E-2</v>
      </c>
      <c r="X1396" s="528">
        <v>3.9239999999999997E-2</v>
      </c>
      <c r="Y1396" s="528">
        <v>4.2479999999999997E-2</v>
      </c>
      <c r="Z1396" s="528">
        <v>4.5960000000000001E-2</v>
      </c>
      <c r="AA1396" s="528">
        <v>3.9719999999999998E-2</v>
      </c>
      <c r="AB1396" s="528">
        <v>3.9780000000000003E-2</v>
      </c>
      <c r="AC1396" s="217">
        <f>SUM(E1396:AB1396)</f>
        <v>1.0310399999999997</v>
      </c>
    </row>
    <row r="1397" spans="1:30" s="128" customFormat="1" ht="12" x14ac:dyDescent="0.2">
      <c r="A1397" s="1012"/>
      <c r="B1397" s="1009"/>
      <c r="C1397" s="147" t="s">
        <v>154</v>
      </c>
      <c r="D1397" s="148" t="s">
        <v>174</v>
      </c>
      <c r="E1397" s="519">
        <v>6.8159999999999998E-2</v>
      </c>
      <c r="F1397" s="519">
        <v>6.8519999999999998E-2</v>
      </c>
      <c r="G1397" s="519">
        <v>7.0260000000000003E-2</v>
      </c>
      <c r="H1397" s="519">
        <v>6.8459999999999993E-2</v>
      </c>
      <c r="I1397" s="519">
        <v>7.1160000000000001E-2</v>
      </c>
      <c r="J1397" s="519">
        <v>7.0919999999999997E-2</v>
      </c>
      <c r="K1397" s="519">
        <v>6.8099999999999994E-2</v>
      </c>
      <c r="L1397" s="519">
        <v>6.8580000000000002E-2</v>
      </c>
      <c r="M1397" s="519">
        <v>6.5040000000000001E-2</v>
      </c>
      <c r="N1397" s="519">
        <v>6.5579999999999999E-2</v>
      </c>
      <c r="O1397" s="519">
        <v>6.966E-2</v>
      </c>
      <c r="P1397" s="519">
        <v>6.4140000000000003E-2</v>
      </c>
      <c r="Q1397" s="519">
        <v>6.6720000000000002E-2</v>
      </c>
      <c r="R1397" s="519">
        <v>6.4140000000000003E-2</v>
      </c>
      <c r="S1397" s="519">
        <v>6.4320000000000002E-2</v>
      </c>
      <c r="T1397" s="519">
        <v>6.3539999999999999E-2</v>
      </c>
      <c r="U1397" s="519">
        <v>6.8519999999999998E-2</v>
      </c>
      <c r="V1397" s="519">
        <v>6.54E-2</v>
      </c>
      <c r="W1397" s="519">
        <v>6.3960000000000003E-2</v>
      </c>
      <c r="X1397" s="519">
        <v>6.4199999999999993E-2</v>
      </c>
      <c r="Y1397" s="519">
        <v>6.6600000000000006E-2</v>
      </c>
      <c r="Z1397" s="519">
        <v>7.0379999999999998E-2</v>
      </c>
      <c r="AA1397" s="519">
        <v>6.5759999999999999E-2</v>
      </c>
      <c r="AB1397" s="519">
        <v>6.6059999999999994E-2</v>
      </c>
      <c r="AC1397" s="226">
        <f>SUM(E1397:AB1397)</f>
        <v>1.6081799999999997</v>
      </c>
    </row>
    <row r="1398" spans="1:30" s="128" customFormat="1" ht="11.25" x14ac:dyDescent="0.2">
      <c r="A1398" s="1012"/>
      <c r="B1398" s="1009"/>
      <c r="C1398" s="147" t="s">
        <v>155</v>
      </c>
      <c r="D1398" s="148" t="s">
        <v>153</v>
      </c>
      <c r="E1398" s="227">
        <f t="shared" ref="E1398:AB1398" si="552">SQRT(E1396*E1396+E1397*E1397)*1000/(1.732*E1408)</f>
        <v>7.6617425711924287</v>
      </c>
      <c r="F1398" s="227">
        <f t="shared" si="552"/>
        <v>7.6003044117700016</v>
      </c>
      <c r="G1398" s="227">
        <f t="shared" si="552"/>
        <v>7.7160391239315267</v>
      </c>
      <c r="H1398" s="233">
        <f t="shared" si="552"/>
        <v>7.4272930962796631</v>
      </c>
      <c r="I1398" s="227">
        <f t="shared" si="552"/>
        <v>7.7872343347668291</v>
      </c>
      <c r="J1398" s="227">
        <f t="shared" si="552"/>
        <v>7.7447831917486747</v>
      </c>
      <c r="K1398" s="227">
        <f t="shared" si="552"/>
        <v>7.3528915159656378</v>
      </c>
      <c r="L1398" s="227">
        <f t="shared" si="552"/>
        <v>7.4976867292050446</v>
      </c>
      <c r="M1398" s="227">
        <f t="shared" si="552"/>
        <v>8.0205081021295985</v>
      </c>
      <c r="N1398" s="233">
        <f t="shared" si="552"/>
        <v>7.36882169191525</v>
      </c>
      <c r="O1398" s="227">
        <f t="shared" si="552"/>
        <v>7.8684151409254355</v>
      </c>
      <c r="P1398" s="227">
        <f t="shared" si="552"/>
        <v>7.1151963407321057</v>
      </c>
      <c r="Q1398" s="227">
        <f t="shared" si="552"/>
        <v>7.4787401312324029</v>
      </c>
      <c r="R1398" s="227">
        <f t="shared" si="552"/>
        <v>7.0491533862416169</v>
      </c>
      <c r="S1398" s="227">
        <f t="shared" si="552"/>
        <v>7.0991258089700198</v>
      </c>
      <c r="T1398" s="227">
        <f t="shared" si="552"/>
        <v>6.9398467357371629</v>
      </c>
      <c r="U1398" s="227">
        <f t="shared" si="552"/>
        <v>7.6246811309295159</v>
      </c>
      <c r="V1398" s="233">
        <f t="shared" si="552"/>
        <v>7.175308327351452</v>
      </c>
      <c r="W1398" s="227">
        <f t="shared" si="552"/>
        <v>6.9616283178176124</v>
      </c>
      <c r="X1398" s="227">
        <f t="shared" si="552"/>
        <v>7.0068531910214844</v>
      </c>
      <c r="Y1398" s="227">
        <f t="shared" si="552"/>
        <v>7.3562513428069822</v>
      </c>
      <c r="Z1398" s="227">
        <f t="shared" si="552"/>
        <v>7.8277505050339311</v>
      </c>
      <c r="AA1398" s="227">
        <f t="shared" si="552"/>
        <v>7.1542166182105911</v>
      </c>
      <c r="AB1398" s="227">
        <f t="shared" si="552"/>
        <v>7.1810253562624924</v>
      </c>
      <c r="AC1398" s="226"/>
    </row>
    <row r="1399" spans="1:30" s="128" customFormat="1" ht="11.25" x14ac:dyDescent="0.2">
      <c r="A1399" s="1013"/>
      <c r="B1399" s="1010"/>
      <c r="C1399" s="190" t="s">
        <v>157</v>
      </c>
      <c r="D1399" s="196"/>
      <c r="E1399" s="234">
        <f t="shared" ref="E1399:AC1399" si="553">E1397/E1396</f>
        <v>1.4791666666666665</v>
      </c>
      <c r="F1399" s="234">
        <f t="shared" si="553"/>
        <v>1.5453315290933693</v>
      </c>
      <c r="G1399" s="234">
        <f t="shared" si="553"/>
        <v>1.5997267759562841</v>
      </c>
      <c r="H1399" s="235">
        <f t="shared" si="553"/>
        <v>1.6730205278592374</v>
      </c>
      <c r="I1399" s="234">
        <f t="shared" si="553"/>
        <v>1.6202185792349726</v>
      </c>
      <c r="J1399" s="234">
        <f t="shared" si="553"/>
        <v>1.6325966850828728</v>
      </c>
      <c r="K1399" s="234">
        <f t="shared" si="553"/>
        <v>1.704204204204204</v>
      </c>
      <c r="L1399" s="234">
        <f t="shared" si="553"/>
        <v>1.6258890469416785</v>
      </c>
      <c r="M1399" s="234">
        <f t="shared" si="553"/>
        <v>1.1519659936238045</v>
      </c>
      <c r="N1399" s="235">
        <f t="shared" si="553"/>
        <v>1.481029810298103</v>
      </c>
      <c r="O1399" s="234">
        <f t="shared" si="553"/>
        <v>1.4567126725219572</v>
      </c>
      <c r="P1399" s="234">
        <f t="shared" si="553"/>
        <v>1.5447976878612717</v>
      </c>
      <c r="Q1399" s="234">
        <f t="shared" si="553"/>
        <v>1.4926174496644298</v>
      </c>
      <c r="R1399" s="234">
        <f t="shared" si="553"/>
        <v>1.5955223880597016</v>
      </c>
      <c r="S1399" s="234">
        <f t="shared" si="553"/>
        <v>1.5718475073313785</v>
      </c>
      <c r="T1399" s="234">
        <f t="shared" si="553"/>
        <v>1.6317411402157163</v>
      </c>
      <c r="U1399" s="234">
        <f t="shared" si="553"/>
        <v>1.5287817938420347</v>
      </c>
      <c r="V1399" s="235">
        <f t="shared" si="553"/>
        <v>1.6053019145802652</v>
      </c>
      <c r="W1399" s="234">
        <f t="shared" si="553"/>
        <v>1.6527131782945739</v>
      </c>
      <c r="X1399" s="234">
        <f t="shared" si="553"/>
        <v>1.6360856269113149</v>
      </c>
      <c r="Y1399" s="234">
        <f t="shared" si="553"/>
        <v>1.5677966101694918</v>
      </c>
      <c r="Z1399" s="234">
        <f t="shared" si="553"/>
        <v>1.531331592689295</v>
      </c>
      <c r="AA1399" s="234">
        <f t="shared" si="553"/>
        <v>1.6555891238670695</v>
      </c>
      <c r="AB1399" s="234">
        <f t="shared" si="553"/>
        <v>1.6606334841628956</v>
      </c>
      <c r="AC1399" s="236">
        <f t="shared" si="553"/>
        <v>1.5597648975791436</v>
      </c>
    </row>
    <row r="1400" spans="1:30" s="128" customFormat="1" ht="12" x14ac:dyDescent="0.2">
      <c r="A1400" s="1011" t="s">
        <v>180</v>
      </c>
      <c r="B1400" s="1008" t="s">
        <v>282</v>
      </c>
      <c r="C1400" s="143" t="s">
        <v>152</v>
      </c>
      <c r="D1400" s="144" t="s">
        <v>174</v>
      </c>
      <c r="E1400" s="528">
        <v>1.9859999999999999E-2</v>
      </c>
      <c r="F1400" s="528">
        <v>1.9800000000000002E-2</v>
      </c>
      <c r="G1400" s="528">
        <v>1.9800000000000002E-2</v>
      </c>
      <c r="H1400" s="528">
        <v>2.1000000000000001E-2</v>
      </c>
      <c r="I1400" s="528">
        <v>2.094E-2</v>
      </c>
      <c r="J1400" s="528">
        <v>2.094E-2</v>
      </c>
      <c r="K1400" s="528">
        <v>2.0879999999999999E-2</v>
      </c>
      <c r="L1400" s="528">
        <v>1.968E-2</v>
      </c>
      <c r="M1400" s="528">
        <v>1.788E-2</v>
      </c>
      <c r="N1400" s="528">
        <v>1.9380000000000001E-2</v>
      </c>
      <c r="O1400" s="528">
        <v>1.8720000000000001E-2</v>
      </c>
      <c r="P1400" s="528">
        <v>1.9380000000000001E-2</v>
      </c>
      <c r="Q1400" s="528">
        <v>1.8839999999999999E-2</v>
      </c>
      <c r="R1400" s="528">
        <v>1.8720000000000001E-2</v>
      </c>
      <c r="S1400" s="528">
        <v>1.8540000000000001E-2</v>
      </c>
      <c r="T1400" s="528">
        <v>1.848E-2</v>
      </c>
      <c r="U1400" s="528">
        <v>1.83E-2</v>
      </c>
      <c r="V1400" s="528">
        <v>1.8180000000000002E-2</v>
      </c>
      <c r="W1400" s="528">
        <v>1.8120000000000001E-2</v>
      </c>
      <c r="X1400" s="528">
        <v>1.8419999999999999E-2</v>
      </c>
      <c r="Y1400" s="528">
        <v>1.8540000000000001E-2</v>
      </c>
      <c r="Z1400" s="528">
        <v>1.8540000000000001E-2</v>
      </c>
      <c r="AA1400" s="528">
        <v>1.848E-2</v>
      </c>
      <c r="AB1400" s="529">
        <v>1.866E-2</v>
      </c>
      <c r="AC1400" s="217">
        <f>SUM(E1400:AB1400)</f>
        <v>0.4600800000000001</v>
      </c>
    </row>
    <row r="1401" spans="1:30" s="128" customFormat="1" ht="11.25" customHeight="1" x14ac:dyDescent="0.2">
      <c r="A1401" s="1066"/>
      <c r="B1401" s="1068"/>
      <c r="C1401" s="147" t="s">
        <v>154</v>
      </c>
      <c r="D1401" s="148" t="s">
        <v>174</v>
      </c>
      <c r="E1401" s="528">
        <v>2.988E-2</v>
      </c>
      <c r="F1401" s="528">
        <v>2.9940000000000001E-2</v>
      </c>
      <c r="G1401" s="528">
        <v>0.03</v>
      </c>
      <c r="H1401" s="528">
        <v>3.0120000000000001E-2</v>
      </c>
      <c r="I1401" s="528">
        <v>3.0179999999999998E-2</v>
      </c>
      <c r="J1401" s="528">
        <v>3.0120000000000001E-2</v>
      </c>
      <c r="K1401" s="528">
        <v>0.03</v>
      </c>
      <c r="L1401" s="528">
        <v>2.928E-2</v>
      </c>
      <c r="M1401" s="528">
        <v>2.8559999999999999E-2</v>
      </c>
      <c r="N1401" s="528">
        <v>2.8500000000000001E-2</v>
      </c>
      <c r="O1401" s="528">
        <v>2.826E-2</v>
      </c>
      <c r="P1401" s="528">
        <v>2.7900000000000001E-2</v>
      </c>
      <c r="Q1401" s="528">
        <v>2.8080000000000001E-2</v>
      </c>
      <c r="R1401" s="528">
        <v>2.802E-2</v>
      </c>
      <c r="S1401" s="528">
        <v>2.724E-2</v>
      </c>
      <c r="T1401" s="528">
        <v>2.7779999999999999E-2</v>
      </c>
      <c r="U1401" s="528">
        <v>2.7959999999999999E-2</v>
      </c>
      <c r="V1401" s="528">
        <v>2.802E-2</v>
      </c>
      <c r="W1401" s="528">
        <v>2.802E-2</v>
      </c>
      <c r="X1401" s="528">
        <v>2.8199999999999999E-2</v>
      </c>
      <c r="Y1401" s="528">
        <v>2.844E-2</v>
      </c>
      <c r="Z1401" s="528">
        <v>2.862E-2</v>
      </c>
      <c r="AA1401" s="528">
        <v>2.886E-2</v>
      </c>
      <c r="AB1401" s="529">
        <v>2.928E-2</v>
      </c>
      <c r="AC1401" s="226">
        <f>SUM(E1401:AB1401)</f>
        <v>0.69125999999999999</v>
      </c>
    </row>
    <row r="1402" spans="1:30" s="128" customFormat="1" ht="11.25" customHeight="1" x14ac:dyDescent="0.2">
      <c r="A1402" s="1066"/>
      <c r="B1402" s="1068"/>
      <c r="C1402" s="147" t="s">
        <v>155</v>
      </c>
      <c r="D1402" s="1256" t="s">
        <v>153</v>
      </c>
      <c r="E1402" s="227">
        <f t="shared" ref="E1402:AB1402" si="554">SQRT(E1400*E1400+E1401*E1401)*1000/(1.732*E1409)</f>
        <v>3.3410976891262942</v>
      </c>
      <c r="F1402" s="227">
        <f t="shared" si="554"/>
        <v>3.3426671173722253</v>
      </c>
      <c r="G1402" s="227">
        <f t="shared" si="554"/>
        <v>3.3473290175259236</v>
      </c>
      <c r="H1402" s="233">
        <f t="shared" si="554"/>
        <v>3.4193212362486252</v>
      </c>
      <c r="I1402" s="227">
        <f t="shared" si="554"/>
        <v>3.4207178817519601</v>
      </c>
      <c r="J1402" s="227">
        <f t="shared" si="554"/>
        <v>3.4161287178102868</v>
      </c>
      <c r="K1402" s="227">
        <f t="shared" si="554"/>
        <v>3.4037643942204836</v>
      </c>
      <c r="L1402" s="227">
        <f t="shared" si="554"/>
        <v>3.2853296267623562</v>
      </c>
      <c r="M1402" s="227">
        <f t="shared" si="554"/>
        <v>3.1378252079681896</v>
      </c>
      <c r="N1402" s="233">
        <f t="shared" si="554"/>
        <v>3.2095073310599926</v>
      </c>
      <c r="O1402" s="227">
        <f t="shared" si="554"/>
        <v>3.1566970907823988</v>
      </c>
      <c r="P1402" s="227">
        <f t="shared" si="554"/>
        <v>3.1634594612374971</v>
      </c>
      <c r="Q1402" s="227">
        <f t="shared" si="554"/>
        <v>3.1489487607142479</v>
      </c>
      <c r="R1402" s="227">
        <f t="shared" si="554"/>
        <v>3.1380888546003156</v>
      </c>
      <c r="S1402" s="227">
        <f t="shared" si="554"/>
        <v>3.0684933176123681</v>
      </c>
      <c r="T1402" s="227">
        <f t="shared" si="554"/>
        <v>3.1070954148151047</v>
      </c>
      <c r="U1402" s="227">
        <f t="shared" si="554"/>
        <v>3.1118544030521598</v>
      </c>
      <c r="V1402" s="233">
        <f t="shared" si="554"/>
        <v>3.1104344969995341</v>
      </c>
      <c r="W1402" s="227">
        <f t="shared" si="554"/>
        <v>3.1073968326501875</v>
      </c>
      <c r="X1402" s="227">
        <f t="shared" si="554"/>
        <v>3.1366758478336636</v>
      </c>
      <c r="Y1402" s="227">
        <f t="shared" si="554"/>
        <v>3.1614999123048961</v>
      </c>
      <c r="Z1402" s="227">
        <f t="shared" si="554"/>
        <v>3.1755551320066799</v>
      </c>
      <c r="AA1402" s="227">
        <f t="shared" si="554"/>
        <v>3.1913195529039271</v>
      </c>
      <c r="AB1402" s="227">
        <f t="shared" si="554"/>
        <v>3.2333040926978014</v>
      </c>
      <c r="AC1402" s="226"/>
    </row>
    <row r="1403" spans="1:30" s="128" customFormat="1" ht="11.25" customHeight="1" x14ac:dyDescent="0.2">
      <c r="A1403" s="1067"/>
      <c r="B1403" s="1069"/>
      <c r="C1403" s="156" t="s">
        <v>157</v>
      </c>
      <c r="D1403" s="1727"/>
      <c r="E1403" s="246">
        <f t="shared" ref="E1403:AC1403" si="555">E1401/E1400</f>
        <v>1.5045317220543808</v>
      </c>
      <c r="F1403" s="246">
        <f t="shared" si="555"/>
        <v>1.512121212121212</v>
      </c>
      <c r="G1403" s="246">
        <f t="shared" si="555"/>
        <v>1.5151515151515149</v>
      </c>
      <c r="H1403" s="240">
        <f t="shared" si="555"/>
        <v>1.4342857142857142</v>
      </c>
      <c r="I1403" s="246">
        <f t="shared" si="555"/>
        <v>1.4412607449856734</v>
      </c>
      <c r="J1403" s="246">
        <f t="shared" si="555"/>
        <v>1.4383954154727794</v>
      </c>
      <c r="K1403" s="246">
        <f t="shared" si="555"/>
        <v>1.4367816091954022</v>
      </c>
      <c r="L1403" s="246">
        <f t="shared" si="555"/>
        <v>1.4878048780487805</v>
      </c>
      <c r="M1403" s="246">
        <f t="shared" si="555"/>
        <v>1.5973154362416107</v>
      </c>
      <c r="N1403" s="240">
        <f t="shared" si="555"/>
        <v>1.4705882352941175</v>
      </c>
      <c r="O1403" s="246">
        <f t="shared" si="555"/>
        <v>1.5096153846153846</v>
      </c>
      <c r="P1403" s="246">
        <f t="shared" si="555"/>
        <v>1.4396284829721362</v>
      </c>
      <c r="Q1403" s="246">
        <f t="shared" si="555"/>
        <v>1.4904458598726116</v>
      </c>
      <c r="R1403" s="246">
        <f t="shared" si="555"/>
        <v>1.4967948717948718</v>
      </c>
      <c r="S1403" s="246">
        <f t="shared" si="555"/>
        <v>1.4692556634304206</v>
      </c>
      <c r="T1403" s="246">
        <f t="shared" si="555"/>
        <v>1.5032467532467533</v>
      </c>
      <c r="U1403" s="246">
        <f t="shared" si="555"/>
        <v>1.5278688524590163</v>
      </c>
      <c r="V1403" s="240">
        <f t="shared" si="555"/>
        <v>1.5412541254125411</v>
      </c>
      <c r="W1403" s="246">
        <f t="shared" si="555"/>
        <v>1.5463576158940397</v>
      </c>
      <c r="X1403" s="246">
        <f t="shared" si="555"/>
        <v>1.5309446254071661</v>
      </c>
      <c r="Y1403" s="246">
        <f t="shared" si="555"/>
        <v>1.5339805825242718</v>
      </c>
      <c r="Z1403" s="246">
        <f t="shared" si="555"/>
        <v>1.5436893203883495</v>
      </c>
      <c r="AA1403" s="246">
        <f t="shared" si="555"/>
        <v>1.5616883116883118</v>
      </c>
      <c r="AB1403" s="246">
        <f t="shared" si="555"/>
        <v>1.5691318327974277</v>
      </c>
      <c r="AC1403" s="191">
        <f t="shared" si="555"/>
        <v>1.5024778299426182</v>
      </c>
    </row>
    <row r="1404" spans="1:30" s="128" customFormat="1" ht="11.25" x14ac:dyDescent="0.2">
      <c r="A1404" s="367" t="s">
        <v>287</v>
      </c>
      <c r="B1404" s="368"/>
      <c r="C1404" s="369"/>
      <c r="D1404" s="168"/>
      <c r="E1404" s="168">
        <f t="shared" ref="E1404:AB1404" si="556">E1396+E1400</f>
        <v>6.5939999999999999E-2</v>
      </c>
      <c r="F1404" s="168">
        <f t="shared" si="556"/>
        <v>6.4140000000000003E-2</v>
      </c>
      <c r="G1404" s="168">
        <f t="shared" si="556"/>
        <v>6.3719999999999999E-2</v>
      </c>
      <c r="H1404" s="168">
        <f t="shared" si="556"/>
        <v>6.1920000000000003E-2</v>
      </c>
      <c r="I1404" s="168">
        <f t="shared" si="556"/>
        <v>6.4860000000000001E-2</v>
      </c>
      <c r="J1404" s="168">
        <f t="shared" si="556"/>
        <v>6.4379999999999993E-2</v>
      </c>
      <c r="K1404" s="168">
        <f t="shared" si="556"/>
        <v>6.0840000000000005E-2</v>
      </c>
      <c r="L1404" s="168">
        <f t="shared" si="556"/>
        <v>6.1859999999999998E-2</v>
      </c>
      <c r="M1404" s="168">
        <f t="shared" si="556"/>
        <v>7.4340000000000003E-2</v>
      </c>
      <c r="N1404" s="168">
        <f t="shared" si="556"/>
        <v>6.3659999999999994E-2</v>
      </c>
      <c r="O1404" s="168">
        <f t="shared" si="556"/>
        <v>6.6540000000000002E-2</v>
      </c>
      <c r="P1404" s="168">
        <f t="shared" si="556"/>
        <v>6.0900000000000003E-2</v>
      </c>
      <c r="Q1404" s="168">
        <f t="shared" si="556"/>
        <v>6.3539999999999999E-2</v>
      </c>
      <c r="R1404" s="168">
        <f t="shared" si="556"/>
        <v>5.892E-2</v>
      </c>
      <c r="S1404" s="168">
        <f t="shared" si="556"/>
        <v>5.9459999999999999E-2</v>
      </c>
      <c r="T1404" s="168">
        <f t="shared" si="556"/>
        <v>5.7419999999999999E-2</v>
      </c>
      <c r="U1404" s="168">
        <f t="shared" si="556"/>
        <v>6.3119999999999996E-2</v>
      </c>
      <c r="V1404" s="168">
        <f t="shared" si="556"/>
        <v>5.892E-2</v>
      </c>
      <c r="W1404" s="168">
        <f t="shared" si="556"/>
        <v>5.6819999999999996E-2</v>
      </c>
      <c r="X1404" s="168">
        <f t="shared" si="556"/>
        <v>5.7659999999999996E-2</v>
      </c>
      <c r="Y1404" s="168">
        <f t="shared" si="556"/>
        <v>6.1019999999999998E-2</v>
      </c>
      <c r="Z1404" s="168">
        <f t="shared" si="556"/>
        <v>6.4500000000000002E-2</v>
      </c>
      <c r="AA1404" s="168">
        <f t="shared" si="556"/>
        <v>5.8200000000000002E-2</v>
      </c>
      <c r="AB1404" s="168">
        <f t="shared" si="556"/>
        <v>5.8440000000000006E-2</v>
      </c>
      <c r="AC1404" s="168"/>
    </row>
    <row r="1405" spans="1:30" s="128" customFormat="1" ht="11.25" x14ac:dyDescent="0.2">
      <c r="A1405" s="165" t="s">
        <v>288</v>
      </c>
      <c r="B1405" s="166"/>
      <c r="C1405" s="167"/>
      <c r="D1405" s="229"/>
      <c r="E1405" s="168">
        <f t="shared" ref="E1405:AB1405" si="557">E1397+E1401</f>
        <v>9.8040000000000002E-2</v>
      </c>
      <c r="F1405" s="168">
        <f t="shared" si="557"/>
        <v>9.8459999999999992E-2</v>
      </c>
      <c r="G1405" s="168">
        <f t="shared" si="557"/>
        <v>0.10026</v>
      </c>
      <c r="H1405" s="168">
        <f t="shared" si="557"/>
        <v>9.8580000000000001E-2</v>
      </c>
      <c r="I1405" s="168">
        <f t="shared" si="557"/>
        <v>0.10134</v>
      </c>
      <c r="J1405" s="168">
        <f t="shared" si="557"/>
        <v>0.10103999999999999</v>
      </c>
      <c r="K1405" s="168">
        <f t="shared" si="557"/>
        <v>9.8099999999999993E-2</v>
      </c>
      <c r="L1405" s="168">
        <f t="shared" si="557"/>
        <v>9.7860000000000003E-2</v>
      </c>
      <c r="M1405" s="168">
        <f t="shared" si="557"/>
        <v>9.3600000000000003E-2</v>
      </c>
      <c r="N1405" s="168">
        <f t="shared" si="557"/>
        <v>9.4079999999999997E-2</v>
      </c>
      <c r="O1405" s="168">
        <f t="shared" si="557"/>
        <v>9.7920000000000007E-2</v>
      </c>
      <c r="P1405" s="168">
        <f t="shared" si="557"/>
        <v>9.2040000000000011E-2</v>
      </c>
      <c r="Q1405" s="168">
        <f t="shared" si="557"/>
        <v>9.4799999999999995E-2</v>
      </c>
      <c r="R1405" s="168">
        <f t="shared" si="557"/>
        <v>9.2160000000000006E-2</v>
      </c>
      <c r="S1405" s="168">
        <f t="shared" si="557"/>
        <v>9.1560000000000002E-2</v>
      </c>
      <c r="T1405" s="168">
        <f t="shared" si="557"/>
        <v>9.1319999999999998E-2</v>
      </c>
      <c r="U1405" s="168">
        <f t="shared" si="557"/>
        <v>9.6479999999999996E-2</v>
      </c>
      <c r="V1405" s="168">
        <f t="shared" si="557"/>
        <v>9.3420000000000003E-2</v>
      </c>
      <c r="W1405" s="168">
        <f t="shared" si="557"/>
        <v>9.1980000000000006E-2</v>
      </c>
      <c r="X1405" s="168">
        <f t="shared" si="557"/>
        <v>9.2399999999999996E-2</v>
      </c>
      <c r="Y1405" s="168">
        <f t="shared" si="557"/>
        <v>9.5040000000000013E-2</v>
      </c>
      <c r="Z1405" s="168">
        <f t="shared" si="557"/>
        <v>9.9000000000000005E-2</v>
      </c>
      <c r="AA1405" s="168">
        <f t="shared" si="557"/>
        <v>9.4619999999999996E-2</v>
      </c>
      <c r="AB1405" s="168">
        <f t="shared" si="557"/>
        <v>9.5339999999999994E-2</v>
      </c>
      <c r="AC1405" s="168"/>
    </row>
    <row r="1406" spans="1:30" s="128" customFormat="1" ht="11.25" x14ac:dyDescent="0.2">
      <c r="A1406" s="170" t="s">
        <v>289</v>
      </c>
      <c r="B1406" s="171"/>
      <c r="C1406" s="172"/>
      <c r="D1406" s="173"/>
      <c r="E1406" s="173">
        <f t="shared" ref="E1406:AB1406" si="558">SQRT(E1404*E1404+E1405*E1405)</f>
        <v>0.11815212736129638</v>
      </c>
      <c r="F1406" s="173">
        <f t="shared" si="558"/>
        <v>0.11750877073648587</v>
      </c>
      <c r="G1406" s="173">
        <f t="shared" si="558"/>
        <v>0.11879522717685252</v>
      </c>
      <c r="H1406" s="173">
        <f t="shared" si="558"/>
        <v>0.11641349921722996</v>
      </c>
      <c r="I1406" s="173">
        <f t="shared" si="558"/>
        <v>0.12031880651003815</v>
      </c>
      <c r="J1406" s="173">
        <f t="shared" si="558"/>
        <v>0.1198076207926691</v>
      </c>
      <c r="K1406" s="173">
        <f t="shared" si="558"/>
        <v>0.11543446452424855</v>
      </c>
      <c r="L1406" s="173">
        <f t="shared" si="558"/>
        <v>0.11577235939549647</v>
      </c>
      <c r="M1406" s="173">
        <f t="shared" si="558"/>
        <v>0.11952989416878106</v>
      </c>
      <c r="N1406" s="173">
        <f t="shared" si="558"/>
        <v>0.11359419879553709</v>
      </c>
      <c r="O1406" s="173">
        <f t="shared" si="558"/>
        <v>0.11838875791222747</v>
      </c>
      <c r="P1406" s="173">
        <f t="shared" si="558"/>
        <v>0.1103638147220365</v>
      </c>
      <c r="Q1406" s="173">
        <f t="shared" si="558"/>
        <v>0.11412436900154148</v>
      </c>
      <c r="R1406" s="173">
        <f t="shared" si="558"/>
        <v>0.10938478870482861</v>
      </c>
      <c r="S1406" s="173">
        <f t="shared" si="558"/>
        <v>0.10917291422326326</v>
      </c>
      <c r="T1406" s="173">
        <f t="shared" si="558"/>
        <v>0.10787214098181235</v>
      </c>
      <c r="U1406" s="173">
        <f t="shared" si="558"/>
        <v>0.11529321228936247</v>
      </c>
      <c r="V1406" s="173">
        <f t="shared" si="558"/>
        <v>0.11044846218938498</v>
      </c>
      <c r="W1406" s="173">
        <f t="shared" si="558"/>
        <v>0.10811490554035554</v>
      </c>
      <c r="X1406" s="173">
        <f t="shared" si="558"/>
        <v>0.10891480891045073</v>
      </c>
      <c r="Y1406" s="173">
        <f t="shared" si="558"/>
        <v>0.11294264916319256</v>
      </c>
      <c r="Z1406" s="173">
        <f t="shared" si="558"/>
        <v>0.11815773355984788</v>
      </c>
      <c r="AA1406" s="173">
        <f t="shared" si="558"/>
        <v>0.11108638260380972</v>
      </c>
      <c r="AB1406" s="173">
        <f t="shared" si="558"/>
        <v>0.11182553017982969</v>
      </c>
      <c r="AC1406" s="174"/>
      <c r="AD1406" s="268">
        <f>MAX(E1406:AB1406)</f>
        <v>0.12031880651003815</v>
      </c>
    </row>
    <row r="1407" spans="1:30" s="137" customFormat="1" ht="14.25" customHeight="1" x14ac:dyDescent="0.2">
      <c r="A1407" s="175" t="s">
        <v>235</v>
      </c>
      <c r="B1407" s="176"/>
      <c r="C1407" s="177"/>
      <c r="D1407" s="177"/>
      <c r="E1407" s="178">
        <v>1</v>
      </c>
      <c r="F1407" s="178">
        <v>2</v>
      </c>
      <c r="G1407" s="178">
        <v>3</v>
      </c>
      <c r="H1407" s="178">
        <v>4</v>
      </c>
      <c r="I1407" s="178">
        <v>5</v>
      </c>
      <c r="J1407" s="178">
        <v>6</v>
      </c>
      <c r="K1407" s="178">
        <v>7</v>
      </c>
      <c r="L1407" s="178">
        <v>8</v>
      </c>
      <c r="M1407" s="178">
        <v>9</v>
      </c>
      <c r="N1407" s="178">
        <v>10</v>
      </c>
      <c r="O1407" s="178">
        <v>11</v>
      </c>
      <c r="P1407" s="178">
        <v>12</v>
      </c>
      <c r="Q1407" s="178">
        <v>13</v>
      </c>
      <c r="R1407" s="178">
        <v>14</v>
      </c>
      <c r="S1407" s="178">
        <v>15</v>
      </c>
      <c r="T1407" s="178">
        <v>16</v>
      </c>
      <c r="U1407" s="178">
        <v>17</v>
      </c>
      <c r="V1407" s="178">
        <v>18</v>
      </c>
      <c r="W1407" s="178">
        <v>19</v>
      </c>
      <c r="X1407" s="178">
        <v>20</v>
      </c>
      <c r="Y1407" s="178">
        <v>21</v>
      </c>
      <c r="Z1407" s="178">
        <v>22</v>
      </c>
      <c r="AA1407" s="178">
        <v>23</v>
      </c>
      <c r="AB1407" s="178">
        <v>24</v>
      </c>
      <c r="AC1407" s="179"/>
    </row>
    <row r="1408" spans="1:30" s="137" customFormat="1" ht="14.25" customHeight="1" x14ac:dyDescent="0.2">
      <c r="A1408" s="180" t="s">
        <v>236</v>
      </c>
      <c r="B1408" s="181"/>
      <c r="C1408" s="182" t="s">
        <v>160</v>
      </c>
      <c r="D1408" s="702" t="s">
        <v>272</v>
      </c>
      <c r="E1408" s="427">
        <v>6.2</v>
      </c>
      <c r="F1408" s="427">
        <v>6.2</v>
      </c>
      <c r="G1408" s="427">
        <v>6.2</v>
      </c>
      <c r="H1408" s="427">
        <v>6.2</v>
      </c>
      <c r="I1408" s="427">
        <v>6.2</v>
      </c>
      <c r="J1408" s="427">
        <v>6.2</v>
      </c>
      <c r="K1408" s="427">
        <v>6.2</v>
      </c>
      <c r="L1408" s="427">
        <v>6.2</v>
      </c>
      <c r="M1408" s="427">
        <v>6.2</v>
      </c>
      <c r="N1408" s="427">
        <v>6.2</v>
      </c>
      <c r="O1408" s="427">
        <v>6.2</v>
      </c>
      <c r="P1408" s="427">
        <v>6.2</v>
      </c>
      <c r="Q1408" s="427">
        <v>6.2</v>
      </c>
      <c r="R1408" s="427">
        <v>6.2</v>
      </c>
      <c r="S1408" s="427">
        <v>6.2</v>
      </c>
      <c r="T1408" s="427">
        <v>6.2</v>
      </c>
      <c r="U1408" s="427">
        <v>6.2</v>
      </c>
      <c r="V1408" s="427">
        <v>6.2</v>
      </c>
      <c r="W1408" s="427">
        <v>6.2</v>
      </c>
      <c r="X1408" s="427">
        <v>6.2</v>
      </c>
      <c r="Y1408" s="427">
        <v>6.2</v>
      </c>
      <c r="Z1408" s="427">
        <v>6.2</v>
      </c>
      <c r="AA1408" s="427">
        <v>6.2</v>
      </c>
      <c r="AB1408" s="427">
        <v>6.2</v>
      </c>
      <c r="AC1408" s="183"/>
    </row>
    <row r="1409" spans="1:30" s="137" customFormat="1" ht="14.25" customHeight="1" x14ac:dyDescent="0.2">
      <c r="A1409" s="184" t="s">
        <v>237</v>
      </c>
      <c r="B1409" s="185"/>
      <c r="C1409" s="186" t="s">
        <v>160</v>
      </c>
      <c r="D1409" s="703" t="s">
        <v>272</v>
      </c>
      <c r="E1409" s="428">
        <v>6.2</v>
      </c>
      <c r="F1409" s="428">
        <v>6.2</v>
      </c>
      <c r="G1409" s="428">
        <v>6.2</v>
      </c>
      <c r="H1409" s="428">
        <v>6.2</v>
      </c>
      <c r="I1409" s="428">
        <v>6.2</v>
      </c>
      <c r="J1409" s="428">
        <v>6.2</v>
      </c>
      <c r="K1409" s="428">
        <v>6.2</v>
      </c>
      <c r="L1409" s="428">
        <v>6.2</v>
      </c>
      <c r="M1409" s="428">
        <v>6.2</v>
      </c>
      <c r="N1409" s="428">
        <v>6.2</v>
      </c>
      <c r="O1409" s="428">
        <v>6.2</v>
      </c>
      <c r="P1409" s="428">
        <v>6.2</v>
      </c>
      <c r="Q1409" s="428">
        <v>6.2</v>
      </c>
      <c r="R1409" s="428">
        <v>6.2</v>
      </c>
      <c r="S1409" s="428">
        <v>6.2</v>
      </c>
      <c r="T1409" s="428">
        <v>6.2</v>
      </c>
      <c r="U1409" s="428">
        <v>6.2</v>
      </c>
      <c r="V1409" s="428">
        <v>6.2</v>
      </c>
      <c r="W1409" s="428">
        <v>6.2</v>
      </c>
      <c r="X1409" s="428">
        <v>6.2</v>
      </c>
      <c r="Y1409" s="428">
        <v>6.2</v>
      </c>
      <c r="Z1409" s="428">
        <v>6.2</v>
      </c>
      <c r="AA1409" s="428">
        <v>6.2</v>
      </c>
      <c r="AB1409" s="428">
        <v>6.2</v>
      </c>
      <c r="AC1409" s="187"/>
    </row>
    <row r="1410" spans="1:30" x14ac:dyDescent="0.2">
      <c r="A1410" s="1011" t="s">
        <v>252</v>
      </c>
      <c r="B1410" s="1008" t="s">
        <v>498</v>
      </c>
      <c r="C1410" s="143" t="s">
        <v>152</v>
      </c>
      <c r="D1410" s="144" t="s">
        <v>174</v>
      </c>
      <c r="E1410" s="528">
        <v>1.29E-2</v>
      </c>
      <c r="F1410" s="528">
        <v>1.278E-2</v>
      </c>
      <c r="G1410" s="528">
        <v>1.5720000000000001E-2</v>
      </c>
      <c r="H1410" s="528">
        <v>1.242E-2</v>
      </c>
      <c r="I1410" s="528">
        <v>1.2359999999999999E-2</v>
      </c>
      <c r="J1410" s="528">
        <v>1.23E-2</v>
      </c>
      <c r="K1410" s="528">
        <v>1.2E-2</v>
      </c>
      <c r="L1410" s="528">
        <v>1.452E-2</v>
      </c>
      <c r="M1410" s="528">
        <v>1.2540000000000001E-2</v>
      </c>
      <c r="N1410" s="528">
        <v>1.218E-2</v>
      </c>
      <c r="O1410" s="528">
        <v>1.2E-2</v>
      </c>
      <c r="P1410" s="528">
        <v>1.206E-2</v>
      </c>
      <c r="Q1410" s="528">
        <v>1.542E-2</v>
      </c>
      <c r="R1410" s="528">
        <v>1.218E-2</v>
      </c>
      <c r="S1410" s="528">
        <v>1.248E-2</v>
      </c>
      <c r="T1410" s="528">
        <v>1.14E-2</v>
      </c>
      <c r="U1410" s="528">
        <v>1.1820000000000001E-2</v>
      </c>
      <c r="V1410" s="528">
        <v>1.3860000000000001E-2</v>
      </c>
      <c r="W1410" s="528">
        <v>1.1639999999999999E-2</v>
      </c>
      <c r="X1410" s="528">
        <v>1.2120000000000001E-2</v>
      </c>
      <c r="Y1410" s="528">
        <v>1.524E-2</v>
      </c>
      <c r="Z1410" s="528">
        <v>1.218E-2</v>
      </c>
      <c r="AA1410" s="528">
        <v>1.23E-2</v>
      </c>
      <c r="AB1410" s="529">
        <v>1.23E-2</v>
      </c>
      <c r="AC1410" s="146">
        <f>SUM(E1410:AB1410)</f>
        <v>0.30671999999999994</v>
      </c>
      <c r="AD1410" s="128"/>
    </row>
    <row r="1411" spans="1:30" x14ac:dyDescent="0.2">
      <c r="A1411" s="1066"/>
      <c r="B1411" s="1068"/>
      <c r="C1411" s="147" t="s">
        <v>154</v>
      </c>
      <c r="D1411" s="261" t="s">
        <v>174</v>
      </c>
      <c r="E1411" s="528">
        <v>1.9619999999999999E-2</v>
      </c>
      <c r="F1411" s="528">
        <v>1.9859999999999999E-2</v>
      </c>
      <c r="G1411" s="528">
        <v>2.2020000000000001E-2</v>
      </c>
      <c r="H1411" s="528">
        <v>1.9859999999999999E-2</v>
      </c>
      <c r="I1411" s="528">
        <v>1.992E-2</v>
      </c>
      <c r="J1411" s="528">
        <v>1.9980000000000001E-2</v>
      </c>
      <c r="K1411" s="528">
        <v>1.9800000000000002E-2</v>
      </c>
      <c r="L1411" s="528">
        <v>2.1479999999999999E-2</v>
      </c>
      <c r="M1411" s="528">
        <v>1.8839999999999999E-2</v>
      </c>
      <c r="N1411" s="528">
        <v>1.8780000000000002E-2</v>
      </c>
      <c r="O1411" s="528">
        <v>1.8599999999999998E-2</v>
      </c>
      <c r="P1411" s="528">
        <v>1.83E-2</v>
      </c>
      <c r="Q1411" s="528">
        <v>2.07E-2</v>
      </c>
      <c r="R1411" s="528">
        <v>1.8419999999999999E-2</v>
      </c>
      <c r="S1411" s="528">
        <v>1.8599999999999998E-2</v>
      </c>
      <c r="T1411" s="528">
        <v>1.83E-2</v>
      </c>
      <c r="U1411" s="528">
        <v>1.866E-2</v>
      </c>
      <c r="V1411" s="528">
        <v>2.0279999999999999E-2</v>
      </c>
      <c r="W1411" s="528">
        <v>1.8599999999999998E-2</v>
      </c>
      <c r="X1411" s="528">
        <v>1.8599999999999998E-2</v>
      </c>
      <c r="Y1411" s="528">
        <v>2.094E-2</v>
      </c>
      <c r="Z1411" s="528">
        <v>1.89E-2</v>
      </c>
      <c r="AA1411" s="528">
        <v>1.9259999999999999E-2</v>
      </c>
      <c r="AB1411" s="529">
        <v>1.9259999999999999E-2</v>
      </c>
      <c r="AC1411" s="146">
        <f>SUM(E1411:AB1411)</f>
        <v>0.46758000000000011</v>
      </c>
      <c r="AD1411" s="128"/>
    </row>
    <row r="1412" spans="1:30" x14ac:dyDescent="0.2">
      <c r="A1412" s="1066"/>
      <c r="B1412" s="1068"/>
      <c r="C1412" s="147" t="s">
        <v>155</v>
      </c>
      <c r="D1412" s="148" t="s">
        <v>153</v>
      </c>
      <c r="E1412" s="227">
        <f t="shared" ref="E1412:AB1412" si="559">SQRT(E1410*E1410+E1411*E1411)*1000/(1.732*E1408)</f>
        <v>2.1866327338279405</v>
      </c>
      <c r="F1412" s="227">
        <f t="shared" si="559"/>
        <v>2.1992744742549162</v>
      </c>
      <c r="G1412" s="227">
        <f t="shared" si="559"/>
        <v>2.5195072208420388</v>
      </c>
      <c r="H1412" s="233">
        <f t="shared" si="559"/>
        <v>2.1813150949680913</v>
      </c>
      <c r="I1412" s="227">
        <f t="shared" si="559"/>
        <v>2.1831033809387876</v>
      </c>
      <c r="J1412" s="227">
        <f t="shared" si="559"/>
        <v>2.1849187805157357</v>
      </c>
      <c r="K1412" s="227">
        <f t="shared" si="559"/>
        <v>2.1560509627029805</v>
      </c>
      <c r="L1412" s="227">
        <f t="shared" si="559"/>
        <v>2.4144398808314191</v>
      </c>
      <c r="M1412" s="227">
        <f t="shared" si="559"/>
        <v>2.1075555132985726</v>
      </c>
      <c r="N1412" s="233">
        <f t="shared" si="559"/>
        <v>2.0844763346336403</v>
      </c>
      <c r="O1412" s="227">
        <f t="shared" si="559"/>
        <v>2.0612977813115601</v>
      </c>
      <c r="P1412" s="227">
        <f t="shared" si="559"/>
        <v>2.0409478433842101</v>
      </c>
      <c r="Q1412" s="227">
        <f t="shared" si="559"/>
        <v>2.4037227780909438</v>
      </c>
      <c r="R1412" s="227">
        <f t="shared" si="559"/>
        <v>2.056430340197958</v>
      </c>
      <c r="S1412" s="227">
        <f t="shared" si="559"/>
        <v>2.0858687355453949</v>
      </c>
      <c r="T1412" s="227">
        <f t="shared" si="559"/>
        <v>2.0077833132121303</v>
      </c>
      <c r="U1412" s="227">
        <f t="shared" si="559"/>
        <v>2.0569767948729849</v>
      </c>
      <c r="V1412" s="233">
        <f t="shared" si="559"/>
        <v>2.2874686903816559</v>
      </c>
      <c r="W1412" s="227">
        <f t="shared" si="559"/>
        <v>2.043317421876675</v>
      </c>
      <c r="X1412" s="227">
        <f t="shared" si="559"/>
        <v>2.0673772928886329</v>
      </c>
      <c r="Y1412" s="227">
        <f t="shared" si="559"/>
        <v>2.4117812505228473</v>
      </c>
      <c r="Z1412" s="227">
        <f t="shared" si="559"/>
        <v>2.0938607993802254</v>
      </c>
      <c r="AA1412" s="227">
        <f t="shared" si="559"/>
        <v>2.1281120521468413</v>
      </c>
      <c r="AB1412" s="227">
        <f t="shared" si="559"/>
        <v>2.1281120521468413</v>
      </c>
      <c r="AC1412" s="146"/>
      <c r="AD1412" s="128"/>
    </row>
    <row r="1413" spans="1:30" x14ac:dyDescent="0.2">
      <c r="A1413" s="1070"/>
      <c r="B1413" s="1088"/>
      <c r="C1413" s="190" t="s">
        <v>157</v>
      </c>
      <c r="D1413" s="196"/>
      <c r="E1413" s="149">
        <f t="shared" ref="E1413:AC1413" si="560">E1411/E1410</f>
        <v>1.5209302325581395</v>
      </c>
      <c r="F1413" s="149">
        <f t="shared" si="560"/>
        <v>1.5539906103286385</v>
      </c>
      <c r="G1413" s="149">
        <f t="shared" si="560"/>
        <v>1.4007633587786259</v>
      </c>
      <c r="H1413" s="154">
        <f t="shared" si="560"/>
        <v>1.5990338164251205</v>
      </c>
      <c r="I1413" s="149">
        <f t="shared" si="560"/>
        <v>1.6116504854368934</v>
      </c>
      <c r="J1413" s="149">
        <f t="shared" si="560"/>
        <v>1.6243902439024391</v>
      </c>
      <c r="K1413" s="149">
        <f t="shared" si="560"/>
        <v>1.6500000000000001</v>
      </c>
      <c r="L1413" s="149">
        <f t="shared" si="560"/>
        <v>1.4793388429752066</v>
      </c>
      <c r="M1413" s="149">
        <f t="shared" si="560"/>
        <v>1.5023923444976075</v>
      </c>
      <c r="N1413" s="154">
        <f t="shared" si="560"/>
        <v>1.5418719211822662</v>
      </c>
      <c r="O1413" s="149">
        <f t="shared" si="560"/>
        <v>1.5499999999999998</v>
      </c>
      <c r="P1413" s="149">
        <f t="shared" si="560"/>
        <v>1.5174129353233832</v>
      </c>
      <c r="Q1413" s="149">
        <f t="shared" si="560"/>
        <v>1.3424124513618678</v>
      </c>
      <c r="R1413" s="149">
        <f t="shared" si="560"/>
        <v>1.5123152709359604</v>
      </c>
      <c r="S1413" s="149">
        <f t="shared" si="560"/>
        <v>1.4903846153846152</v>
      </c>
      <c r="T1413" s="149">
        <f t="shared" si="560"/>
        <v>1.6052631578947367</v>
      </c>
      <c r="U1413" s="149">
        <f t="shared" si="560"/>
        <v>1.5786802030456852</v>
      </c>
      <c r="V1413" s="154">
        <f t="shared" si="560"/>
        <v>1.4632034632034632</v>
      </c>
      <c r="W1413" s="149">
        <f t="shared" si="560"/>
        <v>1.5979381443298968</v>
      </c>
      <c r="X1413" s="149">
        <f t="shared" si="560"/>
        <v>1.5346534653465345</v>
      </c>
      <c r="Y1413" s="149">
        <f t="shared" si="560"/>
        <v>1.3740157480314961</v>
      </c>
      <c r="Z1413" s="149">
        <f t="shared" si="560"/>
        <v>1.5517241379310345</v>
      </c>
      <c r="AA1413" s="149">
        <f t="shared" si="560"/>
        <v>1.5658536585365852</v>
      </c>
      <c r="AB1413" s="149">
        <f t="shared" si="560"/>
        <v>1.5658536585365852</v>
      </c>
      <c r="AC1413" s="246">
        <f t="shared" si="560"/>
        <v>1.5244522691705797</v>
      </c>
      <c r="AD1413" s="128"/>
    </row>
    <row r="1414" spans="1:30" x14ac:dyDescent="0.2">
      <c r="A1414" s="1011" t="s">
        <v>198</v>
      </c>
      <c r="B1414" s="1008" t="s">
        <v>499</v>
      </c>
      <c r="C1414" s="143" t="s">
        <v>152</v>
      </c>
      <c r="D1414" s="144" t="s">
        <v>174</v>
      </c>
      <c r="E1414" s="528">
        <v>2.5200000000000001E-3</v>
      </c>
      <c r="F1414" s="528">
        <v>2.4599999999999999E-3</v>
      </c>
      <c r="G1414" s="528">
        <v>2.5200000000000001E-3</v>
      </c>
      <c r="H1414" s="528">
        <v>2.5200000000000001E-3</v>
      </c>
      <c r="I1414" s="528">
        <v>2.5200000000000001E-3</v>
      </c>
      <c r="J1414" s="528">
        <v>2.4599999999999999E-3</v>
      </c>
      <c r="K1414" s="528">
        <v>2.5200000000000001E-3</v>
      </c>
      <c r="L1414" s="528">
        <v>2.3999999999999998E-3</v>
      </c>
      <c r="M1414" s="528">
        <v>2.3999999999999998E-3</v>
      </c>
      <c r="N1414" s="528">
        <v>2.3999999999999998E-3</v>
      </c>
      <c r="O1414" s="528">
        <v>2.4599999999999999E-3</v>
      </c>
      <c r="P1414" s="528">
        <v>2.3999999999999998E-3</v>
      </c>
      <c r="Q1414" s="528">
        <v>2.3400000000000001E-3</v>
      </c>
      <c r="R1414" s="528">
        <v>2.3400000000000001E-3</v>
      </c>
      <c r="S1414" s="528">
        <v>2.3400000000000001E-3</v>
      </c>
      <c r="T1414" s="528">
        <v>2.3999999999999998E-3</v>
      </c>
      <c r="U1414" s="528">
        <v>2.3400000000000001E-3</v>
      </c>
      <c r="V1414" s="528">
        <v>2.3400000000000001E-3</v>
      </c>
      <c r="W1414" s="528">
        <v>2.3999999999999998E-3</v>
      </c>
      <c r="X1414" s="528">
        <v>2.3999999999999998E-3</v>
      </c>
      <c r="Y1414" s="528">
        <v>2.3999999999999998E-3</v>
      </c>
      <c r="Z1414" s="528">
        <v>2.3999999999999998E-3</v>
      </c>
      <c r="AA1414" s="528">
        <v>2.4599999999999999E-3</v>
      </c>
      <c r="AB1414" s="529">
        <v>2.4599999999999999E-3</v>
      </c>
      <c r="AC1414" s="146">
        <f>SUM(E1414:AB1414)</f>
        <v>5.8199999999999995E-2</v>
      </c>
      <c r="AD1414" s="128"/>
    </row>
    <row r="1415" spans="1:30" x14ac:dyDescent="0.2">
      <c r="A1415" s="1066"/>
      <c r="B1415" s="1068"/>
      <c r="C1415" s="147" t="s">
        <v>154</v>
      </c>
      <c r="D1415" s="261" t="s">
        <v>174</v>
      </c>
      <c r="E1415" s="528">
        <v>4.6800000000000001E-3</v>
      </c>
      <c r="F1415" s="528">
        <v>4.6800000000000001E-3</v>
      </c>
      <c r="G1415" s="528">
        <v>4.6800000000000001E-3</v>
      </c>
      <c r="H1415" s="528">
        <v>4.6800000000000001E-3</v>
      </c>
      <c r="I1415" s="528">
        <v>4.6800000000000001E-3</v>
      </c>
      <c r="J1415" s="528">
        <v>4.7400000000000003E-3</v>
      </c>
      <c r="K1415" s="528">
        <v>4.62E-3</v>
      </c>
      <c r="L1415" s="528">
        <v>4.5599999999999998E-3</v>
      </c>
      <c r="M1415" s="528">
        <v>4.3800000000000002E-3</v>
      </c>
      <c r="N1415" s="528">
        <v>4.4400000000000004E-3</v>
      </c>
      <c r="O1415" s="528">
        <v>4.3800000000000002E-3</v>
      </c>
      <c r="P1415" s="528">
        <v>4.2599999999999999E-3</v>
      </c>
      <c r="Q1415" s="528">
        <v>4.3200000000000001E-3</v>
      </c>
      <c r="R1415" s="528">
        <v>4.3200000000000001E-3</v>
      </c>
      <c r="S1415" s="528">
        <v>4.3200000000000001E-3</v>
      </c>
      <c r="T1415" s="528">
        <v>4.3200000000000001E-3</v>
      </c>
      <c r="U1415" s="528">
        <v>4.3800000000000002E-3</v>
      </c>
      <c r="V1415" s="528">
        <v>4.3200000000000001E-3</v>
      </c>
      <c r="W1415" s="528">
        <v>4.3200000000000001E-3</v>
      </c>
      <c r="X1415" s="528">
        <v>4.4400000000000004E-3</v>
      </c>
      <c r="Y1415" s="528">
        <v>4.3800000000000002E-3</v>
      </c>
      <c r="Z1415" s="528">
        <v>4.4999999999999997E-3</v>
      </c>
      <c r="AA1415" s="528">
        <v>4.4999999999999997E-3</v>
      </c>
      <c r="AB1415" s="529">
        <v>4.5599999999999998E-3</v>
      </c>
      <c r="AC1415" s="146">
        <f>SUM(E1415:AB1415)</f>
        <v>0.10746000000000001</v>
      </c>
      <c r="AD1415" s="128"/>
    </row>
    <row r="1416" spans="1:30" x14ac:dyDescent="0.2">
      <c r="A1416" s="1066"/>
      <c r="B1416" s="1068"/>
      <c r="C1416" s="147" t="s">
        <v>155</v>
      </c>
      <c r="D1416" s="148" t="s">
        <v>153</v>
      </c>
      <c r="E1416" s="227">
        <f t="shared" ref="E1416:AB1416" si="561">SQRT(E1414*E1414+E1415*E1415)*1000/(1.732*E1408)</f>
        <v>0.49498401081017884</v>
      </c>
      <c r="F1416" s="227">
        <f t="shared" si="561"/>
        <v>0.49235959211935199</v>
      </c>
      <c r="G1416" s="227">
        <f t="shared" si="561"/>
        <v>0.49498401081017884</v>
      </c>
      <c r="H1416" s="233">
        <f t="shared" si="561"/>
        <v>0.49498401081017884</v>
      </c>
      <c r="I1416" s="227">
        <f t="shared" si="561"/>
        <v>0.49498401081017884</v>
      </c>
      <c r="J1416" s="227">
        <f t="shared" si="561"/>
        <v>0.49731217574439318</v>
      </c>
      <c r="K1416" s="227">
        <f t="shared" si="561"/>
        <v>0.49007160435255714</v>
      </c>
      <c r="L1416" s="227">
        <f t="shared" si="561"/>
        <v>0.47986837264956905</v>
      </c>
      <c r="M1416" s="227">
        <f t="shared" si="561"/>
        <v>0.46510065793764638</v>
      </c>
      <c r="N1416" s="233">
        <f t="shared" si="561"/>
        <v>0.47000836276867519</v>
      </c>
      <c r="O1416" s="227">
        <f t="shared" si="561"/>
        <v>0.467811272195511</v>
      </c>
      <c r="P1416" s="227">
        <f t="shared" si="561"/>
        <v>0.45533225207210021</v>
      </c>
      <c r="Q1416" s="227">
        <f t="shared" si="561"/>
        <v>0.45752103321018256</v>
      </c>
      <c r="R1416" s="227">
        <f t="shared" si="561"/>
        <v>0.45752103321018256</v>
      </c>
      <c r="S1416" s="227">
        <f t="shared" si="561"/>
        <v>0.45752103321018256</v>
      </c>
      <c r="T1416" s="227">
        <f t="shared" si="561"/>
        <v>0.46020845448798331</v>
      </c>
      <c r="U1416" s="227">
        <f t="shared" si="561"/>
        <v>0.46244166795556646</v>
      </c>
      <c r="V1416" s="233">
        <f t="shared" si="561"/>
        <v>0.45752103321018256</v>
      </c>
      <c r="W1416" s="227">
        <f t="shared" si="561"/>
        <v>0.46020845448798331</v>
      </c>
      <c r="X1416" s="227">
        <f t="shared" si="561"/>
        <v>0.47000836276867519</v>
      </c>
      <c r="Y1416" s="227">
        <f t="shared" si="561"/>
        <v>0.46510065793764638</v>
      </c>
      <c r="Z1416" s="227">
        <f t="shared" si="561"/>
        <v>0.47493108843030613</v>
      </c>
      <c r="AA1416" s="227">
        <f t="shared" si="561"/>
        <v>0.47758591178629434</v>
      </c>
      <c r="AB1416" s="227">
        <f t="shared" si="561"/>
        <v>0.48249603050024842</v>
      </c>
      <c r="AC1416" s="146"/>
      <c r="AD1416" s="128"/>
    </row>
    <row r="1417" spans="1:30" x14ac:dyDescent="0.2">
      <c r="A1417" s="1070"/>
      <c r="B1417" s="1088"/>
      <c r="C1417" s="190" t="s">
        <v>157</v>
      </c>
      <c r="D1417" s="196"/>
      <c r="E1417" s="149">
        <f t="shared" ref="E1417:AC1417" si="562">E1415/E1414</f>
        <v>1.8571428571428572</v>
      </c>
      <c r="F1417" s="149">
        <f t="shared" si="562"/>
        <v>1.902439024390244</v>
      </c>
      <c r="G1417" s="149">
        <f t="shared" si="562"/>
        <v>1.8571428571428572</v>
      </c>
      <c r="H1417" s="154">
        <f t="shared" si="562"/>
        <v>1.8571428571428572</v>
      </c>
      <c r="I1417" s="149">
        <f t="shared" si="562"/>
        <v>1.8571428571428572</v>
      </c>
      <c r="J1417" s="149">
        <f t="shared" si="562"/>
        <v>1.9268292682926831</v>
      </c>
      <c r="K1417" s="149">
        <f t="shared" si="562"/>
        <v>1.8333333333333333</v>
      </c>
      <c r="L1417" s="149">
        <f t="shared" si="562"/>
        <v>1.9000000000000001</v>
      </c>
      <c r="M1417" s="149">
        <f t="shared" si="562"/>
        <v>1.8250000000000002</v>
      </c>
      <c r="N1417" s="154">
        <f t="shared" si="562"/>
        <v>1.8500000000000003</v>
      </c>
      <c r="O1417" s="149">
        <f t="shared" si="562"/>
        <v>1.7804878048780488</v>
      </c>
      <c r="P1417" s="149">
        <f t="shared" si="562"/>
        <v>1.7750000000000001</v>
      </c>
      <c r="Q1417" s="149">
        <f t="shared" si="562"/>
        <v>1.846153846153846</v>
      </c>
      <c r="R1417" s="149">
        <f t="shared" si="562"/>
        <v>1.846153846153846</v>
      </c>
      <c r="S1417" s="149">
        <f t="shared" si="562"/>
        <v>1.846153846153846</v>
      </c>
      <c r="T1417" s="149">
        <f t="shared" si="562"/>
        <v>1.8000000000000003</v>
      </c>
      <c r="U1417" s="149">
        <f t="shared" si="562"/>
        <v>1.8717948717948718</v>
      </c>
      <c r="V1417" s="154">
        <f t="shared" si="562"/>
        <v>1.846153846153846</v>
      </c>
      <c r="W1417" s="149">
        <f t="shared" si="562"/>
        <v>1.8000000000000003</v>
      </c>
      <c r="X1417" s="149">
        <f t="shared" si="562"/>
        <v>1.8500000000000003</v>
      </c>
      <c r="Y1417" s="149">
        <f t="shared" si="562"/>
        <v>1.8250000000000002</v>
      </c>
      <c r="Z1417" s="149">
        <f t="shared" si="562"/>
        <v>1.875</v>
      </c>
      <c r="AA1417" s="149">
        <f t="shared" si="562"/>
        <v>1.8292682926829267</v>
      </c>
      <c r="AB1417" s="149">
        <f t="shared" si="562"/>
        <v>1.8536585365853657</v>
      </c>
      <c r="AC1417" s="191">
        <f t="shared" si="562"/>
        <v>1.8463917525773199</v>
      </c>
      <c r="AD1417" s="128"/>
    </row>
    <row r="1418" spans="1:30" ht="12.75" customHeight="1" x14ac:dyDescent="0.2">
      <c r="A1418" s="1011" t="s">
        <v>225</v>
      </c>
      <c r="B1418" s="1005" t="s">
        <v>500</v>
      </c>
      <c r="C1418" s="143" t="s">
        <v>152</v>
      </c>
      <c r="D1418" s="144" t="s">
        <v>174</v>
      </c>
      <c r="E1418" s="528">
        <v>3.1050000000000001E-2</v>
      </c>
      <c r="F1418" s="528">
        <v>2.9340000000000001E-2</v>
      </c>
      <c r="G1418" s="528">
        <v>2.6009999999999998E-2</v>
      </c>
      <c r="H1418" s="528">
        <v>2.6280000000000001E-2</v>
      </c>
      <c r="I1418" s="528">
        <v>2.9430000000000001E-2</v>
      </c>
      <c r="J1418" s="528">
        <v>2.8979999999999999E-2</v>
      </c>
      <c r="K1418" s="528">
        <v>2.5829999999999999E-2</v>
      </c>
      <c r="L1418" s="528">
        <v>2.5559999999999999E-2</v>
      </c>
      <c r="M1418" s="528">
        <v>4.1849999999999998E-2</v>
      </c>
      <c r="N1418" s="528">
        <v>2.997E-2</v>
      </c>
      <c r="O1418" s="528">
        <v>3.3660000000000002E-2</v>
      </c>
      <c r="P1418" s="528">
        <v>2.7539999999999999E-2</v>
      </c>
      <c r="Q1418" s="528">
        <v>2.7179999999999999E-2</v>
      </c>
      <c r="R1418" s="528">
        <v>2.6009999999999998E-2</v>
      </c>
      <c r="S1418" s="528">
        <v>2.6460000000000001E-2</v>
      </c>
      <c r="T1418" s="528">
        <v>2.5559999999999999E-2</v>
      </c>
      <c r="U1418" s="528">
        <v>3.0960000000000001E-2</v>
      </c>
      <c r="V1418" s="528">
        <v>2.4840000000000001E-2</v>
      </c>
      <c r="W1418" s="528">
        <v>2.5020000000000001E-2</v>
      </c>
      <c r="X1418" s="528">
        <v>2.511E-2</v>
      </c>
      <c r="Y1418" s="528">
        <v>2.511E-2</v>
      </c>
      <c r="Z1418" s="528">
        <v>3.177E-2</v>
      </c>
      <c r="AA1418" s="528">
        <v>2.529E-2</v>
      </c>
      <c r="AB1418" s="529">
        <v>2.538E-2</v>
      </c>
      <c r="AC1418" s="146">
        <f>SUM(E1418:AB1418)</f>
        <v>0.67418999999999984</v>
      </c>
      <c r="AD1418" s="128"/>
    </row>
    <row r="1419" spans="1:30" x14ac:dyDescent="0.2">
      <c r="A1419" s="1066"/>
      <c r="B1419" s="1068"/>
      <c r="C1419" s="147" t="s">
        <v>154</v>
      </c>
      <c r="D1419" s="261" t="s">
        <v>174</v>
      </c>
      <c r="E1419" s="528">
        <v>4.41E-2</v>
      </c>
      <c r="F1419" s="528">
        <v>4.419E-2</v>
      </c>
      <c r="G1419" s="528">
        <v>4.3830000000000001E-2</v>
      </c>
      <c r="H1419" s="528">
        <v>4.419E-2</v>
      </c>
      <c r="I1419" s="528">
        <v>4.6710000000000002E-2</v>
      </c>
      <c r="J1419" s="528">
        <v>4.6440000000000002E-2</v>
      </c>
      <c r="K1419" s="528">
        <v>4.3830000000000001E-2</v>
      </c>
      <c r="L1419" s="528">
        <v>4.2840000000000003E-2</v>
      </c>
      <c r="M1419" s="528">
        <v>4.2029999999999998E-2</v>
      </c>
      <c r="N1419" s="528">
        <v>4.2569999999999997E-2</v>
      </c>
      <c r="O1419" s="528">
        <v>4.6890000000000001E-2</v>
      </c>
      <c r="P1419" s="528">
        <v>4.1759999999999999E-2</v>
      </c>
      <c r="Q1419" s="528">
        <v>4.2029999999999998E-2</v>
      </c>
      <c r="R1419" s="528">
        <v>4.1579999999999999E-2</v>
      </c>
      <c r="S1419" s="528">
        <v>4.1759999999999999E-2</v>
      </c>
      <c r="T1419" s="528">
        <v>4.122E-2</v>
      </c>
      <c r="U1419" s="528">
        <v>4.5809999999999997E-2</v>
      </c>
      <c r="V1419" s="528">
        <v>4.113E-2</v>
      </c>
      <c r="W1419" s="528">
        <v>4.1309999999999999E-2</v>
      </c>
      <c r="X1419" s="528">
        <v>4.1399999999999999E-2</v>
      </c>
      <c r="Y1419" s="528">
        <v>4.1579999999999999E-2</v>
      </c>
      <c r="Z1419" s="528">
        <v>4.7160000000000001E-2</v>
      </c>
      <c r="AA1419" s="528">
        <v>4.2209999999999998E-2</v>
      </c>
      <c r="AB1419" s="529">
        <v>4.2389999999999997E-2</v>
      </c>
      <c r="AC1419" s="146">
        <f>SUM(E1419:AB1419)</f>
        <v>1.0389599999999999</v>
      </c>
      <c r="AD1419" s="128"/>
    </row>
    <row r="1420" spans="1:30" x14ac:dyDescent="0.2">
      <c r="A1420" s="1066"/>
      <c r="B1420" s="1068"/>
      <c r="C1420" s="147" t="s">
        <v>155</v>
      </c>
      <c r="D1420" s="148" t="s">
        <v>153</v>
      </c>
      <c r="E1420" s="227">
        <f t="shared" ref="E1420:AB1420" si="563">SQRT(E1418*E1418+E1419*E1419)*1000/(1.732*E1408)</f>
        <v>5.0225671492180757</v>
      </c>
      <c r="F1420" s="227">
        <f t="shared" si="563"/>
        <v>4.9395906500682987</v>
      </c>
      <c r="G1420" s="227">
        <f t="shared" si="563"/>
        <v>4.7461956951211066</v>
      </c>
      <c r="H1420" s="233">
        <f t="shared" si="563"/>
        <v>4.7878596798859663</v>
      </c>
      <c r="I1420" s="227">
        <f t="shared" si="563"/>
        <v>5.141197299566973</v>
      </c>
      <c r="J1420" s="227">
        <f t="shared" si="563"/>
        <v>5.0976331501957368</v>
      </c>
      <c r="K1420" s="227">
        <f t="shared" si="563"/>
        <v>4.7376632548391724</v>
      </c>
      <c r="L1420" s="227">
        <f t="shared" si="563"/>
        <v>4.6455394906634426</v>
      </c>
      <c r="M1420" s="227">
        <f t="shared" si="563"/>
        <v>5.5233790296001022</v>
      </c>
      <c r="N1420" s="233">
        <f t="shared" si="563"/>
        <v>4.8481671193655869</v>
      </c>
      <c r="O1420" s="227">
        <f t="shared" si="563"/>
        <v>5.3751583391127724</v>
      </c>
      <c r="P1420" s="227">
        <f t="shared" si="563"/>
        <v>4.6583742907556767</v>
      </c>
      <c r="Q1420" s="227">
        <f t="shared" si="563"/>
        <v>4.6610952489752817</v>
      </c>
      <c r="R1420" s="227">
        <f t="shared" si="563"/>
        <v>4.5672582155020223</v>
      </c>
      <c r="S1420" s="227">
        <f t="shared" si="563"/>
        <v>4.6037699939227279</v>
      </c>
      <c r="T1420" s="227">
        <f t="shared" si="563"/>
        <v>4.516647450737115</v>
      </c>
      <c r="U1420" s="227">
        <f t="shared" si="563"/>
        <v>5.1488905646588705</v>
      </c>
      <c r="V1420" s="233">
        <f t="shared" si="563"/>
        <v>4.4744989389486207</v>
      </c>
      <c r="W1420" s="227">
        <f t="shared" si="563"/>
        <v>4.4975167050588025</v>
      </c>
      <c r="X1420" s="227">
        <f t="shared" si="563"/>
        <v>4.5090282602605383</v>
      </c>
      <c r="Y1420" s="227">
        <f t="shared" si="563"/>
        <v>4.5233687427408222</v>
      </c>
      <c r="Z1420" s="227">
        <f t="shared" si="563"/>
        <v>5.2952935305570854</v>
      </c>
      <c r="AA1420" s="227">
        <f t="shared" si="563"/>
        <v>4.5822826242452086</v>
      </c>
      <c r="AB1420" s="227">
        <f t="shared" si="563"/>
        <v>4.600969333626006</v>
      </c>
      <c r="AC1420" s="146"/>
      <c r="AD1420" s="128"/>
    </row>
    <row r="1421" spans="1:30" x14ac:dyDescent="0.2">
      <c r="A1421" s="1070"/>
      <c r="B1421" s="1088"/>
      <c r="C1421" s="190" t="s">
        <v>157</v>
      </c>
      <c r="D1421" s="196"/>
      <c r="E1421" s="149">
        <f t="shared" ref="E1421:AC1421" si="564">E1419/E1418</f>
        <v>1.4202898550724636</v>
      </c>
      <c r="F1421" s="149">
        <f t="shared" si="564"/>
        <v>1.5061349693251533</v>
      </c>
      <c r="G1421" s="149">
        <f t="shared" si="564"/>
        <v>1.685121107266436</v>
      </c>
      <c r="H1421" s="154">
        <f t="shared" si="564"/>
        <v>1.6815068493150684</v>
      </c>
      <c r="I1421" s="149">
        <f t="shared" si="564"/>
        <v>1.5871559633027523</v>
      </c>
      <c r="J1421" s="149">
        <f t="shared" si="564"/>
        <v>1.6024844720496896</v>
      </c>
      <c r="K1421" s="149">
        <f t="shared" si="564"/>
        <v>1.6968641114982579</v>
      </c>
      <c r="L1421" s="149">
        <f t="shared" si="564"/>
        <v>1.6760563380281692</v>
      </c>
      <c r="M1421" s="149">
        <f t="shared" si="564"/>
        <v>1.0043010752688173</v>
      </c>
      <c r="N1421" s="154">
        <f t="shared" si="564"/>
        <v>1.4204204204204203</v>
      </c>
      <c r="O1421" s="149">
        <f t="shared" si="564"/>
        <v>1.393048128342246</v>
      </c>
      <c r="P1421" s="149">
        <f t="shared" si="564"/>
        <v>1.5163398692810457</v>
      </c>
      <c r="Q1421" s="149">
        <f t="shared" si="564"/>
        <v>1.5463576158940397</v>
      </c>
      <c r="R1421" s="149">
        <f t="shared" si="564"/>
        <v>1.5986159169550174</v>
      </c>
      <c r="S1421" s="149">
        <f t="shared" si="564"/>
        <v>1.5782312925170068</v>
      </c>
      <c r="T1421" s="149">
        <f t="shared" si="564"/>
        <v>1.6126760563380282</v>
      </c>
      <c r="U1421" s="149">
        <f t="shared" si="564"/>
        <v>1.4796511627906974</v>
      </c>
      <c r="V1421" s="154">
        <f t="shared" si="564"/>
        <v>1.6557971014492754</v>
      </c>
      <c r="W1421" s="149">
        <f t="shared" si="564"/>
        <v>1.6510791366906474</v>
      </c>
      <c r="X1421" s="149">
        <f t="shared" si="564"/>
        <v>1.6487455197132617</v>
      </c>
      <c r="Y1421" s="149">
        <f t="shared" si="564"/>
        <v>1.6559139784946235</v>
      </c>
      <c r="Z1421" s="149">
        <f t="shared" si="564"/>
        <v>1.4844192634560907</v>
      </c>
      <c r="AA1421" s="149">
        <f t="shared" si="564"/>
        <v>1.6690391459074732</v>
      </c>
      <c r="AB1421" s="149">
        <f t="shared" si="564"/>
        <v>1.6702127659574466</v>
      </c>
      <c r="AC1421" s="191">
        <f t="shared" si="564"/>
        <v>1.5410492591109333</v>
      </c>
      <c r="AD1421" s="128"/>
    </row>
    <row r="1422" spans="1:30" x14ac:dyDescent="0.2">
      <c r="A1422" s="1011" t="s">
        <v>172</v>
      </c>
      <c r="B1422" s="1008"/>
      <c r="C1422" s="143" t="s">
        <v>152</v>
      </c>
      <c r="D1422" s="144" t="s">
        <v>174</v>
      </c>
      <c r="E1422" s="188">
        <v>0</v>
      </c>
      <c r="F1422" s="188">
        <v>0</v>
      </c>
      <c r="G1422" s="188">
        <v>0</v>
      </c>
      <c r="H1422" s="192">
        <v>0</v>
      </c>
      <c r="I1422" s="188">
        <v>0</v>
      </c>
      <c r="J1422" s="188">
        <v>0</v>
      </c>
      <c r="K1422" s="188">
        <v>0</v>
      </c>
      <c r="L1422" s="188">
        <v>0</v>
      </c>
      <c r="M1422" s="188">
        <v>0</v>
      </c>
      <c r="N1422" s="192">
        <v>0</v>
      </c>
      <c r="O1422" s="188">
        <v>0</v>
      </c>
      <c r="P1422" s="188">
        <v>0</v>
      </c>
      <c r="Q1422" s="188">
        <v>0</v>
      </c>
      <c r="R1422" s="188">
        <v>0</v>
      </c>
      <c r="S1422" s="188">
        <v>0</v>
      </c>
      <c r="T1422" s="188">
        <v>0</v>
      </c>
      <c r="U1422" s="188">
        <v>0</v>
      </c>
      <c r="V1422" s="192">
        <v>0</v>
      </c>
      <c r="W1422" s="188">
        <v>0</v>
      </c>
      <c r="X1422" s="188">
        <v>0</v>
      </c>
      <c r="Y1422" s="188">
        <v>0</v>
      </c>
      <c r="Z1422" s="188">
        <v>0</v>
      </c>
      <c r="AA1422" s="188">
        <v>0</v>
      </c>
      <c r="AB1422" s="188">
        <v>0</v>
      </c>
      <c r="AC1422" s="146"/>
      <c r="AD1422" s="128"/>
    </row>
    <row r="1423" spans="1:30" x14ac:dyDescent="0.2">
      <c r="A1423" s="1066"/>
      <c r="B1423" s="1068"/>
      <c r="C1423" s="147" t="s">
        <v>154</v>
      </c>
      <c r="D1423" s="261" t="s">
        <v>174</v>
      </c>
      <c r="E1423" s="189">
        <v>0</v>
      </c>
      <c r="F1423" s="189">
        <v>0</v>
      </c>
      <c r="G1423" s="189">
        <v>0</v>
      </c>
      <c r="H1423" s="193">
        <v>0</v>
      </c>
      <c r="I1423" s="189">
        <v>0</v>
      </c>
      <c r="J1423" s="189">
        <v>0</v>
      </c>
      <c r="K1423" s="189">
        <v>0</v>
      </c>
      <c r="L1423" s="189">
        <v>0</v>
      </c>
      <c r="M1423" s="189">
        <v>0</v>
      </c>
      <c r="N1423" s="193">
        <v>0</v>
      </c>
      <c r="O1423" s="189">
        <v>0</v>
      </c>
      <c r="P1423" s="189">
        <v>0</v>
      </c>
      <c r="Q1423" s="189">
        <v>0</v>
      </c>
      <c r="R1423" s="189">
        <v>0</v>
      </c>
      <c r="S1423" s="189">
        <v>0</v>
      </c>
      <c r="T1423" s="189">
        <v>0</v>
      </c>
      <c r="U1423" s="189">
        <v>0</v>
      </c>
      <c r="V1423" s="193">
        <v>0</v>
      </c>
      <c r="W1423" s="189">
        <v>0</v>
      </c>
      <c r="X1423" s="189">
        <v>0</v>
      </c>
      <c r="Y1423" s="189">
        <v>0</v>
      </c>
      <c r="Z1423" s="189">
        <v>0</v>
      </c>
      <c r="AA1423" s="189">
        <v>0</v>
      </c>
      <c r="AB1423" s="189">
        <v>0</v>
      </c>
      <c r="AC1423" s="146"/>
      <c r="AD1423" s="128"/>
    </row>
    <row r="1424" spans="1:30" x14ac:dyDescent="0.2">
      <c r="A1424" s="1066"/>
      <c r="B1424" s="1068"/>
      <c r="C1424" s="147" t="s">
        <v>155</v>
      </c>
      <c r="D1424" s="148" t="s">
        <v>153</v>
      </c>
      <c r="E1424" s="227"/>
      <c r="F1424" s="227"/>
      <c r="G1424" s="227"/>
      <c r="H1424" s="233"/>
      <c r="I1424" s="227"/>
      <c r="J1424" s="227"/>
      <c r="K1424" s="227"/>
      <c r="L1424" s="227"/>
      <c r="M1424" s="227"/>
      <c r="N1424" s="233"/>
      <c r="O1424" s="227"/>
      <c r="P1424" s="227"/>
      <c r="Q1424" s="227"/>
      <c r="R1424" s="227"/>
      <c r="S1424" s="227"/>
      <c r="T1424" s="227"/>
      <c r="U1424" s="227"/>
      <c r="V1424" s="233"/>
      <c r="W1424" s="227"/>
      <c r="X1424" s="227"/>
      <c r="Y1424" s="227"/>
      <c r="Z1424" s="227"/>
      <c r="AA1424" s="227"/>
      <c r="AB1424" s="227"/>
      <c r="AC1424" s="146"/>
      <c r="AD1424" s="128"/>
    </row>
    <row r="1425" spans="1:30" x14ac:dyDescent="0.2">
      <c r="A1425" s="1070"/>
      <c r="B1425" s="1088"/>
      <c r="C1425" s="190" t="s">
        <v>157</v>
      </c>
      <c r="D1425" s="196"/>
      <c r="E1425" s="149"/>
      <c r="F1425" s="149"/>
      <c r="G1425" s="149"/>
      <c r="H1425" s="154"/>
      <c r="I1425" s="149"/>
      <c r="J1425" s="149"/>
      <c r="K1425" s="149"/>
      <c r="L1425" s="149"/>
      <c r="M1425" s="149"/>
      <c r="N1425" s="154"/>
      <c r="O1425" s="149"/>
      <c r="P1425" s="149"/>
      <c r="Q1425" s="149"/>
      <c r="R1425" s="149"/>
      <c r="S1425" s="149"/>
      <c r="T1425" s="149"/>
      <c r="U1425" s="149"/>
      <c r="V1425" s="154"/>
      <c r="W1425" s="149"/>
      <c r="X1425" s="149"/>
      <c r="Y1425" s="149"/>
      <c r="Z1425" s="149"/>
      <c r="AA1425" s="149"/>
      <c r="AB1425" s="149"/>
      <c r="AC1425" s="191"/>
      <c r="AD1425" s="128"/>
    </row>
    <row r="1426" spans="1:30" x14ac:dyDescent="0.2">
      <c r="A1426" s="1011" t="s">
        <v>195</v>
      </c>
      <c r="B1426" s="1008"/>
      <c r="C1426" s="143" t="s">
        <v>152</v>
      </c>
      <c r="D1426" s="144" t="s">
        <v>174</v>
      </c>
      <c r="E1426" s="188">
        <v>0</v>
      </c>
      <c r="F1426" s="188">
        <v>0</v>
      </c>
      <c r="G1426" s="188">
        <v>0</v>
      </c>
      <c r="H1426" s="192">
        <v>0</v>
      </c>
      <c r="I1426" s="188">
        <v>0</v>
      </c>
      <c r="J1426" s="188">
        <v>0</v>
      </c>
      <c r="K1426" s="188">
        <v>0</v>
      </c>
      <c r="L1426" s="188">
        <v>0</v>
      </c>
      <c r="M1426" s="188">
        <v>0</v>
      </c>
      <c r="N1426" s="192">
        <v>0</v>
      </c>
      <c r="O1426" s="188">
        <v>0</v>
      </c>
      <c r="P1426" s="188">
        <v>0</v>
      </c>
      <c r="Q1426" s="188">
        <v>0</v>
      </c>
      <c r="R1426" s="188">
        <v>0</v>
      </c>
      <c r="S1426" s="188">
        <v>0</v>
      </c>
      <c r="T1426" s="188">
        <v>0</v>
      </c>
      <c r="U1426" s="188">
        <v>0</v>
      </c>
      <c r="V1426" s="192">
        <v>0</v>
      </c>
      <c r="W1426" s="188">
        <v>0</v>
      </c>
      <c r="X1426" s="188">
        <v>0</v>
      </c>
      <c r="Y1426" s="188">
        <v>0</v>
      </c>
      <c r="Z1426" s="188">
        <v>0</v>
      </c>
      <c r="AA1426" s="188">
        <v>0</v>
      </c>
      <c r="AB1426" s="188">
        <v>0</v>
      </c>
      <c r="AC1426" s="146"/>
      <c r="AD1426" s="128"/>
    </row>
    <row r="1427" spans="1:30" x14ac:dyDescent="0.2">
      <c r="A1427" s="1066"/>
      <c r="B1427" s="1068"/>
      <c r="C1427" s="147" t="s">
        <v>154</v>
      </c>
      <c r="D1427" s="261" t="s">
        <v>174</v>
      </c>
      <c r="E1427" s="189">
        <v>0</v>
      </c>
      <c r="F1427" s="189">
        <v>0</v>
      </c>
      <c r="G1427" s="189">
        <v>0</v>
      </c>
      <c r="H1427" s="193">
        <v>0</v>
      </c>
      <c r="I1427" s="189">
        <v>0</v>
      </c>
      <c r="J1427" s="189">
        <v>0</v>
      </c>
      <c r="K1427" s="189">
        <v>0</v>
      </c>
      <c r="L1427" s="189">
        <v>0</v>
      </c>
      <c r="M1427" s="189">
        <v>0</v>
      </c>
      <c r="N1427" s="193">
        <v>0</v>
      </c>
      <c r="O1427" s="189">
        <v>0</v>
      </c>
      <c r="P1427" s="189">
        <v>0</v>
      </c>
      <c r="Q1427" s="189">
        <v>0</v>
      </c>
      <c r="R1427" s="189">
        <v>0</v>
      </c>
      <c r="S1427" s="189">
        <v>0</v>
      </c>
      <c r="T1427" s="189">
        <v>0</v>
      </c>
      <c r="U1427" s="189">
        <v>0</v>
      </c>
      <c r="V1427" s="193">
        <v>0</v>
      </c>
      <c r="W1427" s="189">
        <v>0</v>
      </c>
      <c r="X1427" s="189">
        <v>0</v>
      </c>
      <c r="Y1427" s="189">
        <v>0</v>
      </c>
      <c r="Z1427" s="189">
        <v>0</v>
      </c>
      <c r="AA1427" s="189">
        <v>0</v>
      </c>
      <c r="AB1427" s="189">
        <v>0</v>
      </c>
      <c r="AC1427" s="146"/>
      <c r="AD1427" s="128"/>
    </row>
    <row r="1428" spans="1:30" x14ac:dyDescent="0.2">
      <c r="A1428" s="1066"/>
      <c r="B1428" s="1068"/>
      <c r="C1428" s="147" t="s">
        <v>155</v>
      </c>
      <c r="D1428" s="148" t="s">
        <v>153</v>
      </c>
      <c r="E1428" s="227"/>
      <c r="F1428" s="227"/>
      <c r="G1428" s="227"/>
      <c r="H1428" s="233"/>
      <c r="I1428" s="227"/>
      <c r="J1428" s="227"/>
      <c r="K1428" s="227"/>
      <c r="L1428" s="227"/>
      <c r="M1428" s="227"/>
      <c r="N1428" s="233"/>
      <c r="O1428" s="227"/>
      <c r="P1428" s="227"/>
      <c r="Q1428" s="227"/>
      <c r="R1428" s="227"/>
      <c r="S1428" s="227"/>
      <c r="T1428" s="227"/>
      <c r="U1428" s="227"/>
      <c r="V1428" s="233"/>
      <c r="W1428" s="227"/>
      <c r="X1428" s="227"/>
      <c r="Y1428" s="227"/>
      <c r="Z1428" s="227"/>
      <c r="AA1428" s="227"/>
      <c r="AB1428" s="227"/>
      <c r="AC1428" s="146"/>
      <c r="AD1428" s="128"/>
    </row>
    <row r="1429" spans="1:30" x14ac:dyDescent="0.2">
      <c r="A1429" s="1070"/>
      <c r="B1429" s="1088"/>
      <c r="C1429" s="190" t="s">
        <v>157</v>
      </c>
      <c r="D1429" s="196"/>
      <c r="E1429" s="149"/>
      <c r="F1429" s="149"/>
      <c r="G1429" s="149"/>
      <c r="H1429" s="154"/>
      <c r="I1429" s="149"/>
      <c r="J1429" s="149"/>
      <c r="K1429" s="149"/>
      <c r="L1429" s="149"/>
      <c r="M1429" s="149"/>
      <c r="N1429" s="154"/>
      <c r="O1429" s="149"/>
      <c r="P1429" s="149"/>
      <c r="Q1429" s="149"/>
      <c r="R1429" s="149"/>
      <c r="S1429" s="149"/>
      <c r="T1429" s="149"/>
      <c r="U1429" s="149"/>
      <c r="V1429" s="154"/>
      <c r="W1429" s="149"/>
      <c r="X1429" s="149"/>
      <c r="Y1429" s="149"/>
      <c r="Z1429" s="149"/>
      <c r="AA1429" s="149"/>
      <c r="AB1429" s="149"/>
      <c r="AC1429" s="191"/>
      <c r="AD1429" s="128"/>
    </row>
    <row r="1430" spans="1:30" x14ac:dyDescent="0.2">
      <c r="A1430" s="1011" t="s">
        <v>181</v>
      </c>
      <c r="B1430" s="1008" t="s">
        <v>489</v>
      </c>
      <c r="C1430" s="143" t="s">
        <v>152</v>
      </c>
      <c r="D1430" s="144" t="s">
        <v>174</v>
      </c>
      <c r="E1430" s="528">
        <v>2.01E-2</v>
      </c>
      <c r="F1430" s="528">
        <v>2.01E-2</v>
      </c>
      <c r="G1430" s="528">
        <v>2.0039999999999999E-2</v>
      </c>
      <c r="H1430" s="528">
        <v>2.1299999999999999E-2</v>
      </c>
      <c r="I1430" s="528">
        <v>2.1299999999999999E-2</v>
      </c>
      <c r="J1430" s="528">
        <v>2.1180000000000001E-2</v>
      </c>
      <c r="K1430" s="528">
        <v>2.1180000000000001E-2</v>
      </c>
      <c r="L1430" s="528">
        <v>1.992E-2</v>
      </c>
      <c r="M1430" s="528">
        <v>1.8180000000000002E-2</v>
      </c>
      <c r="N1430" s="528">
        <v>1.9619999999999999E-2</v>
      </c>
      <c r="O1430" s="528">
        <v>1.8960000000000001E-2</v>
      </c>
      <c r="P1430" s="528">
        <v>1.9619999999999999E-2</v>
      </c>
      <c r="Q1430" s="528">
        <v>1.9140000000000001E-2</v>
      </c>
      <c r="R1430" s="528">
        <v>1.89E-2</v>
      </c>
      <c r="S1430" s="528">
        <v>1.8780000000000002E-2</v>
      </c>
      <c r="T1430" s="528">
        <v>1.8720000000000001E-2</v>
      </c>
      <c r="U1430" s="528">
        <v>1.8599999999999998E-2</v>
      </c>
      <c r="V1430" s="528">
        <v>1.8419999999999999E-2</v>
      </c>
      <c r="W1430" s="528">
        <v>1.8419999999999999E-2</v>
      </c>
      <c r="X1430" s="528">
        <v>1.8599999999999998E-2</v>
      </c>
      <c r="Y1430" s="528">
        <v>1.8839999999999999E-2</v>
      </c>
      <c r="Z1430" s="528">
        <v>1.8839999999999999E-2</v>
      </c>
      <c r="AA1430" s="528">
        <v>1.8720000000000001E-2</v>
      </c>
      <c r="AB1430" s="529">
        <v>1.8960000000000001E-2</v>
      </c>
      <c r="AC1430" s="146">
        <f>SUM(E1430:AB1430)</f>
        <v>0.46644000000000008</v>
      </c>
      <c r="AD1430" s="128"/>
    </row>
    <row r="1431" spans="1:30" x14ac:dyDescent="0.2">
      <c r="A1431" s="1066"/>
      <c r="B1431" s="1068"/>
      <c r="C1431" s="147" t="s">
        <v>154</v>
      </c>
      <c r="D1431" s="261" t="s">
        <v>174</v>
      </c>
      <c r="E1431" s="528">
        <v>2.9940000000000001E-2</v>
      </c>
      <c r="F1431" s="528">
        <v>0.03</v>
      </c>
      <c r="G1431" s="528">
        <v>3.0120000000000001E-2</v>
      </c>
      <c r="H1431" s="528">
        <v>3.024E-2</v>
      </c>
      <c r="I1431" s="528">
        <v>3.024E-2</v>
      </c>
      <c r="J1431" s="528">
        <v>3.0179999999999998E-2</v>
      </c>
      <c r="K1431" s="528">
        <v>3.006E-2</v>
      </c>
      <c r="L1431" s="528">
        <v>2.928E-2</v>
      </c>
      <c r="M1431" s="528">
        <v>2.862E-2</v>
      </c>
      <c r="N1431" s="528">
        <v>2.8559999999999999E-2</v>
      </c>
      <c r="O1431" s="528">
        <v>2.8320000000000001E-2</v>
      </c>
      <c r="P1431" s="528">
        <v>2.7959999999999999E-2</v>
      </c>
      <c r="Q1431" s="528">
        <v>2.8080000000000001E-2</v>
      </c>
      <c r="R1431" s="528">
        <v>2.8080000000000001E-2</v>
      </c>
      <c r="S1431" s="528">
        <v>2.7300000000000001E-2</v>
      </c>
      <c r="T1431" s="528">
        <v>2.784E-2</v>
      </c>
      <c r="U1431" s="528">
        <v>2.7959999999999999E-2</v>
      </c>
      <c r="V1431" s="528">
        <v>2.802E-2</v>
      </c>
      <c r="W1431" s="528">
        <v>2.8080000000000001E-2</v>
      </c>
      <c r="X1431" s="528">
        <v>2.826E-2</v>
      </c>
      <c r="Y1431" s="528">
        <v>2.844E-2</v>
      </c>
      <c r="Z1431" s="528">
        <v>2.8740000000000002E-2</v>
      </c>
      <c r="AA1431" s="528">
        <v>2.8920000000000001E-2</v>
      </c>
      <c r="AB1431" s="529">
        <v>2.9340000000000001E-2</v>
      </c>
      <c r="AC1431" s="146">
        <f>SUM(E1431:AB1431)</f>
        <v>0.69257999999999986</v>
      </c>
      <c r="AD1431" s="128"/>
    </row>
    <row r="1432" spans="1:30" x14ac:dyDescent="0.2">
      <c r="A1432" s="1066"/>
      <c r="B1432" s="1068"/>
      <c r="C1432" s="147" t="s">
        <v>155</v>
      </c>
      <c r="D1432" s="148" t="s">
        <v>153</v>
      </c>
      <c r="E1432" s="227">
        <f t="shared" ref="E1432:AB1432" si="565">SQRT(E1430*E1430+E1431*E1431)*1000/(1.732*E1409)</f>
        <v>3.3581583754135265</v>
      </c>
      <c r="F1432" s="227">
        <f t="shared" si="565"/>
        <v>3.3627987998644135</v>
      </c>
      <c r="G1432" s="227">
        <f t="shared" si="565"/>
        <v>3.3689899898419924</v>
      </c>
      <c r="H1432" s="233">
        <f t="shared" si="565"/>
        <v>3.4445056328201074</v>
      </c>
      <c r="I1432" s="227">
        <f t="shared" si="565"/>
        <v>3.4445056328201074</v>
      </c>
      <c r="J1432" s="227">
        <f t="shared" si="565"/>
        <v>3.4335076319047526</v>
      </c>
      <c r="K1432" s="227">
        <f t="shared" si="565"/>
        <v>3.4243665512319059</v>
      </c>
      <c r="L1432" s="227">
        <f t="shared" si="565"/>
        <v>3.2978492602990213</v>
      </c>
      <c r="M1432" s="227">
        <f t="shared" si="565"/>
        <v>3.157453574938585</v>
      </c>
      <c r="N1432" s="233">
        <f t="shared" si="565"/>
        <v>3.2267316420392436</v>
      </c>
      <c r="O1432" s="227">
        <f t="shared" si="565"/>
        <v>3.1737358507734235</v>
      </c>
      <c r="P1432" s="227">
        <f t="shared" si="565"/>
        <v>3.1808349781521246</v>
      </c>
      <c r="Q1432" s="227">
        <f t="shared" si="565"/>
        <v>3.1645990937669524</v>
      </c>
      <c r="R1432" s="227">
        <f t="shared" si="565"/>
        <v>3.1520652349981377</v>
      </c>
      <c r="S1432" s="227">
        <f t="shared" si="565"/>
        <v>3.0857257246212737</v>
      </c>
      <c r="T1432" s="227">
        <f t="shared" si="565"/>
        <v>3.1241648671694646</v>
      </c>
      <c r="U1432" s="227">
        <f t="shared" si="565"/>
        <v>3.1272411506410691</v>
      </c>
      <c r="V1432" s="233">
        <f t="shared" si="565"/>
        <v>3.1226555821339788</v>
      </c>
      <c r="W1432" s="227">
        <f t="shared" si="565"/>
        <v>3.1273260051662932</v>
      </c>
      <c r="X1432" s="227">
        <f t="shared" si="565"/>
        <v>3.150539588257927</v>
      </c>
      <c r="Y1432" s="227">
        <f t="shared" si="565"/>
        <v>3.1768427497288161</v>
      </c>
      <c r="Z1432" s="227">
        <f t="shared" si="565"/>
        <v>3.2001702899201989</v>
      </c>
      <c r="AA1432" s="227">
        <f t="shared" si="565"/>
        <v>3.2081160491038196</v>
      </c>
      <c r="AB1432" s="227">
        <f t="shared" si="565"/>
        <v>3.2530953217266649</v>
      </c>
      <c r="AC1432" s="146"/>
    </row>
    <row r="1433" spans="1:30" x14ac:dyDescent="0.2">
      <c r="A1433" s="1070"/>
      <c r="B1433" s="1088"/>
      <c r="C1433" s="190" t="s">
        <v>157</v>
      </c>
      <c r="D1433" s="196"/>
      <c r="E1433" s="149">
        <f t="shared" ref="E1433:AC1433" si="566">E1431/E1430</f>
        <v>1.4895522388059703</v>
      </c>
      <c r="F1433" s="149">
        <f t="shared" si="566"/>
        <v>1.4925373134328357</v>
      </c>
      <c r="G1433" s="149">
        <f t="shared" si="566"/>
        <v>1.5029940119760481</v>
      </c>
      <c r="H1433" s="154">
        <f t="shared" si="566"/>
        <v>1.419718309859155</v>
      </c>
      <c r="I1433" s="149">
        <f t="shared" si="566"/>
        <v>1.419718309859155</v>
      </c>
      <c r="J1433" s="149">
        <f t="shared" si="566"/>
        <v>1.4249291784702549</v>
      </c>
      <c r="K1433" s="149">
        <f t="shared" si="566"/>
        <v>1.4192634560906514</v>
      </c>
      <c r="L1433" s="149">
        <f t="shared" si="566"/>
        <v>1.4698795180722892</v>
      </c>
      <c r="M1433" s="149">
        <f t="shared" si="566"/>
        <v>1.5742574257425741</v>
      </c>
      <c r="N1433" s="154">
        <f t="shared" si="566"/>
        <v>1.4556574923547401</v>
      </c>
      <c r="O1433" s="149">
        <f t="shared" si="566"/>
        <v>1.4936708860759493</v>
      </c>
      <c r="P1433" s="149">
        <f t="shared" si="566"/>
        <v>1.4250764525993884</v>
      </c>
      <c r="Q1433" s="149">
        <f t="shared" si="566"/>
        <v>1.4670846394984325</v>
      </c>
      <c r="R1433" s="149">
        <f t="shared" si="566"/>
        <v>1.4857142857142858</v>
      </c>
      <c r="S1433" s="149">
        <f t="shared" si="566"/>
        <v>1.4536741214057507</v>
      </c>
      <c r="T1433" s="149">
        <f t="shared" si="566"/>
        <v>1.4871794871794872</v>
      </c>
      <c r="U1433" s="149">
        <f t="shared" si="566"/>
        <v>1.5032258064516129</v>
      </c>
      <c r="V1433" s="154">
        <f t="shared" si="566"/>
        <v>1.5211726384364821</v>
      </c>
      <c r="W1433" s="149">
        <f t="shared" si="566"/>
        <v>1.5244299674267103</v>
      </c>
      <c r="X1433" s="149">
        <f t="shared" si="566"/>
        <v>1.5193548387096776</v>
      </c>
      <c r="Y1433" s="149">
        <f t="shared" si="566"/>
        <v>1.5095541401273886</v>
      </c>
      <c r="Z1433" s="149">
        <f t="shared" si="566"/>
        <v>1.5254777070063696</v>
      </c>
      <c r="AA1433" s="149">
        <f t="shared" si="566"/>
        <v>1.5448717948717949</v>
      </c>
      <c r="AB1433" s="149">
        <f t="shared" si="566"/>
        <v>1.5474683544303798</v>
      </c>
      <c r="AC1433" s="191">
        <f t="shared" si="566"/>
        <v>1.4848211988680211</v>
      </c>
    </row>
    <row r="1434" spans="1:30" ht="12.75" customHeight="1" x14ac:dyDescent="0.2">
      <c r="A1434" s="1011" t="s">
        <v>209</v>
      </c>
      <c r="B1434" s="1005" t="s">
        <v>501</v>
      </c>
      <c r="C1434" s="143" t="s">
        <v>152</v>
      </c>
      <c r="D1434" s="144" t="s">
        <v>174</v>
      </c>
      <c r="E1434" s="194">
        <v>0</v>
      </c>
      <c r="F1434" s="194">
        <v>0</v>
      </c>
      <c r="G1434" s="194">
        <v>0</v>
      </c>
      <c r="H1434" s="422">
        <v>0</v>
      </c>
      <c r="I1434" s="194">
        <v>0</v>
      </c>
      <c r="J1434" s="194">
        <v>0</v>
      </c>
      <c r="K1434" s="194">
        <v>0</v>
      </c>
      <c r="L1434" s="194">
        <v>0</v>
      </c>
      <c r="M1434" s="194">
        <v>0</v>
      </c>
      <c r="N1434" s="422">
        <v>0</v>
      </c>
      <c r="O1434" s="194">
        <v>0</v>
      </c>
      <c r="P1434" s="194">
        <v>0</v>
      </c>
      <c r="Q1434" s="194">
        <v>0</v>
      </c>
      <c r="R1434" s="194">
        <v>0</v>
      </c>
      <c r="S1434" s="194">
        <v>0</v>
      </c>
      <c r="T1434" s="194">
        <v>0</v>
      </c>
      <c r="U1434" s="194">
        <v>0</v>
      </c>
      <c r="V1434" s="422">
        <v>0</v>
      </c>
      <c r="W1434" s="194">
        <v>0</v>
      </c>
      <c r="X1434" s="194">
        <v>0</v>
      </c>
      <c r="Y1434" s="194">
        <v>0</v>
      </c>
      <c r="Z1434" s="194">
        <v>0</v>
      </c>
      <c r="AA1434" s="194">
        <v>0</v>
      </c>
      <c r="AB1434" s="194">
        <v>0</v>
      </c>
      <c r="AC1434" s="146">
        <f>SUM(E1434:AB1434)</f>
        <v>0</v>
      </c>
      <c r="AD1434" s="128"/>
    </row>
    <row r="1435" spans="1:30" x14ac:dyDescent="0.2">
      <c r="A1435" s="1066"/>
      <c r="B1435" s="1068"/>
      <c r="C1435" s="147" t="s">
        <v>154</v>
      </c>
      <c r="D1435" s="261" t="s">
        <v>174</v>
      </c>
      <c r="E1435" s="149">
        <v>0</v>
      </c>
      <c r="F1435" s="149">
        <v>0</v>
      </c>
      <c r="G1435" s="149">
        <v>0</v>
      </c>
      <c r="H1435" s="154">
        <v>0</v>
      </c>
      <c r="I1435" s="149">
        <v>0</v>
      </c>
      <c r="J1435" s="149">
        <v>0</v>
      </c>
      <c r="K1435" s="149">
        <v>0</v>
      </c>
      <c r="L1435" s="149">
        <v>0</v>
      </c>
      <c r="M1435" s="149">
        <v>0</v>
      </c>
      <c r="N1435" s="154">
        <v>0</v>
      </c>
      <c r="O1435" s="149">
        <v>0</v>
      </c>
      <c r="P1435" s="149">
        <v>0</v>
      </c>
      <c r="Q1435" s="149">
        <v>0</v>
      </c>
      <c r="R1435" s="149">
        <v>0</v>
      </c>
      <c r="S1435" s="149">
        <v>0</v>
      </c>
      <c r="T1435" s="149">
        <v>0</v>
      </c>
      <c r="U1435" s="149">
        <v>0</v>
      </c>
      <c r="V1435" s="154">
        <v>0</v>
      </c>
      <c r="W1435" s="149">
        <v>0</v>
      </c>
      <c r="X1435" s="149">
        <v>0</v>
      </c>
      <c r="Y1435" s="149">
        <v>0</v>
      </c>
      <c r="Z1435" s="149">
        <v>0</v>
      </c>
      <c r="AA1435" s="149">
        <v>0</v>
      </c>
      <c r="AB1435" s="149">
        <v>0</v>
      </c>
      <c r="AC1435" s="146">
        <f>SUM(E1435:AB1435)</f>
        <v>0</v>
      </c>
      <c r="AD1435" s="128"/>
    </row>
    <row r="1436" spans="1:30" x14ac:dyDescent="0.2">
      <c r="A1436" s="1066"/>
      <c r="B1436" s="1068"/>
      <c r="C1436" s="147" t="s">
        <v>155</v>
      </c>
      <c r="D1436" s="148" t="s">
        <v>153</v>
      </c>
      <c r="E1436" s="227">
        <f t="shared" ref="E1436:AB1436" si="567">SQRT(E1434*E1434+E1435*E1435)*1000/(1.732*E1409)</f>
        <v>0</v>
      </c>
      <c r="F1436" s="227">
        <f t="shared" si="567"/>
        <v>0</v>
      </c>
      <c r="G1436" s="227">
        <f t="shared" si="567"/>
        <v>0</v>
      </c>
      <c r="H1436" s="233">
        <f t="shared" si="567"/>
        <v>0</v>
      </c>
      <c r="I1436" s="227">
        <f t="shared" si="567"/>
        <v>0</v>
      </c>
      <c r="J1436" s="227">
        <f t="shared" si="567"/>
        <v>0</v>
      </c>
      <c r="K1436" s="227">
        <f t="shared" si="567"/>
        <v>0</v>
      </c>
      <c r="L1436" s="227">
        <f t="shared" si="567"/>
        <v>0</v>
      </c>
      <c r="M1436" s="227">
        <f t="shared" si="567"/>
        <v>0</v>
      </c>
      <c r="N1436" s="233">
        <f t="shared" si="567"/>
        <v>0</v>
      </c>
      <c r="O1436" s="227">
        <f t="shared" si="567"/>
        <v>0</v>
      </c>
      <c r="P1436" s="227">
        <f t="shared" si="567"/>
        <v>0</v>
      </c>
      <c r="Q1436" s="227">
        <f t="shared" si="567"/>
        <v>0</v>
      </c>
      <c r="R1436" s="227">
        <f t="shared" si="567"/>
        <v>0</v>
      </c>
      <c r="S1436" s="227">
        <f t="shared" si="567"/>
        <v>0</v>
      </c>
      <c r="T1436" s="227">
        <f t="shared" si="567"/>
        <v>0</v>
      </c>
      <c r="U1436" s="227">
        <f t="shared" si="567"/>
        <v>0</v>
      </c>
      <c r="V1436" s="233">
        <f t="shared" si="567"/>
        <v>0</v>
      </c>
      <c r="W1436" s="227">
        <f t="shared" si="567"/>
        <v>0</v>
      </c>
      <c r="X1436" s="227">
        <f t="shared" si="567"/>
        <v>0</v>
      </c>
      <c r="Y1436" s="227">
        <f t="shared" si="567"/>
        <v>0</v>
      </c>
      <c r="Z1436" s="227">
        <f t="shared" si="567"/>
        <v>0</v>
      </c>
      <c r="AA1436" s="227">
        <f t="shared" si="567"/>
        <v>0</v>
      </c>
      <c r="AB1436" s="227">
        <f t="shared" si="567"/>
        <v>0</v>
      </c>
      <c r="AC1436" s="146"/>
    </row>
    <row r="1437" spans="1:30" x14ac:dyDescent="0.2">
      <c r="A1437" s="1067"/>
      <c r="B1437" s="1069"/>
      <c r="C1437" s="156" t="s">
        <v>157</v>
      </c>
      <c r="D1437" s="209"/>
      <c r="E1437" s="149" t="e">
        <f t="shared" ref="E1437:AC1437" si="568">E1435/E1434</f>
        <v>#DIV/0!</v>
      </c>
      <c r="F1437" s="149" t="e">
        <f t="shared" si="568"/>
        <v>#DIV/0!</v>
      </c>
      <c r="G1437" s="149" t="e">
        <f t="shared" si="568"/>
        <v>#DIV/0!</v>
      </c>
      <c r="H1437" s="154" t="e">
        <f t="shared" si="568"/>
        <v>#DIV/0!</v>
      </c>
      <c r="I1437" s="149" t="e">
        <f t="shared" si="568"/>
        <v>#DIV/0!</v>
      </c>
      <c r="J1437" s="149" t="e">
        <f t="shared" si="568"/>
        <v>#DIV/0!</v>
      </c>
      <c r="K1437" s="149" t="e">
        <f t="shared" si="568"/>
        <v>#DIV/0!</v>
      </c>
      <c r="L1437" s="149" t="e">
        <f t="shared" si="568"/>
        <v>#DIV/0!</v>
      </c>
      <c r="M1437" s="149" t="e">
        <f t="shared" si="568"/>
        <v>#DIV/0!</v>
      </c>
      <c r="N1437" s="154" t="e">
        <f t="shared" si="568"/>
        <v>#DIV/0!</v>
      </c>
      <c r="O1437" s="149" t="e">
        <f t="shared" si="568"/>
        <v>#DIV/0!</v>
      </c>
      <c r="P1437" s="149" t="e">
        <f t="shared" si="568"/>
        <v>#DIV/0!</v>
      </c>
      <c r="Q1437" s="149" t="e">
        <f t="shared" si="568"/>
        <v>#DIV/0!</v>
      </c>
      <c r="R1437" s="149" t="e">
        <f t="shared" si="568"/>
        <v>#DIV/0!</v>
      </c>
      <c r="S1437" s="149" t="e">
        <f t="shared" si="568"/>
        <v>#DIV/0!</v>
      </c>
      <c r="T1437" s="149" t="e">
        <f t="shared" si="568"/>
        <v>#DIV/0!</v>
      </c>
      <c r="U1437" s="149" t="e">
        <f t="shared" si="568"/>
        <v>#DIV/0!</v>
      </c>
      <c r="V1437" s="154" t="e">
        <f t="shared" si="568"/>
        <v>#DIV/0!</v>
      </c>
      <c r="W1437" s="149" t="e">
        <f t="shared" si="568"/>
        <v>#DIV/0!</v>
      </c>
      <c r="X1437" s="149" t="e">
        <f t="shared" si="568"/>
        <v>#DIV/0!</v>
      </c>
      <c r="Y1437" s="149" t="e">
        <f t="shared" si="568"/>
        <v>#DIV/0!</v>
      </c>
      <c r="Z1437" s="149" t="e">
        <f t="shared" si="568"/>
        <v>#DIV/0!</v>
      </c>
      <c r="AA1437" s="149" t="e">
        <f t="shared" si="568"/>
        <v>#DIV/0!</v>
      </c>
      <c r="AB1437" s="149" t="e">
        <f t="shared" si="568"/>
        <v>#DIV/0!</v>
      </c>
      <c r="AC1437" s="191" t="e">
        <f t="shared" si="568"/>
        <v>#DIV/0!</v>
      </c>
    </row>
    <row r="1438" spans="1:30" x14ac:dyDescent="0.2">
      <c r="A1438" s="530"/>
      <c r="B1438" s="531" t="s">
        <v>189</v>
      </c>
      <c r="C1438" s="143" t="s">
        <v>152</v>
      </c>
      <c r="D1438" s="144" t="s">
        <v>174</v>
      </c>
      <c r="E1438" s="279">
        <v>6.0000000000000002E-5</v>
      </c>
      <c r="F1438" s="279">
        <v>6.9999999999999994E-5</v>
      </c>
      <c r="G1438" s="279">
        <v>6.4999999999999994E-5</v>
      </c>
      <c r="H1438" s="279">
        <v>6.4999999999999994E-5</v>
      </c>
      <c r="I1438" s="279">
        <v>6.0000000000000002E-5</v>
      </c>
      <c r="J1438" s="279">
        <v>5.5000000000000002E-5</v>
      </c>
      <c r="K1438" s="279">
        <v>6.9999999999999994E-5</v>
      </c>
      <c r="L1438" s="279">
        <v>6.0000000000000002E-5</v>
      </c>
      <c r="M1438" s="279">
        <v>6.0000000000000002E-5</v>
      </c>
      <c r="N1438" s="279">
        <v>5.5000000000000002E-5</v>
      </c>
      <c r="O1438" s="279">
        <v>5.5000000000000002E-5</v>
      </c>
      <c r="P1438" s="279">
        <v>5.5000000000000002E-5</v>
      </c>
      <c r="Q1438" s="279">
        <v>5.0000000000000002E-5</v>
      </c>
      <c r="R1438" s="279">
        <v>6.0000000000000002E-5</v>
      </c>
      <c r="S1438" s="279">
        <v>5.0000000000000002E-5</v>
      </c>
      <c r="T1438" s="279">
        <v>5.5000000000000002E-5</v>
      </c>
      <c r="U1438" s="279">
        <v>5.5000000000000002E-5</v>
      </c>
      <c r="V1438" s="279">
        <v>5.0000000000000002E-5</v>
      </c>
      <c r="W1438" s="279">
        <v>6.0000000000000002E-5</v>
      </c>
      <c r="X1438" s="279">
        <v>5.5000000000000002E-5</v>
      </c>
      <c r="Y1438" s="279">
        <v>5.5000000000000002E-5</v>
      </c>
      <c r="Z1438" s="279">
        <v>5.5000000000000002E-5</v>
      </c>
      <c r="AA1438" s="279">
        <v>6.0000000000000002E-5</v>
      </c>
      <c r="AB1438" s="279">
        <v>5.5000000000000002E-5</v>
      </c>
      <c r="AC1438" s="146">
        <f>SUM(E1438:AB1438)</f>
        <v>1.3899999999999997E-3</v>
      </c>
      <c r="AD1438" s="128"/>
    </row>
    <row r="1439" spans="1:30" x14ac:dyDescent="0.2">
      <c r="A1439" s="532"/>
      <c r="B1439" s="533" t="s">
        <v>190</v>
      </c>
      <c r="C1439" s="498" t="s">
        <v>152</v>
      </c>
      <c r="D1439" s="534" t="s">
        <v>174</v>
      </c>
      <c r="E1439" s="279">
        <v>0</v>
      </c>
      <c r="F1439" s="279">
        <v>0</v>
      </c>
      <c r="G1439" s="279">
        <v>0</v>
      </c>
      <c r="H1439" s="280">
        <v>0</v>
      </c>
      <c r="I1439" s="279">
        <v>0</v>
      </c>
      <c r="J1439" s="279">
        <v>0</v>
      </c>
      <c r="K1439" s="279">
        <v>0</v>
      </c>
      <c r="L1439" s="279">
        <v>0</v>
      </c>
      <c r="M1439" s="279">
        <v>0</v>
      </c>
      <c r="N1439" s="280">
        <v>0</v>
      </c>
      <c r="O1439" s="279">
        <v>0</v>
      </c>
      <c r="P1439" s="279">
        <v>0</v>
      </c>
      <c r="Q1439" s="279">
        <v>0</v>
      </c>
      <c r="R1439" s="279">
        <v>0</v>
      </c>
      <c r="S1439" s="279">
        <v>0</v>
      </c>
      <c r="T1439" s="279">
        <v>0</v>
      </c>
      <c r="U1439" s="279">
        <v>0</v>
      </c>
      <c r="V1439" s="280">
        <v>0</v>
      </c>
      <c r="W1439" s="279">
        <v>0</v>
      </c>
      <c r="X1439" s="279">
        <v>0</v>
      </c>
      <c r="Y1439" s="279">
        <v>0</v>
      </c>
      <c r="Z1439" s="279">
        <v>0</v>
      </c>
      <c r="AA1439" s="279">
        <v>0</v>
      </c>
      <c r="AB1439" s="279">
        <v>0</v>
      </c>
      <c r="AC1439" s="244">
        <f>SUM(E1439:AB1439)</f>
        <v>0</v>
      </c>
      <c r="AD1439" s="128"/>
    </row>
    <row r="1440" spans="1:30" s="128" customFormat="1" ht="10.5" customHeight="1" x14ac:dyDescent="0.2">
      <c r="A1440" s="1073" t="s">
        <v>246</v>
      </c>
      <c r="B1440" s="1074"/>
      <c r="C1440" s="239" t="s">
        <v>152</v>
      </c>
      <c r="D1440" s="239"/>
      <c r="E1440" s="202">
        <f t="shared" ref="E1440:AC1440" si="569">E1410+E1414+E1418+E1422+E1426+E1430+E1434</f>
        <v>6.656999999999999E-2</v>
      </c>
      <c r="F1440" s="202">
        <f t="shared" si="569"/>
        <v>6.4680000000000001E-2</v>
      </c>
      <c r="G1440" s="202">
        <f t="shared" si="569"/>
        <v>6.429E-2</v>
      </c>
      <c r="H1440" s="203">
        <f t="shared" si="569"/>
        <v>6.2519999999999992E-2</v>
      </c>
      <c r="I1440" s="202">
        <f t="shared" si="569"/>
        <v>6.5610000000000002E-2</v>
      </c>
      <c r="J1440" s="202">
        <f t="shared" si="569"/>
        <v>6.4920000000000005E-2</v>
      </c>
      <c r="K1440" s="202">
        <f t="shared" si="569"/>
        <v>6.1530000000000001E-2</v>
      </c>
      <c r="L1440" s="202">
        <f t="shared" si="569"/>
        <v>6.2400000000000004E-2</v>
      </c>
      <c r="M1440" s="202">
        <f t="shared" si="569"/>
        <v>7.4970000000000009E-2</v>
      </c>
      <c r="N1440" s="203">
        <f t="shared" si="569"/>
        <v>6.4170000000000005E-2</v>
      </c>
      <c r="O1440" s="202">
        <f t="shared" si="569"/>
        <v>6.7080000000000001E-2</v>
      </c>
      <c r="P1440" s="202">
        <f t="shared" si="569"/>
        <v>6.1619999999999994E-2</v>
      </c>
      <c r="Q1440" s="202">
        <f t="shared" si="569"/>
        <v>6.4079999999999998E-2</v>
      </c>
      <c r="R1440" s="202">
        <f t="shared" si="569"/>
        <v>5.9429999999999997E-2</v>
      </c>
      <c r="S1440" s="202">
        <f t="shared" si="569"/>
        <v>6.0060000000000002E-2</v>
      </c>
      <c r="T1440" s="202">
        <f t="shared" si="569"/>
        <v>5.808E-2</v>
      </c>
      <c r="U1440" s="202">
        <f t="shared" si="569"/>
        <v>6.3719999999999999E-2</v>
      </c>
      <c r="V1440" s="203">
        <f t="shared" si="569"/>
        <v>5.9459999999999999E-2</v>
      </c>
      <c r="W1440" s="202">
        <f t="shared" si="569"/>
        <v>5.7479999999999996E-2</v>
      </c>
      <c r="X1440" s="202">
        <f t="shared" si="569"/>
        <v>5.8229999999999997E-2</v>
      </c>
      <c r="Y1440" s="202">
        <f t="shared" si="569"/>
        <v>6.1589999999999992E-2</v>
      </c>
      <c r="Z1440" s="202">
        <f t="shared" si="569"/>
        <v>6.5189999999999998E-2</v>
      </c>
      <c r="AA1440" s="202">
        <f t="shared" si="569"/>
        <v>5.8770000000000003E-2</v>
      </c>
      <c r="AB1440" s="202">
        <f t="shared" si="569"/>
        <v>5.91E-2</v>
      </c>
      <c r="AC1440" s="202">
        <f t="shared" si="569"/>
        <v>1.5055499999999999</v>
      </c>
    </row>
    <row r="1441" spans="1:29" s="128" customFormat="1" ht="10.5" customHeight="1" x14ac:dyDescent="0.2">
      <c r="A1441" s="1075"/>
      <c r="B1441" s="1076"/>
      <c r="C1441" s="156" t="s">
        <v>154</v>
      </c>
      <c r="D1441" s="156"/>
      <c r="E1441" s="246">
        <f t="shared" ref="E1441:AC1441" si="570">E1411+E1415+E1419+E1423+E1427+E1431+E1435</f>
        <v>9.8340000000000011E-2</v>
      </c>
      <c r="F1441" s="246">
        <f t="shared" si="570"/>
        <v>9.8729999999999998E-2</v>
      </c>
      <c r="G1441" s="246">
        <f t="shared" si="570"/>
        <v>0.10065000000000002</v>
      </c>
      <c r="H1441" s="240">
        <f t="shared" si="570"/>
        <v>9.8970000000000002E-2</v>
      </c>
      <c r="I1441" s="246">
        <f t="shared" si="570"/>
        <v>0.10155</v>
      </c>
      <c r="J1441" s="246">
        <f t="shared" si="570"/>
        <v>0.10134</v>
      </c>
      <c r="K1441" s="246">
        <f t="shared" si="570"/>
        <v>9.8310000000000008E-2</v>
      </c>
      <c r="L1441" s="246">
        <f t="shared" si="570"/>
        <v>9.8159999999999997E-2</v>
      </c>
      <c r="M1441" s="246">
        <f t="shared" si="570"/>
        <v>9.3870000000000009E-2</v>
      </c>
      <c r="N1441" s="240">
        <f t="shared" si="570"/>
        <v>9.4350000000000003E-2</v>
      </c>
      <c r="O1441" s="246">
        <f t="shared" si="570"/>
        <v>9.819E-2</v>
      </c>
      <c r="P1441" s="246">
        <f t="shared" si="570"/>
        <v>9.2280000000000001E-2</v>
      </c>
      <c r="Q1441" s="246">
        <f t="shared" si="570"/>
        <v>9.5129999999999992E-2</v>
      </c>
      <c r="R1441" s="246">
        <f t="shared" si="570"/>
        <v>9.240000000000001E-2</v>
      </c>
      <c r="S1441" s="246">
        <f t="shared" si="570"/>
        <v>9.1980000000000006E-2</v>
      </c>
      <c r="T1441" s="246">
        <f t="shared" si="570"/>
        <v>9.1680000000000011E-2</v>
      </c>
      <c r="U1441" s="246">
        <f t="shared" si="570"/>
        <v>9.6809999999999993E-2</v>
      </c>
      <c r="V1441" s="240">
        <f t="shared" si="570"/>
        <v>9.375E-2</v>
      </c>
      <c r="W1441" s="246">
        <f t="shared" si="570"/>
        <v>9.2310000000000003E-2</v>
      </c>
      <c r="X1441" s="246">
        <f t="shared" si="570"/>
        <v>9.2700000000000005E-2</v>
      </c>
      <c r="Y1441" s="246">
        <f t="shared" si="570"/>
        <v>9.5340000000000008E-2</v>
      </c>
      <c r="Z1441" s="246">
        <f t="shared" si="570"/>
        <v>9.9299999999999999E-2</v>
      </c>
      <c r="AA1441" s="246">
        <f t="shared" si="570"/>
        <v>9.4890000000000002E-2</v>
      </c>
      <c r="AB1441" s="246">
        <f t="shared" si="570"/>
        <v>9.5549999999999996E-2</v>
      </c>
      <c r="AC1441" s="246">
        <f t="shared" si="570"/>
        <v>2.3065799999999999</v>
      </c>
    </row>
    <row r="1442" spans="1:29" s="128" customFormat="1" ht="10.5" customHeight="1" x14ac:dyDescent="0.2">
      <c r="A1442" s="1026" t="s">
        <v>247</v>
      </c>
      <c r="B1442" s="1027"/>
      <c r="C1442" s="214" t="s">
        <v>152</v>
      </c>
      <c r="D1442" s="214"/>
      <c r="E1442" s="202">
        <f t="shared" ref="E1442:AC1442" si="571">E1396+E1400-E1440</f>
        <v>-6.2999999999999168E-4</v>
      </c>
      <c r="F1442" s="202">
        <f t="shared" si="571"/>
        <v>-5.3999999999999881E-4</v>
      </c>
      <c r="G1442" s="202">
        <f t="shared" si="571"/>
        <v>-5.7000000000000106E-4</v>
      </c>
      <c r="H1442" s="203">
        <f t="shared" si="571"/>
        <v>-5.9999999999998943E-4</v>
      </c>
      <c r="I1442" s="202">
        <f t="shared" si="571"/>
        <v>-7.5000000000000067E-4</v>
      </c>
      <c r="J1442" s="202">
        <f t="shared" si="571"/>
        <v>-5.4000000000001269E-4</v>
      </c>
      <c r="K1442" s="202">
        <f t="shared" si="571"/>
        <v>-6.8999999999999617E-4</v>
      </c>
      <c r="L1442" s="202">
        <f t="shared" si="571"/>
        <v>-5.4000000000000575E-4</v>
      </c>
      <c r="M1442" s="202">
        <f t="shared" si="571"/>
        <v>-6.3000000000000556E-4</v>
      </c>
      <c r="N1442" s="203">
        <f t="shared" si="571"/>
        <v>-5.1000000000001044E-4</v>
      </c>
      <c r="O1442" s="202">
        <f t="shared" si="571"/>
        <v>-5.3999999999999881E-4</v>
      </c>
      <c r="P1442" s="202">
        <f t="shared" si="571"/>
        <v>-7.1999999999999148E-4</v>
      </c>
      <c r="Q1442" s="202">
        <f t="shared" si="571"/>
        <v>-5.3999999999999881E-4</v>
      </c>
      <c r="R1442" s="202">
        <f t="shared" si="571"/>
        <v>-5.0999999999999657E-4</v>
      </c>
      <c r="S1442" s="202">
        <f t="shared" si="571"/>
        <v>-6.0000000000000331E-4</v>
      </c>
      <c r="T1442" s="202">
        <f t="shared" si="571"/>
        <v>-6.6000000000000086E-4</v>
      </c>
      <c r="U1442" s="202">
        <f t="shared" si="571"/>
        <v>-6.0000000000000331E-4</v>
      </c>
      <c r="V1442" s="203">
        <f t="shared" si="571"/>
        <v>-5.3999999999999881E-4</v>
      </c>
      <c r="W1442" s="202">
        <f t="shared" si="571"/>
        <v>-6.6000000000000086E-4</v>
      </c>
      <c r="X1442" s="202">
        <f t="shared" si="571"/>
        <v>-5.7000000000000106E-4</v>
      </c>
      <c r="Y1442" s="202">
        <f t="shared" si="571"/>
        <v>-5.6999999999999412E-4</v>
      </c>
      <c r="Z1442" s="202">
        <f t="shared" si="571"/>
        <v>-6.8999999999999617E-4</v>
      </c>
      <c r="AA1442" s="202">
        <f t="shared" si="571"/>
        <v>-5.7000000000000106E-4</v>
      </c>
      <c r="AB1442" s="202">
        <f t="shared" si="571"/>
        <v>-6.5999999999999392E-4</v>
      </c>
      <c r="AC1442" s="202">
        <f t="shared" si="571"/>
        <v>-1.4430000000000165E-2</v>
      </c>
    </row>
    <row r="1443" spans="1:29" s="128" customFormat="1" ht="10.5" customHeight="1" x14ac:dyDescent="0.2">
      <c r="A1443" s="1028"/>
      <c r="B1443" s="1029"/>
      <c r="C1443" s="220" t="s">
        <v>154</v>
      </c>
      <c r="D1443" s="260"/>
      <c r="E1443" s="202">
        <f t="shared" ref="E1443:AC1443" si="572">E1397+E1401-E1441</f>
        <v>-3.0000000000000859E-4</v>
      </c>
      <c r="F1443" s="202">
        <f t="shared" si="572"/>
        <v>-2.7000000000000635E-4</v>
      </c>
      <c r="G1443" s="202">
        <f t="shared" si="572"/>
        <v>-3.9000000000001533E-4</v>
      </c>
      <c r="H1443" s="203">
        <f t="shared" si="572"/>
        <v>-3.9000000000000146E-4</v>
      </c>
      <c r="I1443" s="202">
        <f t="shared" si="572"/>
        <v>-2.1000000000000185E-4</v>
      </c>
      <c r="J1443" s="202">
        <f t="shared" si="572"/>
        <v>-3.0000000000000859E-4</v>
      </c>
      <c r="K1443" s="202">
        <f t="shared" si="572"/>
        <v>-2.1000000000001573E-4</v>
      </c>
      <c r="L1443" s="202">
        <f t="shared" si="572"/>
        <v>-2.9999999999999472E-4</v>
      </c>
      <c r="M1443" s="202">
        <f t="shared" si="572"/>
        <v>-2.7000000000000635E-4</v>
      </c>
      <c r="N1443" s="203">
        <f t="shared" si="572"/>
        <v>-2.7000000000000635E-4</v>
      </c>
      <c r="O1443" s="202">
        <f t="shared" si="572"/>
        <v>-2.6999999999999247E-4</v>
      </c>
      <c r="P1443" s="202">
        <f t="shared" si="572"/>
        <v>-2.3999999999999022E-4</v>
      </c>
      <c r="Q1443" s="202">
        <f t="shared" si="572"/>
        <v>-3.2999999999999696E-4</v>
      </c>
      <c r="R1443" s="202">
        <f t="shared" si="572"/>
        <v>-2.400000000000041E-4</v>
      </c>
      <c r="S1443" s="202">
        <f t="shared" si="572"/>
        <v>-4.200000000000037E-4</v>
      </c>
      <c r="T1443" s="202">
        <f t="shared" si="572"/>
        <v>-3.6000000000001309E-4</v>
      </c>
      <c r="U1443" s="202">
        <f t="shared" si="572"/>
        <v>-3.2999999999999696E-4</v>
      </c>
      <c r="V1443" s="203">
        <f t="shared" si="572"/>
        <v>-3.2999999999999696E-4</v>
      </c>
      <c r="W1443" s="202">
        <f t="shared" si="572"/>
        <v>-3.2999999999999696E-4</v>
      </c>
      <c r="X1443" s="202">
        <f t="shared" si="572"/>
        <v>-3.0000000000000859E-4</v>
      </c>
      <c r="Y1443" s="202">
        <f t="shared" si="572"/>
        <v>-2.9999999999999472E-4</v>
      </c>
      <c r="Z1443" s="202">
        <f t="shared" si="572"/>
        <v>-2.9999999999999472E-4</v>
      </c>
      <c r="AA1443" s="202">
        <f t="shared" si="572"/>
        <v>-2.7000000000000635E-4</v>
      </c>
      <c r="AB1443" s="202">
        <f t="shared" si="572"/>
        <v>-2.1000000000000185E-4</v>
      </c>
      <c r="AC1443" s="202">
        <f t="shared" si="572"/>
        <v>-7.1400000000001462E-3</v>
      </c>
    </row>
    <row r="1444" spans="1:29" s="137" customFormat="1" ht="10.5" customHeight="1" x14ac:dyDescent="0.2">
      <c r="A1444" s="1079" t="s">
        <v>325</v>
      </c>
      <c r="B1444" s="1080"/>
      <c r="C1444" s="338" t="s">
        <v>152</v>
      </c>
      <c r="D1444" s="338"/>
      <c r="E1444" s="295"/>
      <c r="F1444" s="295"/>
      <c r="G1444" s="295"/>
      <c r="H1444" s="295"/>
      <c r="I1444" s="295"/>
      <c r="J1444" s="295"/>
      <c r="K1444" s="295"/>
      <c r="L1444" s="295"/>
      <c r="M1444" s="295"/>
      <c r="N1444" s="295"/>
      <c r="O1444" s="295"/>
      <c r="P1444" s="295"/>
      <c r="Q1444" s="295"/>
      <c r="R1444" s="295"/>
      <c r="S1444" s="295"/>
      <c r="T1444" s="295"/>
      <c r="U1444" s="295"/>
      <c r="V1444" s="295"/>
      <c r="W1444" s="295"/>
      <c r="X1444" s="295"/>
      <c r="Y1444" s="295"/>
      <c r="Z1444" s="295"/>
      <c r="AA1444" s="295"/>
      <c r="AB1444" s="295"/>
      <c r="AC1444" s="339"/>
    </row>
    <row r="1445" spans="1:29" s="137" customFormat="1" ht="12" customHeight="1" x14ac:dyDescent="0.2">
      <c r="A1445" s="1081"/>
      <c r="B1445" s="1082"/>
      <c r="C1445" s="342" t="s">
        <v>154</v>
      </c>
      <c r="D1445" s="342"/>
      <c r="E1445" s="343"/>
      <c r="F1445" s="343"/>
      <c r="G1445" s="343"/>
      <c r="H1445" s="343"/>
      <c r="I1445" s="343"/>
      <c r="J1445" s="343"/>
      <c r="K1445" s="343"/>
      <c r="L1445" s="343"/>
      <c r="M1445" s="343"/>
      <c r="N1445" s="343"/>
      <c r="O1445" s="343"/>
      <c r="P1445" s="343"/>
      <c r="Q1445" s="343"/>
      <c r="R1445" s="343"/>
      <c r="S1445" s="343"/>
      <c r="T1445" s="343"/>
      <c r="U1445" s="343"/>
      <c r="V1445" s="343"/>
      <c r="W1445" s="343"/>
      <c r="X1445" s="343"/>
      <c r="Y1445" s="343"/>
      <c r="Z1445" s="343"/>
      <c r="AA1445" s="343"/>
      <c r="AB1445" s="343"/>
      <c r="AC1445" s="344"/>
    </row>
    <row r="1446" spans="1:29" ht="30" customHeight="1" x14ac:dyDescent="0.2"/>
    <row r="1447" spans="1:29" s="128" customFormat="1" ht="28.5" customHeight="1" x14ac:dyDescent="0.2">
      <c r="A1447" s="133" t="s">
        <v>143</v>
      </c>
      <c r="B1447" s="134" t="s">
        <v>144</v>
      </c>
      <c r="C1447" s="135" t="s">
        <v>145</v>
      </c>
      <c r="D1447" s="348" t="s">
        <v>146</v>
      </c>
      <c r="E1447" s="1014" t="s">
        <v>147</v>
      </c>
      <c r="F1447" s="1014"/>
      <c r="G1447" s="1014"/>
      <c r="H1447" s="1014"/>
      <c r="I1447" s="1014"/>
      <c r="J1447" s="1014"/>
      <c r="K1447" s="1014"/>
      <c r="L1447" s="1014"/>
      <c r="M1447" s="1014"/>
      <c r="N1447" s="1014"/>
      <c r="O1447" s="1014"/>
      <c r="P1447" s="1014"/>
      <c r="Q1447" s="1014"/>
      <c r="R1447" s="1014"/>
      <c r="S1447" s="1014"/>
      <c r="T1447" s="1014"/>
      <c r="U1447" s="1014"/>
      <c r="V1447" s="1014"/>
      <c r="W1447" s="1014"/>
      <c r="X1447" s="1014"/>
      <c r="Y1447" s="1014"/>
      <c r="Z1447" s="1014"/>
      <c r="AA1447" s="1014"/>
      <c r="AB1447" s="1014"/>
      <c r="AC1447" s="1015" t="s">
        <v>148</v>
      </c>
    </row>
    <row r="1448" spans="1:29" s="137" customFormat="1" ht="12.75" customHeight="1" x14ac:dyDescent="0.2">
      <c r="A1448" s="1017" t="s">
        <v>502</v>
      </c>
      <c r="B1448" s="1018"/>
      <c r="C1448" s="138"/>
      <c r="D1448" s="138"/>
      <c r="E1448" s="139">
        <v>1</v>
      </c>
      <c r="F1448" s="139">
        <v>2</v>
      </c>
      <c r="G1448" s="139">
        <v>3</v>
      </c>
      <c r="H1448" s="139">
        <v>4</v>
      </c>
      <c r="I1448" s="139">
        <v>5</v>
      </c>
      <c r="J1448" s="139">
        <v>6</v>
      </c>
      <c r="K1448" s="139">
        <v>7</v>
      </c>
      <c r="L1448" s="139">
        <v>8</v>
      </c>
      <c r="M1448" s="139">
        <v>9</v>
      </c>
      <c r="N1448" s="139">
        <v>10</v>
      </c>
      <c r="O1448" s="139">
        <v>11</v>
      </c>
      <c r="P1448" s="139">
        <v>12</v>
      </c>
      <c r="Q1448" s="139">
        <v>13</v>
      </c>
      <c r="R1448" s="139">
        <v>14</v>
      </c>
      <c r="S1448" s="139">
        <v>15</v>
      </c>
      <c r="T1448" s="139">
        <v>16</v>
      </c>
      <c r="U1448" s="139">
        <v>17</v>
      </c>
      <c r="V1448" s="139">
        <v>18</v>
      </c>
      <c r="W1448" s="139">
        <v>19</v>
      </c>
      <c r="X1448" s="139">
        <v>20</v>
      </c>
      <c r="Y1448" s="139">
        <v>21</v>
      </c>
      <c r="Z1448" s="139">
        <v>22</v>
      </c>
      <c r="AA1448" s="139">
        <v>23</v>
      </c>
      <c r="AB1448" s="139">
        <v>24</v>
      </c>
      <c r="AC1448" s="1016"/>
    </row>
    <row r="1449" spans="1:29" s="137" customFormat="1" ht="12.75" customHeight="1" x14ac:dyDescent="0.2">
      <c r="A1449" s="294" t="s">
        <v>278</v>
      </c>
      <c r="B1449" s="295"/>
      <c r="C1449" s="296"/>
      <c r="D1449" s="693"/>
      <c r="E1449" s="295">
        <v>1</v>
      </c>
      <c r="F1449" s="295">
        <v>1</v>
      </c>
      <c r="G1449" s="295">
        <v>1</v>
      </c>
      <c r="H1449" s="295">
        <v>1</v>
      </c>
      <c r="I1449" s="295">
        <v>1</v>
      </c>
      <c r="J1449" s="295">
        <v>1</v>
      </c>
      <c r="K1449" s="295">
        <v>1</v>
      </c>
      <c r="L1449" s="295">
        <v>1</v>
      </c>
      <c r="M1449" s="295">
        <v>1</v>
      </c>
      <c r="N1449" s="295">
        <v>1</v>
      </c>
      <c r="O1449" s="295">
        <v>1</v>
      </c>
      <c r="P1449" s="295">
        <v>1</v>
      </c>
      <c r="Q1449" s="295">
        <v>1</v>
      </c>
      <c r="R1449" s="295">
        <v>1</v>
      </c>
      <c r="S1449" s="295">
        <v>1</v>
      </c>
      <c r="T1449" s="295">
        <v>1</v>
      </c>
      <c r="U1449" s="295">
        <v>1</v>
      </c>
      <c r="V1449" s="295">
        <v>1</v>
      </c>
      <c r="W1449" s="295">
        <v>1</v>
      </c>
      <c r="X1449" s="295">
        <v>1</v>
      </c>
      <c r="Y1449" s="295">
        <v>1</v>
      </c>
      <c r="Z1449" s="295">
        <v>1</v>
      </c>
      <c r="AA1449" s="295">
        <v>1</v>
      </c>
      <c r="AB1449" s="295">
        <v>1</v>
      </c>
      <c r="AC1449" s="297"/>
    </row>
    <row r="1450" spans="1:29" s="137" customFormat="1" ht="12.75" customHeight="1" x14ac:dyDescent="0.2">
      <c r="A1450" s="298" t="s">
        <v>340</v>
      </c>
      <c r="B1450" s="299"/>
      <c r="C1450" s="300"/>
      <c r="D1450" s="694"/>
      <c r="E1450" s="535">
        <v>5</v>
      </c>
      <c r="F1450" s="535">
        <v>5</v>
      </c>
      <c r="G1450" s="535">
        <v>5</v>
      </c>
      <c r="H1450" s="535">
        <v>5</v>
      </c>
      <c r="I1450" s="535">
        <v>5</v>
      </c>
      <c r="J1450" s="535">
        <v>5</v>
      </c>
      <c r="K1450" s="535">
        <v>5</v>
      </c>
      <c r="L1450" s="535">
        <v>5</v>
      </c>
      <c r="M1450" s="535">
        <v>5</v>
      </c>
      <c r="N1450" s="535">
        <v>5</v>
      </c>
      <c r="O1450" s="535">
        <v>5</v>
      </c>
      <c r="P1450" s="535">
        <v>5</v>
      </c>
      <c r="Q1450" s="535">
        <v>5</v>
      </c>
      <c r="R1450" s="535">
        <v>5</v>
      </c>
      <c r="S1450" s="535">
        <v>5</v>
      </c>
      <c r="T1450" s="535">
        <v>5</v>
      </c>
      <c r="U1450" s="535">
        <v>5</v>
      </c>
      <c r="V1450" s="535">
        <v>5</v>
      </c>
      <c r="W1450" s="535">
        <v>5</v>
      </c>
      <c r="X1450" s="535">
        <v>5</v>
      </c>
      <c r="Y1450" s="535">
        <v>5</v>
      </c>
      <c r="Z1450" s="535">
        <v>5</v>
      </c>
      <c r="AA1450" s="535">
        <v>5</v>
      </c>
      <c r="AB1450" s="535">
        <v>5</v>
      </c>
      <c r="AC1450" s="301"/>
    </row>
    <row r="1451" spans="1:29" s="128" customFormat="1" ht="12" x14ac:dyDescent="0.2">
      <c r="A1451" s="1011" t="s">
        <v>167</v>
      </c>
      <c r="B1451" s="1008" t="s">
        <v>281</v>
      </c>
      <c r="C1451" s="143" t="s">
        <v>152</v>
      </c>
      <c r="D1451" s="144" t="s">
        <v>174</v>
      </c>
      <c r="E1451" s="528">
        <v>2.3699999999999999E-2</v>
      </c>
      <c r="F1451" s="528">
        <v>2.376E-2</v>
      </c>
      <c r="G1451" s="528">
        <v>2.3280000000000002E-2</v>
      </c>
      <c r="H1451" s="528">
        <v>2.3460000000000002E-2</v>
      </c>
      <c r="I1451" s="528">
        <v>2.3820000000000001E-2</v>
      </c>
      <c r="J1451" s="528">
        <v>2.3699999999999999E-2</v>
      </c>
      <c r="K1451" s="528">
        <v>2.2620000000000001E-2</v>
      </c>
      <c r="L1451" s="528">
        <v>2.3039999999999998E-2</v>
      </c>
      <c r="M1451" s="528">
        <v>2.8079999999999997E-2</v>
      </c>
      <c r="N1451" s="528">
        <v>2.7059999999999997E-2</v>
      </c>
      <c r="O1451" s="528">
        <v>2.7239999999999997E-2</v>
      </c>
      <c r="P1451" s="528">
        <v>2.7E-2</v>
      </c>
      <c r="Q1451" s="528">
        <v>2.5559999999999999E-2</v>
      </c>
      <c r="R1451" s="528">
        <v>2.5860000000000001E-2</v>
      </c>
      <c r="S1451" s="528">
        <v>2.436E-2</v>
      </c>
      <c r="T1451" s="528">
        <v>2.112E-2</v>
      </c>
      <c r="U1451" s="528">
        <v>2.0879999999999999E-2</v>
      </c>
      <c r="V1451" s="528">
        <v>1.8600000000000002E-2</v>
      </c>
      <c r="W1451" s="528">
        <v>1.8420000000000002E-2</v>
      </c>
      <c r="X1451" s="528">
        <v>1.8600000000000002E-2</v>
      </c>
      <c r="Y1451" s="528">
        <v>1.8420000000000002E-2</v>
      </c>
      <c r="Z1451" s="528">
        <v>1.9980000000000001E-2</v>
      </c>
      <c r="AA1451" s="528">
        <v>2.172E-2</v>
      </c>
      <c r="AB1451" s="529">
        <v>2.196E-2</v>
      </c>
      <c r="AC1451" s="217">
        <f>SUM(E1451:AB1451)</f>
        <v>0.55223999999999995</v>
      </c>
    </row>
    <row r="1452" spans="1:29" s="128" customFormat="1" ht="12" x14ac:dyDescent="0.2">
      <c r="A1452" s="1012"/>
      <c r="B1452" s="1009"/>
      <c r="C1452" s="147" t="s">
        <v>154</v>
      </c>
      <c r="D1452" s="148" t="s">
        <v>174</v>
      </c>
      <c r="E1452" s="519">
        <v>3.0300000000000001E-2</v>
      </c>
      <c r="F1452" s="519">
        <v>3.0300000000000001E-2</v>
      </c>
      <c r="G1452" s="519">
        <v>3.048E-2</v>
      </c>
      <c r="H1452" s="519">
        <v>3.0719999999999997E-2</v>
      </c>
      <c r="I1452" s="519">
        <v>3.0839999999999999E-2</v>
      </c>
      <c r="J1452" s="519">
        <v>3.0719999999999997E-2</v>
      </c>
      <c r="K1452" s="519">
        <v>3.0539999999999998E-2</v>
      </c>
      <c r="L1452" s="519">
        <v>2.9520000000000001E-2</v>
      </c>
      <c r="M1452" s="519">
        <v>2.9579999999999999E-2</v>
      </c>
      <c r="N1452" s="519">
        <v>2.904E-2</v>
      </c>
      <c r="O1452" s="519">
        <v>3.024E-2</v>
      </c>
      <c r="P1452" s="519">
        <v>2.7539999999999999E-2</v>
      </c>
      <c r="Q1452" s="519">
        <v>2.784E-2</v>
      </c>
      <c r="R1452" s="519">
        <v>3.024E-2</v>
      </c>
      <c r="S1452" s="519">
        <v>2.928E-2</v>
      </c>
      <c r="T1452" s="519">
        <v>2.7539999999999999E-2</v>
      </c>
      <c r="U1452" s="519">
        <v>2.7780000000000003E-2</v>
      </c>
      <c r="V1452" s="519">
        <v>2.7719999999999998E-2</v>
      </c>
      <c r="W1452" s="519">
        <v>2.7899999999999998E-2</v>
      </c>
      <c r="X1452" s="519">
        <v>2.8140000000000002E-2</v>
      </c>
      <c r="Y1452" s="519">
        <v>2.8320000000000001E-2</v>
      </c>
      <c r="Z1452" s="519">
        <v>2.8739999999999998E-2</v>
      </c>
      <c r="AA1452" s="519">
        <v>2.904E-2</v>
      </c>
      <c r="AB1452" s="519">
        <v>2.946E-2</v>
      </c>
      <c r="AC1452" s="217">
        <f>SUM(E1452:AB1452)</f>
        <v>0.70182</v>
      </c>
    </row>
    <row r="1453" spans="1:29" s="128" customFormat="1" ht="11.25" x14ac:dyDescent="0.2">
      <c r="A1453" s="1012"/>
      <c r="B1453" s="1009"/>
      <c r="C1453" s="147" t="s">
        <v>155</v>
      </c>
      <c r="D1453" s="148" t="s">
        <v>153</v>
      </c>
      <c r="E1453" s="227">
        <f t="shared" ref="E1453:AB1453" si="573">SQRT(E1451*E1451+E1452*E1452)*1000/(1.732*E1463)</f>
        <v>3.5822756372671436</v>
      </c>
      <c r="F1453" s="227">
        <f t="shared" si="573"/>
        <v>3.5857207390141381</v>
      </c>
      <c r="G1453" s="227">
        <f t="shared" si="573"/>
        <v>3.5716188455969551</v>
      </c>
      <c r="H1453" s="233">
        <f t="shared" si="573"/>
        <v>3.5995549046814181</v>
      </c>
      <c r="I1453" s="227">
        <f t="shared" si="573"/>
        <v>3.6288376177703214</v>
      </c>
      <c r="J1453" s="227">
        <f t="shared" si="573"/>
        <v>3.6131633000603629</v>
      </c>
      <c r="K1453" s="227">
        <f t="shared" si="573"/>
        <v>3.5391384118540596</v>
      </c>
      <c r="L1453" s="227">
        <f t="shared" si="573"/>
        <v>3.4871975747750157</v>
      </c>
      <c r="M1453" s="227">
        <f t="shared" si="573"/>
        <v>3.7981050229067557</v>
      </c>
      <c r="N1453" s="233">
        <f t="shared" si="573"/>
        <v>3.6963970310207217</v>
      </c>
      <c r="O1453" s="227">
        <f t="shared" si="573"/>
        <v>3.7901194015320767</v>
      </c>
      <c r="P1453" s="227">
        <f t="shared" si="573"/>
        <v>3.5915494007529278</v>
      </c>
      <c r="Q1453" s="227">
        <f t="shared" si="573"/>
        <v>3.5195098217982097</v>
      </c>
      <c r="R1453" s="227">
        <f t="shared" si="573"/>
        <v>3.7053388448539022</v>
      </c>
      <c r="S1453" s="227">
        <f t="shared" si="573"/>
        <v>3.5469365490296441</v>
      </c>
      <c r="T1453" s="227">
        <f t="shared" si="573"/>
        <v>3.2319520336982039</v>
      </c>
      <c r="U1453" s="227">
        <f t="shared" si="573"/>
        <v>3.2362380472327197</v>
      </c>
      <c r="V1453" s="233">
        <f t="shared" si="573"/>
        <v>3.1086574470675359</v>
      </c>
      <c r="W1453" s="227">
        <f t="shared" si="573"/>
        <v>3.113323800152934</v>
      </c>
      <c r="X1453" s="227">
        <f t="shared" si="573"/>
        <v>3.1412111339630568</v>
      </c>
      <c r="Y1453" s="227">
        <f t="shared" si="573"/>
        <v>3.1460375968324481</v>
      </c>
      <c r="Z1453" s="227">
        <f t="shared" si="573"/>
        <v>3.2595810932028875</v>
      </c>
      <c r="AA1453" s="227">
        <f t="shared" si="573"/>
        <v>3.3770423682324902</v>
      </c>
      <c r="AB1453" s="227">
        <f t="shared" si="573"/>
        <v>3.4217535870751861</v>
      </c>
      <c r="AC1453" s="226"/>
    </row>
    <row r="1454" spans="1:29" s="128" customFormat="1" ht="11.25" x14ac:dyDescent="0.2">
      <c r="A1454" s="1013"/>
      <c r="B1454" s="1010"/>
      <c r="C1454" s="190" t="s">
        <v>157</v>
      </c>
      <c r="D1454" s="196"/>
      <c r="E1454" s="149">
        <f t="shared" ref="E1454:AC1454" si="574">E1452/E1451</f>
        <v>1.278481012658228</v>
      </c>
      <c r="F1454" s="149">
        <f t="shared" si="574"/>
        <v>1.2752525252525253</v>
      </c>
      <c r="G1454" s="149">
        <f t="shared" si="574"/>
        <v>1.3092783505154637</v>
      </c>
      <c r="H1454" s="154">
        <f t="shared" si="574"/>
        <v>1.3094629156010229</v>
      </c>
      <c r="I1454" s="149">
        <f t="shared" si="574"/>
        <v>1.2947103274559193</v>
      </c>
      <c r="J1454" s="149">
        <f t="shared" si="574"/>
        <v>1.2962025316455696</v>
      </c>
      <c r="K1454" s="149">
        <f t="shared" si="574"/>
        <v>1.3501326259946949</v>
      </c>
      <c r="L1454" s="149">
        <f t="shared" si="574"/>
        <v>1.2812500000000002</v>
      </c>
      <c r="M1454" s="149">
        <f t="shared" si="574"/>
        <v>1.0534188034188035</v>
      </c>
      <c r="N1454" s="154">
        <f t="shared" si="574"/>
        <v>1.0731707317073171</v>
      </c>
      <c r="O1454" s="149">
        <f t="shared" si="574"/>
        <v>1.1101321585903086</v>
      </c>
      <c r="P1454" s="149">
        <f t="shared" si="574"/>
        <v>1.02</v>
      </c>
      <c r="Q1454" s="149">
        <f t="shared" si="574"/>
        <v>1.0892018779342723</v>
      </c>
      <c r="R1454" s="149">
        <f t="shared" si="574"/>
        <v>1.1693735498839906</v>
      </c>
      <c r="S1454" s="149">
        <f t="shared" si="574"/>
        <v>1.2019704433497538</v>
      </c>
      <c r="T1454" s="149">
        <f t="shared" si="574"/>
        <v>1.3039772727272727</v>
      </c>
      <c r="U1454" s="149">
        <f t="shared" si="574"/>
        <v>1.3304597701149428</v>
      </c>
      <c r="V1454" s="154">
        <f t="shared" si="574"/>
        <v>1.490322580645161</v>
      </c>
      <c r="W1454" s="149">
        <f t="shared" si="574"/>
        <v>1.5146579804560258</v>
      </c>
      <c r="X1454" s="149">
        <f t="shared" si="574"/>
        <v>1.5129032258064516</v>
      </c>
      <c r="Y1454" s="149">
        <f t="shared" si="574"/>
        <v>1.5374592833876219</v>
      </c>
      <c r="Z1454" s="149">
        <f t="shared" si="574"/>
        <v>1.4384384384384383</v>
      </c>
      <c r="AA1454" s="149">
        <f t="shared" si="574"/>
        <v>1.3370165745856353</v>
      </c>
      <c r="AB1454" s="149">
        <f t="shared" si="574"/>
        <v>1.3415300546448088</v>
      </c>
      <c r="AC1454" s="236">
        <f t="shared" si="574"/>
        <v>1.2708604954367668</v>
      </c>
    </row>
    <row r="1455" spans="1:29" s="128" customFormat="1" ht="12" x14ac:dyDescent="0.2">
      <c r="A1455" s="1011" t="s">
        <v>180</v>
      </c>
      <c r="B1455" s="1008" t="s">
        <v>282</v>
      </c>
      <c r="C1455" s="143" t="s">
        <v>152</v>
      </c>
      <c r="D1455" s="144" t="s">
        <v>174</v>
      </c>
      <c r="E1455" s="519">
        <v>2.232E-2</v>
      </c>
      <c r="F1455" s="519">
        <v>2.0640000000000002E-2</v>
      </c>
      <c r="G1455" s="519">
        <v>2.1899999999999999E-2</v>
      </c>
      <c r="H1455" s="519">
        <v>2.0879999999999999E-2</v>
      </c>
      <c r="I1455" s="519">
        <v>1.992E-2</v>
      </c>
      <c r="J1455" s="519">
        <v>1.8780000000000002E-2</v>
      </c>
      <c r="K1455" s="519">
        <v>1.8359999999999998E-2</v>
      </c>
      <c r="L1455" s="519">
        <v>2.154E-2</v>
      </c>
      <c r="M1455" s="519">
        <v>2.0640000000000002E-2</v>
      </c>
      <c r="N1455" s="519">
        <v>2.154E-2</v>
      </c>
      <c r="O1455" s="519">
        <v>2.0399999999999998E-2</v>
      </c>
      <c r="P1455" s="519">
        <v>2.0579999999999998E-2</v>
      </c>
      <c r="Q1455" s="519">
        <v>2.1899999999999999E-2</v>
      </c>
      <c r="R1455" s="519">
        <v>2.0279999999999999E-2</v>
      </c>
      <c r="S1455" s="519">
        <v>2.01E-2</v>
      </c>
      <c r="T1455" s="519">
        <v>2.1000000000000001E-2</v>
      </c>
      <c r="U1455" s="519">
        <v>1.9800000000000002E-2</v>
      </c>
      <c r="V1455" s="519">
        <v>1.7340000000000001E-2</v>
      </c>
      <c r="W1455" s="519">
        <v>1.7399999999999999E-2</v>
      </c>
      <c r="X1455" s="519">
        <v>2.1899999999999999E-2</v>
      </c>
      <c r="Y1455" s="519">
        <v>1.7999999999999999E-2</v>
      </c>
      <c r="Z1455" s="519">
        <v>1.7940000000000001E-2</v>
      </c>
      <c r="AA1455" s="519">
        <v>1.8120000000000001E-2</v>
      </c>
      <c r="AB1455" s="519">
        <v>1.9739999999999997E-2</v>
      </c>
      <c r="AC1455" s="302">
        <f>SUM(E1455:AB1455)</f>
        <v>0.48102</v>
      </c>
    </row>
    <row r="1456" spans="1:29" s="128" customFormat="1" ht="11.25" customHeight="1" x14ac:dyDescent="0.2">
      <c r="A1456" s="1066"/>
      <c r="B1456" s="1068"/>
      <c r="C1456" s="147" t="s">
        <v>154</v>
      </c>
      <c r="D1456" s="148" t="s">
        <v>174</v>
      </c>
      <c r="E1456" s="519">
        <v>3.6539999999999996E-2</v>
      </c>
      <c r="F1456" s="519">
        <v>3.678E-2</v>
      </c>
      <c r="G1456" s="519">
        <v>3.6659999999999998E-2</v>
      </c>
      <c r="H1456" s="519">
        <v>3.7079999999999995E-2</v>
      </c>
      <c r="I1456" s="519">
        <v>3.696E-2</v>
      </c>
      <c r="J1456" s="519">
        <v>3.678E-2</v>
      </c>
      <c r="K1456" s="519">
        <v>3.7079999999999995E-2</v>
      </c>
      <c r="L1456" s="519">
        <v>3.882E-2</v>
      </c>
      <c r="M1456" s="519">
        <v>3.456E-2</v>
      </c>
      <c r="N1456" s="519">
        <v>3.4439999999999998E-2</v>
      </c>
      <c r="O1456" s="519">
        <v>3.4079999999999999E-2</v>
      </c>
      <c r="P1456" s="519">
        <v>3.3299999999999996E-2</v>
      </c>
      <c r="Q1456" s="519">
        <v>3.3659999999999995E-2</v>
      </c>
      <c r="R1456" s="519">
        <v>3.354E-2</v>
      </c>
      <c r="S1456" s="519">
        <v>3.3479999999999996E-2</v>
      </c>
      <c r="T1456" s="519">
        <v>3.4140000000000004E-2</v>
      </c>
      <c r="U1456" s="519">
        <v>3.3840000000000002E-2</v>
      </c>
      <c r="V1456" s="519">
        <v>3.3419999999999998E-2</v>
      </c>
      <c r="W1456" s="519">
        <v>3.3479999999999996E-2</v>
      </c>
      <c r="X1456" s="519">
        <v>3.7920000000000002E-2</v>
      </c>
      <c r="Y1456" s="519">
        <v>3.4200000000000001E-2</v>
      </c>
      <c r="Z1456" s="519">
        <v>3.4799999999999998E-2</v>
      </c>
      <c r="AA1456" s="519">
        <v>3.5159999999999997E-2</v>
      </c>
      <c r="AB1456" s="519">
        <v>3.5819999999999998E-2</v>
      </c>
      <c r="AC1456" s="302">
        <f>SUM(E1456:AB1456)</f>
        <v>0.84653999999999996</v>
      </c>
    </row>
    <row r="1457" spans="1:30" s="128" customFormat="1" ht="11.25" customHeight="1" x14ac:dyDescent="0.2">
      <c r="A1457" s="1066"/>
      <c r="B1457" s="1068"/>
      <c r="C1457" s="147" t="s">
        <v>155</v>
      </c>
      <c r="D1457" s="148" t="s">
        <v>153</v>
      </c>
      <c r="E1457" s="227">
        <f t="shared" ref="E1457:AB1457" si="575">SQRT(E1455*E1455+E1456*E1456)*1000/(1.732*E1464)</f>
        <v>3.987342924725874</v>
      </c>
      <c r="F1457" s="227">
        <f t="shared" si="575"/>
        <v>3.9275461562389147</v>
      </c>
      <c r="G1457" s="227">
        <f t="shared" si="575"/>
        <v>3.9766843332651707</v>
      </c>
      <c r="H1457" s="233">
        <f t="shared" si="575"/>
        <v>3.962851087558914</v>
      </c>
      <c r="I1457" s="227">
        <f t="shared" si="575"/>
        <v>3.9099198646434505</v>
      </c>
      <c r="J1457" s="227">
        <f t="shared" si="575"/>
        <v>3.8457476587707338</v>
      </c>
      <c r="K1457" s="227">
        <f t="shared" si="575"/>
        <v>3.8531359493034776</v>
      </c>
      <c r="L1457" s="227">
        <f t="shared" si="575"/>
        <v>4.1342788792155094</v>
      </c>
      <c r="M1457" s="227">
        <f t="shared" si="575"/>
        <v>3.7486247556103707</v>
      </c>
      <c r="N1457" s="233">
        <f t="shared" si="575"/>
        <v>3.7828019769374408</v>
      </c>
      <c r="O1457" s="227">
        <f t="shared" si="575"/>
        <v>3.6987906620398054</v>
      </c>
      <c r="P1457" s="227">
        <f t="shared" si="575"/>
        <v>3.6454423571620342</v>
      </c>
      <c r="Q1457" s="227">
        <f t="shared" si="575"/>
        <v>3.7395944333199576</v>
      </c>
      <c r="R1457" s="227">
        <f t="shared" si="575"/>
        <v>3.6499399279568152</v>
      </c>
      <c r="S1457" s="227">
        <f t="shared" si="575"/>
        <v>3.6365035007700661</v>
      </c>
      <c r="T1457" s="227">
        <f t="shared" si="575"/>
        <v>3.7325543509463617</v>
      </c>
      <c r="U1457" s="227">
        <f t="shared" si="575"/>
        <v>3.6510987266306421</v>
      </c>
      <c r="V1457" s="233">
        <f t="shared" si="575"/>
        <v>3.5061701337982538</v>
      </c>
      <c r="W1457" s="227">
        <f t="shared" si="575"/>
        <v>3.5137038184667433</v>
      </c>
      <c r="X1457" s="227">
        <f t="shared" si="575"/>
        <v>4.077859245008713</v>
      </c>
      <c r="Y1457" s="227">
        <f t="shared" si="575"/>
        <v>3.5990127948717685</v>
      </c>
      <c r="Z1457" s="227">
        <f t="shared" si="575"/>
        <v>3.6459861261643733</v>
      </c>
      <c r="AA1457" s="227">
        <f t="shared" si="575"/>
        <v>3.6834648865043973</v>
      </c>
      <c r="AB1457" s="227">
        <f t="shared" si="575"/>
        <v>3.8086813906472297</v>
      </c>
      <c r="AC1457" s="226"/>
    </row>
    <row r="1458" spans="1:30" s="128" customFormat="1" ht="11.25" customHeight="1" x14ac:dyDescent="0.2">
      <c r="A1458" s="1067"/>
      <c r="B1458" s="1069"/>
      <c r="C1458" s="156" t="s">
        <v>157</v>
      </c>
      <c r="D1458" s="156"/>
      <c r="E1458" s="246">
        <f t="shared" ref="E1458:AC1458" si="576">E1456/E1455</f>
        <v>1.6370967741935483</v>
      </c>
      <c r="F1458" s="246">
        <f t="shared" si="576"/>
        <v>1.7819767441860463</v>
      </c>
      <c r="G1458" s="246">
        <f t="shared" si="576"/>
        <v>1.6739726027397259</v>
      </c>
      <c r="H1458" s="240">
        <f t="shared" si="576"/>
        <v>1.7758620689655171</v>
      </c>
      <c r="I1458" s="246">
        <f t="shared" si="576"/>
        <v>1.8554216867469879</v>
      </c>
      <c r="J1458" s="246">
        <f t="shared" si="576"/>
        <v>1.9584664536741212</v>
      </c>
      <c r="K1458" s="246">
        <f t="shared" si="576"/>
        <v>2.0196078431372548</v>
      </c>
      <c r="L1458" s="246">
        <f t="shared" si="576"/>
        <v>1.8022284122562675</v>
      </c>
      <c r="M1458" s="246">
        <f t="shared" si="576"/>
        <v>1.6744186046511627</v>
      </c>
      <c r="N1458" s="240">
        <f t="shared" si="576"/>
        <v>1.5988857938718661</v>
      </c>
      <c r="O1458" s="246">
        <f t="shared" si="576"/>
        <v>1.6705882352941177</v>
      </c>
      <c r="P1458" s="246">
        <f t="shared" si="576"/>
        <v>1.6180758017492711</v>
      </c>
      <c r="Q1458" s="246">
        <f t="shared" si="576"/>
        <v>1.5369863013698628</v>
      </c>
      <c r="R1458" s="246">
        <f t="shared" si="576"/>
        <v>1.653846153846154</v>
      </c>
      <c r="S1458" s="246">
        <f t="shared" si="576"/>
        <v>1.6656716417910447</v>
      </c>
      <c r="T1458" s="246">
        <f t="shared" si="576"/>
        <v>1.6257142857142859</v>
      </c>
      <c r="U1458" s="246">
        <f t="shared" si="576"/>
        <v>1.709090909090909</v>
      </c>
      <c r="V1458" s="240">
        <f t="shared" si="576"/>
        <v>1.9273356401384081</v>
      </c>
      <c r="W1458" s="246">
        <f t="shared" si="576"/>
        <v>1.9241379310344826</v>
      </c>
      <c r="X1458" s="246">
        <f t="shared" si="576"/>
        <v>1.7315068493150687</v>
      </c>
      <c r="Y1458" s="246">
        <f t="shared" si="576"/>
        <v>1.9000000000000001</v>
      </c>
      <c r="Z1458" s="246">
        <f t="shared" si="576"/>
        <v>1.9397993311036787</v>
      </c>
      <c r="AA1458" s="246">
        <f t="shared" si="576"/>
        <v>1.9403973509933772</v>
      </c>
      <c r="AB1458" s="246">
        <f t="shared" si="576"/>
        <v>1.8145896656534957</v>
      </c>
      <c r="AC1458" s="191">
        <f t="shared" si="576"/>
        <v>1.7598852438568042</v>
      </c>
    </row>
    <row r="1459" spans="1:30" s="128" customFormat="1" ht="11.25" x14ac:dyDescent="0.2">
      <c r="A1459" s="367" t="s">
        <v>287</v>
      </c>
      <c r="B1459" s="368"/>
      <c r="C1459" s="369"/>
      <c r="D1459" s="168"/>
      <c r="E1459" s="168">
        <f t="shared" ref="E1459:AB1459" si="577">E1451+E1455</f>
        <v>4.6019999999999998E-2</v>
      </c>
      <c r="F1459" s="168">
        <f t="shared" si="577"/>
        <v>4.4400000000000002E-2</v>
      </c>
      <c r="G1459" s="168">
        <f t="shared" si="577"/>
        <v>4.5179999999999998E-2</v>
      </c>
      <c r="H1459" s="168">
        <f t="shared" si="577"/>
        <v>4.4340000000000004E-2</v>
      </c>
      <c r="I1459" s="168">
        <f t="shared" si="577"/>
        <v>4.3740000000000001E-2</v>
      </c>
      <c r="J1459" s="168">
        <f t="shared" si="577"/>
        <v>4.2480000000000004E-2</v>
      </c>
      <c r="K1459" s="168">
        <f t="shared" si="577"/>
        <v>4.0980000000000003E-2</v>
      </c>
      <c r="L1459" s="168">
        <f t="shared" si="577"/>
        <v>4.4579999999999995E-2</v>
      </c>
      <c r="M1459" s="168">
        <f t="shared" si="577"/>
        <v>4.8719999999999999E-2</v>
      </c>
      <c r="N1459" s="168">
        <f t="shared" si="577"/>
        <v>4.8599999999999997E-2</v>
      </c>
      <c r="O1459" s="168">
        <f t="shared" si="577"/>
        <v>4.7639999999999995E-2</v>
      </c>
      <c r="P1459" s="168">
        <f t="shared" si="577"/>
        <v>4.7579999999999997E-2</v>
      </c>
      <c r="Q1459" s="168">
        <f t="shared" si="577"/>
        <v>4.7460000000000002E-2</v>
      </c>
      <c r="R1459" s="168">
        <f t="shared" si="577"/>
        <v>4.614E-2</v>
      </c>
      <c r="S1459" s="168">
        <f t="shared" si="577"/>
        <v>4.446E-2</v>
      </c>
      <c r="T1459" s="168">
        <f t="shared" si="577"/>
        <v>4.2120000000000005E-2</v>
      </c>
      <c r="U1459" s="168">
        <f t="shared" si="577"/>
        <v>4.0680000000000001E-2</v>
      </c>
      <c r="V1459" s="168">
        <f t="shared" si="577"/>
        <v>3.594E-2</v>
      </c>
      <c r="W1459" s="168">
        <f t="shared" si="577"/>
        <v>3.5820000000000005E-2</v>
      </c>
      <c r="X1459" s="168">
        <f t="shared" si="577"/>
        <v>4.0500000000000001E-2</v>
      </c>
      <c r="Y1459" s="168">
        <f t="shared" si="577"/>
        <v>3.6420000000000001E-2</v>
      </c>
      <c r="Z1459" s="168">
        <f t="shared" si="577"/>
        <v>3.7920000000000002E-2</v>
      </c>
      <c r="AA1459" s="168">
        <f t="shared" si="577"/>
        <v>3.984E-2</v>
      </c>
      <c r="AB1459" s="168">
        <f t="shared" si="577"/>
        <v>4.1700000000000001E-2</v>
      </c>
      <c r="AC1459" s="168"/>
    </row>
    <row r="1460" spans="1:30" s="128" customFormat="1" ht="11.25" x14ac:dyDescent="0.2">
      <c r="A1460" s="165" t="s">
        <v>288</v>
      </c>
      <c r="B1460" s="166"/>
      <c r="C1460" s="167"/>
      <c r="D1460" s="229"/>
      <c r="E1460" s="168">
        <f t="shared" ref="E1460:AB1460" si="578">E1452+E1456</f>
        <v>6.6839999999999997E-2</v>
      </c>
      <c r="F1460" s="168">
        <f t="shared" si="578"/>
        <v>6.7080000000000001E-2</v>
      </c>
      <c r="G1460" s="168">
        <f t="shared" si="578"/>
        <v>6.7140000000000005E-2</v>
      </c>
      <c r="H1460" s="168">
        <f t="shared" si="578"/>
        <v>6.7799999999999999E-2</v>
      </c>
      <c r="I1460" s="168">
        <f t="shared" si="578"/>
        <v>6.7799999999999999E-2</v>
      </c>
      <c r="J1460" s="168">
        <f t="shared" si="578"/>
        <v>6.7500000000000004E-2</v>
      </c>
      <c r="K1460" s="168">
        <f t="shared" si="578"/>
        <v>6.7619999999999986E-2</v>
      </c>
      <c r="L1460" s="168">
        <f t="shared" si="578"/>
        <v>6.8339999999999998E-2</v>
      </c>
      <c r="M1460" s="168">
        <f t="shared" si="578"/>
        <v>6.4140000000000003E-2</v>
      </c>
      <c r="N1460" s="168">
        <f t="shared" si="578"/>
        <v>6.3479999999999995E-2</v>
      </c>
      <c r="O1460" s="168">
        <f t="shared" si="578"/>
        <v>6.4320000000000002E-2</v>
      </c>
      <c r="P1460" s="168">
        <f t="shared" si="578"/>
        <v>6.0839999999999991E-2</v>
      </c>
      <c r="Q1460" s="168">
        <f t="shared" si="578"/>
        <v>6.1499999999999999E-2</v>
      </c>
      <c r="R1460" s="168">
        <f t="shared" si="578"/>
        <v>6.3780000000000003E-2</v>
      </c>
      <c r="S1460" s="168">
        <f t="shared" si="578"/>
        <v>6.2759999999999996E-2</v>
      </c>
      <c r="T1460" s="168">
        <f t="shared" si="578"/>
        <v>6.1679999999999999E-2</v>
      </c>
      <c r="U1460" s="168">
        <f t="shared" si="578"/>
        <v>6.1620000000000008E-2</v>
      </c>
      <c r="V1460" s="168">
        <f t="shared" si="578"/>
        <v>6.114E-2</v>
      </c>
      <c r="W1460" s="168">
        <f t="shared" si="578"/>
        <v>6.137999999999999E-2</v>
      </c>
      <c r="X1460" s="168">
        <f t="shared" si="578"/>
        <v>6.6060000000000008E-2</v>
      </c>
      <c r="Y1460" s="229">
        <f t="shared" si="578"/>
        <v>6.2520000000000006E-2</v>
      </c>
      <c r="Z1460" s="168">
        <f t="shared" si="578"/>
        <v>6.3539999999999999E-2</v>
      </c>
      <c r="AA1460" s="168">
        <f t="shared" si="578"/>
        <v>6.4199999999999993E-2</v>
      </c>
      <c r="AB1460" s="168">
        <f t="shared" si="578"/>
        <v>6.5280000000000005E-2</v>
      </c>
      <c r="AC1460" s="168"/>
    </row>
    <row r="1461" spans="1:30" s="128" customFormat="1" ht="11.25" x14ac:dyDescent="0.2">
      <c r="A1461" s="170" t="s">
        <v>289</v>
      </c>
      <c r="B1461" s="171"/>
      <c r="C1461" s="172"/>
      <c r="D1461" s="173"/>
      <c r="E1461" s="173">
        <f t="shared" ref="E1461:AB1461" si="579">SQRT(E1459*E1459+E1460*E1460)</f>
        <v>8.1150637705442591E-2</v>
      </c>
      <c r="F1461" s="173">
        <f t="shared" si="579"/>
        <v>8.0443063094340211E-2</v>
      </c>
      <c r="G1461" s="173">
        <f t="shared" si="579"/>
        <v>8.0925966166614294E-2</v>
      </c>
      <c r="H1461" s="173">
        <f t="shared" si="579"/>
        <v>8.1011576950458145E-2</v>
      </c>
      <c r="I1461" s="173">
        <f t="shared" si="579"/>
        <v>8.0684742052013772E-2</v>
      </c>
      <c r="J1461" s="173">
        <f t="shared" si="579"/>
        <v>7.9754626198108414E-2</v>
      </c>
      <c r="K1461" s="173">
        <f t="shared" si="579"/>
        <v>7.9068481710476757E-2</v>
      </c>
      <c r="L1461" s="173">
        <f t="shared" si="579"/>
        <v>8.1594926312853547E-2</v>
      </c>
      <c r="M1461" s="173">
        <f t="shared" si="579"/>
        <v>8.0545502667746766E-2</v>
      </c>
      <c r="N1461" s="173">
        <f t="shared" si="579"/>
        <v>7.9947923049945455E-2</v>
      </c>
      <c r="O1461" s="173">
        <f t="shared" si="579"/>
        <v>8.0041439267419481E-2</v>
      </c>
      <c r="P1461" s="173">
        <f t="shared" si="579"/>
        <v>7.7235755968333722E-2</v>
      </c>
      <c r="Q1461" s="173">
        <f t="shared" si="579"/>
        <v>7.7683341843666848E-2</v>
      </c>
      <c r="R1461" s="173">
        <f t="shared" si="579"/>
        <v>7.8719679877397877E-2</v>
      </c>
      <c r="S1461" s="173">
        <f t="shared" si="579"/>
        <v>7.6912347513256929E-2</v>
      </c>
      <c r="T1461" s="173">
        <f t="shared" si="579"/>
        <v>7.4689469137221742E-2</v>
      </c>
      <c r="U1461" s="173">
        <f t="shared" si="579"/>
        <v>7.3836893217415378E-2</v>
      </c>
      <c r="V1461" s="173">
        <f t="shared" si="579"/>
        <v>7.09209644604471E-2</v>
      </c>
      <c r="W1461" s="173">
        <f t="shared" si="579"/>
        <v>7.10674102525201E-2</v>
      </c>
      <c r="X1461" s="173">
        <f t="shared" si="579"/>
        <v>7.7486602712985173E-2</v>
      </c>
      <c r="Y1461" s="494">
        <f t="shared" si="579"/>
        <v>7.2354452523669899E-2</v>
      </c>
      <c r="Z1461" s="173">
        <f t="shared" si="579"/>
        <v>7.3994986316641753E-2</v>
      </c>
      <c r="AA1461" s="173">
        <f t="shared" si="579"/>
        <v>7.5557035410344156E-2</v>
      </c>
      <c r="AB1461" s="173">
        <f t="shared" si="579"/>
        <v>7.7462044899421559E-2</v>
      </c>
      <c r="AC1461" s="174"/>
      <c r="AD1461" s="268">
        <f>MAX(E1461:AB1461)</f>
        <v>8.1594926312853547E-2</v>
      </c>
    </row>
    <row r="1462" spans="1:30" s="137" customFormat="1" ht="14.25" customHeight="1" x14ac:dyDescent="0.2">
      <c r="A1462" s="175" t="s">
        <v>235</v>
      </c>
      <c r="B1462" s="176"/>
      <c r="C1462" s="177"/>
      <c r="D1462" s="177"/>
      <c r="E1462" s="178">
        <v>1</v>
      </c>
      <c r="F1462" s="178">
        <v>2</v>
      </c>
      <c r="G1462" s="178">
        <v>3</v>
      </c>
      <c r="H1462" s="178">
        <v>4</v>
      </c>
      <c r="I1462" s="178">
        <v>5</v>
      </c>
      <c r="J1462" s="178">
        <v>6</v>
      </c>
      <c r="K1462" s="178">
        <v>7</v>
      </c>
      <c r="L1462" s="178">
        <v>8</v>
      </c>
      <c r="M1462" s="178">
        <v>9</v>
      </c>
      <c r="N1462" s="178">
        <v>10</v>
      </c>
      <c r="O1462" s="178">
        <v>11</v>
      </c>
      <c r="P1462" s="178">
        <v>12</v>
      </c>
      <c r="Q1462" s="178">
        <v>13</v>
      </c>
      <c r="R1462" s="178">
        <v>14</v>
      </c>
      <c r="S1462" s="178">
        <v>15</v>
      </c>
      <c r="T1462" s="178">
        <v>16</v>
      </c>
      <c r="U1462" s="178">
        <v>17</v>
      </c>
      <c r="V1462" s="178">
        <v>18</v>
      </c>
      <c r="W1462" s="178">
        <v>19</v>
      </c>
      <c r="X1462" s="178">
        <v>20</v>
      </c>
      <c r="Y1462" s="178">
        <v>21</v>
      </c>
      <c r="Z1462" s="178">
        <v>22</v>
      </c>
      <c r="AA1462" s="178">
        <v>23</v>
      </c>
      <c r="AB1462" s="178">
        <v>24</v>
      </c>
      <c r="AC1462" s="179"/>
    </row>
    <row r="1463" spans="1:30" s="137" customFormat="1" ht="14.25" customHeight="1" x14ac:dyDescent="0.2">
      <c r="A1463" s="180" t="s">
        <v>236</v>
      </c>
      <c r="B1463" s="181"/>
      <c r="C1463" s="182" t="s">
        <v>160</v>
      </c>
      <c r="D1463" s="702" t="s">
        <v>272</v>
      </c>
      <c r="E1463" s="427">
        <v>6.2</v>
      </c>
      <c r="F1463" s="427">
        <v>6.2</v>
      </c>
      <c r="G1463" s="427">
        <v>6.2</v>
      </c>
      <c r="H1463" s="427">
        <v>6.2</v>
      </c>
      <c r="I1463" s="427">
        <v>6.2</v>
      </c>
      <c r="J1463" s="427">
        <v>6.2</v>
      </c>
      <c r="K1463" s="427">
        <v>6.2</v>
      </c>
      <c r="L1463" s="427">
        <v>6.2</v>
      </c>
      <c r="M1463" s="427">
        <v>6.2</v>
      </c>
      <c r="N1463" s="427">
        <v>6.2</v>
      </c>
      <c r="O1463" s="427">
        <v>6.2</v>
      </c>
      <c r="P1463" s="427">
        <v>6.2</v>
      </c>
      <c r="Q1463" s="427">
        <v>6.2</v>
      </c>
      <c r="R1463" s="427">
        <v>6.2</v>
      </c>
      <c r="S1463" s="427">
        <v>6.2</v>
      </c>
      <c r="T1463" s="427">
        <v>6.2</v>
      </c>
      <c r="U1463" s="427">
        <v>6.2</v>
      </c>
      <c r="V1463" s="427">
        <v>6.2</v>
      </c>
      <c r="W1463" s="427">
        <v>6.2</v>
      </c>
      <c r="X1463" s="427">
        <v>6.2</v>
      </c>
      <c r="Y1463" s="427">
        <v>6.2</v>
      </c>
      <c r="Z1463" s="427">
        <v>6.2</v>
      </c>
      <c r="AA1463" s="427">
        <v>6.2</v>
      </c>
      <c r="AB1463" s="427">
        <v>6.2</v>
      </c>
      <c r="AC1463" s="183"/>
    </row>
    <row r="1464" spans="1:30" s="137" customFormat="1" ht="14.25" customHeight="1" x14ac:dyDescent="0.2">
      <c r="A1464" s="184" t="s">
        <v>237</v>
      </c>
      <c r="B1464" s="185"/>
      <c r="C1464" s="186" t="s">
        <v>160</v>
      </c>
      <c r="D1464" s="703" t="s">
        <v>272</v>
      </c>
      <c r="E1464" s="428">
        <v>6.2</v>
      </c>
      <c r="F1464" s="428">
        <v>6.2</v>
      </c>
      <c r="G1464" s="428">
        <v>6.2</v>
      </c>
      <c r="H1464" s="428">
        <v>6.2</v>
      </c>
      <c r="I1464" s="428">
        <v>6.2</v>
      </c>
      <c r="J1464" s="428">
        <v>6.2</v>
      </c>
      <c r="K1464" s="428">
        <v>6.2</v>
      </c>
      <c r="L1464" s="428">
        <v>6.2</v>
      </c>
      <c r="M1464" s="428">
        <v>6.2</v>
      </c>
      <c r="N1464" s="428">
        <v>6.2</v>
      </c>
      <c r="O1464" s="428">
        <v>6.2</v>
      </c>
      <c r="P1464" s="428">
        <v>6.2</v>
      </c>
      <c r="Q1464" s="428">
        <v>6.2</v>
      </c>
      <c r="R1464" s="428">
        <v>6.2</v>
      </c>
      <c r="S1464" s="428">
        <v>6.2</v>
      </c>
      <c r="T1464" s="428">
        <v>6.2</v>
      </c>
      <c r="U1464" s="428">
        <v>6.2</v>
      </c>
      <c r="V1464" s="428">
        <v>6.2</v>
      </c>
      <c r="W1464" s="428">
        <v>6.2</v>
      </c>
      <c r="X1464" s="428">
        <v>6.2</v>
      </c>
      <c r="Y1464" s="428">
        <v>6.2</v>
      </c>
      <c r="Z1464" s="428">
        <v>6.2</v>
      </c>
      <c r="AA1464" s="428">
        <v>6.2</v>
      </c>
      <c r="AB1464" s="428">
        <v>6.2</v>
      </c>
      <c r="AC1464" s="187"/>
    </row>
    <row r="1465" spans="1:30" ht="12.75" customHeight="1" x14ac:dyDescent="0.2">
      <c r="A1465" s="1011" t="s">
        <v>252</v>
      </c>
      <c r="B1465" s="1005" t="s">
        <v>503</v>
      </c>
      <c r="C1465" s="143" t="s">
        <v>152</v>
      </c>
      <c r="D1465" s="144" t="s">
        <v>174</v>
      </c>
      <c r="E1465" s="528">
        <v>2.3999999999999998E-3</v>
      </c>
      <c r="F1465" s="528">
        <v>2.2799999999999999E-3</v>
      </c>
      <c r="G1465" s="528">
        <v>2.3999999999999998E-3</v>
      </c>
      <c r="H1465" s="528">
        <v>2.5200000000000001E-3</v>
      </c>
      <c r="I1465" s="528">
        <v>2.3999999999999998E-3</v>
      </c>
      <c r="J1465" s="528">
        <v>2.3999999999999998E-3</v>
      </c>
      <c r="K1465" s="528">
        <v>2.4599999999999999E-3</v>
      </c>
      <c r="L1465" s="528">
        <v>2.16E-3</v>
      </c>
      <c r="M1465" s="528">
        <v>2.16E-3</v>
      </c>
      <c r="N1465" s="528">
        <v>2.16E-3</v>
      </c>
      <c r="O1465" s="528">
        <v>2.16E-3</v>
      </c>
      <c r="P1465" s="528">
        <v>2.0400000000000001E-3</v>
      </c>
      <c r="Q1465" s="528">
        <v>1.98E-3</v>
      </c>
      <c r="R1465" s="528">
        <v>1.92E-3</v>
      </c>
      <c r="S1465" s="528">
        <v>1.92E-3</v>
      </c>
      <c r="T1465" s="528">
        <v>1.92E-3</v>
      </c>
      <c r="U1465" s="528">
        <v>1.92E-3</v>
      </c>
      <c r="V1465" s="528">
        <v>1.92E-3</v>
      </c>
      <c r="W1465" s="528">
        <v>1.98E-3</v>
      </c>
      <c r="X1465" s="528">
        <v>1.92E-3</v>
      </c>
      <c r="Y1465" s="528">
        <v>1.98E-3</v>
      </c>
      <c r="Z1465" s="528">
        <v>2.0400000000000001E-3</v>
      </c>
      <c r="AA1465" s="528">
        <v>2.0999999999999999E-3</v>
      </c>
      <c r="AB1465" s="529">
        <v>2.2200000000000002E-3</v>
      </c>
      <c r="AC1465" s="146">
        <f>SUM(E1465:AB1465)</f>
        <v>5.1359999999999982E-2</v>
      </c>
      <c r="AD1465" s="128"/>
    </row>
    <row r="1466" spans="1:30" x14ac:dyDescent="0.2">
      <c r="A1466" s="1066"/>
      <c r="B1466" s="1068"/>
      <c r="C1466" s="147" t="s">
        <v>154</v>
      </c>
      <c r="D1466" s="261" t="s">
        <v>174</v>
      </c>
      <c r="E1466" s="528">
        <v>8.4000000000000003E-4</v>
      </c>
      <c r="F1466" s="528">
        <v>6.6E-4</v>
      </c>
      <c r="G1466" s="528">
        <v>9.6000000000000002E-4</v>
      </c>
      <c r="H1466" s="528">
        <v>1.08E-3</v>
      </c>
      <c r="I1466" s="528">
        <v>8.9999999999999998E-4</v>
      </c>
      <c r="J1466" s="528">
        <v>9.6000000000000002E-4</v>
      </c>
      <c r="K1466" s="528">
        <v>8.9999999999999998E-4</v>
      </c>
      <c r="L1466" s="528">
        <v>4.8000000000000001E-4</v>
      </c>
      <c r="M1466" s="528">
        <v>5.4000000000000001E-4</v>
      </c>
      <c r="N1466" s="528">
        <v>4.8000000000000001E-4</v>
      </c>
      <c r="O1466" s="528">
        <v>4.8000000000000001E-4</v>
      </c>
      <c r="P1466" s="528">
        <v>3.6000000000000002E-4</v>
      </c>
      <c r="Q1466" s="528">
        <v>1.8000000000000001E-4</v>
      </c>
      <c r="R1466" s="528">
        <v>0</v>
      </c>
      <c r="S1466" s="528">
        <v>6.0000000000000002E-5</v>
      </c>
      <c r="T1466" s="528">
        <v>6.0000000000000002E-5</v>
      </c>
      <c r="U1466" s="528">
        <v>6.0000000000000002E-5</v>
      </c>
      <c r="V1466" s="528">
        <v>0</v>
      </c>
      <c r="W1466" s="528">
        <v>6.0000000000000002E-5</v>
      </c>
      <c r="X1466" s="528">
        <v>6.0000000000000002E-5</v>
      </c>
      <c r="Y1466" s="528">
        <v>6.0000000000000002E-5</v>
      </c>
      <c r="Z1466" s="528">
        <v>2.4000000000000001E-4</v>
      </c>
      <c r="AA1466" s="528">
        <v>2.4000000000000001E-4</v>
      </c>
      <c r="AB1466" s="529">
        <v>5.4000000000000001E-4</v>
      </c>
      <c r="AC1466" s="146">
        <f>SUM(E1466:AB1466)</f>
        <v>1.0199999999999996E-2</v>
      </c>
      <c r="AD1466" s="128"/>
    </row>
    <row r="1467" spans="1:30" x14ac:dyDescent="0.2">
      <c r="A1467" s="1066"/>
      <c r="B1467" s="1068"/>
      <c r="C1467" s="147" t="s">
        <v>155</v>
      </c>
      <c r="D1467" s="148" t="s">
        <v>153</v>
      </c>
      <c r="E1467" s="227">
        <f t="shared" ref="E1467:AB1467" si="580">SQRT(E1465*E1465+E1466*E1466)*1000/(1.732*E1463)</f>
        <v>0.23679080794625368</v>
      </c>
      <c r="F1467" s="227">
        <f t="shared" si="580"/>
        <v>0.2210389679451592</v>
      </c>
      <c r="G1467" s="227">
        <f t="shared" si="580"/>
        <v>0.24071361724507953</v>
      </c>
      <c r="H1467" s="233">
        <f t="shared" si="580"/>
        <v>0.25531534661690819</v>
      </c>
      <c r="I1467" s="227">
        <f t="shared" si="580"/>
        <v>0.23869488225389807</v>
      </c>
      <c r="J1467" s="227">
        <f t="shared" si="580"/>
        <v>0.24071361724507953</v>
      </c>
      <c r="K1467" s="227">
        <f t="shared" si="580"/>
        <v>0.24393444035919398</v>
      </c>
      <c r="L1467" s="227">
        <f t="shared" si="580"/>
        <v>0.20605403689099802</v>
      </c>
      <c r="M1467" s="227">
        <f t="shared" si="580"/>
        <v>0.20733787508693444</v>
      </c>
      <c r="N1467" s="233">
        <f t="shared" si="580"/>
        <v>0.20605403689099802</v>
      </c>
      <c r="O1467" s="227">
        <f t="shared" si="580"/>
        <v>0.20605403689099802</v>
      </c>
      <c r="P1467" s="227">
        <f t="shared" si="580"/>
        <v>0.19290780565036211</v>
      </c>
      <c r="Q1467" s="227">
        <f t="shared" si="580"/>
        <v>0.18514536458817951</v>
      </c>
      <c r="R1467" s="227">
        <f t="shared" si="580"/>
        <v>0.17879758623258588</v>
      </c>
      <c r="S1467" s="227">
        <f t="shared" si="580"/>
        <v>0.17888486843755627</v>
      </c>
      <c r="T1467" s="227">
        <f t="shared" si="580"/>
        <v>0.17888486843755627</v>
      </c>
      <c r="U1467" s="227">
        <f t="shared" si="580"/>
        <v>0.17888486843755627</v>
      </c>
      <c r="V1467" s="233">
        <f t="shared" si="580"/>
        <v>0.17879758623258588</v>
      </c>
      <c r="W1467" s="227">
        <f t="shared" si="580"/>
        <v>0.18446964932450841</v>
      </c>
      <c r="X1467" s="227">
        <f t="shared" si="580"/>
        <v>0.17888486843755627</v>
      </c>
      <c r="Y1467" s="227">
        <f t="shared" si="580"/>
        <v>0.18446964932450841</v>
      </c>
      <c r="Z1467" s="227">
        <f t="shared" si="580"/>
        <v>0.1912826056241938</v>
      </c>
      <c r="AA1467" s="227">
        <f t="shared" si="580"/>
        <v>0.19683284236543847</v>
      </c>
      <c r="AB1467" s="227">
        <f t="shared" si="580"/>
        <v>0.21276278884742353</v>
      </c>
      <c r="AC1467" s="146"/>
      <c r="AD1467" s="128"/>
    </row>
    <row r="1468" spans="1:30" x14ac:dyDescent="0.2">
      <c r="A1468" s="1070"/>
      <c r="B1468" s="1088"/>
      <c r="C1468" s="190" t="s">
        <v>157</v>
      </c>
      <c r="D1468" s="196"/>
      <c r="E1468" s="149">
        <f t="shared" ref="E1468:AC1468" si="581">E1466/E1465</f>
        <v>0.35000000000000003</v>
      </c>
      <c r="F1468" s="149">
        <f t="shared" si="581"/>
        <v>0.28947368421052633</v>
      </c>
      <c r="G1468" s="149">
        <f t="shared" si="581"/>
        <v>0.4</v>
      </c>
      <c r="H1468" s="154">
        <f t="shared" si="581"/>
        <v>0.42857142857142855</v>
      </c>
      <c r="I1468" s="149">
        <f t="shared" si="581"/>
        <v>0.375</v>
      </c>
      <c r="J1468" s="149">
        <f t="shared" si="581"/>
        <v>0.4</v>
      </c>
      <c r="K1468" s="149">
        <f t="shared" si="581"/>
        <v>0.36585365853658536</v>
      </c>
      <c r="L1468" s="149">
        <f t="shared" si="581"/>
        <v>0.22222222222222224</v>
      </c>
      <c r="M1468" s="149">
        <f t="shared" si="581"/>
        <v>0.25</v>
      </c>
      <c r="N1468" s="154">
        <f t="shared" si="581"/>
        <v>0.22222222222222224</v>
      </c>
      <c r="O1468" s="149">
        <f t="shared" si="581"/>
        <v>0.22222222222222224</v>
      </c>
      <c r="P1468" s="149">
        <f t="shared" si="581"/>
        <v>0.17647058823529413</v>
      </c>
      <c r="Q1468" s="149">
        <f t="shared" si="581"/>
        <v>9.0909090909090912E-2</v>
      </c>
      <c r="R1468" s="149">
        <f t="shared" si="581"/>
        <v>0</v>
      </c>
      <c r="S1468" s="149">
        <f t="shared" si="581"/>
        <v>3.125E-2</v>
      </c>
      <c r="T1468" s="149">
        <f t="shared" si="581"/>
        <v>3.125E-2</v>
      </c>
      <c r="U1468" s="149">
        <f t="shared" si="581"/>
        <v>3.125E-2</v>
      </c>
      <c r="V1468" s="154">
        <f t="shared" si="581"/>
        <v>0</v>
      </c>
      <c r="W1468" s="149">
        <f t="shared" si="581"/>
        <v>3.0303030303030304E-2</v>
      </c>
      <c r="X1468" s="149">
        <f t="shared" si="581"/>
        <v>3.125E-2</v>
      </c>
      <c r="Y1468" s="149">
        <f t="shared" si="581"/>
        <v>3.0303030303030304E-2</v>
      </c>
      <c r="Z1468" s="149">
        <f t="shared" si="581"/>
        <v>0.11764705882352941</v>
      </c>
      <c r="AA1468" s="149">
        <f t="shared" si="581"/>
        <v>0.1142857142857143</v>
      </c>
      <c r="AB1468" s="149">
        <f t="shared" si="581"/>
        <v>0.24324324324324323</v>
      </c>
      <c r="AC1468" s="191">
        <f t="shared" si="581"/>
        <v>0.19859813084112149</v>
      </c>
      <c r="AD1468" s="128"/>
    </row>
    <row r="1469" spans="1:30" x14ac:dyDescent="0.2">
      <c r="A1469" s="1011" t="s">
        <v>198</v>
      </c>
      <c r="B1469" s="1008" t="s">
        <v>489</v>
      </c>
      <c r="C1469" s="143" t="s">
        <v>152</v>
      </c>
      <c r="D1469" s="144" t="s">
        <v>174</v>
      </c>
      <c r="E1469" s="528">
        <v>1.566E-2</v>
      </c>
      <c r="F1469" s="528">
        <v>1.584E-2</v>
      </c>
      <c r="G1469" s="528">
        <v>1.5299999999999999E-2</v>
      </c>
      <c r="H1469" s="528">
        <v>1.542E-2</v>
      </c>
      <c r="I1469" s="528">
        <v>1.536E-2</v>
      </c>
      <c r="J1469" s="528">
        <v>1.536E-2</v>
      </c>
      <c r="K1469" s="528">
        <v>1.536E-2</v>
      </c>
      <c r="L1469" s="528">
        <v>1.6140000000000002E-2</v>
      </c>
      <c r="M1469" s="528">
        <v>1.968E-2</v>
      </c>
      <c r="N1469" s="528">
        <v>1.8180000000000002E-2</v>
      </c>
      <c r="O1469" s="528">
        <v>1.83E-2</v>
      </c>
      <c r="P1469" s="528">
        <v>1.8180000000000002E-2</v>
      </c>
      <c r="Q1469" s="528">
        <v>1.7340000000000001E-2</v>
      </c>
      <c r="R1469" s="528">
        <v>1.806E-2</v>
      </c>
      <c r="S1469" s="528">
        <v>1.746E-2</v>
      </c>
      <c r="T1469" s="528">
        <v>1.506E-2</v>
      </c>
      <c r="U1469" s="528">
        <v>1.494E-2</v>
      </c>
      <c r="V1469" s="528">
        <v>1.26E-2</v>
      </c>
      <c r="W1469" s="528">
        <v>1.242E-2</v>
      </c>
      <c r="X1469" s="528">
        <v>1.242E-2</v>
      </c>
      <c r="Y1469" s="528">
        <v>1.242E-2</v>
      </c>
      <c r="Z1469" s="528">
        <v>1.3860000000000001E-2</v>
      </c>
      <c r="AA1469" s="528">
        <v>1.3860000000000001E-2</v>
      </c>
      <c r="AB1469" s="529">
        <v>1.392E-2</v>
      </c>
      <c r="AC1469" s="217">
        <f>SUM(E1469:AB1469)</f>
        <v>0.37313999999999992</v>
      </c>
      <c r="AD1469" s="128"/>
    </row>
    <row r="1470" spans="1:30" x14ac:dyDescent="0.2">
      <c r="A1470" s="1066"/>
      <c r="B1470" s="1068"/>
      <c r="C1470" s="147" t="s">
        <v>154</v>
      </c>
      <c r="D1470" s="261" t="s">
        <v>174</v>
      </c>
      <c r="E1470" s="528">
        <v>1.6799999999999999E-2</v>
      </c>
      <c r="F1470" s="528">
        <v>1.6799999999999999E-2</v>
      </c>
      <c r="G1470" s="528">
        <v>1.6920000000000001E-2</v>
      </c>
      <c r="H1470" s="528">
        <v>1.7100000000000001E-2</v>
      </c>
      <c r="I1470" s="528">
        <v>1.7160000000000002E-2</v>
      </c>
      <c r="J1470" s="528">
        <v>1.7100000000000001E-2</v>
      </c>
      <c r="K1470" s="528">
        <v>1.6979999999999999E-2</v>
      </c>
      <c r="L1470" s="528">
        <v>1.644E-2</v>
      </c>
      <c r="M1470" s="528">
        <v>1.6920000000000001E-2</v>
      </c>
      <c r="N1470" s="528">
        <v>1.644E-2</v>
      </c>
      <c r="O1470" s="528">
        <v>1.7760000000000001E-2</v>
      </c>
      <c r="P1470" s="528">
        <v>1.524E-2</v>
      </c>
      <c r="Q1470" s="528">
        <v>1.5480000000000001E-2</v>
      </c>
      <c r="R1470" s="528">
        <v>1.788E-2</v>
      </c>
      <c r="S1470" s="528">
        <v>1.6979999999999999E-2</v>
      </c>
      <c r="T1470" s="528">
        <v>1.5180000000000001E-2</v>
      </c>
      <c r="U1470" s="528">
        <v>1.5299999999999999E-2</v>
      </c>
      <c r="V1470" s="528">
        <v>1.536E-2</v>
      </c>
      <c r="W1470" s="528">
        <v>1.536E-2</v>
      </c>
      <c r="X1470" s="528">
        <v>1.554E-2</v>
      </c>
      <c r="Y1470" s="528">
        <v>1.566E-2</v>
      </c>
      <c r="Z1470" s="528">
        <v>1.5900000000000001E-2</v>
      </c>
      <c r="AA1470" s="528">
        <v>1.602E-2</v>
      </c>
      <c r="AB1470" s="529">
        <v>1.626E-2</v>
      </c>
      <c r="AC1470" s="146">
        <f>SUM(E1470:AB1470)</f>
        <v>0.39257999999999998</v>
      </c>
      <c r="AD1470" s="128"/>
    </row>
    <row r="1471" spans="1:30" x14ac:dyDescent="0.2">
      <c r="A1471" s="1066"/>
      <c r="B1471" s="1068"/>
      <c r="C1471" s="147" t="s">
        <v>155</v>
      </c>
      <c r="D1471" s="148" t="s">
        <v>153</v>
      </c>
      <c r="E1471" s="227">
        <f t="shared" ref="E1471:AB1471" si="582">SQRT(E1469*E1469+E1470*E1470)*1000/(1.732*E1463)</f>
        <v>2.1387578187764476</v>
      </c>
      <c r="F1471" s="227">
        <f t="shared" si="582"/>
        <v>2.1502221805806201</v>
      </c>
      <c r="G1471" s="227">
        <f t="shared" si="582"/>
        <v>2.1243164833669974</v>
      </c>
      <c r="H1471" s="233">
        <f t="shared" si="582"/>
        <v>2.1442465227462755</v>
      </c>
      <c r="I1471" s="227">
        <f t="shared" si="582"/>
        <v>2.1446687087944887</v>
      </c>
      <c r="J1471" s="227">
        <f t="shared" si="582"/>
        <v>2.1405087345243121</v>
      </c>
      <c r="K1471" s="227">
        <f t="shared" si="582"/>
        <v>2.1322083628576531</v>
      </c>
      <c r="L1471" s="227">
        <f t="shared" si="582"/>
        <v>2.1454327997821601</v>
      </c>
      <c r="M1471" s="227">
        <f t="shared" si="582"/>
        <v>2.4168953798648221</v>
      </c>
      <c r="N1471" s="233">
        <f t="shared" si="582"/>
        <v>2.2825501317350989</v>
      </c>
      <c r="O1471" s="227">
        <f t="shared" si="582"/>
        <v>2.3747606148732237</v>
      </c>
      <c r="P1471" s="227">
        <f t="shared" si="582"/>
        <v>2.2091534929005303</v>
      </c>
      <c r="Q1471" s="227">
        <f t="shared" si="582"/>
        <v>2.1646132772530127</v>
      </c>
      <c r="R1471" s="227">
        <f t="shared" si="582"/>
        <v>2.3666222568644124</v>
      </c>
      <c r="S1471" s="227">
        <f t="shared" si="582"/>
        <v>2.2680401795837057</v>
      </c>
      <c r="T1471" s="227">
        <f t="shared" si="582"/>
        <v>1.991272202672264</v>
      </c>
      <c r="U1471" s="227">
        <f t="shared" si="582"/>
        <v>1.9913976233159505</v>
      </c>
      <c r="V1471" s="233">
        <f t="shared" si="582"/>
        <v>1.8500704406762583</v>
      </c>
      <c r="W1471" s="227">
        <f t="shared" si="582"/>
        <v>1.8394850568833547</v>
      </c>
      <c r="X1471" s="227">
        <f t="shared" si="582"/>
        <v>1.8525493552348242</v>
      </c>
      <c r="Y1471" s="227">
        <f t="shared" si="582"/>
        <v>1.861291809318659</v>
      </c>
      <c r="Z1471" s="227">
        <f t="shared" si="582"/>
        <v>1.9642479620246041</v>
      </c>
      <c r="AA1471" s="227">
        <f t="shared" si="582"/>
        <v>1.9726853286049759</v>
      </c>
      <c r="AB1471" s="227">
        <f t="shared" si="582"/>
        <v>1.9932701548040537</v>
      </c>
      <c r="AC1471" s="146"/>
      <c r="AD1471" s="128"/>
    </row>
    <row r="1472" spans="1:30" x14ac:dyDescent="0.2">
      <c r="A1472" s="1070"/>
      <c r="B1472" s="1088"/>
      <c r="C1472" s="190" t="s">
        <v>157</v>
      </c>
      <c r="D1472" s="196"/>
      <c r="E1472" s="149">
        <f t="shared" ref="E1472:AC1472" si="583">E1470/E1469</f>
        <v>1.0727969348659003</v>
      </c>
      <c r="F1472" s="149">
        <f t="shared" si="583"/>
        <v>1.0606060606060606</v>
      </c>
      <c r="G1472" s="149">
        <f t="shared" si="583"/>
        <v>1.1058823529411765</v>
      </c>
      <c r="H1472" s="154">
        <f t="shared" si="583"/>
        <v>1.1089494163424125</v>
      </c>
      <c r="I1472" s="149">
        <f t="shared" si="583"/>
        <v>1.1171875</v>
      </c>
      <c r="J1472" s="149">
        <f t="shared" si="583"/>
        <v>1.11328125</v>
      </c>
      <c r="K1472" s="149">
        <f t="shared" si="583"/>
        <v>1.1054687499999998</v>
      </c>
      <c r="L1472" s="149">
        <f t="shared" si="583"/>
        <v>1.0185873605947955</v>
      </c>
      <c r="M1472" s="149">
        <f t="shared" si="583"/>
        <v>0.85975609756097571</v>
      </c>
      <c r="N1472" s="154">
        <f t="shared" si="583"/>
        <v>0.90429042904290424</v>
      </c>
      <c r="O1472" s="149">
        <f t="shared" si="583"/>
        <v>0.97049180327868856</v>
      </c>
      <c r="P1472" s="149">
        <f t="shared" si="583"/>
        <v>0.83828382838283821</v>
      </c>
      <c r="Q1472" s="149">
        <f t="shared" si="583"/>
        <v>0.89273356401384085</v>
      </c>
      <c r="R1472" s="149">
        <f t="shared" si="583"/>
        <v>0.99003322259136217</v>
      </c>
      <c r="S1472" s="149">
        <f t="shared" si="583"/>
        <v>0.97250859106529197</v>
      </c>
      <c r="T1472" s="149">
        <f t="shared" si="583"/>
        <v>1.0079681274900398</v>
      </c>
      <c r="U1472" s="149">
        <f t="shared" si="583"/>
        <v>1.0240963855421685</v>
      </c>
      <c r="V1472" s="154">
        <f t="shared" si="583"/>
        <v>1.2190476190476192</v>
      </c>
      <c r="W1472" s="149">
        <f t="shared" si="583"/>
        <v>1.2367149758454106</v>
      </c>
      <c r="X1472" s="149">
        <f t="shared" si="583"/>
        <v>1.251207729468599</v>
      </c>
      <c r="Y1472" s="149">
        <f t="shared" si="583"/>
        <v>1.2608695652173914</v>
      </c>
      <c r="Z1472" s="149">
        <f t="shared" si="583"/>
        <v>1.1471861471861471</v>
      </c>
      <c r="AA1472" s="149">
        <f t="shared" si="583"/>
        <v>1.1558441558441557</v>
      </c>
      <c r="AB1472" s="149">
        <f t="shared" si="583"/>
        <v>1.1681034482758621</v>
      </c>
      <c r="AC1472" s="191">
        <f t="shared" si="583"/>
        <v>1.0520984081041971</v>
      </c>
      <c r="AD1472" s="128"/>
    </row>
    <row r="1473" spans="1:30" x14ac:dyDescent="0.2">
      <c r="A1473" s="1011" t="s">
        <v>225</v>
      </c>
      <c r="B1473" s="1008" t="s">
        <v>498</v>
      </c>
      <c r="C1473" s="143" t="s">
        <v>152</v>
      </c>
      <c r="D1473" s="144" t="s">
        <v>174</v>
      </c>
      <c r="E1473" s="528">
        <v>5.8799999999999998E-3</v>
      </c>
      <c r="F1473" s="528">
        <v>5.7600000000000004E-3</v>
      </c>
      <c r="G1473" s="528">
        <v>5.7600000000000004E-3</v>
      </c>
      <c r="H1473" s="528">
        <v>5.7000000000000002E-3</v>
      </c>
      <c r="I1473" s="528">
        <v>6.1799999999999997E-3</v>
      </c>
      <c r="J1473" s="528">
        <v>6.1199999999999996E-3</v>
      </c>
      <c r="K1473" s="528">
        <v>4.9800000000000001E-3</v>
      </c>
      <c r="L1473" s="528">
        <v>4.8599999999999997E-3</v>
      </c>
      <c r="M1473" s="528">
        <v>6.3600000000000002E-3</v>
      </c>
      <c r="N1473" s="528">
        <v>6.8399999999999997E-3</v>
      </c>
      <c r="O1473" s="528">
        <v>6.8399999999999997E-3</v>
      </c>
      <c r="P1473" s="528">
        <v>6.7799999999999996E-3</v>
      </c>
      <c r="Q1473" s="528">
        <v>6.3E-3</v>
      </c>
      <c r="R1473" s="528">
        <v>6.0600000000000003E-3</v>
      </c>
      <c r="S1473" s="528">
        <v>4.9800000000000001E-3</v>
      </c>
      <c r="T1473" s="528">
        <v>4.2599999999999999E-3</v>
      </c>
      <c r="U1473" s="528">
        <v>4.0800000000000003E-3</v>
      </c>
      <c r="V1473" s="528">
        <v>4.1999999999999997E-3</v>
      </c>
      <c r="W1473" s="528">
        <v>4.1399999999999996E-3</v>
      </c>
      <c r="X1473" s="528">
        <v>4.3800000000000002E-3</v>
      </c>
      <c r="Y1473" s="528">
        <v>4.1999999999999997E-3</v>
      </c>
      <c r="Z1473" s="528">
        <v>4.1999999999999997E-3</v>
      </c>
      <c r="AA1473" s="528">
        <v>5.8799999999999998E-3</v>
      </c>
      <c r="AB1473" s="529">
        <v>6.0600000000000003E-3</v>
      </c>
      <c r="AC1473" s="146">
        <f>SUM(E1473:AB1473)</f>
        <v>0.13079999999999997</v>
      </c>
      <c r="AD1473" s="128"/>
    </row>
    <row r="1474" spans="1:30" x14ac:dyDescent="0.2">
      <c r="A1474" s="1066"/>
      <c r="B1474" s="1068"/>
      <c r="C1474" s="147" t="s">
        <v>154</v>
      </c>
      <c r="D1474" s="261" t="s">
        <v>174</v>
      </c>
      <c r="E1474" s="528">
        <v>8.6999999999999994E-3</v>
      </c>
      <c r="F1474" s="528">
        <v>8.8199999999999997E-3</v>
      </c>
      <c r="G1474" s="528">
        <v>8.6999999999999994E-3</v>
      </c>
      <c r="H1474" s="528">
        <v>8.8800000000000007E-3</v>
      </c>
      <c r="I1474" s="528">
        <v>8.8199999999999997E-3</v>
      </c>
      <c r="J1474" s="528">
        <v>8.8800000000000007E-3</v>
      </c>
      <c r="K1474" s="528">
        <v>8.7600000000000004E-3</v>
      </c>
      <c r="L1474" s="528">
        <v>8.3999999999999995E-3</v>
      </c>
      <c r="M1474" s="528">
        <v>8.1600000000000006E-3</v>
      </c>
      <c r="N1474" s="528">
        <v>8.1600000000000006E-3</v>
      </c>
      <c r="O1474" s="528">
        <v>8.0400000000000003E-3</v>
      </c>
      <c r="P1474" s="528">
        <v>7.92E-3</v>
      </c>
      <c r="Q1474" s="528">
        <v>7.9799999999999992E-3</v>
      </c>
      <c r="R1474" s="528">
        <v>7.92E-3</v>
      </c>
      <c r="S1474" s="528">
        <v>7.92E-3</v>
      </c>
      <c r="T1474" s="528">
        <v>7.9799999999999992E-3</v>
      </c>
      <c r="U1474" s="528">
        <v>7.9799999999999992E-3</v>
      </c>
      <c r="V1474" s="528">
        <v>7.9799999999999992E-3</v>
      </c>
      <c r="W1474" s="528">
        <v>8.0400000000000003E-3</v>
      </c>
      <c r="X1474" s="528">
        <v>8.0999999999999996E-3</v>
      </c>
      <c r="Y1474" s="528">
        <v>8.0999999999999996E-3</v>
      </c>
      <c r="Z1474" s="528">
        <v>8.2799999999999992E-3</v>
      </c>
      <c r="AA1474" s="528">
        <v>8.3999999999999995E-3</v>
      </c>
      <c r="AB1474" s="529">
        <v>8.5199999999999998E-3</v>
      </c>
      <c r="AC1474" s="146">
        <f>SUM(E1474:AB1474)</f>
        <v>0.19943999999999995</v>
      </c>
      <c r="AD1474" s="128"/>
    </row>
    <row r="1475" spans="1:30" x14ac:dyDescent="0.2">
      <c r="A1475" s="1066"/>
      <c r="B1475" s="1068"/>
      <c r="C1475" s="147" t="s">
        <v>155</v>
      </c>
      <c r="D1475" s="148" t="s">
        <v>153</v>
      </c>
      <c r="E1475" s="227">
        <f t="shared" ref="E1475:AB1475" si="584">SQRT(E1473*E1473+E1474*E1474)*1000/(1.732*E1463)</f>
        <v>0.97786315390528433</v>
      </c>
      <c r="F1475" s="227">
        <f t="shared" si="584"/>
        <v>0.98098691794379633</v>
      </c>
      <c r="G1475" s="227">
        <f t="shared" si="584"/>
        <v>0.9716497590162434</v>
      </c>
      <c r="H1475" s="233">
        <f t="shared" si="584"/>
        <v>0.98264039290192284</v>
      </c>
      <c r="I1475" s="227">
        <f t="shared" si="584"/>
        <v>1.0029076909843695</v>
      </c>
      <c r="J1475" s="227">
        <f t="shared" si="584"/>
        <v>1.0043075100957155</v>
      </c>
      <c r="K1475" s="227">
        <f t="shared" si="584"/>
        <v>0.93837131897293202</v>
      </c>
      <c r="L1475" s="227">
        <f t="shared" si="584"/>
        <v>0.90373030038783886</v>
      </c>
      <c r="M1475" s="227">
        <f t="shared" si="584"/>
        <v>0.96343791897298336</v>
      </c>
      <c r="N1475" s="233">
        <f t="shared" si="584"/>
        <v>0.991543551823726</v>
      </c>
      <c r="O1475" s="227">
        <f t="shared" si="584"/>
        <v>0.98300568969303059</v>
      </c>
      <c r="P1475" s="227">
        <f t="shared" si="584"/>
        <v>0.9708783276790286</v>
      </c>
      <c r="Q1475" s="227">
        <f t="shared" si="584"/>
        <v>0.94680059291929619</v>
      </c>
      <c r="R1475" s="227">
        <f t="shared" si="584"/>
        <v>0.92867299440855222</v>
      </c>
      <c r="S1475" s="227">
        <f t="shared" si="584"/>
        <v>0.87122624203961252</v>
      </c>
      <c r="T1475" s="227">
        <f t="shared" si="584"/>
        <v>0.84238648601956645</v>
      </c>
      <c r="U1475" s="227">
        <f t="shared" si="584"/>
        <v>0.83462359071186354</v>
      </c>
      <c r="V1475" s="233">
        <f t="shared" si="584"/>
        <v>0.83976965213674604</v>
      </c>
      <c r="W1475" s="227">
        <f t="shared" si="584"/>
        <v>0.84214555793829149</v>
      </c>
      <c r="X1475" s="227">
        <f t="shared" si="584"/>
        <v>0.85751950765357055</v>
      </c>
      <c r="Y1475" s="227">
        <f t="shared" si="584"/>
        <v>0.84967442034635787</v>
      </c>
      <c r="Z1475" s="227">
        <f t="shared" si="584"/>
        <v>0.86458963572456382</v>
      </c>
      <c r="AA1475" s="227">
        <f t="shared" si="584"/>
        <v>0.9548449226343132</v>
      </c>
      <c r="AB1475" s="227">
        <f t="shared" si="584"/>
        <v>0.97363979430195713</v>
      </c>
      <c r="AC1475" s="146"/>
      <c r="AD1475" s="128"/>
    </row>
    <row r="1476" spans="1:30" x14ac:dyDescent="0.2">
      <c r="A1476" s="1070"/>
      <c r="B1476" s="1088"/>
      <c r="C1476" s="190" t="s">
        <v>157</v>
      </c>
      <c r="D1476" s="196"/>
      <c r="E1476" s="234">
        <f t="shared" ref="E1476:AC1476" si="585">E1474/E1473</f>
        <v>1.4795918367346939</v>
      </c>
      <c r="F1476" s="234">
        <f t="shared" si="585"/>
        <v>1.5312499999999998</v>
      </c>
      <c r="G1476" s="234">
        <f t="shared" si="585"/>
        <v>1.5104166666666665</v>
      </c>
      <c r="H1476" s="235">
        <f t="shared" si="585"/>
        <v>1.5578947368421054</v>
      </c>
      <c r="I1476" s="234">
        <f t="shared" si="585"/>
        <v>1.4271844660194175</v>
      </c>
      <c r="J1476" s="234">
        <f t="shared" si="585"/>
        <v>1.4509803921568629</v>
      </c>
      <c r="K1476" s="234">
        <f t="shared" si="585"/>
        <v>1.7590361445783134</v>
      </c>
      <c r="L1476" s="234">
        <f t="shared" si="585"/>
        <v>1.728395061728395</v>
      </c>
      <c r="M1476" s="234">
        <f t="shared" si="585"/>
        <v>1.2830188679245285</v>
      </c>
      <c r="N1476" s="235">
        <f t="shared" si="585"/>
        <v>1.192982456140351</v>
      </c>
      <c r="O1476" s="234">
        <f t="shared" si="585"/>
        <v>1.1754385964912282</v>
      </c>
      <c r="P1476" s="234">
        <f t="shared" si="585"/>
        <v>1.168141592920354</v>
      </c>
      <c r="Q1476" s="234">
        <f t="shared" si="585"/>
        <v>1.2666666666666666</v>
      </c>
      <c r="R1476" s="234">
        <f t="shared" si="585"/>
        <v>1.3069306930693068</v>
      </c>
      <c r="S1476" s="234">
        <f t="shared" si="585"/>
        <v>1.5903614457831325</v>
      </c>
      <c r="T1476" s="234">
        <f t="shared" si="585"/>
        <v>1.8732394366197183</v>
      </c>
      <c r="U1476" s="234">
        <f t="shared" si="585"/>
        <v>1.9558823529411762</v>
      </c>
      <c r="V1476" s="235">
        <f t="shared" si="585"/>
        <v>1.9</v>
      </c>
      <c r="W1476" s="234">
        <f t="shared" si="585"/>
        <v>1.9420289855072466</v>
      </c>
      <c r="X1476" s="234">
        <f t="shared" si="585"/>
        <v>1.8493150684931505</v>
      </c>
      <c r="Y1476" s="234">
        <f t="shared" si="585"/>
        <v>1.9285714285714286</v>
      </c>
      <c r="Z1476" s="234">
        <f t="shared" si="585"/>
        <v>1.9714285714285713</v>
      </c>
      <c r="AA1476" s="234">
        <f t="shared" si="585"/>
        <v>1.4285714285714286</v>
      </c>
      <c r="AB1476" s="234">
        <f t="shared" si="585"/>
        <v>1.4059405940594059</v>
      </c>
      <c r="AC1476" s="236">
        <f t="shared" si="585"/>
        <v>1.5247706422018348</v>
      </c>
      <c r="AD1476" s="128"/>
    </row>
    <row r="1477" spans="1:30" x14ac:dyDescent="0.2">
      <c r="A1477" s="1011" t="s">
        <v>195</v>
      </c>
      <c r="B1477" s="1008" t="s">
        <v>504</v>
      </c>
      <c r="C1477" s="143" t="s">
        <v>152</v>
      </c>
      <c r="D1477" s="144" t="s">
        <v>174</v>
      </c>
      <c r="E1477" s="528">
        <v>9.6600000000000002E-3</v>
      </c>
      <c r="F1477" s="528">
        <v>7.8600000000000007E-3</v>
      </c>
      <c r="G1477" s="528">
        <v>9.1800000000000007E-3</v>
      </c>
      <c r="H1477" s="528">
        <v>8.1600000000000006E-3</v>
      </c>
      <c r="I1477" s="528">
        <v>7.1399999999999996E-3</v>
      </c>
      <c r="J1477" s="528">
        <v>6.2399999999999999E-3</v>
      </c>
      <c r="K1477" s="528">
        <v>5.28E-3</v>
      </c>
      <c r="L1477" s="528">
        <v>5.2199999999999998E-3</v>
      </c>
      <c r="M1477" s="528">
        <v>4.8599999999999997E-3</v>
      </c>
      <c r="N1477" s="528">
        <v>5.1000000000000004E-3</v>
      </c>
      <c r="O1477" s="528">
        <v>4.6800000000000001E-3</v>
      </c>
      <c r="P1477" s="528">
        <v>4.6800000000000001E-3</v>
      </c>
      <c r="Q1477" s="528">
        <v>4.6800000000000001E-3</v>
      </c>
      <c r="R1477" s="528">
        <v>4.6800000000000001E-3</v>
      </c>
      <c r="S1477" s="528">
        <v>4.7400000000000003E-3</v>
      </c>
      <c r="T1477" s="528">
        <v>4.7400000000000003E-3</v>
      </c>
      <c r="U1477" s="528">
        <v>4.8599999999999997E-3</v>
      </c>
      <c r="V1477" s="528">
        <v>4.7400000000000003E-3</v>
      </c>
      <c r="W1477" s="528">
        <v>4.7400000000000003E-3</v>
      </c>
      <c r="X1477" s="528">
        <v>5.2199999999999998E-3</v>
      </c>
      <c r="Y1477" s="528">
        <v>5.28E-3</v>
      </c>
      <c r="Z1477" s="528">
        <v>5.1000000000000004E-3</v>
      </c>
      <c r="AA1477" s="528">
        <v>5.2199999999999998E-3</v>
      </c>
      <c r="AB1477" s="529">
        <v>6.8399999999999997E-3</v>
      </c>
      <c r="AC1477" s="217">
        <f>SUM(E1477:AB1477)</f>
        <v>0.13890000000000002</v>
      </c>
      <c r="AD1477" s="128"/>
    </row>
    <row r="1478" spans="1:30" x14ac:dyDescent="0.2">
      <c r="A1478" s="1066"/>
      <c r="B1478" s="1068"/>
      <c r="C1478" s="147" t="s">
        <v>154</v>
      </c>
      <c r="D1478" s="261" t="s">
        <v>174</v>
      </c>
      <c r="E1478" s="519">
        <v>9.0600000000000003E-3</v>
      </c>
      <c r="F1478" s="519">
        <v>9.1199999999999996E-3</v>
      </c>
      <c r="G1478" s="519">
        <v>9.1199999999999996E-3</v>
      </c>
      <c r="H1478" s="519">
        <v>9.2399999999999999E-3</v>
      </c>
      <c r="I1478" s="519">
        <v>9.2999999999999992E-3</v>
      </c>
      <c r="J1478" s="519">
        <v>9.2399999999999999E-3</v>
      </c>
      <c r="K1478" s="519">
        <v>9.0600000000000003E-3</v>
      </c>
      <c r="L1478" s="519">
        <v>8.6400000000000001E-3</v>
      </c>
      <c r="M1478" s="519">
        <v>8.0400000000000003E-3</v>
      </c>
      <c r="N1478" s="519">
        <v>7.9799999999999992E-3</v>
      </c>
      <c r="O1478" s="519">
        <v>7.8600000000000007E-3</v>
      </c>
      <c r="P1478" s="519">
        <v>7.5599999999999999E-3</v>
      </c>
      <c r="Q1478" s="519">
        <v>7.62E-3</v>
      </c>
      <c r="R1478" s="519">
        <v>7.6800000000000002E-3</v>
      </c>
      <c r="S1478" s="519">
        <v>7.62E-3</v>
      </c>
      <c r="T1478" s="519">
        <v>7.62E-3</v>
      </c>
      <c r="U1478" s="519">
        <v>7.7999999999999996E-3</v>
      </c>
      <c r="V1478" s="519">
        <v>7.6800000000000002E-3</v>
      </c>
      <c r="W1478" s="519">
        <v>7.7999999999999996E-3</v>
      </c>
      <c r="X1478" s="519">
        <v>7.9799999999999992E-3</v>
      </c>
      <c r="Y1478" s="519">
        <v>8.0400000000000003E-3</v>
      </c>
      <c r="Z1478" s="519">
        <v>8.2799999999999992E-3</v>
      </c>
      <c r="AA1478" s="519">
        <v>8.4600000000000005E-3</v>
      </c>
      <c r="AB1478" s="519">
        <v>8.6400000000000001E-3</v>
      </c>
      <c r="AC1478" s="226">
        <f>SUM(E1478:AB1478)</f>
        <v>0.19943999999999998</v>
      </c>
      <c r="AD1478" s="128"/>
    </row>
    <row r="1479" spans="1:30" x14ac:dyDescent="0.2">
      <c r="A1479" s="1066"/>
      <c r="B1479" s="1068"/>
      <c r="C1479" s="147" t="s">
        <v>155</v>
      </c>
      <c r="D1479" s="148" t="s">
        <v>153</v>
      </c>
      <c r="E1479" s="227">
        <f t="shared" ref="E1479:AB1479" si="586">SQRT(E1477*E1477+E1478*E1478)*1000/(1.732*E1464)</f>
        <v>1.233315605883557</v>
      </c>
      <c r="F1479" s="227">
        <f t="shared" si="586"/>
        <v>1.1211804720670877</v>
      </c>
      <c r="G1479" s="227">
        <f t="shared" si="586"/>
        <v>1.2050327466860591</v>
      </c>
      <c r="H1479" s="233">
        <f t="shared" si="586"/>
        <v>1.1479676188744037</v>
      </c>
      <c r="I1479" s="227">
        <f t="shared" si="586"/>
        <v>1.0918519581639132</v>
      </c>
      <c r="J1479" s="227">
        <f t="shared" si="586"/>
        <v>1.0382992476471682</v>
      </c>
      <c r="K1479" s="227">
        <f t="shared" si="586"/>
        <v>0.97652133896114657</v>
      </c>
      <c r="L1479" s="227">
        <f t="shared" si="586"/>
        <v>0.94003333111293719</v>
      </c>
      <c r="M1479" s="227">
        <f t="shared" si="586"/>
        <v>0.87487365072696477</v>
      </c>
      <c r="N1479" s="233">
        <f t="shared" si="586"/>
        <v>0.88192855273287241</v>
      </c>
      <c r="O1479" s="227">
        <f t="shared" si="586"/>
        <v>0.85187612843045535</v>
      </c>
      <c r="P1479" s="227">
        <f t="shared" si="586"/>
        <v>0.82799524187630369</v>
      </c>
      <c r="Q1479" s="227">
        <f t="shared" si="586"/>
        <v>0.83275122746260755</v>
      </c>
      <c r="R1479" s="227">
        <f t="shared" si="586"/>
        <v>0.83751748145206284</v>
      </c>
      <c r="S1479" s="227">
        <f t="shared" si="586"/>
        <v>0.83568896069779874</v>
      </c>
      <c r="T1479" s="227">
        <f t="shared" si="586"/>
        <v>0.83568896069779874</v>
      </c>
      <c r="U1479" s="227">
        <f t="shared" si="586"/>
        <v>0.85582492944959054</v>
      </c>
      <c r="V1479" s="233">
        <f t="shared" si="586"/>
        <v>0.84043855452346661</v>
      </c>
      <c r="W1479" s="227">
        <f t="shared" si="586"/>
        <v>0.84996831094111081</v>
      </c>
      <c r="X1479" s="227">
        <f t="shared" si="586"/>
        <v>0.88799629273356728</v>
      </c>
      <c r="Y1479" s="227">
        <f t="shared" si="586"/>
        <v>0.89573229951657962</v>
      </c>
      <c r="Z1479" s="227">
        <f t="shared" si="586"/>
        <v>0.90559380611726881</v>
      </c>
      <c r="AA1479" s="227">
        <f t="shared" si="586"/>
        <v>0.9257268229408977</v>
      </c>
      <c r="AB1479" s="227">
        <f t="shared" si="586"/>
        <v>1.026201674626579</v>
      </c>
      <c r="AC1479" s="226"/>
      <c r="AD1479" s="128"/>
    </row>
    <row r="1480" spans="1:30" x14ac:dyDescent="0.2">
      <c r="A1480" s="1067"/>
      <c r="B1480" s="1069"/>
      <c r="C1480" s="156" t="s">
        <v>157</v>
      </c>
      <c r="D1480" s="209"/>
      <c r="E1480" s="246">
        <f t="shared" ref="E1480:AC1480" si="587">E1478/E1477</f>
        <v>0.93788819875776397</v>
      </c>
      <c r="F1480" s="246">
        <f t="shared" si="587"/>
        <v>1.1603053435114503</v>
      </c>
      <c r="G1480" s="246">
        <f t="shared" si="587"/>
        <v>0.99346405228758161</v>
      </c>
      <c r="H1480" s="240">
        <f t="shared" si="587"/>
        <v>1.1323529411764706</v>
      </c>
      <c r="I1480" s="246">
        <f t="shared" si="587"/>
        <v>1.3025210084033614</v>
      </c>
      <c r="J1480" s="246">
        <f t="shared" si="587"/>
        <v>1.4807692307692308</v>
      </c>
      <c r="K1480" s="246">
        <f t="shared" si="587"/>
        <v>1.7159090909090911</v>
      </c>
      <c r="L1480" s="246">
        <f t="shared" si="587"/>
        <v>1.6551724137931034</v>
      </c>
      <c r="M1480" s="246">
        <f t="shared" si="587"/>
        <v>1.6543209876543212</v>
      </c>
      <c r="N1480" s="240">
        <f t="shared" si="587"/>
        <v>1.5647058823529409</v>
      </c>
      <c r="O1480" s="246">
        <f t="shared" si="587"/>
        <v>1.6794871794871795</v>
      </c>
      <c r="P1480" s="246">
        <f t="shared" si="587"/>
        <v>1.6153846153846154</v>
      </c>
      <c r="Q1480" s="246">
        <f t="shared" si="587"/>
        <v>1.6282051282051282</v>
      </c>
      <c r="R1480" s="246">
        <f t="shared" si="587"/>
        <v>1.641025641025641</v>
      </c>
      <c r="S1480" s="246">
        <f t="shared" si="587"/>
        <v>1.6075949367088607</v>
      </c>
      <c r="T1480" s="246">
        <f t="shared" si="587"/>
        <v>1.6075949367088607</v>
      </c>
      <c r="U1480" s="246">
        <f t="shared" si="587"/>
        <v>1.6049382716049383</v>
      </c>
      <c r="V1480" s="240">
        <f t="shared" si="587"/>
        <v>1.620253164556962</v>
      </c>
      <c r="W1480" s="246">
        <f t="shared" si="587"/>
        <v>1.6455696202531644</v>
      </c>
      <c r="X1480" s="246">
        <f t="shared" si="587"/>
        <v>1.5287356321839081</v>
      </c>
      <c r="Y1480" s="246">
        <f t="shared" si="587"/>
        <v>1.5227272727272727</v>
      </c>
      <c r="Z1480" s="246">
        <f t="shared" si="587"/>
        <v>1.6235294117647057</v>
      </c>
      <c r="AA1480" s="246">
        <f t="shared" si="587"/>
        <v>1.6206896551724139</v>
      </c>
      <c r="AB1480" s="246">
        <f t="shared" si="587"/>
        <v>1.2631578947368423</v>
      </c>
      <c r="AC1480" s="191">
        <f t="shared" si="587"/>
        <v>1.4358531317494596</v>
      </c>
      <c r="AD1480" s="128"/>
    </row>
    <row r="1481" spans="1:30" x14ac:dyDescent="0.2">
      <c r="A1481" s="1036" t="s">
        <v>181</v>
      </c>
      <c r="B1481" s="1037" t="s">
        <v>489</v>
      </c>
      <c r="C1481" s="239" t="s">
        <v>152</v>
      </c>
      <c r="D1481" s="261" t="s">
        <v>174</v>
      </c>
      <c r="E1481" s="528">
        <v>9.2999999999999992E-3</v>
      </c>
      <c r="F1481" s="528">
        <v>9.2999999999999992E-3</v>
      </c>
      <c r="G1481" s="528">
        <v>9.2399999999999999E-3</v>
      </c>
      <c r="H1481" s="528">
        <v>9.3600000000000003E-3</v>
      </c>
      <c r="I1481" s="528">
        <v>9.2999999999999992E-3</v>
      </c>
      <c r="J1481" s="528">
        <v>9.2399999999999999E-3</v>
      </c>
      <c r="K1481" s="528">
        <v>9.7199999999999995E-3</v>
      </c>
      <c r="L1481" s="528">
        <v>1.242E-2</v>
      </c>
      <c r="M1481" s="528">
        <v>9.0600000000000003E-3</v>
      </c>
      <c r="N1481" s="528">
        <v>9.0600000000000003E-3</v>
      </c>
      <c r="O1481" s="528">
        <v>9.0600000000000003E-3</v>
      </c>
      <c r="P1481" s="528">
        <v>8.9999999999999993E-3</v>
      </c>
      <c r="Q1481" s="528">
        <v>8.9999999999999993E-3</v>
      </c>
      <c r="R1481" s="528">
        <v>8.9999999999999993E-3</v>
      </c>
      <c r="S1481" s="528">
        <v>8.94E-3</v>
      </c>
      <c r="T1481" s="528">
        <v>9.4199999999999996E-3</v>
      </c>
      <c r="U1481" s="528">
        <v>8.9999999999999993E-3</v>
      </c>
      <c r="V1481" s="528">
        <v>8.9999999999999993E-3</v>
      </c>
      <c r="W1481" s="528">
        <v>8.9999999999999993E-3</v>
      </c>
      <c r="X1481" s="528">
        <v>1.308E-2</v>
      </c>
      <c r="Y1481" s="528">
        <v>9.0600000000000003E-3</v>
      </c>
      <c r="Z1481" s="528">
        <v>9.1199999999999996E-3</v>
      </c>
      <c r="AA1481" s="528">
        <v>9.1800000000000007E-3</v>
      </c>
      <c r="AB1481" s="529">
        <v>9.1800000000000007E-3</v>
      </c>
      <c r="AC1481" s="146">
        <f>SUM(E1481:AB1481)</f>
        <v>0.22704000000000002</v>
      </c>
      <c r="AD1481" s="128"/>
    </row>
    <row r="1482" spans="1:30" x14ac:dyDescent="0.2">
      <c r="A1482" s="1066"/>
      <c r="B1482" s="1068"/>
      <c r="C1482" s="147" t="s">
        <v>154</v>
      </c>
      <c r="D1482" s="261" t="s">
        <v>174</v>
      </c>
      <c r="E1482" s="528">
        <v>1.8960000000000001E-2</v>
      </c>
      <c r="F1482" s="528">
        <v>1.9019999999999999E-2</v>
      </c>
      <c r="G1482" s="528">
        <v>1.9019999999999999E-2</v>
      </c>
      <c r="H1482" s="528">
        <v>1.9199999999999998E-2</v>
      </c>
      <c r="I1482" s="528">
        <v>1.9199999999999998E-2</v>
      </c>
      <c r="J1482" s="528">
        <v>1.9140000000000001E-2</v>
      </c>
      <c r="K1482" s="528">
        <v>1.95E-2</v>
      </c>
      <c r="L1482" s="528">
        <v>2.1780000000000001E-2</v>
      </c>
      <c r="M1482" s="528">
        <v>1.7999999999999999E-2</v>
      </c>
      <c r="N1482" s="528">
        <v>1.7999999999999999E-2</v>
      </c>
      <c r="O1482" s="528">
        <v>1.788E-2</v>
      </c>
      <c r="P1482" s="528">
        <v>1.7579999999999998E-2</v>
      </c>
      <c r="Q1482" s="528">
        <v>1.77E-2</v>
      </c>
      <c r="R1482" s="528">
        <v>1.77E-2</v>
      </c>
      <c r="S1482" s="528">
        <v>1.7579999999999998E-2</v>
      </c>
      <c r="T1482" s="528">
        <v>1.8180000000000002E-2</v>
      </c>
      <c r="U1482" s="528">
        <v>1.7760000000000001E-2</v>
      </c>
      <c r="V1482" s="528">
        <v>1.7760000000000001E-2</v>
      </c>
      <c r="W1482" s="528">
        <v>1.7819999999999999E-2</v>
      </c>
      <c r="X1482" s="528">
        <v>2.2079999999999999E-2</v>
      </c>
      <c r="Y1482" s="528">
        <v>1.7999999999999999E-2</v>
      </c>
      <c r="Z1482" s="528">
        <v>1.8239999999999999E-2</v>
      </c>
      <c r="AA1482" s="528">
        <v>1.8419999999999999E-2</v>
      </c>
      <c r="AB1482" s="529">
        <v>1.8599999999999998E-2</v>
      </c>
      <c r="AC1482" s="146">
        <f>SUM(E1482:AB1482)</f>
        <v>0.44711999999999991</v>
      </c>
      <c r="AD1482" s="128"/>
    </row>
    <row r="1483" spans="1:30" x14ac:dyDescent="0.2">
      <c r="A1483" s="1066"/>
      <c r="B1483" s="1068"/>
      <c r="C1483" s="147" t="s">
        <v>155</v>
      </c>
      <c r="D1483" s="148" t="s">
        <v>153</v>
      </c>
      <c r="E1483" s="227">
        <f t="shared" ref="E1483:AB1483" si="588">SQRT(E1481*E1481+E1482*E1482)*1000/(1.732*E1464)</f>
        <v>1.9665908963859389</v>
      </c>
      <c r="F1483" s="227">
        <f t="shared" si="588"/>
        <v>1.9716088808588315</v>
      </c>
      <c r="G1483" s="227">
        <f t="shared" si="588"/>
        <v>1.9691609409250055</v>
      </c>
      <c r="H1483" s="233">
        <f t="shared" si="588"/>
        <v>1.9891231468375172</v>
      </c>
      <c r="I1483" s="227">
        <f t="shared" si="588"/>
        <v>1.9866810732579554</v>
      </c>
      <c r="J1483" s="227">
        <f t="shared" si="588"/>
        <v>1.9792184765233272</v>
      </c>
      <c r="K1483" s="227">
        <f t="shared" si="588"/>
        <v>2.0290045905741514</v>
      </c>
      <c r="L1483" s="227">
        <f t="shared" si="588"/>
        <v>2.3348349093264646</v>
      </c>
      <c r="M1483" s="227">
        <f t="shared" si="588"/>
        <v>1.876584600312724</v>
      </c>
      <c r="N1483" s="233">
        <f t="shared" si="588"/>
        <v>1.876584600312724</v>
      </c>
      <c r="O1483" s="227">
        <f t="shared" si="588"/>
        <v>1.8666096172999687</v>
      </c>
      <c r="P1483" s="227">
        <f t="shared" si="588"/>
        <v>1.8391795396908741</v>
      </c>
      <c r="Q1483" s="227">
        <f t="shared" si="588"/>
        <v>1.8491336597675159</v>
      </c>
      <c r="R1483" s="227">
        <f t="shared" si="588"/>
        <v>1.8491336597675159</v>
      </c>
      <c r="S1483" s="227">
        <f t="shared" si="588"/>
        <v>1.836640085736452</v>
      </c>
      <c r="T1483" s="227">
        <f t="shared" si="588"/>
        <v>1.9067613356035231</v>
      </c>
      <c r="U1483" s="227">
        <f t="shared" si="588"/>
        <v>1.8541159364664908</v>
      </c>
      <c r="V1483" s="233">
        <f t="shared" si="588"/>
        <v>1.8541159364664908</v>
      </c>
      <c r="W1483" s="227">
        <f t="shared" si="588"/>
        <v>1.8591016536648723</v>
      </c>
      <c r="X1483" s="227">
        <f t="shared" si="588"/>
        <v>2.3898767612136123</v>
      </c>
      <c r="Y1483" s="227">
        <f t="shared" si="588"/>
        <v>1.876584600312724</v>
      </c>
      <c r="Z1483" s="227">
        <f t="shared" si="588"/>
        <v>1.8990668958874768</v>
      </c>
      <c r="AA1483" s="227">
        <f t="shared" si="588"/>
        <v>1.9165599304326362</v>
      </c>
      <c r="AB1483" s="227">
        <f t="shared" si="588"/>
        <v>1.9315767952376492</v>
      </c>
      <c r="AC1483" s="146"/>
      <c r="AD1483" s="128"/>
    </row>
    <row r="1484" spans="1:30" x14ac:dyDescent="0.2">
      <c r="A1484" s="1070"/>
      <c r="B1484" s="1088"/>
      <c r="C1484" s="190" t="s">
        <v>157</v>
      </c>
      <c r="D1484" s="196"/>
      <c r="E1484" s="149">
        <f t="shared" ref="E1484:AC1484" si="589">E1482/E1481</f>
        <v>2.0387096774193552</v>
      </c>
      <c r="F1484" s="149">
        <f t="shared" si="589"/>
        <v>2.0451612903225809</v>
      </c>
      <c r="G1484" s="149">
        <f t="shared" si="589"/>
        <v>2.0584415584415585</v>
      </c>
      <c r="H1484" s="154">
        <f t="shared" si="589"/>
        <v>2.0512820512820511</v>
      </c>
      <c r="I1484" s="149">
        <f t="shared" si="589"/>
        <v>2.064516129032258</v>
      </c>
      <c r="J1484" s="149">
        <f t="shared" si="589"/>
        <v>2.0714285714285716</v>
      </c>
      <c r="K1484" s="149">
        <f t="shared" si="589"/>
        <v>2.0061728395061729</v>
      </c>
      <c r="L1484" s="149">
        <f t="shared" si="589"/>
        <v>1.7536231884057971</v>
      </c>
      <c r="M1484" s="149">
        <f t="shared" si="589"/>
        <v>1.9867549668874169</v>
      </c>
      <c r="N1484" s="154">
        <f t="shared" si="589"/>
        <v>1.9867549668874169</v>
      </c>
      <c r="O1484" s="149">
        <f t="shared" si="589"/>
        <v>1.9735099337748343</v>
      </c>
      <c r="P1484" s="149">
        <f t="shared" si="589"/>
        <v>1.9533333333333334</v>
      </c>
      <c r="Q1484" s="149">
        <f t="shared" si="589"/>
        <v>1.9666666666666668</v>
      </c>
      <c r="R1484" s="149">
        <f t="shared" si="589"/>
        <v>1.9666666666666668</v>
      </c>
      <c r="S1484" s="149">
        <f t="shared" si="589"/>
        <v>1.9664429530201339</v>
      </c>
      <c r="T1484" s="149">
        <f t="shared" si="589"/>
        <v>1.9299363057324843</v>
      </c>
      <c r="U1484" s="149">
        <f t="shared" si="589"/>
        <v>1.9733333333333336</v>
      </c>
      <c r="V1484" s="154">
        <f t="shared" si="589"/>
        <v>1.9733333333333336</v>
      </c>
      <c r="W1484" s="149">
        <f t="shared" si="589"/>
        <v>1.98</v>
      </c>
      <c r="X1484" s="149">
        <f t="shared" si="589"/>
        <v>1.6880733944954127</v>
      </c>
      <c r="Y1484" s="149">
        <f t="shared" si="589"/>
        <v>1.9867549668874169</v>
      </c>
      <c r="Z1484" s="149">
        <f t="shared" si="589"/>
        <v>2</v>
      </c>
      <c r="AA1484" s="149">
        <f t="shared" si="589"/>
        <v>2.0065359477124178</v>
      </c>
      <c r="AB1484" s="149">
        <f t="shared" si="589"/>
        <v>2.0261437908496731</v>
      </c>
      <c r="AC1484" s="191">
        <f t="shared" si="589"/>
        <v>1.9693446088794919</v>
      </c>
      <c r="AD1484" s="128"/>
    </row>
    <row r="1485" spans="1:30" x14ac:dyDescent="0.2">
      <c r="A1485" s="1011" t="s">
        <v>209</v>
      </c>
      <c r="B1485" s="1008" t="s">
        <v>498</v>
      </c>
      <c r="C1485" s="143" t="s">
        <v>152</v>
      </c>
      <c r="D1485" s="144" t="s">
        <v>174</v>
      </c>
      <c r="E1485" s="528">
        <v>3.6600000000000001E-3</v>
      </c>
      <c r="F1485" s="528">
        <v>3.6600000000000001E-3</v>
      </c>
      <c r="G1485" s="528">
        <v>3.6600000000000001E-3</v>
      </c>
      <c r="H1485" s="528">
        <v>3.5999999999999999E-3</v>
      </c>
      <c r="I1485" s="528">
        <v>3.6600000000000001E-3</v>
      </c>
      <c r="J1485" s="528">
        <v>3.48E-3</v>
      </c>
      <c r="K1485" s="528">
        <v>3.5999999999999999E-3</v>
      </c>
      <c r="L1485" s="528">
        <v>4.1399999999999996E-3</v>
      </c>
      <c r="M1485" s="528">
        <v>6.96E-3</v>
      </c>
      <c r="N1485" s="528">
        <v>7.5599999999999999E-3</v>
      </c>
      <c r="O1485" s="528">
        <v>6.7799999999999996E-3</v>
      </c>
      <c r="P1485" s="528">
        <v>7.1399999999999996E-3</v>
      </c>
      <c r="Q1485" s="528">
        <v>8.3400000000000002E-3</v>
      </c>
      <c r="R1485" s="528">
        <v>6.7799999999999996E-3</v>
      </c>
      <c r="S1485" s="528">
        <v>6.6E-3</v>
      </c>
      <c r="T1485" s="528">
        <v>6.96E-3</v>
      </c>
      <c r="U1485" s="528">
        <v>6.1799999999999997E-3</v>
      </c>
      <c r="V1485" s="528">
        <v>3.8400000000000001E-3</v>
      </c>
      <c r="W1485" s="528">
        <v>3.8400000000000001E-3</v>
      </c>
      <c r="X1485" s="528">
        <v>3.7200000000000002E-3</v>
      </c>
      <c r="Y1485" s="528">
        <v>3.8400000000000001E-3</v>
      </c>
      <c r="Z1485" s="528">
        <v>3.96E-3</v>
      </c>
      <c r="AA1485" s="528">
        <v>3.8999999999999998E-3</v>
      </c>
      <c r="AB1485" s="529">
        <v>3.96E-3</v>
      </c>
      <c r="AC1485" s="146">
        <f>SUM(E1485:AB1485)</f>
        <v>0.11981999999999998</v>
      </c>
      <c r="AD1485" s="128"/>
    </row>
    <row r="1486" spans="1:30" x14ac:dyDescent="0.2">
      <c r="A1486" s="1066"/>
      <c r="B1486" s="1068"/>
      <c r="C1486" s="147" t="s">
        <v>154</v>
      </c>
      <c r="D1486" s="261" t="s">
        <v>174</v>
      </c>
      <c r="E1486" s="528">
        <v>9.1199999999999996E-3</v>
      </c>
      <c r="F1486" s="528">
        <v>9.1800000000000007E-3</v>
      </c>
      <c r="G1486" s="528">
        <v>9.1800000000000007E-3</v>
      </c>
      <c r="H1486" s="528">
        <v>9.2399999999999999E-3</v>
      </c>
      <c r="I1486" s="528">
        <v>9.0600000000000003E-3</v>
      </c>
      <c r="J1486" s="528">
        <v>9.0600000000000003E-3</v>
      </c>
      <c r="K1486" s="528">
        <v>8.9999999999999993E-3</v>
      </c>
      <c r="L1486" s="528">
        <v>8.9999999999999993E-3</v>
      </c>
      <c r="M1486" s="528">
        <v>8.4600000000000005E-3</v>
      </c>
      <c r="N1486" s="528">
        <v>8.2799999999999992E-3</v>
      </c>
      <c r="O1486" s="528">
        <v>8.2199999999999999E-3</v>
      </c>
      <c r="P1486" s="528">
        <v>7.7999999999999996E-3</v>
      </c>
      <c r="Q1486" s="528">
        <v>7.4999999999999997E-3</v>
      </c>
      <c r="R1486" s="528">
        <v>7.9799999999999992E-3</v>
      </c>
      <c r="S1486" s="528">
        <v>8.1600000000000006E-3</v>
      </c>
      <c r="T1486" s="528">
        <v>8.3999999999999995E-3</v>
      </c>
      <c r="U1486" s="528">
        <v>8.3400000000000002E-3</v>
      </c>
      <c r="V1486" s="528">
        <v>8.4600000000000005E-3</v>
      </c>
      <c r="W1486" s="528">
        <v>8.3400000000000002E-3</v>
      </c>
      <c r="X1486" s="528">
        <v>8.3999999999999995E-3</v>
      </c>
      <c r="Y1486" s="528">
        <v>8.6400000000000001E-3</v>
      </c>
      <c r="Z1486" s="528">
        <v>8.8199999999999997E-3</v>
      </c>
      <c r="AA1486" s="528">
        <v>8.8800000000000007E-3</v>
      </c>
      <c r="AB1486" s="529">
        <v>9.1199999999999996E-3</v>
      </c>
      <c r="AC1486" s="146">
        <f>SUM(E1486:AB1486)</f>
        <v>0.20663999999999991</v>
      </c>
      <c r="AD1486" s="128"/>
    </row>
    <row r="1487" spans="1:30" x14ac:dyDescent="0.2">
      <c r="A1487" s="1066"/>
      <c r="B1487" s="1068"/>
      <c r="C1487" s="147" t="s">
        <v>155</v>
      </c>
      <c r="D1487" s="148" t="s">
        <v>153</v>
      </c>
      <c r="E1487" s="227">
        <f t="shared" ref="E1487:AB1487" si="590">SQRT(E1485*E1485+E1486*E1486)*1000/(1.732*E1464)</f>
        <v>0.91512735719432314</v>
      </c>
      <c r="F1487" s="227">
        <f t="shared" si="590"/>
        <v>0.92031514735384856</v>
      </c>
      <c r="G1487" s="227">
        <f t="shared" si="590"/>
        <v>0.92031514735384856</v>
      </c>
      <c r="H1487" s="233">
        <f t="shared" si="590"/>
        <v>0.9234645432971349</v>
      </c>
      <c r="I1487" s="227">
        <f t="shared" si="590"/>
        <v>0.90994429936597931</v>
      </c>
      <c r="J1487" s="227">
        <f t="shared" si="590"/>
        <v>0.9037993876366508</v>
      </c>
      <c r="K1487" s="227">
        <f t="shared" si="590"/>
        <v>0.90267606466904826</v>
      </c>
      <c r="L1487" s="227">
        <f t="shared" si="590"/>
        <v>0.92253438987076741</v>
      </c>
      <c r="M1487" s="227">
        <f t="shared" si="590"/>
        <v>1.0201755967694333</v>
      </c>
      <c r="N1487" s="233">
        <f t="shared" si="590"/>
        <v>1.0441160956684565</v>
      </c>
      <c r="O1487" s="227">
        <f t="shared" si="590"/>
        <v>0.99226745566710028</v>
      </c>
      <c r="P1487" s="227">
        <f t="shared" si="590"/>
        <v>0.98473503599753232</v>
      </c>
      <c r="Q1487" s="227">
        <f t="shared" si="590"/>
        <v>1.04450472635615</v>
      </c>
      <c r="R1487" s="227">
        <f t="shared" si="590"/>
        <v>0.97512965557785292</v>
      </c>
      <c r="S1487" s="227">
        <f t="shared" si="590"/>
        <v>0.97733623202352204</v>
      </c>
      <c r="T1487" s="227">
        <f t="shared" si="590"/>
        <v>1.0158669308527313</v>
      </c>
      <c r="U1487" s="227">
        <f t="shared" si="590"/>
        <v>0.96664059906095257</v>
      </c>
      <c r="V1487" s="233">
        <f t="shared" si="590"/>
        <v>0.8651852261463947</v>
      </c>
      <c r="W1487" s="227">
        <f t="shared" si="590"/>
        <v>0.85502202315565623</v>
      </c>
      <c r="X1487" s="227">
        <f t="shared" si="590"/>
        <v>0.8555148049805501</v>
      </c>
      <c r="Y1487" s="227">
        <f t="shared" si="590"/>
        <v>0.88047600105455737</v>
      </c>
      <c r="Z1487" s="227">
        <f t="shared" si="590"/>
        <v>0.90033853101364869</v>
      </c>
      <c r="AA1487" s="227">
        <f t="shared" si="590"/>
        <v>0.90317741214711655</v>
      </c>
      <c r="AB1487" s="227">
        <f t="shared" si="590"/>
        <v>0.92589542813725789</v>
      </c>
      <c r="AC1487" s="146"/>
      <c r="AD1487" s="128"/>
    </row>
    <row r="1488" spans="1:30" x14ac:dyDescent="0.2">
      <c r="A1488" s="1070"/>
      <c r="B1488" s="1088"/>
      <c r="C1488" s="190" t="s">
        <v>157</v>
      </c>
      <c r="D1488" s="196"/>
      <c r="E1488" s="234">
        <f t="shared" ref="E1488:AC1488" si="591">E1486/E1485</f>
        <v>2.4918032786885242</v>
      </c>
      <c r="F1488" s="234">
        <f t="shared" si="591"/>
        <v>2.5081967213114758</v>
      </c>
      <c r="G1488" s="234">
        <f t="shared" si="591"/>
        <v>2.5081967213114758</v>
      </c>
      <c r="H1488" s="235">
        <f t="shared" si="591"/>
        <v>2.5666666666666669</v>
      </c>
      <c r="I1488" s="234">
        <f t="shared" si="591"/>
        <v>2.4754098360655736</v>
      </c>
      <c r="J1488" s="234">
        <f t="shared" si="591"/>
        <v>2.603448275862069</v>
      </c>
      <c r="K1488" s="234">
        <f t="shared" si="591"/>
        <v>2.5</v>
      </c>
      <c r="L1488" s="234">
        <f t="shared" si="591"/>
        <v>2.1739130434782608</v>
      </c>
      <c r="M1488" s="234">
        <f t="shared" si="591"/>
        <v>1.2155172413793105</v>
      </c>
      <c r="N1488" s="235">
        <f t="shared" si="591"/>
        <v>1.0952380952380951</v>
      </c>
      <c r="O1488" s="234">
        <f t="shared" si="591"/>
        <v>1.2123893805309736</v>
      </c>
      <c r="P1488" s="234">
        <f t="shared" si="591"/>
        <v>1.0924369747899159</v>
      </c>
      <c r="Q1488" s="234">
        <f t="shared" si="591"/>
        <v>0.89928057553956831</v>
      </c>
      <c r="R1488" s="234">
        <f t="shared" si="591"/>
        <v>1.1769911504424779</v>
      </c>
      <c r="S1488" s="234">
        <f t="shared" si="591"/>
        <v>1.2363636363636366</v>
      </c>
      <c r="T1488" s="234">
        <f t="shared" si="591"/>
        <v>1.2068965517241379</v>
      </c>
      <c r="U1488" s="234">
        <f t="shared" si="591"/>
        <v>1.3495145631067962</v>
      </c>
      <c r="V1488" s="235">
        <f t="shared" si="591"/>
        <v>2.203125</v>
      </c>
      <c r="W1488" s="234">
        <f t="shared" si="591"/>
        <v>2.171875</v>
      </c>
      <c r="X1488" s="234">
        <f t="shared" si="591"/>
        <v>2.258064516129032</v>
      </c>
      <c r="Y1488" s="234">
        <f t="shared" si="591"/>
        <v>2.25</v>
      </c>
      <c r="Z1488" s="234">
        <f t="shared" si="591"/>
        <v>2.2272727272727271</v>
      </c>
      <c r="AA1488" s="234">
        <f t="shared" si="591"/>
        <v>2.2769230769230773</v>
      </c>
      <c r="AB1488" s="234">
        <f t="shared" si="591"/>
        <v>2.3030303030303028</v>
      </c>
      <c r="AC1488" s="236">
        <f t="shared" si="591"/>
        <v>1.7245868803204802</v>
      </c>
      <c r="AD1488" s="128"/>
    </row>
    <row r="1489" spans="1:31" x14ac:dyDescent="0.2">
      <c r="A1489" s="1011" t="s">
        <v>230</v>
      </c>
      <c r="B1489" s="1008" t="s">
        <v>505</v>
      </c>
      <c r="C1489" s="143" t="s">
        <v>152</v>
      </c>
      <c r="D1489" s="144" t="s">
        <v>174</v>
      </c>
      <c r="E1489" s="194"/>
      <c r="F1489" s="194"/>
      <c r="G1489" s="194"/>
      <c r="H1489" s="422"/>
      <c r="I1489" s="194"/>
      <c r="J1489" s="194"/>
      <c r="K1489" s="194"/>
      <c r="L1489" s="194"/>
      <c r="M1489" s="194"/>
      <c r="N1489" s="422"/>
      <c r="O1489" s="194"/>
      <c r="P1489" s="194"/>
      <c r="Q1489" s="194"/>
      <c r="R1489" s="194"/>
      <c r="S1489" s="194"/>
      <c r="T1489" s="194"/>
      <c r="U1489" s="194"/>
      <c r="V1489" s="422"/>
      <c r="W1489" s="194"/>
      <c r="X1489" s="194"/>
      <c r="Y1489" s="194"/>
      <c r="Z1489" s="194"/>
      <c r="AA1489" s="194"/>
      <c r="AB1489" s="194"/>
      <c r="AC1489" s="217">
        <f>SUM(E1489:AB1489)</f>
        <v>0</v>
      </c>
      <c r="AD1489" s="128"/>
    </row>
    <row r="1490" spans="1:31" x14ac:dyDescent="0.2">
      <c r="A1490" s="1066"/>
      <c r="B1490" s="1068"/>
      <c r="C1490" s="147" t="s">
        <v>154</v>
      </c>
      <c r="D1490" s="148" t="s">
        <v>174</v>
      </c>
      <c r="E1490" s="277"/>
      <c r="F1490" s="277"/>
      <c r="G1490" s="277"/>
      <c r="H1490" s="536"/>
      <c r="I1490" s="277"/>
      <c r="J1490" s="277"/>
      <c r="K1490" s="277"/>
      <c r="L1490" s="277"/>
      <c r="M1490" s="277"/>
      <c r="N1490" s="536"/>
      <c r="O1490" s="277"/>
      <c r="P1490" s="277"/>
      <c r="Q1490" s="277"/>
      <c r="R1490" s="277"/>
      <c r="S1490" s="277"/>
      <c r="T1490" s="277"/>
      <c r="U1490" s="277"/>
      <c r="V1490" s="536"/>
      <c r="W1490" s="277"/>
      <c r="X1490" s="277"/>
      <c r="Y1490" s="277"/>
      <c r="Z1490" s="277"/>
      <c r="AA1490" s="277"/>
      <c r="AB1490" s="277"/>
      <c r="AC1490" s="226">
        <f>SUM(E1490:AB1490)</f>
        <v>0</v>
      </c>
      <c r="AD1490" s="128"/>
    </row>
    <row r="1491" spans="1:31" x14ac:dyDescent="0.2">
      <c r="A1491" s="1066"/>
      <c r="B1491" s="1068"/>
      <c r="C1491" s="147" t="s">
        <v>155</v>
      </c>
      <c r="D1491" s="148" t="s">
        <v>153</v>
      </c>
      <c r="E1491" s="227">
        <f t="shared" ref="E1491:AB1491" si="592">SQRT(E1489*E1489+E1490*E1490)*1000/(1.732*E1464)</f>
        <v>0</v>
      </c>
      <c r="F1491" s="227">
        <f t="shared" si="592"/>
        <v>0</v>
      </c>
      <c r="G1491" s="227">
        <f t="shared" si="592"/>
        <v>0</v>
      </c>
      <c r="H1491" s="233">
        <f t="shared" si="592"/>
        <v>0</v>
      </c>
      <c r="I1491" s="227">
        <f t="shared" si="592"/>
        <v>0</v>
      </c>
      <c r="J1491" s="227">
        <f t="shared" si="592"/>
        <v>0</v>
      </c>
      <c r="K1491" s="227">
        <f t="shared" si="592"/>
        <v>0</v>
      </c>
      <c r="L1491" s="227">
        <f t="shared" si="592"/>
        <v>0</v>
      </c>
      <c r="M1491" s="227">
        <f t="shared" si="592"/>
        <v>0</v>
      </c>
      <c r="N1491" s="233">
        <f t="shared" si="592"/>
        <v>0</v>
      </c>
      <c r="O1491" s="227">
        <f t="shared" si="592"/>
        <v>0</v>
      </c>
      <c r="P1491" s="227">
        <f t="shared" si="592"/>
        <v>0</v>
      </c>
      <c r="Q1491" s="227">
        <f t="shared" si="592"/>
        <v>0</v>
      </c>
      <c r="R1491" s="227">
        <f t="shared" si="592"/>
        <v>0</v>
      </c>
      <c r="S1491" s="227">
        <f t="shared" si="592"/>
        <v>0</v>
      </c>
      <c r="T1491" s="227">
        <f t="shared" si="592"/>
        <v>0</v>
      </c>
      <c r="U1491" s="227">
        <f t="shared" si="592"/>
        <v>0</v>
      </c>
      <c r="V1491" s="233">
        <f t="shared" si="592"/>
        <v>0</v>
      </c>
      <c r="W1491" s="227">
        <f t="shared" si="592"/>
        <v>0</v>
      </c>
      <c r="X1491" s="227">
        <f t="shared" si="592"/>
        <v>0</v>
      </c>
      <c r="Y1491" s="227">
        <f t="shared" si="592"/>
        <v>0</v>
      </c>
      <c r="Z1491" s="227">
        <f t="shared" si="592"/>
        <v>0</v>
      </c>
      <c r="AA1491" s="227">
        <f t="shared" si="592"/>
        <v>0</v>
      </c>
      <c r="AB1491" s="227">
        <f t="shared" si="592"/>
        <v>0</v>
      </c>
      <c r="AC1491" s="226"/>
      <c r="AD1491" s="128"/>
    </row>
    <row r="1492" spans="1:31" x14ac:dyDescent="0.2">
      <c r="A1492" s="1067"/>
      <c r="B1492" s="1069"/>
      <c r="C1492" s="156" t="s">
        <v>157</v>
      </c>
      <c r="D1492" s="209"/>
      <c r="E1492" s="246" t="e">
        <f t="shared" ref="E1492:AC1492" si="593">E1490/E1489</f>
        <v>#DIV/0!</v>
      </c>
      <c r="F1492" s="246" t="e">
        <f t="shared" si="593"/>
        <v>#DIV/0!</v>
      </c>
      <c r="G1492" s="246" t="e">
        <f t="shared" si="593"/>
        <v>#DIV/0!</v>
      </c>
      <c r="H1492" s="240" t="e">
        <f t="shared" si="593"/>
        <v>#DIV/0!</v>
      </c>
      <c r="I1492" s="246" t="e">
        <f t="shared" si="593"/>
        <v>#DIV/0!</v>
      </c>
      <c r="J1492" s="246" t="e">
        <f t="shared" si="593"/>
        <v>#DIV/0!</v>
      </c>
      <c r="K1492" s="246" t="e">
        <f t="shared" si="593"/>
        <v>#DIV/0!</v>
      </c>
      <c r="L1492" s="246" t="e">
        <f t="shared" si="593"/>
        <v>#DIV/0!</v>
      </c>
      <c r="M1492" s="246" t="e">
        <f t="shared" si="593"/>
        <v>#DIV/0!</v>
      </c>
      <c r="N1492" s="240" t="e">
        <f t="shared" si="593"/>
        <v>#DIV/0!</v>
      </c>
      <c r="O1492" s="246" t="e">
        <f t="shared" si="593"/>
        <v>#DIV/0!</v>
      </c>
      <c r="P1492" s="246" t="e">
        <f t="shared" si="593"/>
        <v>#DIV/0!</v>
      </c>
      <c r="Q1492" s="246" t="e">
        <f t="shared" si="593"/>
        <v>#DIV/0!</v>
      </c>
      <c r="R1492" s="246" t="e">
        <f t="shared" si="593"/>
        <v>#DIV/0!</v>
      </c>
      <c r="S1492" s="246" t="e">
        <f t="shared" si="593"/>
        <v>#DIV/0!</v>
      </c>
      <c r="T1492" s="246" t="e">
        <f t="shared" si="593"/>
        <v>#DIV/0!</v>
      </c>
      <c r="U1492" s="246" t="e">
        <f t="shared" si="593"/>
        <v>#DIV/0!</v>
      </c>
      <c r="V1492" s="240" t="e">
        <f t="shared" si="593"/>
        <v>#DIV/0!</v>
      </c>
      <c r="W1492" s="246" t="e">
        <f t="shared" si="593"/>
        <v>#DIV/0!</v>
      </c>
      <c r="X1492" s="246" t="e">
        <f t="shared" si="593"/>
        <v>#DIV/0!</v>
      </c>
      <c r="Y1492" s="246" t="e">
        <f t="shared" si="593"/>
        <v>#DIV/0!</v>
      </c>
      <c r="Z1492" s="246" t="e">
        <f t="shared" si="593"/>
        <v>#DIV/0!</v>
      </c>
      <c r="AA1492" s="246" t="e">
        <f t="shared" si="593"/>
        <v>#DIV/0!</v>
      </c>
      <c r="AB1492" s="246" t="e">
        <f t="shared" si="593"/>
        <v>#DIV/0!</v>
      </c>
      <c r="AC1492" s="191" t="e">
        <f t="shared" si="593"/>
        <v>#DIV/0!</v>
      </c>
      <c r="AD1492" s="128"/>
    </row>
    <row r="1493" spans="1:31" x14ac:dyDescent="0.2">
      <c r="A1493" s="537"/>
      <c r="B1493" s="377" t="s">
        <v>189</v>
      </c>
      <c r="C1493" s="239" t="s">
        <v>152</v>
      </c>
      <c r="D1493" s="261" t="s">
        <v>174</v>
      </c>
      <c r="E1493" s="318">
        <v>0</v>
      </c>
      <c r="F1493" s="318">
        <v>0</v>
      </c>
      <c r="G1493" s="318">
        <v>0</v>
      </c>
      <c r="H1493" s="319">
        <v>0</v>
      </c>
      <c r="I1493" s="318">
        <v>0</v>
      </c>
      <c r="J1493" s="318">
        <v>0</v>
      </c>
      <c r="K1493" s="318">
        <v>0</v>
      </c>
      <c r="L1493" s="318">
        <v>0</v>
      </c>
      <c r="M1493" s="318">
        <v>0</v>
      </c>
      <c r="N1493" s="319">
        <v>0</v>
      </c>
      <c r="O1493" s="318">
        <v>0</v>
      </c>
      <c r="P1493" s="318">
        <v>0</v>
      </c>
      <c r="Q1493" s="318">
        <v>0</v>
      </c>
      <c r="R1493" s="318">
        <v>0</v>
      </c>
      <c r="S1493" s="318">
        <v>0</v>
      </c>
      <c r="T1493" s="318">
        <v>0</v>
      </c>
      <c r="U1493" s="318">
        <v>0</v>
      </c>
      <c r="V1493" s="319">
        <v>0</v>
      </c>
      <c r="W1493" s="318">
        <v>0</v>
      </c>
      <c r="X1493" s="318">
        <v>0</v>
      </c>
      <c r="Y1493" s="318">
        <v>0</v>
      </c>
      <c r="Z1493" s="318">
        <v>0</v>
      </c>
      <c r="AA1493" s="318">
        <v>0</v>
      </c>
      <c r="AB1493" s="318">
        <v>0</v>
      </c>
      <c r="AC1493" s="948">
        <f>SUM(E1493:AB1493)</f>
        <v>0</v>
      </c>
      <c r="AD1493" s="128"/>
    </row>
    <row r="1494" spans="1:31" x14ac:dyDescent="0.2">
      <c r="A1494" s="527"/>
      <c r="B1494" s="424" t="s">
        <v>190</v>
      </c>
      <c r="C1494" s="156" t="s">
        <v>152</v>
      </c>
      <c r="D1494" s="534" t="s">
        <v>174</v>
      </c>
      <c r="E1494" s="210">
        <v>0</v>
      </c>
      <c r="F1494" s="210">
        <v>0</v>
      </c>
      <c r="G1494" s="210">
        <v>0</v>
      </c>
      <c r="H1494" s="210">
        <v>0</v>
      </c>
      <c r="I1494" s="210">
        <v>0</v>
      </c>
      <c r="J1494" s="210">
        <v>0</v>
      </c>
      <c r="K1494" s="210">
        <v>0</v>
      </c>
      <c r="L1494" s="210">
        <v>0</v>
      </c>
      <c r="M1494" s="210">
        <v>0</v>
      </c>
      <c r="N1494" s="210">
        <v>0</v>
      </c>
      <c r="O1494" s="210">
        <v>0</v>
      </c>
      <c r="P1494" s="210">
        <v>0</v>
      </c>
      <c r="Q1494" s="210">
        <v>0</v>
      </c>
      <c r="R1494" s="210">
        <v>0</v>
      </c>
      <c r="S1494" s="210">
        <v>0</v>
      </c>
      <c r="T1494" s="210">
        <v>0</v>
      </c>
      <c r="U1494" s="210">
        <v>0</v>
      </c>
      <c r="V1494" s="210">
        <v>0</v>
      </c>
      <c r="W1494" s="210">
        <v>0</v>
      </c>
      <c r="X1494" s="210">
        <v>0</v>
      </c>
      <c r="Y1494" s="210">
        <v>0</v>
      </c>
      <c r="Z1494" s="210">
        <v>0</v>
      </c>
      <c r="AA1494" s="210">
        <v>0</v>
      </c>
      <c r="AB1494" s="210">
        <v>0</v>
      </c>
      <c r="AC1494" s="949">
        <f>SUM(E1494:AB1494)</f>
        <v>0</v>
      </c>
      <c r="AD1494" s="423">
        <f>MAX(E1494:AB1494)</f>
        <v>0</v>
      </c>
      <c r="AE1494" s="128"/>
    </row>
    <row r="1495" spans="1:31" s="128" customFormat="1" ht="10.5" customHeight="1" x14ac:dyDescent="0.2">
      <c r="A1495" s="1073" t="s">
        <v>246</v>
      </c>
      <c r="B1495" s="1074"/>
      <c r="C1495" s="239" t="s">
        <v>152</v>
      </c>
      <c r="D1495" s="239"/>
      <c r="E1495" s="202">
        <f t="shared" ref="E1495:AC1495" si="594">E1465+E1469+E1473+E1477+E1481+E1485+E1489</f>
        <v>4.655999999999999E-2</v>
      </c>
      <c r="F1495" s="202">
        <f t="shared" si="594"/>
        <v>4.4700000000000004E-2</v>
      </c>
      <c r="G1495" s="202">
        <f t="shared" si="594"/>
        <v>4.5539999999999997E-2</v>
      </c>
      <c r="H1495" s="203">
        <f t="shared" si="594"/>
        <v>4.4760000000000001E-2</v>
      </c>
      <c r="I1495" s="202">
        <f t="shared" si="594"/>
        <v>4.4039999999999996E-2</v>
      </c>
      <c r="J1495" s="202">
        <f t="shared" si="594"/>
        <v>4.2839999999999996E-2</v>
      </c>
      <c r="K1495" s="202">
        <f t="shared" si="594"/>
        <v>4.1399999999999999E-2</v>
      </c>
      <c r="L1495" s="202">
        <f t="shared" si="594"/>
        <v>4.4940000000000001E-2</v>
      </c>
      <c r="M1495" s="202">
        <f t="shared" si="594"/>
        <v>4.9079999999999999E-2</v>
      </c>
      <c r="N1495" s="203">
        <f t="shared" si="594"/>
        <v>4.8899999999999999E-2</v>
      </c>
      <c r="O1495" s="202">
        <f t="shared" si="594"/>
        <v>4.7819999999999994E-2</v>
      </c>
      <c r="P1495" s="202">
        <f t="shared" si="594"/>
        <v>4.7820000000000001E-2</v>
      </c>
      <c r="Q1495" s="202">
        <f t="shared" si="594"/>
        <v>4.7640000000000002E-2</v>
      </c>
      <c r="R1495" s="202">
        <f t="shared" si="594"/>
        <v>4.65E-2</v>
      </c>
      <c r="S1495" s="202">
        <f t="shared" si="594"/>
        <v>4.4640000000000006E-2</v>
      </c>
      <c r="T1495" s="202">
        <f t="shared" si="594"/>
        <v>4.2360000000000002E-2</v>
      </c>
      <c r="U1495" s="202">
        <f t="shared" si="594"/>
        <v>4.0979999999999996E-2</v>
      </c>
      <c r="V1495" s="203">
        <f t="shared" si="594"/>
        <v>3.6300000000000006E-2</v>
      </c>
      <c r="W1495" s="202">
        <f t="shared" si="594"/>
        <v>3.6120000000000006E-2</v>
      </c>
      <c r="X1495" s="202">
        <f t="shared" si="594"/>
        <v>4.0739999999999998E-2</v>
      </c>
      <c r="Y1495" s="202">
        <f t="shared" si="594"/>
        <v>3.678E-2</v>
      </c>
      <c r="Z1495" s="202">
        <f t="shared" si="594"/>
        <v>3.8280000000000002E-2</v>
      </c>
      <c r="AA1495" s="202">
        <f t="shared" si="594"/>
        <v>4.0140000000000002E-2</v>
      </c>
      <c r="AB1495" s="202">
        <f t="shared" si="594"/>
        <v>4.2180000000000002E-2</v>
      </c>
      <c r="AC1495" s="202">
        <f t="shared" si="594"/>
        <v>1.0410599999999999</v>
      </c>
    </row>
    <row r="1496" spans="1:31" s="128" customFormat="1" ht="10.5" customHeight="1" x14ac:dyDescent="0.2">
      <c r="A1496" s="1075"/>
      <c r="B1496" s="1076"/>
      <c r="C1496" s="156" t="s">
        <v>154</v>
      </c>
      <c r="D1496" s="156"/>
      <c r="E1496" s="246">
        <f t="shared" ref="E1496:AC1496" si="595">E1466+E1470+E1474+E1478+E1482+E1486+E1490</f>
        <v>6.3480000000000009E-2</v>
      </c>
      <c r="F1496" s="246">
        <f t="shared" si="595"/>
        <v>6.359999999999999E-2</v>
      </c>
      <c r="G1496" s="246">
        <f t="shared" si="595"/>
        <v>6.3899999999999985E-2</v>
      </c>
      <c r="H1496" s="240">
        <f t="shared" si="595"/>
        <v>6.4739999999999992E-2</v>
      </c>
      <c r="I1496" s="246">
        <f t="shared" si="595"/>
        <v>6.4439999999999997E-2</v>
      </c>
      <c r="J1496" s="246">
        <f t="shared" si="595"/>
        <v>6.4379999999999993E-2</v>
      </c>
      <c r="K1496" s="246">
        <f t="shared" si="595"/>
        <v>6.4199999999999993E-2</v>
      </c>
      <c r="L1496" s="246">
        <f t="shared" si="595"/>
        <v>6.4740000000000006E-2</v>
      </c>
      <c r="M1496" s="246">
        <f t="shared" si="595"/>
        <v>6.012E-2</v>
      </c>
      <c r="N1496" s="240">
        <f t="shared" si="595"/>
        <v>5.933999999999999E-2</v>
      </c>
      <c r="O1496" s="246">
        <f t="shared" si="595"/>
        <v>6.0240000000000002E-2</v>
      </c>
      <c r="P1496" s="246">
        <f t="shared" si="595"/>
        <v>5.6459999999999996E-2</v>
      </c>
      <c r="Q1496" s="246">
        <f t="shared" si="595"/>
        <v>5.6460000000000003E-2</v>
      </c>
      <c r="R1496" s="246">
        <f t="shared" si="595"/>
        <v>5.9160000000000004E-2</v>
      </c>
      <c r="S1496" s="246">
        <f t="shared" si="595"/>
        <v>5.8319999999999997E-2</v>
      </c>
      <c r="T1496" s="246">
        <f t="shared" si="595"/>
        <v>5.7419999999999999E-2</v>
      </c>
      <c r="U1496" s="246">
        <f t="shared" si="595"/>
        <v>5.7239999999999999E-2</v>
      </c>
      <c r="V1496" s="240">
        <f t="shared" si="595"/>
        <v>5.7240000000000006E-2</v>
      </c>
      <c r="W1496" s="246">
        <f t="shared" si="595"/>
        <v>5.7419999999999999E-2</v>
      </c>
      <c r="X1496" s="246">
        <f t="shared" si="595"/>
        <v>6.216E-2</v>
      </c>
      <c r="Y1496" s="246">
        <f t="shared" si="595"/>
        <v>5.8500000000000003E-2</v>
      </c>
      <c r="Z1496" s="246">
        <f t="shared" si="595"/>
        <v>5.9760000000000001E-2</v>
      </c>
      <c r="AA1496" s="246">
        <f t="shared" si="595"/>
        <v>6.0420000000000001E-2</v>
      </c>
      <c r="AB1496" s="246">
        <f t="shared" si="595"/>
        <v>6.1679999999999999E-2</v>
      </c>
      <c r="AC1496" s="246">
        <f t="shared" si="595"/>
        <v>1.4554199999999997</v>
      </c>
    </row>
    <row r="1497" spans="1:31" s="128" customFormat="1" ht="10.5" customHeight="1" x14ac:dyDescent="0.2">
      <c r="A1497" s="1026" t="s">
        <v>247</v>
      </c>
      <c r="B1497" s="1027"/>
      <c r="C1497" s="214" t="s">
        <v>152</v>
      </c>
      <c r="D1497" s="214"/>
      <c r="E1497" s="202">
        <f t="shared" ref="E1497:AC1497" si="596">E1451+E1455-E1495</f>
        <v>-5.3999999999999188E-4</v>
      </c>
      <c r="F1497" s="202">
        <f t="shared" si="596"/>
        <v>-3.0000000000000165E-4</v>
      </c>
      <c r="G1497" s="202">
        <f t="shared" si="596"/>
        <v>-3.5999999999999921E-4</v>
      </c>
      <c r="H1497" s="203">
        <f t="shared" si="596"/>
        <v>-4.1999999999999676E-4</v>
      </c>
      <c r="I1497" s="202">
        <f t="shared" si="596"/>
        <v>-2.9999999999999472E-4</v>
      </c>
      <c r="J1497" s="202">
        <f t="shared" si="596"/>
        <v>-3.5999999999999227E-4</v>
      </c>
      <c r="K1497" s="202">
        <f t="shared" si="596"/>
        <v>-4.1999999999999676E-4</v>
      </c>
      <c r="L1497" s="202">
        <f t="shared" si="596"/>
        <v>-3.6000000000000615E-4</v>
      </c>
      <c r="M1497" s="202">
        <f t="shared" si="596"/>
        <v>-3.5999999999999921E-4</v>
      </c>
      <c r="N1497" s="203">
        <f t="shared" si="596"/>
        <v>-3.0000000000000165E-4</v>
      </c>
      <c r="O1497" s="202">
        <f t="shared" si="596"/>
        <v>-1.799999999999996E-4</v>
      </c>
      <c r="P1497" s="202">
        <f t="shared" si="596"/>
        <v>-2.400000000000041E-4</v>
      </c>
      <c r="Q1497" s="202">
        <f t="shared" si="596"/>
        <v>-1.799999999999996E-4</v>
      </c>
      <c r="R1497" s="202">
        <f t="shared" si="596"/>
        <v>-3.5999999999999921E-4</v>
      </c>
      <c r="S1497" s="202">
        <f t="shared" si="596"/>
        <v>-1.8000000000000654E-4</v>
      </c>
      <c r="T1497" s="202">
        <f t="shared" si="596"/>
        <v>-2.3999999999999716E-4</v>
      </c>
      <c r="U1497" s="202">
        <f t="shared" si="596"/>
        <v>-2.9999999999999472E-4</v>
      </c>
      <c r="V1497" s="203">
        <f t="shared" si="596"/>
        <v>-3.6000000000000615E-4</v>
      </c>
      <c r="W1497" s="202">
        <f t="shared" si="596"/>
        <v>-3.0000000000000165E-4</v>
      </c>
      <c r="X1497" s="202">
        <f t="shared" si="596"/>
        <v>-2.3999999999999716E-4</v>
      </c>
      <c r="Y1497" s="202">
        <f t="shared" si="596"/>
        <v>-3.5999999999999921E-4</v>
      </c>
      <c r="Z1497" s="202">
        <f t="shared" si="596"/>
        <v>-3.5999999999999921E-4</v>
      </c>
      <c r="AA1497" s="202">
        <f t="shared" si="596"/>
        <v>-3.0000000000000165E-4</v>
      </c>
      <c r="AB1497" s="202">
        <f t="shared" si="596"/>
        <v>-4.8000000000000126E-4</v>
      </c>
      <c r="AC1497" s="202">
        <f t="shared" si="596"/>
        <v>-7.8000000000000291E-3</v>
      </c>
    </row>
    <row r="1498" spans="1:31" s="128" customFormat="1" ht="10.5" customHeight="1" x14ac:dyDescent="0.2">
      <c r="A1498" s="1028"/>
      <c r="B1498" s="1029"/>
      <c r="C1498" s="220" t="s">
        <v>154</v>
      </c>
      <c r="D1498" s="260"/>
      <c r="E1498" s="202">
        <f t="shared" ref="E1498:AC1498" si="597">E1452+E1456-E1496</f>
        <v>3.359999999999988E-3</v>
      </c>
      <c r="F1498" s="202">
        <f t="shared" si="597"/>
        <v>3.4800000000000109E-3</v>
      </c>
      <c r="G1498" s="202">
        <f t="shared" si="597"/>
        <v>3.2400000000000206E-3</v>
      </c>
      <c r="H1498" s="203">
        <f t="shared" si="597"/>
        <v>3.0600000000000072E-3</v>
      </c>
      <c r="I1498" s="202">
        <f t="shared" si="597"/>
        <v>3.3600000000000019E-3</v>
      </c>
      <c r="J1498" s="202">
        <f t="shared" si="597"/>
        <v>3.1200000000000117E-3</v>
      </c>
      <c r="K1498" s="202">
        <f t="shared" si="597"/>
        <v>3.4199999999999925E-3</v>
      </c>
      <c r="L1498" s="202">
        <f t="shared" si="597"/>
        <v>3.5999999999999921E-3</v>
      </c>
      <c r="M1498" s="202">
        <f t="shared" si="597"/>
        <v>4.0200000000000027E-3</v>
      </c>
      <c r="N1498" s="203">
        <f t="shared" si="597"/>
        <v>4.1400000000000048E-3</v>
      </c>
      <c r="O1498" s="202">
        <f t="shared" si="597"/>
        <v>4.0800000000000003E-3</v>
      </c>
      <c r="P1498" s="202">
        <f t="shared" si="597"/>
        <v>4.379999999999995E-3</v>
      </c>
      <c r="Q1498" s="202">
        <f t="shared" si="597"/>
        <v>5.0399999999999959E-3</v>
      </c>
      <c r="R1498" s="202">
        <f t="shared" si="597"/>
        <v>4.6199999999999991E-3</v>
      </c>
      <c r="S1498" s="202">
        <f t="shared" si="597"/>
        <v>4.4399999999999995E-3</v>
      </c>
      <c r="T1498" s="202">
        <f t="shared" si="597"/>
        <v>4.2599999999999999E-3</v>
      </c>
      <c r="U1498" s="202">
        <f t="shared" si="597"/>
        <v>4.3800000000000089E-3</v>
      </c>
      <c r="V1498" s="203">
        <f t="shared" si="597"/>
        <v>3.8999999999999937E-3</v>
      </c>
      <c r="W1498" s="202">
        <f t="shared" si="597"/>
        <v>3.9599999999999913E-3</v>
      </c>
      <c r="X1498" s="202">
        <f t="shared" si="597"/>
        <v>3.9000000000000076E-3</v>
      </c>
      <c r="Y1498" s="202">
        <f t="shared" si="597"/>
        <v>4.0200000000000027E-3</v>
      </c>
      <c r="Z1498" s="202">
        <f t="shared" si="597"/>
        <v>3.7799999999999986E-3</v>
      </c>
      <c r="AA1498" s="202">
        <f t="shared" si="597"/>
        <v>3.7799999999999917E-3</v>
      </c>
      <c r="AB1498" s="202">
        <f t="shared" si="597"/>
        <v>3.600000000000006E-3</v>
      </c>
      <c r="AC1498" s="202">
        <f t="shared" si="597"/>
        <v>9.2940000000000245E-2</v>
      </c>
    </row>
    <row r="1499" spans="1:31" s="137" customFormat="1" ht="10.5" customHeight="1" x14ac:dyDescent="0.2">
      <c r="A1499" s="1079" t="s">
        <v>325</v>
      </c>
      <c r="B1499" s="1080"/>
      <c r="C1499" s="338" t="s">
        <v>152</v>
      </c>
      <c r="D1499" s="338"/>
      <c r="E1499" s="295"/>
      <c r="F1499" s="295"/>
      <c r="G1499" s="295"/>
      <c r="H1499" s="295"/>
      <c r="I1499" s="295"/>
      <c r="J1499" s="295"/>
      <c r="K1499" s="295"/>
      <c r="L1499" s="295"/>
      <c r="M1499" s="295"/>
      <c r="N1499" s="295"/>
      <c r="O1499" s="295"/>
      <c r="P1499" s="295"/>
      <c r="Q1499" s="295"/>
      <c r="R1499" s="295"/>
      <c r="S1499" s="295"/>
      <c r="T1499" s="295"/>
      <c r="U1499" s="295"/>
      <c r="V1499" s="295"/>
      <c r="W1499" s="295"/>
      <c r="X1499" s="295"/>
      <c r="Y1499" s="295"/>
      <c r="Z1499" s="295"/>
      <c r="AA1499" s="295"/>
      <c r="AB1499" s="295"/>
      <c r="AC1499" s="339"/>
    </row>
    <row r="1500" spans="1:31" s="137" customFormat="1" ht="12" customHeight="1" x14ac:dyDescent="0.2">
      <c r="A1500" s="1081"/>
      <c r="B1500" s="1082"/>
      <c r="C1500" s="342" t="s">
        <v>154</v>
      </c>
      <c r="D1500" s="342"/>
      <c r="E1500" s="343"/>
      <c r="F1500" s="343"/>
      <c r="G1500" s="343"/>
      <c r="H1500" s="343"/>
      <c r="I1500" s="343"/>
      <c r="J1500" s="343"/>
      <c r="K1500" s="343"/>
      <c r="L1500" s="343"/>
      <c r="M1500" s="343"/>
      <c r="N1500" s="343"/>
      <c r="O1500" s="343"/>
      <c r="P1500" s="343"/>
      <c r="Q1500" s="343"/>
      <c r="R1500" s="343"/>
      <c r="S1500" s="343"/>
      <c r="T1500" s="343"/>
      <c r="U1500" s="343"/>
      <c r="V1500" s="343"/>
      <c r="W1500" s="343"/>
      <c r="X1500" s="343"/>
      <c r="Y1500" s="343"/>
      <c r="Z1500" s="343"/>
      <c r="AA1500" s="343"/>
      <c r="AB1500" s="343"/>
      <c r="AC1500" s="344"/>
    </row>
    <row r="1501" spans="1:31" ht="30" customHeight="1" x14ac:dyDescent="0.2">
      <c r="B1501" s="127"/>
      <c r="C1501" s="366"/>
      <c r="D1501" s="366"/>
    </row>
    <row r="1502" spans="1:31" s="128" customFormat="1" ht="28.5" customHeight="1" x14ac:dyDescent="0.2">
      <c r="A1502" s="133" t="s">
        <v>143</v>
      </c>
      <c r="B1502" s="134" t="s">
        <v>144</v>
      </c>
      <c r="C1502" s="135" t="s">
        <v>145</v>
      </c>
      <c r="D1502" s="348" t="s">
        <v>146</v>
      </c>
      <c r="E1502" s="1014" t="s">
        <v>147</v>
      </c>
      <c r="F1502" s="1014"/>
      <c r="G1502" s="1014"/>
      <c r="H1502" s="1014"/>
      <c r="I1502" s="1014"/>
      <c r="J1502" s="1014"/>
      <c r="K1502" s="1014"/>
      <c r="L1502" s="1014"/>
      <c r="M1502" s="1014"/>
      <c r="N1502" s="1014"/>
      <c r="O1502" s="1014"/>
      <c r="P1502" s="1014"/>
      <c r="Q1502" s="1014"/>
      <c r="R1502" s="1014"/>
      <c r="S1502" s="1014"/>
      <c r="T1502" s="1014"/>
      <c r="U1502" s="1014"/>
      <c r="V1502" s="1014"/>
      <c r="W1502" s="1014"/>
      <c r="X1502" s="1014"/>
      <c r="Y1502" s="1014"/>
      <c r="Z1502" s="1014"/>
      <c r="AA1502" s="1014"/>
      <c r="AB1502" s="1014"/>
      <c r="AC1502" s="1015" t="s">
        <v>148</v>
      </c>
    </row>
    <row r="1503" spans="1:31" s="137" customFormat="1" ht="12.75" customHeight="1" x14ac:dyDescent="0.2">
      <c r="A1503" s="1017" t="s">
        <v>506</v>
      </c>
      <c r="B1503" s="1018"/>
      <c r="C1503" s="138"/>
      <c r="D1503" s="138"/>
      <c r="E1503" s="139">
        <v>1</v>
      </c>
      <c r="F1503" s="139">
        <v>2</v>
      </c>
      <c r="G1503" s="139">
        <v>3</v>
      </c>
      <c r="H1503" s="139">
        <v>4</v>
      </c>
      <c r="I1503" s="139">
        <v>5</v>
      </c>
      <c r="J1503" s="139">
        <v>6</v>
      </c>
      <c r="K1503" s="139">
        <v>7</v>
      </c>
      <c r="L1503" s="139">
        <v>8</v>
      </c>
      <c r="M1503" s="139">
        <v>9</v>
      </c>
      <c r="N1503" s="139">
        <v>10</v>
      </c>
      <c r="O1503" s="139">
        <v>11</v>
      </c>
      <c r="P1503" s="139">
        <v>12</v>
      </c>
      <c r="Q1503" s="139">
        <v>13</v>
      </c>
      <c r="R1503" s="139">
        <v>14</v>
      </c>
      <c r="S1503" s="139">
        <v>15</v>
      </c>
      <c r="T1503" s="139">
        <v>16</v>
      </c>
      <c r="U1503" s="139">
        <v>17</v>
      </c>
      <c r="V1503" s="139">
        <v>18</v>
      </c>
      <c r="W1503" s="139">
        <v>19</v>
      </c>
      <c r="X1503" s="139">
        <v>20</v>
      </c>
      <c r="Y1503" s="139">
        <v>21</v>
      </c>
      <c r="Z1503" s="139">
        <v>22</v>
      </c>
      <c r="AA1503" s="139">
        <v>23</v>
      </c>
      <c r="AB1503" s="139">
        <v>24</v>
      </c>
      <c r="AC1503" s="1016"/>
    </row>
    <row r="1504" spans="1:31" s="137" customFormat="1" ht="12.75" customHeight="1" x14ac:dyDescent="0.2">
      <c r="A1504" s="294" t="s">
        <v>339</v>
      </c>
      <c r="B1504" s="295"/>
      <c r="C1504" s="296"/>
      <c r="D1504" s="693"/>
      <c r="E1504" s="295">
        <v>1</v>
      </c>
      <c r="F1504" s="295">
        <v>1</v>
      </c>
      <c r="G1504" s="295">
        <v>1</v>
      </c>
      <c r="H1504" s="295">
        <v>1</v>
      </c>
      <c r="I1504" s="295">
        <v>1</v>
      </c>
      <c r="J1504" s="295">
        <v>1</v>
      </c>
      <c r="K1504" s="295">
        <v>1</v>
      </c>
      <c r="L1504" s="295">
        <v>1</v>
      </c>
      <c r="M1504" s="295">
        <v>1</v>
      </c>
      <c r="N1504" s="295">
        <v>1</v>
      </c>
      <c r="O1504" s="295">
        <v>1</v>
      </c>
      <c r="P1504" s="295">
        <v>1</v>
      </c>
      <c r="Q1504" s="295">
        <v>1</v>
      </c>
      <c r="R1504" s="295">
        <v>1</v>
      </c>
      <c r="S1504" s="295">
        <v>1</v>
      </c>
      <c r="T1504" s="295">
        <v>1</v>
      </c>
      <c r="U1504" s="295">
        <v>1</v>
      </c>
      <c r="V1504" s="295">
        <v>1</v>
      </c>
      <c r="W1504" s="295">
        <v>1</v>
      </c>
      <c r="X1504" s="295">
        <v>1</v>
      </c>
      <c r="Y1504" s="295">
        <v>1</v>
      </c>
      <c r="Z1504" s="295">
        <v>1</v>
      </c>
      <c r="AA1504" s="295">
        <v>1</v>
      </c>
      <c r="AB1504" s="295">
        <v>1</v>
      </c>
      <c r="AC1504" s="297"/>
    </row>
    <row r="1505" spans="1:30" s="137" customFormat="1" ht="12.75" customHeight="1" x14ac:dyDescent="0.2">
      <c r="A1505" s="298" t="s">
        <v>340</v>
      </c>
      <c r="B1505" s="299"/>
      <c r="C1505" s="300"/>
      <c r="D1505" s="694"/>
      <c r="E1505" s="299">
        <v>2</v>
      </c>
      <c r="F1505" s="299">
        <v>2</v>
      </c>
      <c r="G1505" s="299">
        <v>2</v>
      </c>
      <c r="H1505" s="299">
        <v>2</v>
      </c>
      <c r="I1505" s="299">
        <v>2</v>
      </c>
      <c r="J1505" s="299">
        <v>2</v>
      </c>
      <c r="K1505" s="299">
        <v>2</v>
      </c>
      <c r="L1505" s="299">
        <v>2</v>
      </c>
      <c r="M1505" s="299">
        <v>2</v>
      </c>
      <c r="N1505" s="299">
        <v>2</v>
      </c>
      <c r="O1505" s="299">
        <v>2</v>
      </c>
      <c r="P1505" s="299">
        <v>2</v>
      </c>
      <c r="Q1505" s="299">
        <v>2</v>
      </c>
      <c r="R1505" s="299">
        <v>2</v>
      </c>
      <c r="S1505" s="299">
        <v>2</v>
      </c>
      <c r="T1505" s="299">
        <v>2</v>
      </c>
      <c r="U1505" s="299">
        <v>2</v>
      </c>
      <c r="V1505" s="299">
        <v>2</v>
      </c>
      <c r="W1505" s="299">
        <v>2</v>
      </c>
      <c r="X1505" s="299">
        <v>2</v>
      </c>
      <c r="Y1505" s="299">
        <v>2</v>
      </c>
      <c r="Z1505" s="299">
        <v>2</v>
      </c>
      <c r="AA1505" s="299">
        <v>2</v>
      </c>
      <c r="AB1505" s="299">
        <v>2</v>
      </c>
      <c r="AC1505" s="299"/>
    </row>
    <row r="1506" spans="1:30" s="128" customFormat="1" ht="11.25" x14ac:dyDescent="0.2">
      <c r="A1506" s="1011" t="s">
        <v>198</v>
      </c>
      <c r="B1506" s="1008" t="s">
        <v>507</v>
      </c>
      <c r="C1506" s="143" t="s">
        <v>152</v>
      </c>
      <c r="D1506" s="144" t="s">
        <v>169</v>
      </c>
      <c r="E1506" s="145">
        <v>0</v>
      </c>
      <c r="F1506" s="145">
        <v>0</v>
      </c>
      <c r="G1506" s="145">
        <v>0</v>
      </c>
      <c r="H1506" s="145">
        <v>0</v>
      </c>
      <c r="I1506" s="145">
        <v>0</v>
      </c>
      <c r="J1506" s="145">
        <v>0</v>
      </c>
      <c r="K1506" s="145">
        <v>0</v>
      </c>
      <c r="L1506" s="145">
        <v>0</v>
      </c>
      <c r="M1506" s="145">
        <v>0</v>
      </c>
      <c r="N1506" s="145">
        <v>0</v>
      </c>
      <c r="O1506" s="145">
        <v>0</v>
      </c>
      <c r="P1506" s="145">
        <v>0</v>
      </c>
      <c r="Q1506" s="145">
        <v>0</v>
      </c>
      <c r="R1506" s="145">
        <v>0</v>
      </c>
      <c r="S1506" s="145">
        <v>0</v>
      </c>
      <c r="T1506" s="145">
        <v>0</v>
      </c>
      <c r="U1506" s="145">
        <v>0</v>
      </c>
      <c r="V1506" s="145">
        <v>0</v>
      </c>
      <c r="W1506" s="145">
        <v>0</v>
      </c>
      <c r="X1506" s="145">
        <v>0</v>
      </c>
      <c r="Y1506" s="145">
        <v>0</v>
      </c>
      <c r="Z1506" s="145">
        <v>0</v>
      </c>
      <c r="AA1506" s="145">
        <v>0</v>
      </c>
      <c r="AB1506" s="145">
        <v>0</v>
      </c>
      <c r="AC1506" s="146">
        <f>SUM(E1506:AB1506)</f>
        <v>0</v>
      </c>
    </row>
    <row r="1507" spans="1:30" s="128" customFormat="1" ht="11.25" x14ac:dyDescent="0.2">
      <c r="A1507" s="1012"/>
      <c r="B1507" s="1009"/>
      <c r="C1507" s="147" t="s">
        <v>154</v>
      </c>
      <c r="D1507" s="144" t="s">
        <v>169</v>
      </c>
      <c r="E1507" s="149">
        <v>0</v>
      </c>
      <c r="F1507" s="149">
        <v>0</v>
      </c>
      <c r="G1507" s="149">
        <v>0</v>
      </c>
      <c r="H1507" s="154">
        <v>0</v>
      </c>
      <c r="I1507" s="149">
        <v>0</v>
      </c>
      <c r="J1507" s="149">
        <v>0</v>
      </c>
      <c r="K1507" s="149">
        <v>0</v>
      </c>
      <c r="L1507" s="149">
        <v>0</v>
      </c>
      <c r="M1507" s="149">
        <v>0</v>
      </c>
      <c r="N1507" s="149">
        <v>0</v>
      </c>
      <c r="O1507" s="149">
        <v>0</v>
      </c>
      <c r="P1507" s="149">
        <v>0</v>
      </c>
      <c r="Q1507" s="149">
        <v>0</v>
      </c>
      <c r="R1507" s="149">
        <v>0</v>
      </c>
      <c r="S1507" s="149">
        <v>0</v>
      </c>
      <c r="T1507" s="149">
        <v>0</v>
      </c>
      <c r="U1507" s="149">
        <v>0</v>
      </c>
      <c r="V1507" s="149">
        <v>0</v>
      </c>
      <c r="W1507" s="149">
        <v>0</v>
      </c>
      <c r="X1507" s="149">
        <v>0</v>
      </c>
      <c r="Y1507" s="149">
        <v>0</v>
      </c>
      <c r="Z1507" s="149">
        <v>0</v>
      </c>
      <c r="AA1507" s="149">
        <v>0</v>
      </c>
      <c r="AB1507" s="149">
        <v>0</v>
      </c>
      <c r="AC1507" s="146">
        <f>SUM(E1507:AB1507)</f>
        <v>0</v>
      </c>
    </row>
    <row r="1508" spans="1:30" s="128" customFormat="1" ht="11.25" x14ac:dyDescent="0.2">
      <c r="A1508" s="1012"/>
      <c r="B1508" s="1009"/>
      <c r="C1508" s="147" t="s">
        <v>155</v>
      </c>
      <c r="D1508" s="148" t="s">
        <v>153</v>
      </c>
      <c r="E1508" s="227">
        <f t="shared" ref="E1508:AB1508" si="598">SQRT(E1506*E1506+E1507*E1507)*1000/(1.732*E1525)</f>
        <v>0</v>
      </c>
      <c r="F1508" s="227">
        <f t="shared" si="598"/>
        <v>0</v>
      </c>
      <c r="G1508" s="227">
        <f t="shared" si="598"/>
        <v>0</v>
      </c>
      <c r="H1508" s="233">
        <f t="shared" si="598"/>
        <v>0</v>
      </c>
      <c r="I1508" s="227">
        <f t="shared" si="598"/>
        <v>0</v>
      </c>
      <c r="J1508" s="227">
        <f t="shared" si="598"/>
        <v>0</v>
      </c>
      <c r="K1508" s="227">
        <f t="shared" si="598"/>
        <v>0</v>
      </c>
      <c r="L1508" s="227">
        <f t="shared" si="598"/>
        <v>0</v>
      </c>
      <c r="M1508" s="227">
        <f t="shared" si="598"/>
        <v>0</v>
      </c>
      <c r="N1508" s="233">
        <f t="shared" si="598"/>
        <v>0</v>
      </c>
      <c r="O1508" s="227">
        <f t="shared" si="598"/>
        <v>0</v>
      </c>
      <c r="P1508" s="227">
        <f t="shared" si="598"/>
        <v>0</v>
      </c>
      <c r="Q1508" s="227">
        <f t="shared" si="598"/>
        <v>0</v>
      </c>
      <c r="R1508" s="227">
        <f t="shared" si="598"/>
        <v>0</v>
      </c>
      <c r="S1508" s="227">
        <f t="shared" si="598"/>
        <v>0</v>
      </c>
      <c r="T1508" s="227">
        <f t="shared" si="598"/>
        <v>0</v>
      </c>
      <c r="U1508" s="227">
        <f t="shared" si="598"/>
        <v>0</v>
      </c>
      <c r="V1508" s="233">
        <f t="shared" si="598"/>
        <v>0</v>
      </c>
      <c r="W1508" s="227">
        <f t="shared" si="598"/>
        <v>0</v>
      </c>
      <c r="X1508" s="227">
        <f t="shared" si="598"/>
        <v>0</v>
      </c>
      <c r="Y1508" s="227">
        <f t="shared" si="598"/>
        <v>0</v>
      </c>
      <c r="Z1508" s="227">
        <f t="shared" si="598"/>
        <v>0</v>
      </c>
      <c r="AA1508" s="227">
        <f t="shared" si="598"/>
        <v>0</v>
      </c>
      <c r="AB1508" s="227">
        <f t="shared" si="598"/>
        <v>0</v>
      </c>
      <c r="AC1508" s="1254"/>
      <c r="AD1508" s="1255"/>
    </row>
    <row r="1509" spans="1:30" s="128" customFormat="1" ht="11.25" x14ac:dyDescent="0.2">
      <c r="A1509" s="1012"/>
      <c r="B1509" s="1009"/>
      <c r="C1509" s="147" t="s">
        <v>157</v>
      </c>
      <c r="D1509" s="148"/>
      <c r="E1509" s="149" t="e">
        <f t="shared" ref="E1509:AC1509" si="599">E1507/E1506</f>
        <v>#DIV/0!</v>
      </c>
      <c r="F1509" s="149" t="e">
        <f t="shared" si="599"/>
        <v>#DIV/0!</v>
      </c>
      <c r="G1509" s="149" t="e">
        <f t="shared" si="599"/>
        <v>#DIV/0!</v>
      </c>
      <c r="H1509" s="154" t="e">
        <f t="shared" si="599"/>
        <v>#DIV/0!</v>
      </c>
      <c r="I1509" s="149" t="e">
        <f t="shared" si="599"/>
        <v>#DIV/0!</v>
      </c>
      <c r="J1509" s="149" t="e">
        <f t="shared" si="599"/>
        <v>#DIV/0!</v>
      </c>
      <c r="K1509" s="149" t="e">
        <f t="shared" si="599"/>
        <v>#DIV/0!</v>
      </c>
      <c r="L1509" s="149" t="e">
        <f t="shared" si="599"/>
        <v>#DIV/0!</v>
      </c>
      <c r="M1509" s="149" t="e">
        <f t="shared" si="599"/>
        <v>#DIV/0!</v>
      </c>
      <c r="N1509" s="154" t="e">
        <f t="shared" si="599"/>
        <v>#DIV/0!</v>
      </c>
      <c r="O1509" s="149" t="e">
        <f t="shared" si="599"/>
        <v>#DIV/0!</v>
      </c>
      <c r="P1509" s="149" t="e">
        <f t="shared" si="599"/>
        <v>#DIV/0!</v>
      </c>
      <c r="Q1509" s="149" t="e">
        <f t="shared" si="599"/>
        <v>#DIV/0!</v>
      </c>
      <c r="R1509" s="149" t="e">
        <f t="shared" si="599"/>
        <v>#DIV/0!</v>
      </c>
      <c r="S1509" s="149" t="e">
        <f t="shared" si="599"/>
        <v>#DIV/0!</v>
      </c>
      <c r="T1509" s="149" t="e">
        <f t="shared" si="599"/>
        <v>#DIV/0!</v>
      </c>
      <c r="U1509" s="149" t="e">
        <f t="shared" si="599"/>
        <v>#DIV/0!</v>
      </c>
      <c r="V1509" s="154" t="e">
        <f t="shared" si="599"/>
        <v>#DIV/0!</v>
      </c>
      <c r="W1509" s="149" t="e">
        <f t="shared" si="599"/>
        <v>#DIV/0!</v>
      </c>
      <c r="X1509" s="149" t="e">
        <f t="shared" si="599"/>
        <v>#DIV/0!</v>
      </c>
      <c r="Y1509" s="149" t="e">
        <f t="shared" si="599"/>
        <v>#DIV/0!</v>
      </c>
      <c r="Z1509" s="149" t="e">
        <f t="shared" si="599"/>
        <v>#DIV/0!</v>
      </c>
      <c r="AA1509" s="149" t="e">
        <f t="shared" si="599"/>
        <v>#DIV/0!</v>
      </c>
      <c r="AB1509" s="149" t="e">
        <f t="shared" si="599"/>
        <v>#DIV/0!</v>
      </c>
      <c r="AC1509" s="146" t="e">
        <f t="shared" si="599"/>
        <v>#DIV/0!</v>
      </c>
    </row>
    <row r="1510" spans="1:30" s="128" customFormat="1" ht="11.25" x14ac:dyDescent="0.2">
      <c r="A1510" s="1013"/>
      <c r="B1510" s="1010"/>
      <c r="C1510" s="190" t="s">
        <v>160</v>
      </c>
      <c r="D1510" s="196"/>
      <c r="E1510" s="320"/>
      <c r="F1510" s="320"/>
      <c r="G1510" s="320"/>
      <c r="H1510" s="321"/>
      <c r="I1510" s="320"/>
      <c r="J1510" s="320"/>
      <c r="K1510" s="320"/>
      <c r="L1510" s="320"/>
      <c r="M1510" s="320"/>
      <c r="N1510" s="321"/>
      <c r="O1510" s="320"/>
      <c r="P1510" s="320"/>
      <c r="Q1510" s="320"/>
      <c r="R1510" s="320"/>
      <c r="S1510" s="320"/>
      <c r="T1510" s="320"/>
      <c r="U1510" s="320"/>
      <c r="V1510" s="321"/>
      <c r="W1510" s="320"/>
      <c r="X1510" s="320"/>
      <c r="Y1510" s="320"/>
      <c r="Z1510" s="320"/>
      <c r="AA1510" s="320"/>
      <c r="AB1510" s="320"/>
      <c r="AC1510" s="204"/>
    </row>
    <row r="1511" spans="1:30" s="128" customFormat="1" ht="11.25" x14ac:dyDescent="0.2">
      <c r="A1511" s="1011" t="s">
        <v>181</v>
      </c>
      <c r="B1511" s="1008" t="s">
        <v>508</v>
      </c>
      <c r="C1511" s="143" t="s">
        <v>152</v>
      </c>
      <c r="D1511" s="144" t="s">
        <v>169</v>
      </c>
      <c r="E1511" s="188"/>
      <c r="F1511" s="188"/>
      <c r="G1511" s="188"/>
      <c r="H1511" s="192"/>
      <c r="I1511" s="188"/>
      <c r="J1511" s="188"/>
      <c r="K1511" s="188"/>
      <c r="L1511" s="188"/>
      <c r="M1511" s="188"/>
      <c r="N1511" s="192"/>
      <c r="O1511" s="188"/>
      <c r="P1511" s="188"/>
      <c r="Q1511" s="188"/>
      <c r="R1511" s="188"/>
      <c r="S1511" s="188"/>
      <c r="T1511" s="188"/>
      <c r="U1511" s="188"/>
      <c r="V1511" s="192"/>
      <c r="W1511" s="188"/>
      <c r="X1511" s="188"/>
      <c r="Y1511" s="188"/>
      <c r="Z1511" s="188"/>
      <c r="AA1511" s="188"/>
      <c r="AB1511" s="188"/>
      <c r="AC1511" s="205">
        <f>SUM(E1511:AB1511)</f>
        <v>0</v>
      </c>
      <c r="AD1511" s="128" t="s">
        <v>244</v>
      </c>
    </row>
    <row r="1512" spans="1:30" s="128" customFormat="1" ht="11.25" customHeight="1" x14ac:dyDescent="0.2">
      <c r="A1512" s="1066"/>
      <c r="B1512" s="1068"/>
      <c r="C1512" s="147" t="s">
        <v>154</v>
      </c>
      <c r="D1512" s="144" t="s">
        <v>169</v>
      </c>
      <c r="E1512" s="189"/>
      <c r="F1512" s="189"/>
      <c r="G1512" s="189"/>
      <c r="H1512" s="193"/>
      <c r="I1512" s="189"/>
      <c r="J1512" s="189"/>
      <c r="K1512" s="189"/>
      <c r="L1512" s="189"/>
      <c r="M1512" s="189"/>
      <c r="N1512" s="193"/>
      <c r="O1512" s="189"/>
      <c r="P1512" s="189"/>
      <c r="Q1512" s="189"/>
      <c r="R1512" s="189"/>
      <c r="S1512" s="189"/>
      <c r="T1512" s="189"/>
      <c r="U1512" s="189"/>
      <c r="V1512" s="193"/>
      <c r="W1512" s="189"/>
      <c r="X1512" s="189"/>
      <c r="Y1512" s="189"/>
      <c r="Z1512" s="189"/>
      <c r="AA1512" s="189"/>
      <c r="AB1512" s="189"/>
      <c r="AC1512" s="146">
        <f>SUM(E1512:AB1512)</f>
        <v>0</v>
      </c>
    </row>
    <row r="1513" spans="1:30" s="128" customFormat="1" ht="11.25" customHeight="1" x14ac:dyDescent="0.2">
      <c r="A1513" s="1066"/>
      <c r="B1513" s="1068"/>
      <c r="C1513" s="147" t="s">
        <v>155</v>
      </c>
      <c r="D1513" s="148" t="s">
        <v>153</v>
      </c>
      <c r="E1513" s="227">
        <f t="shared" ref="E1513:AB1513" si="600">SQRT(E1511*E1511+E1512*E1512)*1000/(1.732*E1526)</f>
        <v>0</v>
      </c>
      <c r="F1513" s="227">
        <f t="shared" si="600"/>
        <v>0</v>
      </c>
      <c r="G1513" s="227">
        <f t="shared" si="600"/>
        <v>0</v>
      </c>
      <c r="H1513" s="233">
        <f t="shared" si="600"/>
        <v>0</v>
      </c>
      <c r="I1513" s="227">
        <f t="shared" si="600"/>
        <v>0</v>
      </c>
      <c r="J1513" s="227">
        <f t="shared" si="600"/>
        <v>0</v>
      </c>
      <c r="K1513" s="227">
        <f t="shared" si="600"/>
        <v>0</v>
      </c>
      <c r="L1513" s="227">
        <f t="shared" si="600"/>
        <v>0</v>
      </c>
      <c r="M1513" s="227">
        <f t="shared" si="600"/>
        <v>0</v>
      </c>
      <c r="N1513" s="233">
        <f t="shared" si="600"/>
        <v>0</v>
      </c>
      <c r="O1513" s="227">
        <f t="shared" si="600"/>
        <v>0</v>
      </c>
      <c r="P1513" s="227">
        <f t="shared" si="600"/>
        <v>0</v>
      </c>
      <c r="Q1513" s="227">
        <f t="shared" si="600"/>
        <v>0</v>
      </c>
      <c r="R1513" s="227">
        <f t="shared" si="600"/>
        <v>0</v>
      </c>
      <c r="S1513" s="227">
        <f t="shared" si="600"/>
        <v>0</v>
      </c>
      <c r="T1513" s="227">
        <f t="shared" si="600"/>
        <v>0</v>
      </c>
      <c r="U1513" s="227">
        <f t="shared" si="600"/>
        <v>0</v>
      </c>
      <c r="V1513" s="233">
        <f t="shared" si="600"/>
        <v>0</v>
      </c>
      <c r="W1513" s="227">
        <f t="shared" si="600"/>
        <v>0</v>
      </c>
      <c r="X1513" s="227">
        <f t="shared" si="600"/>
        <v>0</v>
      </c>
      <c r="Y1513" s="227">
        <f t="shared" si="600"/>
        <v>0</v>
      </c>
      <c r="Z1513" s="227">
        <f t="shared" si="600"/>
        <v>0</v>
      </c>
      <c r="AA1513" s="227">
        <f t="shared" si="600"/>
        <v>0</v>
      </c>
      <c r="AB1513" s="227">
        <f t="shared" si="600"/>
        <v>0</v>
      </c>
      <c r="AC1513" s="146"/>
    </row>
    <row r="1514" spans="1:30" s="128" customFormat="1" ht="11.25" customHeight="1" x14ac:dyDescent="0.2">
      <c r="A1514" s="1066"/>
      <c r="B1514" s="1068"/>
      <c r="C1514" s="147" t="s">
        <v>157</v>
      </c>
      <c r="D1514" s="148"/>
      <c r="E1514" s="149" t="e">
        <f t="shared" ref="E1514:AC1514" si="601">E1512/E1511</f>
        <v>#DIV/0!</v>
      </c>
      <c r="F1514" s="149" t="e">
        <f t="shared" si="601"/>
        <v>#DIV/0!</v>
      </c>
      <c r="G1514" s="149" t="e">
        <f t="shared" si="601"/>
        <v>#DIV/0!</v>
      </c>
      <c r="H1514" s="154" t="e">
        <f t="shared" si="601"/>
        <v>#DIV/0!</v>
      </c>
      <c r="I1514" s="149" t="e">
        <f t="shared" si="601"/>
        <v>#DIV/0!</v>
      </c>
      <c r="J1514" s="149" t="e">
        <f t="shared" si="601"/>
        <v>#DIV/0!</v>
      </c>
      <c r="K1514" s="149" t="e">
        <f t="shared" si="601"/>
        <v>#DIV/0!</v>
      </c>
      <c r="L1514" s="149" t="e">
        <f t="shared" si="601"/>
        <v>#DIV/0!</v>
      </c>
      <c r="M1514" s="149" t="e">
        <f t="shared" si="601"/>
        <v>#DIV/0!</v>
      </c>
      <c r="N1514" s="154" t="e">
        <f t="shared" si="601"/>
        <v>#DIV/0!</v>
      </c>
      <c r="O1514" s="149" t="e">
        <f t="shared" si="601"/>
        <v>#DIV/0!</v>
      </c>
      <c r="P1514" s="149" t="e">
        <f t="shared" si="601"/>
        <v>#DIV/0!</v>
      </c>
      <c r="Q1514" s="149" t="e">
        <f t="shared" si="601"/>
        <v>#DIV/0!</v>
      </c>
      <c r="R1514" s="149" t="e">
        <f t="shared" si="601"/>
        <v>#DIV/0!</v>
      </c>
      <c r="S1514" s="149" t="e">
        <f t="shared" si="601"/>
        <v>#DIV/0!</v>
      </c>
      <c r="T1514" s="149" t="e">
        <f t="shared" si="601"/>
        <v>#DIV/0!</v>
      </c>
      <c r="U1514" s="149" t="e">
        <f t="shared" si="601"/>
        <v>#DIV/0!</v>
      </c>
      <c r="V1514" s="154" t="e">
        <f t="shared" si="601"/>
        <v>#DIV/0!</v>
      </c>
      <c r="W1514" s="149" t="e">
        <f t="shared" si="601"/>
        <v>#DIV/0!</v>
      </c>
      <c r="X1514" s="149" t="e">
        <f t="shared" si="601"/>
        <v>#DIV/0!</v>
      </c>
      <c r="Y1514" s="149" t="e">
        <f t="shared" si="601"/>
        <v>#DIV/0!</v>
      </c>
      <c r="Z1514" s="149" t="e">
        <f t="shared" si="601"/>
        <v>#DIV/0!</v>
      </c>
      <c r="AA1514" s="149" t="e">
        <f t="shared" si="601"/>
        <v>#DIV/0!</v>
      </c>
      <c r="AB1514" s="149" t="e">
        <f t="shared" si="601"/>
        <v>#DIV/0!</v>
      </c>
      <c r="AC1514" s="146" t="e">
        <f t="shared" si="601"/>
        <v>#DIV/0!</v>
      </c>
    </row>
    <row r="1515" spans="1:30" s="128" customFormat="1" ht="12" customHeight="1" x14ac:dyDescent="0.2">
      <c r="A1515" s="1067"/>
      <c r="B1515" s="1069"/>
      <c r="C1515" s="156" t="s">
        <v>160</v>
      </c>
      <c r="D1515" s="156"/>
      <c r="E1515" s="157"/>
      <c r="F1515" s="157"/>
      <c r="G1515" s="157"/>
      <c r="H1515" s="321"/>
      <c r="I1515" s="157"/>
      <c r="J1515" s="157"/>
      <c r="K1515" s="157"/>
      <c r="L1515" s="157"/>
      <c r="M1515" s="157"/>
      <c r="N1515" s="321"/>
      <c r="O1515" s="157"/>
      <c r="P1515" s="157"/>
      <c r="Q1515" s="157"/>
      <c r="R1515" s="157"/>
      <c r="S1515" s="157"/>
      <c r="T1515" s="157"/>
      <c r="U1515" s="157"/>
      <c r="V1515" s="321"/>
      <c r="W1515" s="157"/>
      <c r="X1515" s="157"/>
      <c r="Y1515" s="157"/>
      <c r="Z1515" s="157"/>
      <c r="AA1515" s="157"/>
      <c r="AB1515" s="157"/>
      <c r="AC1515" s="204"/>
    </row>
    <row r="1516" spans="1:30" s="128" customFormat="1" ht="11.25" x14ac:dyDescent="0.2">
      <c r="A1516" s="160" t="s">
        <v>287</v>
      </c>
      <c r="B1516" s="161"/>
      <c r="C1516" s="162"/>
      <c r="D1516" s="163"/>
      <c r="E1516" s="163">
        <f t="shared" ref="E1516:AB1516" si="602">E1506+E1511</f>
        <v>0</v>
      </c>
      <c r="F1516" s="163">
        <f t="shared" si="602"/>
        <v>0</v>
      </c>
      <c r="G1516" s="163">
        <f t="shared" si="602"/>
        <v>0</v>
      </c>
      <c r="H1516" s="163">
        <f t="shared" si="602"/>
        <v>0</v>
      </c>
      <c r="I1516" s="163">
        <f t="shared" si="602"/>
        <v>0</v>
      </c>
      <c r="J1516" s="163">
        <f t="shared" si="602"/>
        <v>0</v>
      </c>
      <c r="K1516" s="163">
        <f t="shared" si="602"/>
        <v>0</v>
      </c>
      <c r="L1516" s="163">
        <f t="shared" si="602"/>
        <v>0</v>
      </c>
      <c r="M1516" s="163">
        <f t="shared" si="602"/>
        <v>0</v>
      </c>
      <c r="N1516" s="163">
        <f t="shared" si="602"/>
        <v>0</v>
      </c>
      <c r="O1516" s="163">
        <f t="shared" si="602"/>
        <v>0</v>
      </c>
      <c r="P1516" s="163">
        <f t="shared" si="602"/>
        <v>0</v>
      </c>
      <c r="Q1516" s="163">
        <f t="shared" si="602"/>
        <v>0</v>
      </c>
      <c r="R1516" s="163">
        <f t="shared" si="602"/>
        <v>0</v>
      </c>
      <c r="S1516" s="163">
        <f t="shared" si="602"/>
        <v>0</v>
      </c>
      <c r="T1516" s="163">
        <f t="shared" si="602"/>
        <v>0</v>
      </c>
      <c r="U1516" s="163">
        <f t="shared" si="602"/>
        <v>0</v>
      </c>
      <c r="V1516" s="163">
        <f t="shared" si="602"/>
        <v>0</v>
      </c>
      <c r="W1516" s="163">
        <f t="shared" si="602"/>
        <v>0</v>
      </c>
      <c r="X1516" s="163">
        <f t="shared" si="602"/>
        <v>0</v>
      </c>
      <c r="Y1516" s="163">
        <f t="shared" si="602"/>
        <v>0</v>
      </c>
      <c r="Z1516" s="163">
        <f t="shared" si="602"/>
        <v>0</v>
      </c>
      <c r="AA1516" s="163">
        <f t="shared" si="602"/>
        <v>0</v>
      </c>
      <c r="AB1516" s="163">
        <f t="shared" si="602"/>
        <v>0</v>
      </c>
      <c r="AC1516" s="163"/>
    </row>
    <row r="1517" spans="1:30" s="128" customFormat="1" ht="11.25" x14ac:dyDescent="0.2">
      <c r="A1517" s="165" t="s">
        <v>288</v>
      </c>
      <c r="B1517" s="166"/>
      <c r="C1517" s="167"/>
      <c r="D1517" s="229"/>
      <c r="E1517" s="168">
        <f t="shared" ref="E1517:AB1517" si="603">E1507+E1512</f>
        <v>0</v>
      </c>
      <c r="F1517" s="168">
        <f t="shared" si="603"/>
        <v>0</v>
      </c>
      <c r="G1517" s="168">
        <f t="shared" si="603"/>
        <v>0</v>
      </c>
      <c r="H1517" s="168">
        <f t="shared" si="603"/>
        <v>0</v>
      </c>
      <c r="I1517" s="168">
        <f t="shared" si="603"/>
        <v>0</v>
      </c>
      <c r="J1517" s="168">
        <f t="shared" si="603"/>
        <v>0</v>
      </c>
      <c r="K1517" s="168">
        <f t="shared" si="603"/>
        <v>0</v>
      </c>
      <c r="L1517" s="168">
        <f t="shared" si="603"/>
        <v>0</v>
      </c>
      <c r="M1517" s="168">
        <f t="shared" si="603"/>
        <v>0</v>
      </c>
      <c r="N1517" s="168">
        <f t="shared" si="603"/>
        <v>0</v>
      </c>
      <c r="O1517" s="168">
        <f t="shared" si="603"/>
        <v>0</v>
      </c>
      <c r="P1517" s="168">
        <f t="shared" si="603"/>
        <v>0</v>
      </c>
      <c r="Q1517" s="168">
        <f t="shared" si="603"/>
        <v>0</v>
      </c>
      <c r="R1517" s="168">
        <f t="shared" si="603"/>
        <v>0</v>
      </c>
      <c r="S1517" s="168">
        <f t="shared" si="603"/>
        <v>0</v>
      </c>
      <c r="T1517" s="168">
        <f t="shared" si="603"/>
        <v>0</v>
      </c>
      <c r="U1517" s="168">
        <f t="shared" si="603"/>
        <v>0</v>
      </c>
      <c r="V1517" s="168">
        <f t="shared" si="603"/>
        <v>0</v>
      </c>
      <c r="W1517" s="168">
        <f t="shared" si="603"/>
        <v>0</v>
      </c>
      <c r="X1517" s="168">
        <f t="shared" si="603"/>
        <v>0</v>
      </c>
      <c r="Y1517" s="168">
        <f t="shared" si="603"/>
        <v>0</v>
      </c>
      <c r="Z1517" s="168">
        <f t="shared" si="603"/>
        <v>0</v>
      </c>
      <c r="AA1517" s="168">
        <f t="shared" si="603"/>
        <v>0</v>
      </c>
      <c r="AB1517" s="168">
        <f t="shared" si="603"/>
        <v>0</v>
      </c>
      <c r="AC1517" s="168"/>
    </row>
    <row r="1518" spans="1:30" s="128" customFormat="1" ht="12" thickBot="1" x14ac:dyDescent="0.25">
      <c r="A1518" s="170" t="s">
        <v>289</v>
      </c>
      <c r="B1518" s="171"/>
      <c r="C1518" s="172"/>
      <c r="D1518" s="173"/>
      <c r="E1518" s="173">
        <f t="shared" ref="E1518:AB1518" si="604">SQRT(E1516*E1516+E1517*E1517)</f>
        <v>0</v>
      </c>
      <c r="F1518" s="173">
        <f t="shared" si="604"/>
        <v>0</v>
      </c>
      <c r="G1518" s="173">
        <f t="shared" si="604"/>
        <v>0</v>
      </c>
      <c r="H1518" s="173">
        <f t="shared" si="604"/>
        <v>0</v>
      </c>
      <c r="I1518" s="173">
        <f t="shared" si="604"/>
        <v>0</v>
      </c>
      <c r="J1518" s="173">
        <f t="shared" si="604"/>
        <v>0</v>
      </c>
      <c r="K1518" s="173">
        <f t="shared" si="604"/>
        <v>0</v>
      </c>
      <c r="L1518" s="173">
        <f t="shared" si="604"/>
        <v>0</v>
      </c>
      <c r="M1518" s="173">
        <f t="shared" si="604"/>
        <v>0</v>
      </c>
      <c r="N1518" s="173">
        <f t="shared" si="604"/>
        <v>0</v>
      </c>
      <c r="O1518" s="173">
        <f t="shared" si="604"/>
        <v>0</v>
      </c>
      <c r="P1518" s="173">
        <f t="shared" si="604"/>
        <v>0</v>
      </c>
      <c r="Q1518" s="173">
        <f t="shared" si="604"/>
        <v>0</v>
      </c>
      <c r="R1518" s="173">
        <f t="shared" si="604"/>
        <v>0</v>
      </c>
      <c r="S1518" s="173">
        <f t="shared" si="604"/>
        <v>0</v>
      </c>
      <c r="T1518" s="173">
        <f t="shared" si="604"/>
        <v>0</v>
      </c>
      <c r="U1518" s="173">
        <f t="shared" si="604"/>
        <v>0</v>
      </c>
      <c r="V1518" s="173">
        <f t="shared" si="604"/>
        <v>0</v>
      </c>
      <c r="W1518" s="173">
        <f t="shared" si="604"/>
        <v>0</v>
      </c>
      <c r="X1518" s="173">
        <f t="shared" si="604"/>
        <v>0</v>
      </c>
      <c r="Y1518" s="173">
        <f t="shared" si="604"/>
        <v>0</v>
      </c>
      <c r="Z1518" s="173">
        <f t="shared" si="604"/>
        <v>0</v>
      </c>
      <c r="AA1518" s="173">
        <f t="shared" si="604"/>
        <v>0</v>
      </c>
      <c r="AB1518" s="173">
        <f t="shared" si="604"/>
        <v>0</v>
      </c>
      <c r="AC1518" s="174"/>
      <c r="AD1518" s="268">
        <f>MAX(E1518:AB1518)</f>
        <v>0</v>
      </c>
    </row>
    <row r="1519" spans="1:30" s="137" customFormat="1" ht="14.25" hidden="1" customHeight="1" x14ac:dyDescent="0.2">
      <c r="A1519" s="175" t="s">
        <v>444</v>
      </c>
      <c r="B1519" s="176"/>
      <c r="C1519" s="177"/>
      <c r="D1519" s="177"/>
      <c r="E1519" s="178">
        <v>1</v>
      </c>
      <c r="F1519" s="178">
        <v>2</v>
      </c>
      <c r="G1519" s="178">
        <v>3</v>
      </c>
      <c r="H1519" s="178">
        <v>4</v>
      </c>
      <c r="I1519" s="178">
        <v>5</v>
      </c>
      <c r="J1519" s="178">
        <v>6</v>
      </c>
      <c r="K1519" s="178">
        <v>7</v>
      </c>
      <c r="L1519" s="178">
        <v>8</v>
      </c>
      <c r="M1519" s="178">
        <v>9</v>
      </c>
      <c r="N1519" s="178">
        <v>10</v>
      </c>
      <c r="O1519" s="178">
        <v>11</v>
      </c>
      <c r="P1519" s="178">
        <v>12</v>
      </c>
      <c r="Q1519" s="178">
        <v>13</v>
      </c>
      <c r="R1519" s="178">
        <v>14</v>
      </c>
      <c r="S1519" s="178">
        <v>15</v>
      </c>
      <c r="T1519" s="178">
        <v>16</v>
      </c>
      <c r="U1519" s="178">
        <v>17</v>
      </c>
      <c r="V1519" s="178">
        <v>18</v>
      </c>
      <c r="W1519" s="178">
        <v>19</v>
      </c>
      <c r="X1519" s="178">
        <v>20</v>
      </c>
      <c r="Y1519" s="178">
        <v>21</v>
      </c>
      <c r="Z1519" s="178">
        <v>22</v>
      </c>
      <c r="AA1519" s="178">
        <v>23</v>
      </c>
      <c r="AB1519" s="178">
        <v>24</v>
      </c>
      <c r="AC1519" s="179">
        <v>25</v>
      </c>
    </row>
    <row r="1520" spans="1:30" s="128" customFormat="1" ht="11.25" hidden="1" x14ac:dyDescent="0.2">
      <c r="A1520" s="1011"/>
      <c r="B1520" s="1008" t="s">
        <v>509</v>
      </c>
      <c r="C1520" s="143" t="s">
        <v>152</v>
      </c>
      <c r="D1520" s="143" t="s">
        <v>268</v>
      </c>
      <c r="E1520" s="136"/>
      <c r="F1520" s="136"/>
      <c r="G1520" s="136"/>
      <c r="H1520" s="307"/>
      <c r="I1520" s="136"/>
      <c r="J1520" s="136"/>
      <c r="K1520" s="136"/>
      <c r="L1520" s="136"/>
      <c r="M1520" s="136"/>
      <c r="N1520" s="307"/>
      <c r="O1520" s="136"/>
      <c r="P1520" s="136"/>
      <c r="Q1520" s="136"/>
      <c r="R1520" s="136"/>
      <c r="S1520" s="136"/>
      <c r="T1520" s="136"/>
      <c r="U1520" s="136"/>
      <c r="V1520" s="307"/>
      <c r="W1520" s="136"/>
      <c r="X1520" s="136"/>
      <c r="Y1520" s="136"/>
      <c r="Z1520" s="136"/>
      <c r="AA1520" s="136"/>
      <c r="AB1520" s="136"/>
      <c r="AC1520" s="359"/>
    </row>
    <row r="1521" spans="1:30" s="128" customFormat="1" ht="11.25" hidden="1" customHeight="1" x14ac:dyDescent="0.2">
      <c r="A1521" s="1066"/>
      <c r="B1521" s="1068"/>
      <c r="C1521" s="147" t="s">
        <v>154</v>
      </c>
      <c r="D1521" s="147" t="s">
        <v>268</v>
      </c>
      <c r="E1521" s="198"/>
      <c r="F1521" s="198"/>
      <c r="G1521" s="198"/>
      <c r="H1521" s="265"/>
      <c r="I1521" s="198"/>
      <c r="J1521" s="198"/>
      <c r="K1521" s="198"/>
      <c r="L1521" s="198"/>
      <c r="M1521" s="198"/>
      <c r="N1521" s="265"/>
      <c r="O1521" s="198"/>
      <c r="P1521" s="198"/>
      <c r="Q1521" s="198"/>
      <c r="R1521" s="198"/>
      <c r="S1521" s="198"/>
      <c r="T1521" s="198"/>
      <c r="U1521" s="198"/>
      <c r="V1521" s="265"/>
      <c r="W1521" s="198"/>
      <c r="X1521" s="198"/>
      <c r="Y1521" s="198"/>
      <c r="Z1521" s="198"/>
      <c r="AA1521" s="198"/>
      <c r="AB1521" s="198"/>
      <c r="AC1521" s="153"/>
    </row>
    <row r="1522" spans="1:30" s="128" customFormat="1" ht="11.25" hidden="1" customHeight="1" x14ac:dyDescent="0.2">
      <c r="A1522" s="1066"/>
      <c r="B1522" s="1068"/>
      <c r="C1522" s="147" t="s">
        <v>155</v>
      </c>
      <c r="D1522" s="147"/>
      <c r="E1522" s="198"/>
      <c r="F1522" s="198"/>
      <c r="G1522" s="198"/>
      <c r="H1522" s="265"/>
      <c r="I1522" s="198"/>
      <c r="J1522" s="198"/>
      <c r="K1522" s="198"/>
      <c r="L1522" s="198"/>
      <c r="M1522" s="198"/>
      <c r="N1522" s="265"/>
      <c r="O1522" s="198"/>
      <c r="P1522" s="198"/>
      <c r="Q1522" s="198"/>
      <c r="R1522" s="198"/>
      <c r="S1522" s="198"/>
      <c r="T1522" s="198"/>
      <c r="U1522" s="198"/>
      <c r="V1522" s="265"/>
      <c r="W1522" s="198"/>
      <c r="X1522" s="198"/>
      <c r="Y1522" s="198"/>
      <c r="Z1522" s="198"/>
      <c r="AA1522" s="198"/>
      <c r="AB1522" s="198"/>
      <c r="AC1522" s="153"/>
    </row>
    <row r="1523" spans="1:30" s="128" customFormat="1" ht="12" hidden="1" customHeight="1" x14ac:dyDescent="0.2">
      <c r="A1523" s="1067"/>
      <c r="B1523" s="1069"/>
      <c r="C1523" s="156" t="s">
        <v>157</v>
      </c>
      <c r="D1523" s="156"/>
      <c r="E1523" s="157"/>
      <c r="F1523" s="157"/>
      <c r="G1523" s="157"/>
      <c r="H1523" s="158"/>
      <c r="I1523" s="157"/>
      <c r="J1523" s="157"/>
      <c r="K1523" s="157"/>
      <c r="L1523" s="157"/>
      <c r="M1523" s="157"/>
      <c r="N1523" s="158"/>
      <c r="O1523" s="157"/>
      <c r="P1523" s="157"/>
      <c r="Q1523" s="157"/>
      <c r="R1523" s="157"/>
      <c r="S1523" s="157"/>
      <c r="T1523" s="157"/>
      <c r="U1523" s="157"/>
      <c r="V1523" s="158"/>
      <c r="W1523" s="157"/>
      <c r="X1523" s="157"/>
      <c r="Y1523" s="157"/>
      <c r="Z1523" s="157"/>
      <c r="AA1523" s="157"/>
      <c r="AB1523" s="157"/>
      <c r="AC1523" s="204"/>
    </row>
    <row r="1524" spans="1:30" s="137" customFormat="1" ht="14.25" hidden="1" customHeight="1" x14ac:dyDescent="0.2">
      <c r="A1524" s="175" t="s">
        <v>510</v>
      </c>
      <c r="B1524" s="176"/>
      <c r="C1524" s="177"/>
      <c r="D1524" s="177"/>
      <c r="E1524" s="178">
        <v>1</v>
      </c>
      <c r="F1524" s="178">
        <v>2</v>
      </c>
      <c r="G1524" s="178">
        <v>3</v>
      </c>
      <c r="H1524" s="178">
        <v>4</v>
      </c>
      <c r="I1524" s="178">
        <v>5</v>
      </c>
      <c r="J1524" s="178">
        <v>6</v>
      </c>
      <c r="K1524" s="178">
        <v>7</v>
      </c>
      <c r="L1524" s="178">
        <v>8</v>
      </c>
      <c r="M1524" s="178">
        <v>9</v>
      </c>
      <c r="N1524" s="178">
        <v>10</v>
      </c>
      <c r="O1524" s="178">
        <v>11</v>
      </c>
      <c r="P1524" s="178">
        <v>12</v>
      </c>
      <c r="Q1524" s="178">
        <v>13</v>
      </c>
      <c r="R1524" s="178">
        <v>14</v>
      </c>
      <c r="S1524" s="178">
        <v>15</v>
      </c>
      <c r="T1524" s="178">
        <v>16</v>
      </c>
      <c r="U1524" s="178">
        <v>17</v>
      </c>
      <c r="V1524" s="178">
        <v>18</v>
      </c>
      <c r="W1524" s="178">
        <v>19</v>
      </c>
      <c r="X1524" s="178">
        <v>20</v>
      </c>
      <c r="Y1524" s="178">
        <v>21</v>
      </c>
      <c r="Z1524" s="178">
        <v>22</v>
      </c>
      <c r="AA1524" s="178">
        <v>23</v>
      </c>
      <c r="AB1524" s="178">
        <v>24</v>
      </c>
      <c r="AC1524" s="179"/>
    </row>
    <row r="1525" spans="1:30" s="137" customFormat="1" ht="14.25" hidden="1" customHeight="1" x14ac:dyDescent="0.2">
      <c r="A1525" s="180" t="s">
        <v>511</v>
      </c>
      <c r="B1525" s="181"/>
      <c r="C1525" s="182" t="s">
        <v>160</v>
      </c>
      <c r="D1525" s="182" t="s">
        <v>272</v>
      </c>
      <c r="E1525" s="427">
        <v>0.4</v>
      </c>
      <c r="F1525" s="427">
        <v>0.4</v>
      </c>
      <c r="G1525" s="427">
        <v>0.4</v>
      </c>
      <c r="H1525" s="427">
        <v>0.4</v>
      </c>
      <c r="I1525" s="427">
        <v>0.4</v>
      </c>
      <c r="J1525" s="427">
        <v>0.4</v>
      </c>
      <c r="K1525" s="427">
        <v>0.4</v>
      </c>
      <c r="L1525" s="427">
        <v>0.4</v>
      </c>
      <c r="M1525" s="427">
        <v>0.4</v>
      </c>
      <c r="N1525" s="427">
        <v>0.4</v>
      </c>
      <c r="O1525" s="427">
        <v>0.4</v>
      </c>
      <c r="P1525" s="427">
        <v>0.4</v>
      </c>
      <c r="Q1525" s="427">
        <v>0.4</v>
      </c>
      <c r="R1525" s="427">
        <v>0.4</v>
      </c>
      <c r="S1525" s="427">
        <v>0.4</v>
      </c>
      <c r="T1525" s="427">
        <v>0.4</v>
      </c>
      <c r="U1525" s="427">
        <v>0.4</v>
      </c>
      <c r="V1525" s="427">
        <v>0.4</v>
      </c>
      <c r="W1525" s="427">
        <v>0.4</v>
      </c>
      <c r="X1525" s="427">
        <v>0.4</v>
      </c>
      <c r="Y1525" s="427">
        <v>0.4</v>
      </c>
      <c r="Z1525" s="427">
        <v>0.4</v>
      </c>
      <c r="AA1525" s="427">
        <v>0.4</v>
      </c>
      <c r="AB1525" s="427">
        <v>0.4</v>
      </c>
      <c r="AC1525" s="183"/>
    </row>
    <row r="1526" spans="1:30" s="137" customFormat="1" ht="14.25" hidden="1" customHeight="1" x14ac:dyDescent="0.2">
      <c r="A1526" s="184" t="s">
        <v>512</v>
      </c>
      <c r="B1526" s="185"/>
      <c r="C1526" s="186" t="s">
        <v>160</v>
      </c>
      <c r="D1526" s="186" t="s">
        <v>272</v>
      </c>
      <c r="E1526" s="428">
        <v>0.4</v>
      </c>
      <c r="F1526" s="428">
        <v>0.4</v>
      </c>
      <c r="G1526" s="428">
        <v>0.4</v>
      </c>
      <c r="H1526" s="428">
        <v>0.4</v>
      </c>
      <c r="I1526" s="428">
        <v>0.4</v>
      </c>
      <c r="J1526" s="428">
        <v>0.4</v>
      </c>
      <c r="K1526" s="428">
        <v>0.4</v>
      </c>
      <c r="L1526" s="428">
        <v>0.4</v>
      </c>
      <c r="M1526" s="428">
        <v>0.4</v>
      </c>
      <c r="N1526" s="428">
        <v>0.4</v>
      </c>
      <c r="O1526" s="428">
        <v>0.4</v>
      </c>
      <c r="P1526" s="428">
        <v>0.4</v>
      </c>
      <c r="Q1526" s="428">
        <v>0.4</v>
      </c>
      <c r="R1526" s="428">
        <v>0.4</v>
      </c>
      <c r="S1526" s="428">
        <v>0.4</v>
      </c>
      <c r="T1526" s="428">
        <v>0.4</v>
      </c>
      <c r="U1526" s="428">
        <v>0.4</v>
      </c>
      <c r="V1526" s="428">
        <v>0.4</v>
      </c>
      <c r="W1526" s="428">
        <v>0.4</v>
      </c>
      <c r="X1526" s="428">
        <v>0.4</v>
      </c>
      <c r="Y1526" s="428">
        <v>0.4</v>
      </c>
      <c r="Z1526" s="428">
        <v>0.4</v>
      </c>
      <c r="AA1526" s="428">
        <v>0.4</v>
      </c>
      <c r="AB1526" s="428">
        <v>0.4</v>
      </c>
      <c r="AC1526" s="187"/>
    </row>
    <row r="1527" spans="1:30" hidden="1" x14ac:dyDescent="0.2">
      <c r="A1527" s="1011" t="s">
        <v>252</v>
      </c>
      <c r="B1527" s="1008" t="s">
        <v>513</v>
      </c>
      <c r="C1527" s="143" t="s">
        <v>152</v>
      </c>
      <c r="D1527" s="143"/>
      <c r="E1527" s="136"/>
      <c r="F1527" s="136"/>
      <c r="G1527" s="136"/>
      <c r="H1527" s="307"/>
      <c r="I1527" s="136"/>
      <c r="J1527" s="136"/>
      <c r="K1527" s="136"/>
      <c r="L1527" s="136"/>
      <c r="M1527" s="136"/>
      <c r="N1527" s="307"/>
      <c r="O1527" s="136"/>
      <c r="P1527" s="136"/>
      <c r="Q1527" s="136"/>
      <c r="R1527" s="136"/>
      <c r="S1527" s="136"/>
      <c r="T1527" s="136"/>
      <c r="U1527" s="136"/>
      <c r="V1527" s="307"/>
      <c r="W1527" s="136"/>
      <c r="X1527" s="136"/>
      <c r="Y1527" s="136"/>
      <c r="Z1527" s="136"/>
      <c r="AA1527" s="136"/>
      <c r="AB1527" s="136"/>
      <c r="AC1527" s="146">
        <f>SUM(E1527:AB1527)</f>
        <v>0</v>
      </c>
      <c r="AD1527" s="128" t="s">
        <v>392</v>
      </c>
    </row>
    <row r="1528" spans="1:30" hidden="1" x14ac:dyDescent="0.2">
      <c r="A1528" s="1066"/>
      <c r="B1528" s="1068"/>
      <c r="C1528" s="147" t="s">
        <v>154</v>
      </c>
      <c r="D1528" s="147"/>
      <c r="E1528" s="198"/>
      <c r="F1528" s="198"/>
      <c r="G1528" s="198"/>
      <c r="H1528" s="265"/>
      <c r="I1528" s="198"/>
      <c r="J1528" s="198"/>
      <c r="K1528" s="198"/>
      <c r="L1528" s="198"/>
      <c r="M1528" s="198"/>
      <c r="N1528" s="265"/>
      <c r="O1528" s="198"/>
      <c r="P1528" s="198"/>
      <c r="Q1528" s="198"/>
      <c r="R1528" s="198"/>
      <c r="S1528" s="198"/>
      <c r="T1528" s="198"/>
      <c r="U1528" s="198"/>
      <c r="V1528" s="265"/>
      <c r="W1528" s="198"/>
      <c r="X1528" s="198"/>
      <c r="Y1528" s="198"/>
      <c r="Z1528" s="198"/>
      <c r="AA1528" s="198"/>
      <c r="AB1528" s="198"/>
      <c r="AC1528" s="146">
        <f>SUM(E1528:AB1528)</f>
        <v>0</v>
      </c>
      <c r="AD1528" s="128" t="s">
        <v>392</v>
      </c>
    </row>
    <row r="1529" spans="1:30" hidden="1" x14ac:dyDescent="0.2">
      <c r="A1529" s="1066"/>
      <c r="B1529" s="1068"/>
      <c r="C1529" s="147" t="s">
        <v>155</v>
      </c>
      <c r="D1529" s="147"/>
      <c r="E1529" s="227">
        <f t="shared" ref="E1529:AB1529" si="605">SQRT(E1527*E1527+E1528*E1528)*1000/(1.732*E1525)</f>
        <v>0</v>
      </c>
      <c r="F1529" s="227">
        <f t="shared" si="605"/>
        <v>0</v>
      </c>
      <c r="G1529" s="227">
        <f t="shared" si="605"/>
        <v>0</v>
      </c>
      <c r="H1529" s="233">
        <f t="shared" si="605"/>
        <v>0</v>
      </c>
      <c r="I1529" s="227">
        <f t="shared" si="605"/>
        <v>0</v>
      </c>
      <c r="J1529" s="227">
        <f t="shared" si="605"/>
        <v>0</v>
      </c>
      <c r="K1529" s="227">
        <f t="shared" si="605"/>
        <v>0</v>
      </c>
      <c r="L1529" s="227">
        <f t="shared" si="605"/>
        <v>0</v>
      </c>
      <c r="M1529" s="227">
        <f t="shared" si="605"/>
        <v>0</v>
      </c>
      <c r="N1529" s="233">
        <f t="shared" si="605"/>
        <v>0</v>
      </c>
      <c r="O1529" s="227">
        <f t="shared" si="605"/>
        <v>0</v>
      </c>
      <c r="P1529" s="227">
        <f t="shared" si="605"/>
        <v>0</v>
      </c>
      <c r="Q1529" s="227">
        <f t="shared" si="605"/>
        <v>0</v>
      </c>
      <c r="R1529" s="227">
        <f t="shared" si="605"/>
        <v>0</v>
      </c>
      <c r="S1529" s="227">
        <f t="shared" si="605"/>
        <v>0</v>
      </c>
      <c r="T1529" s="227">
        <f t="shared" si="605"/>
        <v>0</v>
      </c>
      <c r="U1529" s="227">
        <f t="shared" si="605"/>
        <v>0</v>
      </c>
      <c r="V1529" s="233">
        <f t="shared" si="605"/>
        <v>0</v>
      </c>
      <c r="W1529" s="227">
        <f t="shared" si="605"/>
        <v>0</v>
      </c>
      <c r="X1529" s="227">
        <f t="shared" si="605"/>
        <v>0</v>
      </c>
      <c r="Y1529" s="227">
        <f t="shared" si="605"/>
        <v>0</v>
      </c>
      <c r="Z1529" s="227">
        <f t="shared" si="605"/>
        <v>0</v>
      </c>
      <c r="AA1529" s="227">
        <f t="shared" si="605"/>
        <v>0</v>
      </c>
      <c r="AB1529" s="227">
        <f t="shared" si="605"/>
        <v>0</v>
      </c>
      <c r="AC1529" s="146"/>
      <c r="AD1529" s="128"/>
    </row>
    <row r="1530" spans="1:30" hidden="1" x14ac:dyDescent="0.2">
      <c r="A1530" s="1070"/>
      <c r="B1530" s="1088"/>
      <c r="C1530" s="190" t="s">
        <v>157</v>
      </c>
      <c r="D1530" s="190"/>
      <c r="E1530" s="149" t="e">
        <f t="shared" ref="E1530:AC1530" si="606">E1528/E1527</f>
        <v>#DIV/0!</v>
      </c>
      <c r="F1530" s="149" t="e">
        <f t="shared" si="606"/>
        <v>#DIV/0!</v>
      </c>
      <c r="G1530" s="149" t="e">
        <f t="shared" si="606"/>
        <v>#DIV/0!</v>
      </c>
      <c r="H1530" s="154" t="e">
        <f t="shared" si="606"/>
        <v>#DIV/0!</v>
      </c>
      <c r="I1530" s="149" t="e">
        <f t="shared" si="606"/>
        <v>#DIV/0!</v>
      </c>
      <c r="J1530" s="149" t="e">
        <f t="shared" si="606"/>
        <v>#DIV/0!</v>
      </c>
      <c r="K1530" s="149" t="e">
        <f t="shared" si="606"/>
        <v>#DIV/0!</v>
      </c>
      <c r="L1530" s="149" t="e">
        <f t="shared" si="606"/>
        <v>#DIV/0!</v>
      </c>
      <c r="M1530" s="149" t="e">
        <f t="shared" si="606"/>
        <v>#DIV/0!</v>
      </c>
      <c r="N1530" s="154" t="e">
        <f t="shared" si="606"/>
        <v>#DIV/0!</v>
      </c>
      <c r="O1530" s="149" t="e">
        <f t="shared" si="606"/>
        <v>#DIV/0!</v>
      </c>
      <c r="P1530" s="149" t="e">
        <f t="shared" si="606"/>
        <v>#DIV/0!</v>
      </c>
      <c r="Q1530" s="149" t="e">
        <f t="shared" si="606"/>
        <v>#DIV/0!</v>
      </c>
      <c r="R1530" s="149" t="e">
        <f t="shared" si="606"/>
        <v>#DIV/0!</v>
      </c>
      <c r="S1530" s="149" t="e">
        <f t="shared" si="606"/>
        <v>#DIV/0!</v>
      </c>
      <c r="T1530" s="149" t="e">
        <f t="shared" si="606"/>
        <v>#DIV/0!</v>
      </c>
      <c r="U1530" s="149" t="e">
        <f t="shared" si="606"/>
        <v>#DIV/0!</v>
      </c>
      <c r="V1530" s="154" t="e">
        <f t="shared" si="606"/>
        <v>#DIV/0!</v>
      </c>
      <c r="W1530" s="149" t="e">
        <f t="shared" si="606"/>
        <v>#DIV/0!</v>
      </c>
      <c r="X1530" s="149" t="e">
        <f t="shared" si="606"/>
        <v>#DIV/0!</v>
      </c>
      <c r="Y1530" s="149" t="e">
        <f t="shared" si="606"/>
        <v>#DIV/0!</v>
      </c>
      <c r="Z1530" s="149" t="e">
        <f t="shared" si="606"/>
        <v>#DIV/0!</v>
      </c>
      <c r="AA1530" s="149" t="e">
        <f t="shared" si="606"/>
        <v>#DIV/0!</v>
      </c>
      <c r="AB1530" s="149" t="e">
        <f t="shared" si="606"/>
        <v>#DIV/0!</v>
      </c>
      <c r="AC1530" s="191" t="e">
        <f t="shared" si="606"/>
        <v>#DIV/0!</v>
      </c>
      <c r="AD1530" s="128"/>
    </row>
    <row r="1531" spans="1:30" hidden="1" x14ac:dyDescent="0.2">
      <c r="A1531" s="1011" t="s">
        <v>150</v>
      </c>
      <c r="B1531" s="1008" t="s">
        <v>514</v>
      </c>
      <c r="C1531" s="143" t="s">
        <v>152</v>
      </c>
      <c r="D1531" s="143"/>
      <c r="E1531" s="136"/>
      <c r="F1531" s="136"/>
      <c r="G1531" s="136"/>
      <c r="H1531" s="307"/>
      <c r="I1531" s="136"/>
      <c r="J1531" s="136"/>
      <c r="K1531" s="136"/>
      <c r="L1531" s="136"/>
      <c r="M1531" s="136"/>
      <c r="N1531" s="307"/>
      <c r="O1531" s="136"/>
      <c r="P1531" s="136"/>
      <c r="Q1531" s="136"/>
      <c r="R1531" s="136"/>
      <c r="S1531" s="136"/>
      <c r="T1531" s="136"/>
      <c r="U1531" s="136"/>
      <c r="V1531" s="307"/>
      <c r="W1531" s="136"/>
      <c r="X1531" s="136"/>
      <c r="Y1531" s="136"/>
      <c r="Z1531" s="136"/>
      <c r="AA1531" s="136"/>
      <c r="AB1531" s="136"/>
      <c r="AC1531" s="146">
        <f>SUM(E1531:AB1531)</f>
        <v>0</v>
      </c>
      <c r="AD1531" s="128" t="s">
        <v>392</v>
      </c>
    </row>
    <row r="1532" spans="1:30" hidden="1" x14ac:dyDescent="0.2">
      <c r="A1532" s="1066"/>
      <c r="B1532" s="1068"/>
      <c r="C1532" s="147" t="s">
        <v>154</v>
      </c>
      <c r="D1532" s="147"/>
      <c r="E1532" s="198"/>
      <c r="F1532" s="198"/>
      <c r="G1532" s="198"/>
      <c r="H1532" s="265"/>
      <c r="I1532" s="198"/>
      <c r="J1532" s="198"/>
      <c r="K1532" s="198"/>
      <c r="L1532" s="198"/>
      <c r="M1532" s="198"/>
      <c r="N1532" s="265"/>
      <c r="O1532" s="198"/>
      <c r="P1532" s="198"/>
      <c r="Q1532" s="198"/>
      <c r="R1532" s="198"/>
      <c r="S1532" s="198"/>
      <c r="T1532" s="198"/>
      <c r="U1532" s="198"/>
      <c r="V1532" s="265"/>
      <c r="W1532" s="198"/>
      <c r="X1532" s="198"/>
      <c r="Y1532" s="198"/>
      <c r="Z1532" s="198"/>
      <c r="AA1532" s="198"/>
      <c r="AB1532" s="198"/>
      <c r="AC1532" s="146">
        <f>SUM(E1532:AB1532)</f>
        <v>0</v>
      </c>
      <c r="AD1532" s="128" t="s">
        <v>392</v>
      </c>
    </row>
    <row r="1533" spans="1:30" hidden="1" x14ac:dyDescent="0.2">
      <c r="A1533" s="1066"/>
      <c r="B1533" s="1068"/>
      <c r="C1533" s="147" t="s">
        <v>155</v>
      </c>
      <c r="D1533" s="147"/>
      <c r="E1533" s="227">
        <f t="shared" ref="E1533:AB1533" si="607">SQRT(E1531*E1531+E1532*E1532)*1000/(1.732*E1525)</f>
        <v>0</v>
      </c>
      <c r="F1533" s="227">
        <f t="shared" si="607"/>
        <v>0</v>
      </c>
      <c r="G1533" s="227">
        <f t="shared" si="607"/>
        <v>0</v>
      </c>
      <c r="H1533" s="233">
        <f t="shared" si="607"/>
        <v>0</v>
      </c>
      <c r="I1533" s="227">
        <f t="shared" si="607"/>
        <v>0</v>
      </c>
      <c r="J1533" s="227">
        <f t="shared" si="607"/>
        <v>0</v>
      </c>
      <c r="K1533" s="227">
        <f t="shared" si="607"/>
        <v>0</v>
      </c>
      <c r="L1533" s="227">
        <f t="shared" si="607"/>
        <v>0</v>
      </c>
      <c r="M1533" s="227">
        <f t="shared" si="607"/>
        <v>0</v>
      </c>
      <c r="N1533" s="233">
        <f t="shared" si="607"/>
        <v>0</v>
      </c>
      <c r="O1533" s="227">
        <f t="shared" si="607"/>
        <v>0</v>
      </c>
      <c r="P1533" s="227">
        <f t="shared" si="607"/>
        <v>0</v>
      </c>
      <c r="Q1533" s="227">
        <f t="shared" si="607"/>
        <v>0</v>
      </c>
      <c r="R1533" s="227">
        <f t="shared" si="607"/>
        <v>0</v>
      </c>
      <c r="S1533" s="227">
        <f t="shared" si="607"/>
        <v>0</v>
      </c>
      <c r="T1533" s="227">
        <f t="shared" si="607"/>
        <v>0</v>
      </c>
      <c r="U1533" s="227">
        <f t="shared" si="607"/>
        <v>0</v>
      </c>
      <c r="V1533" s="233">
        <f t="shared" si="607"/>
        <v>0</v>
      </c>
      <c r="W1533" s="227">
        <f t="shared" si="607"/>
        <v>0</v>
      </c>
      <c r="X1533" s="227">
        <f t="shared" si="607"/>
        <v>0</v>
      </c>
      <c r="Y1533" s="227">
        <f t="shared" si="607"/>
        <v>0</v>
      </c>
      <c r="Z1533" s="227">
        <f t="shared" si="607"/>
        <v>0</v>
      </c>
      <c r="AA1533" s="227">
        <f t="shared" si="607"/>
        <v>0</v>
      </c>
      <c r="AB1533" s="227">
        <f t="shared" si="607"/>
        <v>0</v>
      </c>
      <c r="AC1533" s="146"/>
      <c r="AD1533" s="128"/>
    </row>
    <row r="1534" spans="1:30" hidden="1" x14ac:dyDescent="0.2">
      <c r="A1534" s="1070"/>
      <c r="B1534" s="1088"/>
      <c r="C1534" s="190" t="s">
        <v>157</v>
      </c>
      <c r="D1534" s="190"/>
      <c r="E1534" s="149" t="e">
        <f t="shared" ref="E1534:AC1534" si="608">E1532/E1531</f>
        <v>#DIV/0!</v>
      </c>
      <c r="F1534" s="149" t="e">
        <f t="shared" si="608"/>
        <v>#DIV/0!</v>
      </c>
      <c r="G1534" s="149" t="e">
        <f t="shared" si="608"/>
        <v>#DIV/0!</v>
      </c>
      <c r="H1534" s="154" t="e">
        <f t="shared" si="608"/>
        <v>#DIV/0!</v>
      </c>
      <c r="I1534" s="149" t="e">
        <f t="shared" si="608"/>
        <v>#DIV/0!</v>
      </c>
      <c r="J1534" s="149" t="e">
        <f t="shared" si="608"/>
        <v>#DIV/0!</v>
      </c>
      <c r="K1534" s="149" t="e">
        <f t="shared" si="608"/>
        <v>#DIV/0!</v>
      </c>
      <c r="L1534" s="149" t="e">
        <f t="shared" si="608"/>
        <v>#DIV/0!</v>
      </c>
      <c r="M1534" s="149" t="e">
        <f t="shared" si="608"/>
        <v>#DIV/0!</v>
      </c>
      <c r="N1534" s="154" t="e">
        <f t="shared" si="608"/>
        <v>#DIV/0!</v>
      </c>
      <c r="O1534" s="149" t="e">
        <f t="shared" si="608"/>
        <v>#DIV/0!</v>
      </c>
      <c r="P1534" s="149" t="e">
        <f t="shared" si="608"/>
        <v>#DIV/0!</v>
      </c>
      <c r="Q1534" s="149" t="e">
        <f t="shared" si="608"/>
        <v>#DIV/0!</v>
      </c>
      <c r="R1534" s="149" t="e">
        <f t="shared" si="608"/>
        <v>#DIV/0!</v>
      </c>
      <c r="S1534" s="149" t="e">
        <f t="shared" si="608"/>
        <v>#DIV/0!</v>
      </c>
      <c r="T1534" s="149" t="e">
        <f t="shared" si="608"/>
        <v>#DIV/0!</v>
      </c>
      <c r="U1534" s="149" t="e">
        <f t="shared" si="608"/>
        <v>#DIV/0!</v>
      </c>
      <c r="V1534" s="154" t="e">
        <f t="shared" si="608"/>
        <v>#DIV/0!</v>
      </c>
      <c r="W1534" s="149" t="e">
        <f t="shared" si="608"/>
        <v>#DIV/0!</v>
      </c>
      <c r="X1534" s="149" t="e">
        <f t="shared" si="608"/>
        <v>#DIV/0!</v>
      </c>
      <c r="Y1534" s="149" t="e">
        <f t="shared" si="608"/>
        <v>#DIV/0!</v>
      </c>
      <c r="Z1534" s="149" t="e">
        <f t="shared" si="608"/>
        <v>#DIV/0!</v>
      </c>
      <c r="AA1534" s="149" t="e">
        <f t="shared" si="608"/>
        <v>#DIV/0!</v>
      </c>
      <c r="AB1534" s="149" t="e">
        <f t="shared" si="608"/>
        <v>#DIV/0!</v>
      </c>
      <c r="AC1534" s="191" t="e">
        <f t="shared" si="608"/>
        <v>#DIV/0!</v>
      </c>
      <c r="AD1534" s="128"/>
    </row>
    <row r="1535" spans="1:30" hidden="1" x14ac:dyDescent="0.2">
      <c r="A1535" s="1011" t="s">
        <v>167</v>
      </c>
      <c r="B1535" s="1008" t="s">
        <v>515</v>
      </c>
      <c r="C1535" s="143" t="s">
        <v>152</v>
      </c>
      <c r="D1535" s="143"/>
      <c r="E1535" s="136"/>
      <c r="F1535" s="136"/>
      <c r="G1535" s="136"/>
      <c r="H1535" s="307"/>
      <c r="I1535" s="136"/>
      <c r="J1535" s="136"/>
      <c r="K1535" s="136"/>
      <c r="L1535" s="136"/>
      <c r="M1535" s="136"/>
      <c r="N1535" s="307"/>
      <c r="O1535" s="136"/>
      <c r="P1535" s="136"/>
      <c r="Q1535" s="136"/>
      <c r="R1535" s="136"/>
      <c r="S1535" s="136"/>
      <c r="T1535" s="136"/>
      <c r="U1535" s="136"/>
      <c r="V1535" s="307"/>
      <c r="W1535" s="136"/>
      <c r="X1535" s="136"/>
      <c r="Y1535" s="136"/>
      <c r="Z1535" s="136"/>
      <c r="AA1535" s="136"/>
      <c r="AB1535" s="136"/>
      <c r="AC1535" s="146">
        <f>SUM(E1535:AB1535)</f>
        <v>0</v>
      </c>
      <c r="AD1535" s="128" t="s">
        <v>392</v>
      </c>
    </row>
    <row r="1536" spans="1:30" hidden="1" x14ac:dyDescent="0.2">
      <c r="A1536" s="1066"/>
      <c r="B1536" s="1068"/>
      <c r="C1536" s="147" t="s">
        <v>154</v>
      </c>
      <c r="D1536" s="147"/>
      <c r="E1536" s="198"/>
      <c r="F1536" s="198"/>
      <c r="G1536" s="198"/>
      <c r="H1536" s="265"/>
      <c r="I1536" s="198"/>
      <c r="J1536" s="198"/>
      <c r="K1536" s="198"/>
      <c r="L1536" s="198"/>
      <c r="M1536" s="198"/>
      <c r="N1536" s="265"/>
      <c r="O1536" s="198"/>
      <c r="P1536" s="198"/>
      <c r="Q1536" s="198"/>
      <c r="R1536" s="198"/>
      <c r="S1536" s="198"/>
      <c r="T1536" s="198"/>
      <c r="U1536" s="198"/>
      <c r="V1536" s="265"/>
      <c r="W1536" s="198"/>
      <c r="X1536" s="198"/>
      <c r="Y1536" s="198"/>
      <c r="Z1536" s="198"/>
      <c r="AA1536" s="198"/>
      <c r="AB1536" s="198"/>
      <c r="AC1536" s="146">
        <f>SUM(E1536:AB1536)</f>
        <v>0</v>
      </c>
      <c r="AD1536" s="128" t="s">
        <v>392</v>
      </c>
    </row>
    <row r="1537" spans="1:30" hidden="1" x14ac:dyDescent="0.2">
      <c r="A1537" s="1066"/>
      <c r="B1537" s="1068"/>
      <c r="C1537" s="147" t="s">
        <v>155</v>
      </c>
      <c r="D1537" s="147"/>
      <c r="E1537" s="227">
        <f t="shared" ref="E1537:AB1537" si="609">SQRT(E1535*E1535+E1536*E1536)*1000/(1.732*E1525)</f>
        <v>0</v>
      </c>
      <c r="F1537" s="227">
        <f t="shared" si="609"/>
        <v>0</v>
      </c>
      <c r="G1537" s="227">
        <f t="shared" si="609"/>
        <v>0</v>
      </c>
      <c r="H1537" s="233">
        <f t="shared" si="609"/>
        <v>0</v>
      </c>
      <c r="I1537" s="227">
        <f t="shared" si="609"/>
        <v>0</v>
      </c>
      <c r="J1537" s="227">
        <f t="shared" si="609"/>
        <v>0</v>
      </c>
      <c r="K1537" s="227">
        <f t="shared" si="609"/>
        <v>0</v>
      </c>
      <c r="L1537" s="227">
        <f t="shared" si="609"/>
        <v>0</v>
      </c>
      <c r="M1537" s="227">
        <f t="shared" si="609"/>
        <v>0</v>
      </c>
      <c r="N1537" s="233">
        <f t="shared" si="609"/>
        <v>0</v>
      </c>
      <c r="O1537" s="227">
        <f t="shared" si="609"/>
        <v>0</v>
      </c>
      <c r="P1537" s="227">
        <f t="shared" si="609"/>
        <v>0</v>
      </c>
      <c r="Q1537" s="227">
        <f t="shared" si="609"/>
        <v>0</v>
      </c>
      <c r="R1537" s="227">
        <f t="shared" si="609"/>
        <v>0</v>
      </c>
      <c r="S1537" s="227">
        <f t="shared" si="609"/>
        <v>0</v>
      </c>
      <c r="T1537" s="227">
        <f t="shared" si="609"/>
        <v>0</v>
      </c>
      <c r="U1537" s="227">
        <f t="shared" si="609"/>
        <v>0</v>
      </c>
      <c r="V1537" s="233">
        <f t="shared" si="609"/>
        <v>0</v>
      </c>
      <c r="W1537" s="227">
        <f t="shared" si="609"/>
        <v>0</v>
      </c>
      <c r="X1537" s="227">
        <f t="shared" si="609"/>
        <v>0</v>
      </c>
      <c r="Y1537" s="227">
        <f t="shared" si="609"/>
        <v>0</v>
      </c>
      <c r="Z1537" s="227">
        <f t="shared" si="609"/>
        <v>0</v>
      </c>
      <c r="AA1537" s="227">
        <f t="shared" si="609"/>
        <v>0</v>
      </c>
      <c r="AB1537" s="227">
        <f t="shared" si="609"/>
        <v>0</v>
      </c>
      <c r="AC1537" s="146"/>
      <c r="AD1537" s="128"/>
    </row>
    <row r="1538" spans="1:30" hidden="1" x14ac:dyDescent="0.2">
      <c r="A1538" s="1070"/>
      <c r="B1538" s="1088"/>
      <c r="C1538" s="190" t="s">
        <v>157</v>
      </c>
      <c r="D1538" s="190"/>
      <c r="E1538" s="149" t="e">
        <f t="shared" ref="E1538:AC1538" si="610">E1536/E1535</f>
        <v>#DIV/0!</v>
      </c>
      <c r="F1538" s="149" t="e">
        <f t="shared" si="610"/>
        <v>#DIV/0!</v>
      </c>
      <c r="G1538" s="149" t="e">
        <f t="shared" si="610"/>
        <v>#DIV/0!</v>
      </c>
      <c r="H1538" s="154" t="e">
        <f t="shared" si="610"/>
        <v>#DIV/0!</v>
      </c>
      <c r="I1538" s="149" t="e">
        <f t="shared" si="610"/>
        <v>#DIV/0!</v>
      </c>
      <c r="J1538" s="149" t="e">
        <f t="shared" si="610"/>
        <v>#DIV/0!</v>
      </c>
      <c r="K1538" s="149" t="e">
        <f t="shared" si="610"/>
        <v>#DIV/0!</v>
      </c>
      <c r="L1538" s="149" t="e">
        <f t="shared" si="610"/>
        <v>#DIV/0!</v>
      </c>
      <c r="M1538" s="149" t="e">
        <f t="shared" si="610"/>
        <v>#DIV/0!</v>
      </c>
      <c r="N1538" s="154" t="e">
        <f t="shared" si="610"/>
        <v>#DIV/0!</v>
      </c>
      <c r="O1538" s="149" t="e">
        <f t="shared" si="610"/>
        <v>#DIV/0!</v>
      </c>
      <c r="P1538" s="149" t="e">
        <f t="shared" si="610"/>
        <v>#DIV/0!</v>
      </c>
      <c r="Q1538" s="149" t="e">
        <f t="shared" si="610"/>
        <v>#DIV/0!</v>
      </c>
      <c r="R1538" s="149" t="e">
        <f t="shared" si="610"/>
        <v>#DIV/0!</v>
      </c>
      <c r="S1538" s="149" t="e">
        <f t="shared" si="610"/>
        <v>#DIV/0!</v>
      </c>
      <c r="T1538" s="149" t="e">
        <f t="shared" si="610"/>
        <v>#DIV/0!</v>
      </c>
      <c r="U1538" s="149" t="e">
        <f t="shared" si="610"/>
        <v>#DIV/0!</v>
      </c>
      <c r="V1538" s="154" t="e">
        <f t="shared" si="610"/>
        <v>#DIV/0!</v>
      </c>
      <c r="W1538" s="149" t="e">
        <f t="shared" si="610"/>
        <v>#DIV/0!</v>
      </c>
      <c r="X1538" s="149" t="e">
        <f t="shared" si="610"/>
        <v>#DIV/0!</v>
      </c>
      <c r="Y1538" s="149" t="e">
        <f t="shared" si="610"/>
        <v>#DIV/0!</v>
      </c>
      <c r="Z1538" s="149" t="e">
        <f t="shared" si="610"/>
        <v>#DIV/0!</v>
      </c>
      <c r="AA1538" s="149" t="e">
        <f t="shared" si="610"/>
        <v>#DIV/0!</v>
      </c>
      <c r="AB1538" s="149" t="e">
        <f t="shared" si="610"/>
        <v>#DIV/0!</v>
      </c>
      <c r="AC1538" s="191" t="e">
        <f t="shared" si="610"/>
        <v>#DIV/0!</v>
      </c>
      <c r="AD1538" s="128"/>
    </row>
    <row r="1539" spans="1:30" hidden="1" x14ac:dyDescent="0.2">
      <c r="A1539" s="1011" t="s">
        <v>170</v>
      </c>
      <c r="B1539" s="1008" t="s">
        <v>516</v>
      </c>
      <c r="C1539" s="143" t="s">
        <v>152</v>
      </c>
      <c r="D1539" s="143"/>
      <c r="E1539" s="136"/>
      <c r="F1539" s="136"/>
      <c r="G1539" s="136"/>
      <c r="H1539" s="307"/>
      <c r="I1539" s="136"/>
      <c r="J1539" s="136"/>
      <c r="K1539" s="136"/>
      <c r="L1539" s="136"/>
      <c r="M1539" s="136"/>
      <c r="N1539" s="307"/>
      <c r="O1539" s="136"/>
      <c r="P1539" s="136"/>
      <c r="Q1539" s="136"/>
      <c r="R1539" s="136"/>
      <c r="S1539" s="136"/>
      <c r="T1539" s="136"/>
      <c r="U1539" s="136"/>
      <c r="V1539" s="307"/>
      <c r="W1539" s="136"/>
      <c r="X1539" s="136"/>
      <c r="Y1539" s="136"/>
      <c r="Z1539" s="136"/>
      <c r="AA1539" s="136"/>
      <c r="AB1539" s="136"/>
      <c r="AC1539" s="146">
        <f>SUM(E1539:AB1539)</f>
        <v>0</v>
      </c>
      <c r="AD1539" s="128" t="s">
        <v>392</v>
      </c>
    </row>
    <row r="1540" spans="1:30" hidden="1" x14ac:dyDescent="0.2">
      <c r="A1540" s="1066"/>
      <c r="B1540" s="1068"/>
      <c r="C1540" s="147" t="s">
        <v>154</v>
      </c>
      <c r="D1540" s="147"/>
      <c r="E1540" s="198"/>
      <c r="F1540" s="198"/>
      <c r="G1540" s="198"/>
      <c r="H1540" s="265"/>
      <c r="I1540" s="198"/>
      <c r="J1540" s="198"/>
      <c r="K1540" s="198"/>
      <c r="L1540" s="198"/>
      <c r="M1540" s="198"/>
      <c r="N1540" s="265"/>
      <c r="O1540" s="198"/>
      <c r="P1540" s="198"/>
      <c r="Q1540" s="198"/>
      <c r="R1540" s="198"/>
      <c r="S1540" s="198"/>
      <c r="T1540" s="198"/>
      <c r="U1540" s="198"/>
      <c r="V1540" s="265"/>
      <c r="W1540" s="198"/>
      <c r="X1540" s="198"/>
      <c r="Y1540" s="198"/>
      <c r="Z1540" s="198"/>
      <c r="AA1540" s="198"/>
      <c r="AB1540" s="198"/>
      <c r="AC1540" s="146">
        <f>SUM(E1540:AB1540)</f>
        <v>0</v>
      </c>
      <c r="AD1540" s="128" t="s">
        <v>392</v>
      </c>
    </row>
    <row r="1541" spans="1:30" hidden="1" x14ac:dyDescent="0.2">
      <c r="A1541" s="1066"/>
      <c r="B1541" s="1068"/>
      <c r="C1541" s="147" t="s">
        <v>155</v>
      </c>
      <c r="D1541" s="147"/>
      <c r="E1541" s="227">
        <f t="shared" ref="E1541:AB1541" si="611">SQRT(E1539*E1539+E1540*E1540)*1000/(1.732*E1525)</f>
        <v>0</v>
      </c>
      <c r="F1541" s="227">
        <f t="shared" si="611"/>
        <v>0</v>
      </c>
      <c r="G1541" s="227">
        <f t="shared" si="611"/>
        <v>0</v>
      </c>
      <c r="H1541" s="233">
        <f t="shared" si="611"/>
        <v>0</v>
      </c>
      <c r="I1541" s="227">
        <f t="shared" si="611"/>
        <v>0</v>
      </c>
      <c r="J1541" s="227">
        <f t="shared" si="611"/>
        <v>0</v>
      </c>
      <c r="K1541" s="227">
        <f t="shared" si="611"/>
        <v>0</v>
      </c>
      <c r="L1541" s="227">
        <f t="shared" si="611"/>
        <v>0</v>
      </c>
      <c r="M1541" s="227">
        <f t="shared" si="611"/>
        <v>0</v>
      </c>
      <c r="N1541" s="233">
        <f t="shared" si="611"/>
        <v>0</v>
      </c>
      <c r="O1541" s="227">
        <f t="shared" si="611"/>
        <v>0</v>
      </c>
      <c r="P1541" s="227">
        <f t="shared" si="611"/>
        <v>0</v>
      </c>
      <c r="Q1541" s="227">
        <f t="shared" si="611"/>
        <v>0</v>
      </c>
      <c r="R1541" s="227">
        <f t="shared" si="611"/>
        <v>0</v>
      </c>
      <c r="S1541" s="227">
        <f t="shared" si="611"/>
        <v>0</v>
      </c>
      <c r="T1541" s="227">
        <f t="shared" si="611"/>
        <v>0</v>
      </c>
      <c r="U1541" s="227">
        <f t="shared" si="611"/>
        <v>0</v>
      </c>
      <c r="V1541" s="233">
        <f t="shared" si="611"/>
        <v>0</v>
      </c>
      <c r="W1541" s="227">
        <f t="shared" si="611"/>
        <v>0</v>
      </c>
      <c r="X1541" s="227">
        <f t="shared" si="611"/>
        <v>0</v>
      </c>
      <c r="Y1541" s="227">
        <f t="shared" si="611"/>
        <v>0</v>
      </c>
      <c r="Z1541" s="227">
        <f t="shared" si="611"/>
        <v>0</v>
      </c>
      <c r="AA1541" s="227">
        <f t="shared" si="611"/>
        <v>0</v>
      </c>
      <c r="AB1541" s="227">
        <f t="shared" si="611"/>
        <v>0</v>
      </c>
      <c r="AC1541" s="146"/>
      <c r="AD1541" s="128"/>
    </row>
    <row r="1542" spans="1:30" hidden="1" x14ac:dyDescent="0.2">
      <c r="A1542" s="1070"/>
      <c r="B1542" s="1088"/>
      <c r="C1542" s="190" t="s">
        <v>157</v>
      </c>
      <c r="D1542" s="190"/>
      <c r="E1542" s="149" t="e">
        <f t="shared" ref="E1542:AC1542" si="612">E1540/E1539</f>
        <v>#DIV/0!</v>
      </c>
      <c r="F1542" s="149" t="e">
        <f t="shared" si="612"/>
        <v>#DIV/0!</v>
      </c>
      <c r="G1542" s="149" t="e">
        <f t="shared" si="612"/>
        <v>#DIV/0!</v>
      </c>
      <c r="H1542" s="154" t="e">
        <f t="shared" si="612"/>
        <v>#DIV/0!</v>
      </c>
      <c r="I1542" s="149" t="e">
        <f t="shared" si="612"/>
        <v>#DIV/0!</v>
      </c>
      <c r="J1542" s="149" t="e">
        <f t="shared" si="612"/>
        <v>#DIV/0!</v>
      </c>
      <c r="K1542" s="149" t="e">
        <f t="shared" si="612"/>
        <v>#DIV/0!</v>
      </c>
      <c r="L1542" s="149" t="e">
        <f t="shared" si="612"/>
        <v>#DIV/0!</v>
      </c>
      <c r="M1542" s="149" t="e">
        <f t="shared" si="612"/>
        <v>#DIV/0!</v>
      </c>
      <c r="N1542" s="154" t="e">
        <f t="shared" si="612"/>
        <v>#DIV/0!</v>
      </c>
      <c r="O1542" s="149" t="e">
        <f t="shared" si="612"/>
        <v>#DIV/0!</v>
      </c>
      <c r="P1542" s="149" t="e">
        <f t="shared" si="612"/>
        <v>#DIV/0!</v>
      </c>
      <c r="Q1542" s="149" t="e">
        <f t="shared" si="612"/>
        <v>#DIV/0!</v>
      </c>
      <c r="R1542" s="149" t="e">
        <f t="shared" si="612"/>
        <v>#DIV/0!</v>
      </c>
      <c r="S1542" s="149" t="e">
        <f t="shared" si="612"/>
        <v>#DIV/0!</v>
      </c>
      <c r="T1542" s="149" t="e">
        <f t="shared" si="612"/>
        <v>#DIV/0!</v>
      </c>
      <c r="U1542" s="149" t="e">
        <f t="shared" si="612"/>
        <v>#DIV/0!</v>
      </c>
      <c r="V1542" s="154" t="e">
        <f t="shared" si="612"/>
        <v>#DIV/0!</v>
      </c>
      <c r="W1542" s="149" t="e">
        <f t="shared" si="612"/>
        <v>#DIV/0!</v>
      </c>
      <c r="X1542" s="149" t="e">
        <f t="shared" si="612"/>
        <v>#DIV/0!</v>
      </c>
      <c r="Y1542" s="149" t="e">
        <f t="shared" si="612"/>
        <v>#DIV/0!</v>
      </c>
      <c r="Z1542" s="149" t="e">
        <f t="shared" si="612"/>
        <v>#DIV/0!</v>
      </c>
      <c r="AA1542" s="149" t="e">
        <f t="shared" si="612"/>
        <v>#DIV/0!</v>
      </c>
      <c r="AB1542" s="149" t="e">
        <f t="shared" si="612"/>
        <v>#DIV/0!</v>
      </c>
      <c r="AC1542" s="191" t="e">
        <f t="shared" si="612"/>
        <v>#DIV/0!</v>
      </c>
      <c r="AD1542" s="128"/>
    </row>
    <row r="1543" spans="1:30" hidden="1" x14ac:dyDescent="0.2">
      <c r="A1543" s="1011" t="s">
        <v>225</v>
      </c>
      <c r="B1543" s="1008" t="s">
        <v>517</v>
      </c>
      <c r="C1543" s="143" t="s">
        <v>152</v>
      </c>
      <c r="D1543" s="143"/>
      <c r="E1543" s="136"/>
      <c r="F1543" s="136"/>
      <c r="G1543" s="136"/>
      <c r="H1543" s="307"/>
      <c r="I1543" s="136"/>
      <c r="J1543" s="136"/>
      <c r="K1543" s="136"/>
      <c r="L1543" s="136"/>
      <c r="M1543" s="136"/>
      <c r="N1543" s="307"/>
      <c r="O1543" s="136"/>
      <c r="P1543" s="136"/>
      <c r="Q1543" s="136"/>
      <c r="R1543" s="136"/>
      <c r="S1543" s="136"/>
      <c r="T1543" s="136"/>
      <c r="U1543" s="136"/>
      <c r="V1543" s="307"/>
      <c r="W1543" s="136"/>
      <c r="X1543" s="136"/>
      <c r="Y1543" s="136"/>
      <c r="Z1543" s="136"/>
      <c r="AA1543" s="136"/>
      <c r="AB1543" s="136"/>
      <c r="AC1543" s="146">
        <f>SUM(E1543:AB1543)</f>
        <v>0</v>
      </c>
      <c r="AD1543" s="128" t="s">
        <v>392</v>
      </c>
    </row>
    <row r="1544" spans="1:30" hidden="1" x14ac:dyDescent="0.2">
      <c r="A1544" s="1066"/>
      <c r="B1544" s="1068"/>
      <c r="C1544" s="147" t="s">
        <v>154</v>
      </c>
      <c r="D1544" s="147"/>
      <c r="E1544" s="198"/>
      <c r="F1544" s="198"/>
      <c r="G1544" s="198"/>
      <c r="H1544" s="265"/>
      <c r="I1544" s="198"/>
      <c r="J1544" s="198"/>
      <c r="K1544" s="198"/>
      <c r="L1544" s="198"/>
      <c r="M1544" s="198"/>
      <c r="N1544" s="265"/>
      <c r="O1544" s="198"/>
      <c r="P1544" s="198"/>
      <c r="Q1544" s="198"/>
      <c r="R1544" s="198"/>
      <c r="S1544" s="198"/>
      <c r="T1544" s="198"/>
      <c r="U1544" s="198"/>
      <c r="V1544" s="265"/>
      <c r="W1544" s="198"/>
      <c r="X1544" s="198"/>
      <c r="Y1544" s="198"/>
      <c r="Z1544" s="198"/>
      <c r="AA1544" s="198"/>
      <c r="AB1544" s="198"/>
      <c r="AC1544" s="146">
        <f>SUM(E1544:AB1544)</f>
        <v>0</v>
      </c>
      <c r="AD1544" s="128" t="s">
        <v>392</v>
      </c>
    </row>
    <row r="1545" spans="1:30" hidden="1" x14ac:dyDescent="0.2">
      <c r="A1545" s="1066"/>
      <c r="B1545" s="1068"/>
      <c r="C1545" s="147" t="s">
        <v>155</v>
      </c>
      <c r="D1545" s="147"/>
      <c r="E1545" s="227">
        <f t="shared" ref="E1545:AB1545" si="613">SQRT(E1543*E1543+E1544*E1544)*1000/(1.732*E1525)</f>
        <v>0</v>
      </c>
      <c r="F1545" s="227">
        <f t="shared" si="613"/>
        <v>0</v>
      </c>
      <c r="G1545" s="227">
        <f t="shared" si="613"/>
        <v>0</v>
      </c>
      <c r="H1545" s="233">
        <f t="shared" si="613"/>
        <v>0</v>
      </c>
      <c r="I1545" s="227">
        <f t="shared" si="613"/>
        <v>0</v>
      </c>
      <c r="J1545" s="227">
        <f t="shared" si="613"/>
        <v>0</v>
      </c>
      <c r="K1545" s="227">
        <f t="shared" si="613"/>
        <v>0</v>
      </c>
      <c r="L1545" s="227">
        <f t="shared" si="613"/>
        <v>0</v>
      </c>
      <c r="M1545" s="227">
        <f t="shared" si="613"/>
        <v>0</v>
      </c>
      <c r="N1545" s="233">
        <f t="shared" si="613"/>
        <v>0</v>
      </c>
      <c r="O1545" s="227">
        <f t="shared" si="613"/>
        <v>0</v>
      </c>
      <c r="P1545" s="227">
        <f t="shared" si="613"/>
        <v>0</v>
      </c>
      <c r="Q1545" s="227">
        <f t="shared" si="613"/>
        <v>0</v>
      </c>
      <c r="R1545" s="227">
        <f t="shared" si="613"/>
        <v>0</v>
      </c>
      <c r="S1545" s="227">
        <f t="shared" si="613"/>
        <v>0</v>
      </c>
      <c r="T1545" s="227">
        <f t="shared" si="613"/>
        <v>0</v>
      </c>
      <c r="U1545" s="227">
        <f t="shared" si="613"/>
        <v>0</v>
      </c>
      <c r="V1545" s="233">
        <f t="shared" si="613"/>
        <v>0</v>
      </c>
      <c r="W1545" s="227">
        <f t="shared" si="613"/>
        <v>0</v>
      </c>
      <c r="X1545" s="227">
        <f t="shared" si="613"/>
        <v>0</v>
      </c>
      <c r="Y1545" s="227">
        <f t="shared" si="613"/>
        <v>0</v>
      </c>
      <c r="Z1545" s="227">
        <f t="shared" si="613"/>
        <v>0</v>
      </c>
      <c r="AA1545" s="227">
        <f t="shared" si="613"/>
        <v>0</v>
      </c>
      <c r="AB1545" s="227">
        <f t="shared" si="613"/>
        <v>0</v>
      </c>
      <c r="AC1545" s="146"/>
    </row>
    <row r="1546" spans="1:30" hidden="1" x14ac:dyDescent="0.2">
      <c r="A1546" s="1070"/>
      <c r="B1546" s="1088"/>
      <c r="C1546" s="190" t="s">
        <v>157</v>
      </c>
      <c r="D1546" s="156"/>
      <c r="E1546" s="246" t="e">
        <f t="shared" ref="E1546:AC1546" si="614">E1544/E1543</f>
        <v>#DIV/0!</v>
      </c>
      <c r="F1546" s="246" t="e">
        <f t="shared" si="614"/>
        <v>#DIV/0!</v>
      </c>
      <c r="G1546" s="246" t="e">
        <f t="shared" si="614"/>
        <v>#DIV/0!</v>
      </c>
      <c r="H1546" s="240" t="e">
        <f t="shared" si="614"/>
        <v>#DIV/0!</v>
      </c>
      <c r="I1546" s="246" t="e">
        <f t="shared" si="614"/>
        <v>#DIV/0!</v>
      </c>
      <c r="J1546" s="246" t="e">
        <f t="shared" si="614"/>
        <v>#DIV/0!</v>
      </c>
      <c r="K1546" s="246" t="e">
        <f t="shared" si="614"/>
        <v>#DIV/0!</v>
      </c>
      <c r="L1546" s="246" t="e">
        <f t="shared" si="614"/>
        <v>#DIV/0!</v>
      </c>
      <c r="M1546" s="246" t="e">
        <f t="shared" si="614"/>
        <v>#DIV/0!</v>
      </c>
      <c r="N1546" s="240" t="e">
        <f t="shared" si="614"/>
        <v>#DIV/0!</v>
      </c>
      <c r="O1546" s="246" t="e">
        <f t="shared" si="614"/>
        <v>#DIV/0!</v>
      </c>
      <c r="P1546" s="246" t="e">
        <f t="shared" si="614"/>
        <v>#DIV/0!</v>
      </c>
      <c r="Q1546" s="246" t="e">
        <f t="shared" si="614"/>
        <v>#DIV/0!</v>
      </c>
      <c r="R1546" s="246" t="e">
        <f t="shared" si="614"/>
        <v>#DIV/0!</v>
      </c>
      <c r="S1546" s="246" t="e">
        <f t="shared" si="614"/>
        <v>#DIV/0!</v>
      </c>
      <c r="T1546" s="246" t="e">
        <f t="shared" si="614"/>
        <v>#DIV/0!</v>
      </c>
      <c r="U1546" s="246" t="e">
        <f t="shared" si="614"/>
        <v>#DIV/0!</v>
      </c>
      <c r="V1546" s="240" t="e">
        <f t="shared" si="614"/>
        <v>#DIV/0!</v>
      </c>
      <c r="W1546" s="246" t="e">
        <f t="shared" si="614"/>
        <v>#DIV/0!</v>
      </c>
      <c r="X1546" s="246" t="e">
        <f t="shared" si="614"/>
        <v>#DIV/0!</v>
      </c>
      <c r="Y1546" s="246" t="e">
        <f t="shared" si="614"/>
        <v>#DIV/0!</v>
      </c>
      <c r="Z1546" s="246" t="e">
        <f t="shared" si="614"/>
        <v>#DIV/0!</v>
      </c>
      <c r="AA1546" s="246" t="e">
        <f t="shared" si="614"/>
        <v>#DIV/0!</v>
      </c>
      <c r="AB1546" s="246" t="e">
        <f t="shared" si="614"/>
        <v>#DIV/0!</v>
      </c>
      <c r="AC1546" s="191" t="e">
        <f t="shared" si="614"/>
        <v>#DIV/0!</v>
      </c>
    </row>
    <row r="1547" spans="1:30" hidden="1" x14ac:dyDescent="0.2">
      <c r="A1547" s="1011" t="s">
        <v>228</v>
      </c>
      <c r="B1547" s="1008" t="s">
        <v>300</v>
      </c>
      <c r="C1547" s="143" t="s">
        <v>152</v>
      </c>
      <c r="D1547" s="221"/>
      <c r="E1547" s="538"/>
      <c r="F1547" s="538"/>
      <c r="G1547" s="538"/>
      <c r="H1547" s="445"/>
      <c r="I1547" s="538"/>
      <c r="J1547" s="538"/>
      <c r="K1547" s="538"/>
      <c r="L1547" s="538"/>
      <c r="M1547" s="538"/>
      <c r="N1547" s="445"/>
      <c r="O1547" s="538"/>
      <c r="P1547" s="538"/>
      <c r="Q1547" s="538"/>
      <c r="R1547" s="538"/>
      <c r="S1547" s="538"/>
      <c r="T1547" s="538"/>
      <c r="U1547" s="538"/>
      <c r="V1547" s="445"/>
      <c r="W1547" s="538"/>
      <c r="X1547" s="538"/>
      <c r="Y1547" s="538"/>
      <c r="Z1547" s="538"/>
      <c r="AA1547" s="538"/>
      <c r="AB1547" s="538"/>
      <c r="AC1547" s="539"/>
    </row>
    <row r="1548" spans="1:30" hidden="1" x14ac:dyDescent="0.2">
      <c r="A1548" s="1066"/>
      <c r="B1548" s="1068"/>
      <c r="C1548" s="147" t="s">
        <v>154</v>
      </c>
      <c r="D1548" s="147"/>
      <c r="E1548" s="432"/>
      <c r="F1548" s="432"/>
      <c r="G1548" s="432"/>
      <c r="H1548" s="433"/>
      <c r="I1548" s="432"/>
      <c r="J1548" s="432"/>
      <c r="K1548" s="432"/>
      <c r="L1548" s="432"/>
      <c r="M1548" s="432"/>
      <c r="N1548" s="433"/>
      <c r="O1548" s="432"/>
      <c r="P1548" s="432"/>
      <c r="Q1548" s="432"/>
      <c r="R1548" s="432"/>
      <c r="S1548" s="432"/>
      <c r="T1548" s="432"/>
      <c r="U1548" s="432"/>
      <c r="V1548" s="433"/>
      <c r="W1548" s="432"/>
      <c r="X1548" s="432"/>
      <c r="Y1548" s="432"/>
      <c r="Z1548" s="432"/>
      <c r="AA1548" s="432"/>
      <c r="AB1548" s="432"/>
      <c r="AC1548" s="426"/>
    </row>
    <row r="1549" spans="1:30" hidden="1" x14ac:dyDescent="0.2">
      <c r="A1549" s="1066"/>
      <c r="B1549" s="1068"/>
      <c r="C1549" s="147" t="s">
        <v>155</v>
      </c>
      <c r="D1549" s="147"/>
      <c r="E1549" s="432"/>
      <c r="F1549" s="432"/>
      <c r="G1549" s="432"/>
      <c r="H1549" s="433"/>
      <c r="I1549" s="432"/>
      <c r="J1549" s="432"/>
      <c r="K1549" s="432"/>
      <c r="L1549" s="432"/>
      <c r="M1549" s="432"/>
      <c r="N1549" s="433"/>
      <c r="O1549" s="432"/>
      <c r="P1549" s="432"/>
      <c r="Q1549" s="432"/>
      <c r="R1549" s="432"/>
      <c r="S1549" s="432"/>
      <c r="T1549" s="432"/>
      <c r="U1549" s="432"/>
      <c r="V1549" s="433"/>
      <c r="W1549" s="432"/>
      <c r="X1549" s="432"/>
      <c r="Y1549" s="432"/>
      <c r="Z1549" s="432"/>
      <c r="AA1549" s="432"/>
      <c r="AB1549" s="432"/>
      <c r="AC1549" s="426"/>
    </row>
    <row r="1550" spans="1:30" hidden="1" x14ac:dyDescent="0.2">
      <c r="A1550" s="1070"/>
      <c r="B1550" s="1088"/>
      <c r="C1550" s="190" t="s">
        <v>157</v>
      </c>
      <c r="D1550" s="190"/>
      <c r="E1550" s="434"/>
      <c r="F1550" s="434"/>
      <c r="G1550" s="434"/>
      <c r="H1550" s="435"/>
      <c r="I1550" s="434"/>
      <c r="J1550" s="434"/>
      <c r="K1550" s="434"/>
      <c r="L1550" s="434"/>
      <c r="M1550" s="434"/>
      <c r="N1550" s="435"/>
      <c r="O1550" s="434"/>
      <c r="P1550" s="434"/>
      <c r="Q1550" s="434"/>
      <c r="R1550" s="434"/>
      <c r="S1550" s="434"/>
      <c r="T1550" s="434"/>
      <c r="U1550" s="434"/>
      <c r="V1550" s="435"/>
      <c r="W1550" s="434"/>
      <c r="X1550" s="434"/>
      <c r="Y1550" s="434"/>
      <c r="Z1550" s="434"/>
      <c r="AA1550" s="434"/>
      <c r="AB1550" s="434"/>
      <c r="AC1550" s="447"/>
    </row>
    <row r="1551" spans="1:30" hidden="1" x14ac:dyDescent="0.2">
      <c r="A1551" s="1011" t="s">
        <v>172</v>
      </c>
      <c r="B1551" s="1008" t="s">
        <v>300</v>
      </c>
      <c r="C1551" s="143" t="s">
        <v>152</v>
      </c>
      <c r="D1551" s="143"/>
      <c r="E1551" s="429"/>
      <c r="F1551" s="429"/>
      <c r="G1551" s="429"/>
      <c r="H1551" s="430"/>
      <c r="I1551" s="429"/>
      <c r="J1551" s="429"/>
      <c r="K1551" s="429"/>
      <c r="L1551" s="429"/>
      <c r="M1551" s="429"/>
      <c r="N1551" s="430"/>
      <c r="O1551" s="429"/>
      <c r="P1551" s="429"/>
      <c r="Q1551" s="429"/>
      <c r="R1551" s="429"/>
      <c r="S1551" s="429"/>
      <c r="T1551" s="429"/>
      <c r="U1551" s="429"/>
      <c r="V1551" s="430"/>
      <c r="W1551" s="429"/>
      <c r="X1551" s="429"/>
      <c r="Y1551" s="429"/>
      <c r="Z1551" s="429"/>
      <c r="AA1551" s="429"/>
      <c r="AB1551" s="429"/>
      <c r="AC1551" s="431"/>
    </row>
    <row r="1552" spans="1:30" hidden="1" x14ac:dyDescent="0.2">
      <c r="A1552" s="1066"/>
      <c r="B1552" s="1068"/>
      <c r="C1552" s="147" t="s">
        <v>154</v>
      </c>
      <c r="D1552" s="147"/>
      <c r="E1552" s="432"/>
      <c r="F1552" s="432"/>
      <c r="G1552" s="432"/>
      <c r="H1552" s="433"/>
      <c r="I1552" s="432"/>
      <c r="J1552" s="432"/>
      <c r="K1552" s="432"/>
      <c r="L1552" s="432"/>
      <c r="M1552" s="432"/>
      <c r="N1552" s="433"/>
      <c r="O1552" s="432"/>
      <c r="P1552" s="432"/>
      <c r="Q1552" s="432"/>
      <c r="R1552" s="432"/>
      <c r="S1552" s="432"/>
      <c r="T1552" s="432"/>
      <c r="U1552" s="432"/>
      <c r="V1552" s="433"/>
      <c r="W1552" s="432"/>
      <c r="X1552" s="432"/>
      <c r="Y1552" s="432"/>
      <c r="Z1552" s="432"/>
      <c r="AA1552" s="432"/>
      <c r="AB1552" s="432"/>
      <c r="AC1552" s="426"/>
    </row>
    <row r="1553" spans="1:30" hidden="1" x14ac:dyDescent="0.2">
      <c r="A1553" s="1066"/>
      <c r="B1553" s="1068"/>
      <c r="C1553" s="147" t="s">
        <v>155</v>
      </c>
      <c r="D1553" s="147"/>
      <c r="E1553" s="432"/>
      <c r="F1553" s="432"/>
      <c r="G1553" s="432"/>
      <c r="H1553" s="433"/>
      <c r="I1553" s="432"/>
      <c r="J1553" s="432"/>
      <c r="K1553" s="432"/>
      <c r="L1553" s="432"/>
      <c r="M1553" s="432"/>
      <c r="N1553" s="433"/>
      <c r="O1553" s="432"/>
      <c r="P1553" s="432"/>
      <c r="Q1553" s="432"/>
      <c r="R1553" s="432"/>
      <c r="S1553" s="432"/>
      <c r="T1553" s="432"/>
      <c r="U1553" s="432"/>
      <c r="V1553" s="433"/>
      <c r="W1553" s="432"/>
      <c r="X1553" s="432"/>
      <c r="Y1553" s="432"/>
      <c r="Z1553" s="432"/>
      <c r="AA1553" s="432"/>
      <c r="AB1553" s="432"/>
      <c r="AC1553" s="426"/>
    </row>
    <row r="1554" spans="1:30" hidden="1" x14ac:dyDescent="0.2">
      <c r="A1554" s="1070"/>
      <c r="B1554" s="1088"/>
      <c r="C1554" s="190" t="s">
        <v>157</v>
      </c>
      <c r="D1554" s="190"/>
      <c r="E1554" s="434"/>
      <c r="F1554" s="434"/>
      <c r="G1554" s="434"/>
      <c r="H1554" s="435"/>
      <c r="I1554" s="434"/>
      <c r="J1554" s="434"/>
      <c r="K1554" s="434"/>
      <c r="L1554" s="434"/>
      <c r="M1554" s="434"/>
      <c r="N1554" s="435"/>
      <c r="O1554" s="434"/>
      <c r="P1554" s="434"/>
      <c r="Q1554" s="434"/>
      <c r="R1554" s="434"/>
      <c r="S1554" s="434"/>
      <c r="T1554" s="434"/>
      <c r="U1554" s="434"/>
      <c r="V1554" s="435"/>
      <c r="W1554" s="434"/>
      <c r="X1554" s="434"/>
      <c r="Y1554" s="434"/>
      <c r="Z1554" s="434"/>
      <c r="AA1554" s="434"/>
      <c r="AB1554" s="434"/>
      <c r="AC1554" s="436"/>
    </row>
    <row r="1555" spans="1:30" hidden="1" x14ac:dyDescent="0.2">
      <c r="A1555" s="1011" t="s">
        <v>175</v>
      </c>
      <c r="B1555" s="1008" t="s">
        <v>518</v>
      </c>
      <c r="C1555" s="143" t="s">
        <v>152</v>
      </c>
      <c r="D1555" s="143"/>
      <c r="E1555" s="136"/>
      <c r="F1555" s="136"/>
      <c r="G1555" s="136"/>
      <c r="H1555" s="307"/>
      <c r="I1555" s="136"/>
      <c r="J1555" s="136"/>
      <c r="K1555" s="136"/>
      <c r="L1555" s="136"/>
      <c r="M1555" s="136"/>
      <c r="N1555" s="307"/>
      <c r="O1555" s="136"/>
      <c r="P1555" s="136"/>
      <c r="Q1555" s="136"/>
      <c r="R1555" s="136"/>
      <c r="S1555" s="136"/>
      <c r="T1555" s="136"/>
      <c r="U1555" s="136"/>
      <c r="V1555" s="307"/>
      <c r="W1555" s="136"/>
      <c r="X1555" s="136"/>
      <c r="Y1555" s="136"/>
      <c r="Z1555" s="136"/>
      <c r="AA1555" s="136"/>
      <c r="AB1555" s="136"/>
      <c r="AC1555" s="146">
        <f>SUM(E1555:AB1555)</f>
        <v>0</v>
      </c>
      <c r="AD1555" s="128" t="s">
        <v>392</v>
      </c>
    </row>
    <row r="1556" spans="1:30" hidden="1" x14ac:dyDescent="0.2">
      <c r="A1556" s="1066"/>
      <c r="B1556" s="1068"/>
      <c r="C1556" s="147" t="s">
        <v>154</v>
      </c>
      <c r="D1556" s="147"/>
      <c r="E1556" s="198"/>
      <c r="F1556" s="198"/>
      <c r="G1556" s="198"/>
      <c r="H1556" s="265"/>
      <c r="I1556" s="198"/>
      <c r="J1556" s="198"/>
      <c r="K1556" s="198"/>
      <c r="L1556" s="198"/>
      <c r="M1556" s="198"/>
      <c r="N1556" s="265"/>
      <c r="O1556" s="198"/>
      <c r="P1556" s="198"/>
      <c r="Q1556" s="198"/>
      <c r="R1556" s="198"/>
      <c r="S1556" s="198"/>
      <c r="T1556" s="198"/>
      <c r="U1556" s="198"/>
      <c r="V1556" s="265"/>
      <c r="W1556" s="198"/>
      <c r="X1556" s="198"/>
      <c r="Y1556" s="198"/>
      <c r="Z1556" s="198"/>
      <c r="AA1556" s="198"/>
      <c r="AB1556" s="198"/>
      <c r="AC1556" s="146">
        <f>SUM(E1556:AB1556)</f>
        <v>0</v>
      </c>
      <c r="AD1556" s="128" t="s">
        <v>392</v>
      </c>
    </row>
    <row r="1557" spans="1:30" hidden="1" x14ac:dyDescent="0.2">
      <c r="A1557" s="1066"/>
      <c r="B1557" s="1068"/>
      <c r="C1557" s="147" t="s">
        <v>155</v>
      </c>
      <c r="D1557" s="147"/>
      <c r="E1557" s="227">
        <f t="shared" ref="E1557:AB1557" si="615">SQRT(E1555*E1555+E1556*E1556)*1000/(1.732*E1525)</f>
        <v>0</v>
      </c>
      <c r="F1557" s="227">
        <f t="shared" si="615"/>
        <v>0</v>
      </c>
      <c r="G1557" s="227">
        <f t="shared" si="615"/>
        <v>0</v>
      </c>
      <c r="H1557" s="233">
        <f t="shared" si="615"/>
        <v>0</v>
      </c>
      <c r="I1557" s="227">
        <f t="shared" si="615"/>
        <v>0</v>
      </c>
      <c r="J1557" s="227">
        <f t="shared" si="615"/>
        <v>0</v>
      </c>
      <c r="K1557" s="227">
        <f t="shared" si="615"/>
        <v>0</v>
      </c>
      <c r="L1557" s="227">
        <f t="shared" si="615"/>
        <v>0</v>
      </c>
      <c r="M1557" s="227">
        <f t="shared" si="615"/>
        <v>0</v>
      </c>
      <c r="N1557" s="233">
        <f t="shared" si="615"/>
        <v>0</v>
      </c>
      <c r="O1557" s="227">
        <f t="shared" si="615"/>
        <v>0</v>
      </c>
      <c r="P1557" s="227">
        <f t="shared" si="615"/>
        <v>0</v>
      </c>
      <c r="Q1557" s="227">
        <f t="shared" si="615"/>
        <v>0</v>
      </c>
      <c r="R1557" s="227">
        <f t="shared" si="615"/>
        <v>0</v>
      </c>
      <c r="S1557" s="227">
        <f t="shared" si="615"/>
        <v>0</v>
      </c>
      <c r="T1557" s="227">
        <f t="shared" si="615"/>
        <v>0</v>
      </c>
      <c r="U1557" s="227">
        <f t="shared" si="615"/>
        <v>0</v>
      </c>
      <c r="V1557" s="233">
        <f t="shared" si="615"/>
        <v>0</v>
      </c>
      <c r="W1557" s="227">
        <f t="shared" si="615"/>
        <v>0</v>
      </c>
      <c r="X1557" s="227">
        <f t="shared" si="615"/>
        <v>0</v>
      </c>
      <c r="Y1557" s="227">
        <f t="shared" si="615"/>
        <v>0</v>
      </c>
      <c r="Z1557" s="227">
        <f t="shared" si="615"/>
        <v>0</v>
      </c>
      <c r="AA1557" s="227">
        <f t="shared" si="615"/>
        <v>0</v>
      </c>
      <c r="AB1557" s="227">
        <f t="shared" si="615"/>
        <v>0</v>
      </c>
      <c r="AC1557" s="146"/>
      <c r="AD1557" s="128"/>
    </row>
    <row r="1558" spans="1:30" hidden="1" x14ac:dyDescent="0.2">
      <c r="A1558" s="1070"/>
      <c r="B1558" s="1088"/>
      <c r="C1558" s="190" t="s">
        <v>157</v>
      </c>
      <c r="D1558" s="190"/>
      <c r="E1558" s="149" t="e">
        <f t="shared" ref="E1558:AC1558" si="616">E1556/E1555</f>
        <v>#DIV/0!</v>
      </c>
      <c r="F1558" s="149" t="e">
        <f t="shared" si="616"/>
        <v>#DIV/0!</v>
      </c>
      <c r="G1558" s="149" t="e">
        <f t="shared" si="616"/>
        <v>#DIV/0!</v>
      </c>
      <c r="H1558" s="154" t="e">
        <f t="shared" si="616"/>
        <v>#DIV/0!</v>
      </c>
      <c r="I1558" s="149" t="e">
        <f t="shared" si="616"/>
        <v>#DIV/0!</v>
      </c>
      <c r="J1558" s="149" t="e">
        <f t="shared" si="616"/>
        <v>#DIV/0!</v>
      </c>
      <c r="K1558" s="149" t="e">
        <f t="shared" si="616"/>
        <v>#DIV/0!</v>
      </c>
      <c r="L1558" s="149" t="e">
        <f t="shared" si="616"/>
        <v>#DIV/0!</v>
      </c>
      <c r="M1558" s="149" t="e">
        <f t="shared" si="616"/>
        <v>#DIV/0!</v>
      </c>
      <c r="N1558" s="154" t="e">
        <f t="shared" si="616"/>
        <v>#DIV/0!</v>
      </c>
      <c r="O1558" s="149" t="e">
        <f t="shared" si="616"/>
        <v>#DIV/0!</v>
      </c>
      <c r="P1558" s="149" t="e">
        <f t="shared" si="616"/>
        <v>#DIV/0!</v>
      </c>
      <c r="Q1558" s="149" t="e">
        <f t="shared" si="616"/>
        <v>#DIV/0!</v>
      </c>
      <c r="R1558" s="149" t="e">
        <f t="shared" si="616"/>
        <v>#DIV/0!</v>
      </c>
      <c r="S1558" s="149" t="e">
        <f t="shared" si="616"/>
        <v>#DIV/0!</v>
      </c>
      <c r="T1558" s="149" t="e">
        <f t="shared" si="616"/>
        <v>#DIV/0!</v>
      </c>
      <c r="U1558" s="149" t="e">
        <f t="shared" si="616"/>
        <v>#DIV/0!</v>
      </c>
      <c r="V1558" s="154" t="e">
        <f t="shared" si="616"/>
        <v>#DIV/0!</v>
      </c>
      <c r="W1558" s="149" t="e">
        <f t="shared" si="616"/>
        <v>#DIV/0!</v>
      </c>
      <c r="X1558" s="149" t="e">
        <f t="shared" si="616"/>
        <v>#DIV/0!</v>
      </c>
      <c r="Y1558" s="149" t="e">
        <f t="shared" si="616"/>
        <v>#DIV/0!</v>
      </c>
      <c r="Z1558" s="149" t="e">
        <f t="shared" si="616"/>
        <v>#DIV/0!</v>
      </c>
      <c r="AA1558" s="149" t="e">
        <f t="shared" si="616"/>
        <v>#DIV/0!</v>
      </c>
      <c r="AB1558" s="149" t="e">
        <f t="shared" si="616"/>
        <v>#DIV/0!</v>
      </c>
      <c r="AC1558" s="191" t="e">
        <f t="shared" si="616"/>
        <v>#DIV/0!</v>
      </c>
      <c r="AD1558" s="128"/>
    </row>
    <row r="1559" spans="1:30" hidden="1" x14ac:dyDescent="0.2">
      <c r="A1559" s="1011" t="s">
        <v>195</v>
      </c>
      <c r="B1559" s="1008" t="s">
        <v>517</v>
      </c>
      <c r="C1559" s="143" t="s">
        <v>152</v>
      </c>
      <c r="D1559" s="143"/>
      <c r="E1559" s="136"/>
      <c r="F1559" s="136"/>
      <c r="G1559" s="136"/>
      <c r="H1559" s="307"/>
      <c r="I1559" s="136"/>
      <c r="J1559" s="136"/>
      <c r="K1559" s="136"/>
      <c r="L1559" s="136"/>
      <c r="M1559" s="136"/>
      <c r="N1559" s="307"/>
      <c r="O1559" s="136"/>
      <c r="P1559" s="136"/>
      <c r="Q1559" s="136"/>
      <c r="R1559" s="136"/>
      <c r="S1559" s="136"/>
      <c r="T1559" s="136"/>
      <c r="U1559" s="136"/>
      <c r="V1559" s="307"/>
      <c r="W1559" s="136"/>
      <c r="X1559" s="136"/>
      <c r="Y1559" s="136"/>
      <c r="Z1559" s="136"/>
      <c r="AA1559" s="136"/>
      <c r="AB1559" s="136"/>
      <c r="AC1559" s="146">
        <f>SUM(E1559:AB1559)</f>
        <v>0</v>
      </c>
      <c r="AD1559" s="128" t="s">
        <v>392</v>
      </c>
    </row>
    <row r="1560" spans="1:30" hidden="1" x14ac:dyDescent="0.2">
      <c r="A1560" s="1066"/>
      <c r="B1560" s="1068"/>
      <c r="C1560" s="147" t="s">
        <v>154</v>
      </c>
      <c r="D1560" s="147"/>
      <c r="E1560" s="198"/>
      <c r="F1560" s="198"/>
      <c r="G1560" s="198"/>
      <c r="H1560" s="265"/>
      <c r="I1560" s="198"/>
      <c r="J1560" s="198"/>
      <c r="K1560" s="198"/>
      <c r="L1560" s="198"/>
      <c r="M1560" s="198"/>
      <c r="N1560" s="265"/>
      <c r="O1560" s="198"/>
      <c r="P1560" s="198"/>
      <c r="Q1560" s="198"/>
      <c r="R1560" s="198"/>
      <c r="S1560" s="198"/>
      <c r="T1560" s="198"/>
      <c r="U1560" s="198"/>
      <c r="V1560" s="265"/>
      <c r="W1560" s="198"/>
      <c r="X1560" s="198"/>
      <c r="Y1560" s="198"/>
      <c r="Z1560" s="198"/>
      <c r="AA1560" s="198"/>
      <c r="AB1560" s="198"/>
      <c r="AC1560" s="146">
        <f>SUM(E1560:AB1560)</f>
        <v>0</v>
      </c>
      <c r="AD1560" s="128" t="s">
        <v>392</v>
      </c>
    </row>
    <row r="1561" spans="1:30" hidden="1" x14ac:dyDescent="0.2">
      <c r="A1561" s="1066"/>
      <c r="B1561" s="1068"/>
      <c r="C1561" s="147" t="s">
        <v>155</v>
      </c>
      <c r="D1561" s="147"/>
      <c r="E1561" s="227">
        <f t="shared" ref="E1561:AB1561" si="617">SQRT(E1559*E1559+E1560*E1560)*1000/(1.732*E1526)</f>
        <v>0</v>
      </c>
      <c r="F1561" s="227">
        <f t="shared" si="617"/>
        <v>0</v>
      </c>
      <c r="G1561" s="227">
        <f t="shared" si="617"/>
        <v>0</v>
      </c>
      <c r="H1561" s="233">
        <f t="shared" si="617"/>
        <v>0</v>
      </c>
      <c r="I1561" s="227">
        <f t="shared" si="617"/>
        <v>0</v>
      </c>
      <c r="J1561" s="227">
        <f t="shared" si="617"/>
        <v>0</v>
      </c>
      <c r="K1561" s="227">
        <f t="shared" si="617"/>
        <v>0</v>
      </c>
      <c r="L1561" s="227">
        <f t="shared" si="617"/>
        <v>0</v>
      </c>
      <c r="M1561" s="227">
        <f t="shared" si="617"/>
        <v>0</v>
      </c>
      <c r="N1561" s="233">
        <f t="shared" si="617"/>
        <v>0</v>
      </c>
      <c r="O1561" s="227">
        <f t="shared" si="617"/>
        <v>0</v>
      </c>
      <c r="P1561" s="227">
        <f t="shared" si="617"/>
        <v>0</v>
      </c>
      <c r="Q1561" s="227">
        <f t="shared" si="617"/>
        <v>0</v>
      </c>
      <c r="R1561" s="227">
        <f t="shared" si="617"/>
        <v>0</v>
      </c>
      <c r="S1561" s="227">
        <f t="shared" si="617"/>
        <v>0</v>
      </c>
      <c r="T1561" s="227">
        <f t="shared" si="617"/>
        <v>0</v>
      </c>
      <c r="U1561" s="227">
        <f t="shared" si="617"/>
        <v>0</v>
      </c>
      <c r="V1561" s="233">
        <f t="shared" si="617"/>
        <v>0</v>
      </c>
      <c r="W1561" s="227">
        <f t="shared" si="617"/>
        <v>0</v>
      </c>
      <c r="X1561" s="227">
        <f t="shared" si="617"/>
        <v>0</v>
      </c>
      <c r="Y1561" s="227">
        <f t="shared" si="617"/>
        <v>0</v>
      </c>
      <c r="Z1561" s="227">
        <f t="shared" si="617"/>
        <v>0</v>
      </c>
      <c r="AA1561" s="227">
        <f t="shared" si="617"/>
        <v>0</v>
      </c>
      <c r="AB1561" s="227">
        <f t="shared" si="617"/>
        <v>0</v>
      </c>
      <c r="AC1561" s="146"/>
      <c r="AD1561" s="128"/>
    </row>
    <row r="1562" spans="1:30" hidden="1" x14ac:dyDescent="0.2">
      <c r="A1562" s="1070"/>
      <c r="B1562" s="1088"/>
      <c r="C1562" s="190" t="s">
        <v>157</v>
      </c>
      <c r="D1562" s="190"/>
      <c r="E1562" s="149" t="e">
        <f t="shared" ref="E1562:AC1562" si="618">E1560/E1559</f>
        <v>#DIV/0!</v>
      </c>
      <c r="F1562" s="149" t="e">
        <f t="shared" si="618"/>
        <v>#DIV/0!</v>
      </c>
      <c r="G1562" s="149" t="e">
        <f t="shared" si="618"/>
        <v>#DIV/0!</v>
      </c>
      <c r="H1562" s="154" t="e">
        <f t="shared" si="618"/>
        <v>#DIV/0!</v>
      </c>
      <c r="I1562" s="149" t="e">
        <f t="shared" si="618"/>
        <v>#DIV/0!</v>
      </c>
      <c r="J1562" s="149" t="e">
        <f t="shared" si="618"/>
        <v>#DIV/0!</v>
      </c>
      <c r="K1562" s="149" t="e">
        <f t="shared" si="618"/>
        <v>#DIV/0!</v>
      </c>
      <c r="L1562" s="149" t="e">
        <f t="shared" si="618"/>
        <v>#DIV/0!</v>
      </c>
      <c r="M1562" s="149" t="e">
        <f t="shared" si="618"/>
        <v>#DIV/0!</v>
      </c>
      <c r="N1562" s="154" t="e">
        <f t="shared" si="618"/>
        <v>#DIV/0!</v>
      </c>
      <c r="O1562" s="149" t="e">
        <f t="shared" si="618"/>
        <v>#DIV/0!</v>
      </c>
      <c r="P1562" s="149" t="e">
        <f t="shared" si="618"/>
        <v>#DIV/0!</v>
      </c>
      <c r="Q1562" s="149" t="e">
        <f t="shared" si="618"/>
        <v>#DIV/0!</v>
      </c>
      <c r="R1562" s="149" t="e">
        <f t="shared" si="618"/>
        <v>#DIV/0!</v>
      </c>
      <c r="S1562" s="149" t="e">
        <f t="shared" si="618"/>
        <v>#DIV/0!</v>
      </c>
      <c r="T1562" s="149" t="e">
        <f t="shared" si="618"/>
        <v>#DIV/0!</v>
      </c>
      <c r="U1562" s="149" t="e">
        <f t="shared" si="618"/>
        <v>#DIV/0!</v>
      </c>
      <c r="V1562" s="154" t="e">
        <f t="shared" si="618"/>
        <v>#DIV/0!</v>
      </c>
      <c r="W1562" s="149" t="e">
        <f t="shared" si="618"/>
        <v>#DIV/0!</v>
      </c>
      <c r="X1562" s="149" t="e">
        <f t="shared" si="618"/>
        <v>#DIV/0!</v>
      </c>
      <c r="Y1562" s="149" t="e">
        <f t="shared" si="618"/>
        <v>#DIV/0!</v>
      </c>
      <c r="Z1562" s="149" t="e">
        <f t="shared" si="618"/>
        <v>#DIV/0!</v>
      </c>
      <c r="AA1562" s="149" t="e">
        <f t="shared" si="618"/>
        <v>#DIV/0!</v>
      </c>
      <c r="AB1562" s="149" t="e">
        <f t="shared" si="618"/>
        <v>#DIV/0!</v>
      </c>
      <c r="AC1562" s="191" t="e">
        <f t="shared" si="618"/>
        <v>#DIV/0!</v>
      </c>
      <c r="AD1562" s="128"/>
    </row>
    <row r="1563" spans="1:30" hidden="1" x14ac:dyDescent="0.2">
      <c r="A1563" s="1011" t="s">
        <v>204</v>
      </c>
      <c r="B1563" s="1008" t="s">
        <v>519</v>
      </c>
      <c r="C1563" s="143" t="s">
        <v>152</v>
      </c>
      <c r="D1563" s="143"/>
      <c r="E1563" s="136"/>
      <c r="F1563" s="136"/>
      <c r="G1563" s="136"/>
      <c r="H1563" s="307"/>
      <c r="I1563" s="136"/>
      <c r="J1563" s="136"/>
      <c r="K1563" s="136"/>
      <c r="L1563" s="136"/>
      <c r="M1563" s="136"/>
      <c r="N1563" s="307"/>
      <c r="O1563" s="136"/>
      <c r="P1563" s="136"/>
      <c r="Q1563" s="136"/>
      <c r="R1563" s="136"/>
      <c r="S1563" s="136"/>
      <c r="T1563" s="136"/>
      <c r="U1563" s="136"/>
      <c r="V1563" s="307"/>
      <c r="W1563" s="136"/>
      <c r="X1563" s="136"/>
      <c r="Y1563" s="136"/>
      <c r="Z1563" s="136"/>
      <c r="AA1563" s="136"/>
      <c r="AB1563" s="136"/>
      <c r="AC1563" s="146">
        <f>SUM(E1563:AB1563)</f>
        <v>0</v>
      </c>
      <c r="AD1563" s="128" t="s">
        <v>392</v>
      </c>
    </row>
    <row r="1564" spans="1:30" hidden="1" x14ac:dyDescent="0.2">
      <c r="A1564" s="1066"/>
      <c r="B1564" s="1068"/>
      <c r="C1564" s="147" t="s">
        <v>154</v>
      </c>
      <c r="D1564" s="147"/>
      <c r="E1564" s="198"/>
      <c r="F1564" s="198"/>
      <c r="G1564" s="198"/>
      <c r="H1564" s="265"/>
      <c r="I1564" s="198"/>
      <c r="J1564" s="198"/>
      <c r="K1564" s="198"/>
      <c r="L1564" s="198"/>
      <c r="M1564" s="198"/>
      <c r="N1564" s="265"/>
      <c r="O1564" s="198"/>
      <c r="P1564" s="198"/>
      <c r="Q1564" s="198"/>
      <c r="R1564" s="198"/>
      <c r="S1564" s="198"/>
      <c r="T1564" s="198"/>
      <c r="U1564" s="198"/>
      <c r="V1564" s="265"/>
      <c r="W1564" s="198"/>
      <c r="X1564" s="198"/>
      <c r="Y1564" s="198"/>
      <c r="Z1564" s="198"/>
      <c r="AA1564" s="198"/>
      <c r="AB1564" s="198"/>
      <c r="AC1564" s="146">
        <f>SUM(E1564:AB1564)</f>
        <v>0</v>
      </c>
      <c r="AD1564" s="128" t="s">
        <v>392</v>
      </c>
    </row>
    <row r="1565" spans="1:30" hidden="1" x14ac:dyDescent="0.2">
      <c r="A1565" s="1066"/>
      <c r="B1565" s="1068"/>
      <c r="C1565" s="147" t="s">
        <v>155</v>
      </c>
      <c r="D1565" s="147"/>
      <c r="E1565" s="227">
        <f t="shared" ref="E1565:AB1565" si="619">SQRT(E1563*E1563+E1564*E1564)*1000/(1.732*E1526)</f>
        <v>0</v>
      </c>
      <c r="F1565" s="227">
        <f t="shared" si="619"/>
        <v>0</v>
      </c>
      <c r="G1565" s="227">
        <f t="shared" si="619"/>
        <v>0</v>
      </c>
      <c r="H1565" s="233">
        <f t="shared" si="619"/>
        <v>0</v>
      </c>
      <c r="I1565" s="227">
        <f t="shared" si="619"/>
        <v>0</v>
      </c>
      <c r="J1565" s="227">
        <f t="shared" si="619"/>
        <v>0</v>
      </c>
      <c r="K1565" s="227">
        <f t="shared" si="619"/>
        <v>0</v>
      </c>
      <c r="L1565" s="227">
        <f t="shared" si="619"/>
        <v>0</v>
      </c>
      <c r="M1565" s="227">
        <f t="shared" si="619"/>
        <v>0</v>
      </c>
      <c r="N1565" s="233">
        <f t="shared" si="619"/>
        <v>0</v>
      </c>
      <c r="O1565" s="227">
        <f t="shared" si="619"/>
        <v>0</v>
      </c>
      <c r="P1565" s="227">
        <f t="shared" si="619"/>
        <v>0</v>
      </c>
      <c r="Q1565" s="227">
        <f t="shared" si="619"/>
        <v>0</v>
      </c>
      <c r="R1565" s="227">
        <f t="shared" si="619"/>
        <v>0</v>
      </c>
      <c r="S1565" s="227">
        <f t="shared" si="619"/>
        <v>0</v>
      </c>
      <c r="T1565" s="227">
        <f t="shared" si="619"/>
        <v>0</v>
      </c>
      <c r="U1565" s="227">
        <f t="shared" si="619"/>
        <v>0</v>
      </c>
      <c r="V1565" s="233">
        <f t="shared" si="619"/>
        <v>0</v>
      </c>
      <c r="W1565" s="227">
        <f t="shared" si="619"/>
        <v>0</v>
      </c>
      <c r="X1565" s="227">
        <f t="shared" si="619"/>
        <v>0</v>
      </c>
      <c r="Y1565" s="227">
        <f t="shared" si="619"/>
        <v>0</v>
      </c>
      <c r="Z1565" s="227">
        <f t="shared" si="619"/>
        <v>0</v>
      </c>
      <c r="AA1565" s="227">
        <f t="shared" si="619"/>
        <v>0</v>
      </c>
      <c r="AB1565" s="227">
        <f t="shared" si="619"/>
        <v>0</v>
      </c>
      <c r="AC1565" s="146"/>
      <c r="AD1565" s="128"/>
    </row>
    <row r="1566" spans="1:30" hidden="1" x14ac:dyDescent="0.2">
      <c r="A1566" s="1070"/>
      <c r="B1566" s="1088"/>
      <c r="C1566" s="190" t="s">
        <v>157</v>
      </c>
      <c r="D1566" s="190"/>
      <c r="E1566" s="149" t="e">
        <f t="shared" ref="E1566:AC1566" si="620">E1564/E1563</f>
        <v>#DIV/0!</v>
      </c>
      <c r="F1566" s="149" t="e">
        <f t="shared" si="620"/>
        <v>#DIV/0!</v>
      </c>
      <c r="G1566" s="149" t="e">
        <f t="shared" si="620"/>
        <v>#DIV/0!</v>
      </c>
      <c r="H1566" s="154" t="e">
        <f t="shared" si="620"/>
        <v>#DIV/0!</v>
      </c>
      <c r="I1566" s="149" t="e">
        <f t="shared" si="620"/>
        <v>#DIV/0!</v>
      </c>
      <c r="J1566" s="149" t="e">
        <f t="shared" si="620"/>
        <v>#DIV/0!</v>
      </c>
      <c r="K1566" s="149" t="e">
        <f t="shared" si="620"/>
        <v>#DIV/0!</v>
      </c>
      <c r="L1566" s="149" t="e">
        <f t="shared" si="620"/>
        <v>#DIV/0!</v>
      </c>
      <c r="M1566" s="149" t="e">
        <f t="shared" si="620"/>
        <v>#DIV/0!</v>
      </c>
      <c r="N1566" s="154" t="e">
        <f t="shared" si="620"/>
        <v>#DIV/0!</v>
      </c>
      <c r="O1566" s="149" t="e">
        <f t="shared" si="620"/>
        <v>#DIV/0!</v>
      </c>
      <c r="P1566" s="149" t="e">
        <f t="shared" si="620"/>
        <v>#DIV/0!</v>
      </c>
      <c r="Q1566" s="149" t="e">
        <f t="shared" si="620"/>
        <v>#DIV/0!</v>
      </c>
      <c r="R1566" s="149" t="e">
        <f t="shared" si="620"/>
        <v>#DIV/0!</v>
      </c>
      <c r="S1566" s="149" t="e">
        <f t="shared" si="620"/>
        <v>#DIV/0!</v>
      </c>
      <c r="T1566" s="149" t="e">
        <f t="shared" si="620"/>
        <v>#DIV/0!</v>
      </c>
      <c r="U1566" s="149" t="e">
        <f t="shared" si="620"/>
        <v>#DIV/0!</v>
      </c>
      <c r="V1566" s="154" t="e">
        <f t="shared" si="620"/>
        <v>#DIV/0!</v>
      </c>
      <c r="W1566" s="149" t="e">
        <f t="shared" si="620"/>
        <v>#DIV/0!</v>
      </c>
      <c r="X1566" s="149" t="e">
        <f t="shared" si="620"/>
        <v>#DIV/0!</v>
      </c>
      <c r="Y1566" s="149" t="e">
        <f t="shared" si="620"/>
        <v>#DIV/0!</v>
      </c>
      <c r="Z1566" s="149" t="e">
        <f t="shared" si="620"/>
        <v>#DIV/0!</v>
      </c>
      <c r="AA1566" s="149" t="e">
        <f t="shared" si="620"/>
        <v>#DIV/0!</v>
      </c>
      <c r="AB1566" s="149" t="e">
        <f t="shared" si="620"/>
        <v>#DIV/0!</v>
      </c>
      <c r="AC1566" s="191" t="e">
        <f t="shared" si="620"/>
        <v>#DIV/0!</v>
      </c>
      <c r="AD1566" s="128"/>
    </row>
    <row r="1567" spans="1:30" hidden="1" x14ac:dyDescent="0.2">
      <c r="A1567" s="1011" t="s">
        <v>180</v>
      </c>
      <c r="B1567" s="1008" t="s">
        <v>520</v>
      </c>
      <c r="C1567" s="143" t="s">
        <v>152</v>
      </c>
      <c r="D1567" s="143"/>
      <c r="E1567" s="136"/>
      <c r="F1567" s="136"/>
      <c r="G1567" s="136"/>
      <c r="H1567" s="307"/>
      <c r="I1567" s="136"/>
      <c r="J1567" s="136"/>
      <c r="K1567" s="136"/>
      <c r="L1567" s="136"/>
      <c r="M1567" s="136"/>
      <c r="N1567" s="307"/>
      <c r="O1567" s="136"/>
      <c r="P1567" s="136"/>
      <c r="Q1567" s="136"/>
      <c r="R1567" s="136"/>
      <c r="S1567" s="136"/>
      <c r="T1567" s="136"/>
      <c r="U1567" s="136"/>
      <c r="V1567" s="307"/>
      <c r="W1567" s="136"/>
      <c r="X1567" s="136"/>
      <c r="Y1567" s="136"/>
      <c r="Z1567" s="136"/>
      <c r="AA1567" s="136"/>
      <c r="AB1567" s="136"/>
      <c r="AC1567" s="146">
        <f>SUM(E1567:AB1567)</f>
        <v>0</v>
      </c>
      <c r="AD1567" s="128" t="s">
        <v>392</v>
      </c>
    </row>
    <row r="1568" spans="1:30" hidden="1" x14ac:dyDescent="0.2">
      <c r="A1568" s="1066"/>
      <c r="B1568" s="1068"/>
      <c r="C1568" s="147" t="s">
        <v>154</v>
      </c>
      <c r="D1568" s="147"/>
      <c r="E1568" s="198"/>
      <c r="F1568" s="198"/>
      <c r="G1568" s="198"/>
      <c r="H1568" s="265"/>
      <c r="I1568" s="198"/>
      <c r="J1568" s="198"/>
      <c r="K1568" s="198"/>
      <c r="L1568" s="198"/>
      <c r="M1568" s="198"/>
      <c r="N1568" s="265"/>
      <c r="O1568" s="198"/>
      <c r="P1568" s="198"/>
      <c r="Q1568" s="198"/>
      <c r="R1568" s="198"/>
      <c r="S1568" s="198"/>
      <c r="T1568" s="198"/>
      <c r="U1568" s="198"/>
      <c r="V1568" s="265"/>
      <c r="W1568" s="198"/>
      <c r="X1568" s="198"/>
      <c r="Y1568" s="198"/>
      <c r="Z1568" s="198"/>
      <c r="AA1568" s="198"/>
      <c r="AB1568" s="198"/>
      <c r="AC1568" s="146">
        <f>SUM(E1568:AB1568)</f>
        <v>0</v>
      </c>
      <c r="AD1568" s="128" t="s">
        <v>392</v>
      </c>
    </row>
    <row r="1569" spans="1:30" hidden="1" x14ac:dyDescent="0.2">
      <c r="A1569" s="1066"/>
      <c r="B1569" s="1068"/>
      <c r="C1569" s="147" t="s">
        <v>155</v>
      </c>
      <c r="D1569" s="147"/>
      <c r="E1569" s="227">
        <f t="shared" ref="E1569:AB1569" si="621">SQRT(E1567*E1567+E1568*E1568)*1000/(1.732*E1526)</f>
        <v>0</v>
      </c>
      <c r="F1569" s="227">
        <f t="shared" si="621"/>
        <v>0</v>
      </c>
      <c r="G1569" s="227">
        <f t="shared" si="621"/>
        <v>0</v>
      </c>
      <c r="H1569" s="233">
        <f t="shared" si="621"/>
        <v>0</v>
      </c>
      <c r="I1569" s="227">
        <f t="shared" si="621"/>
        <v>0</v>
      </c>
      <c r="J1569" s="227">
        <f t="shared" si="621"/>
        <v>0</v>
      </c>
      <c r="K1569" s="227">
        <f t="shared" si="621"/>
        <v>0</v>
      </c>
      <c r="L1569" s="227">
        <f t="shared" si="621"/>
        <v>0</v>
      </c>
      <c r="M1569" s="227">
        <f t="shared" si="621"/>
        <v>0</v>
      </c>
      <c r="N1569" s="233">
        <f t="shared" si="621"/>
        <v>0</v>
      </c>
      <c r="O1569" s="227">
        <f t="shared" si="621"/>
        <v>0</v>
      </c>
      <c r="P1569" s="227">
        <f t="shared" si="621"/>
        <v>0</v>
      </c>
      <c r="Q1569" s="227">
        <f t="shared" si="621"/>
        <v>0</v>
      </c>
      <c r="R1569" s="227">
        <f t="shared" si="621"/>
        <v>0</v>
      </c>
      <c r="S1569" s="227">
        <f t="shared" si="621"/>
        <v>0</v>
      </c>
      <c r="T1569" s="227">
        <f t="shared" si="621"/>
        <v>0</v>
      </c>
      <c r="U1569" s="227">
        <f t="shared" si="621"/>
        <v>0</v>
      </c>
      <c r="V1569" s="233">
        <f t="shared" si="621"/>
        <v>0</v>
      </c>
      <c r="W1569" s="227">
        <f t="shared" si="621"/>
        <v>0</v>
      </c>
      <c r="X1569" s="227">
        <f t="shared" si="621"/>
        <v>0</v>
      </c>
      <c r="Y1569" s="227">
        <f t="shared" si="621"/>
        <v>0</v>
      </c>
      <c r="Z1569" s="227">
        <f t="shared" si="621"/>
        <v>0</v>
      </c>
      <c r="AA1569" s="227">
        <f t="shared" si="621"/>
        <v>0</v>
      </c>
      <c r="AB1569" s="227">
        <f t="shared" si="621"/>
        <v>0</v>
      </c>
      <c r="AC1569" s="146"/>
      <c r="AD1569" s="128"/>
    </row>
    <row r="1570" spans="1:30" hidden="1" x14ac:dyDescent="0.2">
      <c r="A1570" s="1070"/>
      <c r="B1570" s="1088"/>
      <c r="C1570" s="190" t="s">
        <v>157</v>
      </c>
      <c r="D1570" s="190"/>
      <c r="E1570" s="149" t="e">
        <f t="shared" ref="E1570:AC1570" si="622">E1568/E1567</f>
        <v>#DIV/0!</v>
      </c>
      <c r="F1570" s="149" t="e">
        <f t="shared" si="622"/>
        <v>#DIV/0!</v>
      </c>
      <c r="G1570" s="149" t="e">
        <f t="shared" si="622"/>
        <v>#DIV/0!</v>
      </c>
      <c r="H1570" s="154" t="e">
        <f t="shared" si="622"/>
        <v>#DIV/0!</v>
      </c>
      <c r="I1570" s="149" t="e">
        <f t="shared" si="622"/>
        <v>#DIV/0!</v>
      </c>
      <c r="J1570" s="149" t="e">
        <f t="shared" si="622"/>
        <v>#DIV/0!</v>
      </c>
      <c r="K1570" s="149" t="e">
        <f t="shared" si="622"/>
        <v>#DIV/0!</v>
      </c>
      <c r="L1570" s="149" t="e">
        <f t="shared" si="622"/>
        <v>#DIV/0!</v>
      </c>
      <c r="M1570" s="149" t="e">
        <f t="shared" si="622"/>
        <v>#DIV/0!</v>
      </c>
      <c r="N1570" s="154" t="e">
        <f t="shared" si="622"/>
        <v>#DIV/0!</v>
      </c>
      <c r="O1570" s="149" t="e">
        <f t="shared" si="622"/>
        <v>#DIV/0!</v>
      </c>
      <c r="P1570" s="149" t="e">
        <f t="shared" si="622"/>
        <v>#DIV/0!</v>
      </c>
      <c r="Q1570" s="149" t="e">
        <f t="shared" si="622"/>
        <v>#DIV/0!</v>
      </c>
      <c r="R1570" s="149" t="e">
        <f t="shared" si="622"/>
        <v>#DIV/0!</v>
      </c>
      <c r="S1570" s="149" t="e">
        <f t="shared" si="622"/>
        <v>#DIV/0!</v>
      </c>
      <c r="T1570" s="149" t="e">
        <f t="shared" si="622"/>
        <v>#DIV/0!</v>
      </c>
      <c r="U1570" s="149" t="e">
        <f t="shared" si="622"/>
        <v>#DIV/0!</v>
      </c>
      <c r="V1570" s="154" t="e">
        <f t="shared" si="622"/>
        <v>#DIV/0!</v>
      </c>
      <c r="W1570" s="149" t="e">
        <f t="shared" si="622"/>
        <v>#DIV/0!</v>
      </c>
      <c r="X1570" s="149" t="e">
        <f t="shared" si="622"/>
        <v>#DIV/0!</v>
      </c>
      <c r="Y1570" s="149" t="e">
        <f t="shared" si="622"/>
        <v>#DIV/0!</v>
      </c>
      <c r="Z1570" s="149" t="e">
        <f t="shared" si="622"/>
        <v>#DIV/0!</v>
      </c>
      <c r="AA1570" s="149" t="e">
        <f t="shared" si="622"/>
        <v>#DIV/0!</v>
      </c>
      <c r="AB1570" s="149" t="e">
        <f t="shared" si="622"/>
        <v>#DIV/0!</v>
      </c>
      <c r="AC1570" s="191" t="e">
        <f t="shared" si="622"/>
        <v>#DIV/0!</v>
      </c>
      <c r="AD1570" s="128"/>
    </row>
    <row r="1571" spans="1:30" hidden="1" x14ac:dyDescent="0.2">
      <c r="A1571" s="1011" t="s">
        <v>207</v>
      </c>
      <c r="B1571" s="1008" t="s">
        <v>521</v>
      </c>
      <c r="C1571" s="143" t="s">
        <v>152</v>
      </c>
      <c r="D1571" s="143"/>
      <c r="E1571" s="136"/>
      <c r="F1571" s="136"/>
      <c r="G1571" s="136"/>
      <c r="H1571" s="307"/>
      <c r="I1571" s="136"/>
      <c r="J1571" s="136"/>
      <c r="K1571" s="136"/>
      <c r="L1571" s="136"/>
      <c r="M1571" s="136"/>
      <c r="N1571" s="307"/>
      <c r="O1571" s="136"/>
      <c r="P1571" s="136"/>
      <c r="Q1571" s="136"/>
      <c r="R1571" s="136"/>
      <c r="S1571" s="136"/>
      <c r="T1571" s="136"/>
      <c r="U1571" s="136"/>
      <c r="V1571" s="307"/>
      <c r="W1571" s="136"/>
      <c r="X1571" s="136"/>
      <c r="Y1571" s="136"/>
      <c r="Z1571" s="136"/>
      <c r="AA1571" s="136"/>
      <c r="AB1571" s="136"/>
      <c r="AC1571" s="146">
        <f>SUM(E1571:AB1571)</f>
        <v>0</v>
      </c>
      <c r="AD1571" s="128" t="s">
        <v>392</v>
      </c>
    </row>
    <row r="1572" spans="1:30" hidden="1" x14ac:dyDescent="0.2">
      <c r="A1572" s="1066"/>
      <c r="B1572" s="1068"/>
      <c r="C1572" s="147" t="s">
        <v>154</v>
      </c>
      <c r="D1572" s="147"/>
      <c r="E1572" s="198"/>
      <c r="F1572" s="198"/>
      <c r="G1572" s="198"/>
      <c r="H1572" s="265"/>
      <c r="I1572" s="198"/>
      <c r="J1572" s="198"/>
      <c r="K1572" s="198"/>
      <c r="L1572" s="198"/>
      <c r="M1572" s="198"/>
      <c r="N1572" s="265"/>
      <c r="O1572" s="198"/>
      <c r="P1572" s="198"/>
      <c r="Q1572" s="198"/>
      <c r="R1572" s="198"/>
      <c r="S1572" s="198"/>
      <c r="T1572" s="198"/>
      <c r="U1572" s="198"/>
      <c r="V1572" s="265"/>
      <c r="W1572" s="198"/>
      <c r="X1572" s="198"/>
      <c r="Y1572" s="198"/>
      <c r="Z1572" s="198"/>
      <c r="AA1572" s="198"/>
      <c r="AB1572" s="198"/>
      <c r="AC1572" s="146">
        <f>SUM(E1572:AB1572)</f>
        <v>0</v>
      </c>
      <c r="AD1572" s="128" t="s">
        <v>392</v>
      </c>
    </row>
    <row r="1573" spans="1:30" hidden="1" x14ac:dyDescent="0.2">
      <c r="A1573" s="1066"/>
      <c r="B1573" s="1068"/>
      <c r="C1573" s="147" t="s">
        <v>155</v>
      </c>
      <c r="D1573" s="147"/>
      <c r="E1573" s="227">
        <f t="shared" ref="E1573:AB1573" si="623">SQRT(E1571*E1571+E1572*E1572)*1000/(1.732*E1526)</f>
        <v>0</v>
      </c>
      <c r="F1573" s="227">
        <f t="shared" si="623"/>
        <v>0</v>
      </c>
      <c r="G1573" s="227">
        <f t="shared" si="623"/>
        <v>0</v>
      </c>
      <c r="H1573" s="233">
        <f t="shared" si="623"/>
        <v>0</v>
      </c>
      <c r="I1573" s="227">
        <f t="shared" si="623"/>
        <v>0</v>
      </c>
      <c r="J1573" s="227">
        <f t="shared" si="623"/>
        <v>0</v>
      </c>
      <c r="K1573" s="227">
        <f t="shared" si="623"/>
        <v>0</v>
      </c>
      <c r="L1573" s="227">
        <f t="shared" si="623"/>
        <v>0</v>
      </c>
      <c r="M1573" s="227">
        <f t="shared" si="623"/>
        <v>0</v>
      </c>
      <c r="N1573" s="233">
        <f t="shared" si="623"/>
        <v>0</v>
      </c>
      <c r="O1573" s="227">
        <f t="shared" si="623"/>
        <v>0</v>
      </c>
      <c r="P1573" s="227">
        <f t="shared" si="623"/>
        <v>0</v>
      </c>
      <c r="Q1573" s="227">
        <f t="shared" si="623"/>
        <v>0</v>
      </c>
      <c r="R1573" s="227">
        <f t="shared" si="623"/>
        <v>0</v>
      </c>
      <c r="S1573" s="227">
        <f t="shared" si="623"/>
        <v>0</v>
      </c>
      <c r="T1573" s="227">
        <f t="shared" si="623"/>
        <v>0</v>
      </c>
      <c r="U1573" s="227">
        <f t="shared" si="623"/>
        <v>0</v>
      </c>
      <c r="V1573" s="233">
        <f t="shared" si="623"/>
        <v>0</v>
      </c>
      <c r="W1573" s="227">
        <f t="shared" si="623"/>
        <v>0</v>
      </c>
      <c r="X1573" s="227">
        <f t="shared" si="623"/>
        <v>0</v>
      </c>
      <c r="Y1573" s="227">
        <f t="shared" si="623"/>
        <v>0</v>
      </c>
      <c r="Z1573" s="227">
        <f t="shared" si="623"/>
        <v>0</v>
      </c>
      <c r="AA1573" s="227">
        <f t="shared" si="623"/>
        <v>0</v>
      </c>
      <c r="AB1573" s="227">
        <f t="shared" si="623"/>
        <v>0</v>
      </c>
      <c r="AC1573" s="146"/>
      <c r="AD1573" s="128"/>
    </row>
    <row r="1574" spans="1:30" hidden="1" x14ac:dyDescent="0.2">
      <c r="A1574" s="1070"/>
      <c r="B1574" s="1088"/>
      <c r="C1574" s="190" t="s">
        <v>157</v>
      </c>
      <c r="D1574" s="190"/>
      <c r="E1574" s="149" t="e">
        <f t="shared" ref="E1574:AC1574" si="624">E1572/E1571</f>
        <v>#DIV/0!</v>
      </c>
      <c r="F1574" s="149" t="e">
        <f t="shared" si="624"/>
        <v>#DIV/0!</v>
      </c>
      <c r="G1574" s="149" t="e">
        <f t="shared" si="624"/>
        <v>#DIV/0!</v>
      </c>
      <c r="H1574" s="154" t="e">
        <f t="shared" si="624"/>
        <v>#DIV/0!</v>
      </c>
      <c r="I1574" s="149" t="e">
        <f t="shared" si="624"/>
        <v>#DIV/0!</v>
      </c>
      <c r="J1574" s="149" t="e">
        <f t="shared" si="624"/>
        <v>#DIV/0!</v>
      </c>
      <c r="K1574" s="149" t="e">
        <f t="shared" si="624"/>
        <v>#DIV/0!</v>
      </c>
      <c r="L1574" s="149" t="e">
        <f t="shared" si="624"/>
        <v>#DIV/0!</v>
      </c>
      <c r="M1574" s="149" t="e">
        <f t="shared" si="624"/>
        <v>#DIV/0!</v>
      </c>
      <c r="N1574" s="154" t="e">
        <f t="shared" si="624"/>
        <v>#DIV/0!</v>
      </c>
      <c r="O1574" s="149" t="e">
        <f t="shared" si="624"/>
        <v>#DIV/0!</v>
      </c>
      <c r="P1574" s="149" t="e">
        <f t="shared" si="624"/>
        <v>#DIV/0!</v>
      </c>
      <c r="Q1574" s="149" t="e">
        <f t="shared" si="624"/>
        <v>#DIV/0!</v>
      </c>
      <c r="R1574" s="149" t="e">
        <f t="shared" si="624"/>
        <v>#DIV/0!</v>
      </c>
      <c r="S1574" s="149" t="e">
        <f t="shared" si="624"/>
        <v>#DIV/0!</v>
      </c>
      <c r="T1574" s="149" t="e">
        <f t="shared" si="624"/>
        <v>#DIV/0!</v>
      </c>
      <c r="U1574" s="149" t="e">
        <f t="shared" si="624"/>
        <v>#DIV/0!</v>
      </c>
      <c r="V1574" s="154" t="e">
        <f t="shared" si="624"/>
        <v>#DIV/0!</v>
      </c>
      <c r="W1574" s="149" t="e">
        <f t="shared" si="624"/>
        <v>#DIV/0!</v>
      </c>
      <c r="X1574" s="149" t="e">
        <f t="shared" si="624"/>
        <v>#DIV/0!</v>
      </c>
      <c r="Y1574" s="149" t="e">
        <f t="shared" si="624"/>
        <v>#DIV/0!</v>
      </c>
      <c r="Z1574" s="149" t="e">
        <f t="shared" si="624"/>
        <v>#DIV/0!</v>
      </c>
      <c r="AA1574" s="149" t="e">
        <f t="shared" si="624"/>
        <v>#DIV/0!</v>
      </c>
      <c r="AB1574" s="149" t="e">
        <f t="shared" si="624"/>
        <v>#DIV/0!</v>
      </c>
      <c r="AC1574" s="191" t="e">
        <f t="shared" si="624"/>
        <v>#DIV/0!</v>
      </c>
      <c r="AD1574" s="128"/>
    </row>
    <row r="1575" spans="1:30" hidden="1" x14ac:dyDescent="0.2">
      <c r="A1575" s="1011" t="s">
        <v>209</v>
      </c>
      <c r="B1575" s="1008" t="s">
        <v>521</v>
      </c>
      <c r="C1575" s="143" t="s">
        <v>152</v>
      </c>
      <c r="D1575" s="143"/>
      <c r="E1575" s="136"/>
      <c r="F1575" s="136"/>
      <c r="G1575" s="136"/>
      <c r="H1575" s="307"/>
      <c r="I1575" s="136"/>
      <c r="J1575" s="136"/>
      <c r="K1575" s="136"/>
      <c r="L1575" s="136"/>
      <c r="M1575" s="136"/>
      <c r="N1575" s="307"/>
      <c r="O1575" s="136"/>
      <c r="P1575" s="136"/>
      <c r="Q1575" s="136"/>
      <c r="R1575" s="136"/>
      <c r="S1575" s="136"/>
      <c r="T1575" s="136"/>
      <c r="U1575" s="136"/>
      <c r="V1575" s="307"/>
      <c r="W1575" s="136"/>
      <c r="X1575" s="136"/>
      <c r="Y1575" s="136"/>
      <c r="Z1575" s="136"/>
      <c r="AA1575" s="136"/>
      <c r="AB1575" s="136"/>
      <c r="AC1575" s="146">
        <f>SUM(E1575:AB1575)</f>
        <v>0</v>
      </c>
      <c r="AD1575" s="128" t="s">
        <v>392</v>
      </c>
    </row>
    <row r="1576" spans="1:30" hidden="1" x14ac:dyDescent="0.2">
      <c r="A1576" s="1066"/>
      <c r="B1576" s="1068"/>
      <c r="C1576" s="147" t="s">
        <v>154</v>
      </c>
      <c r="D1576" s="147"/>
      <c r="E1576" s="198"/>
      <c r="F1576" s="198"/>
      <c r="G1576" s="198"/>
      <c r="H1576" s="265"/>
      <c r="I1576" s="198"/>
      <c r="J1576" s="198"/>
      <c r="K1576" s="198"/>
      <c r="L1576" s="198"/>
      <c r="M1576" s="198"/>
      <c r="N1576" s="265"/>
      <c r="O1576" s="198"/>
      <c r="P1576" s="198"/>
      <c r="Q1576" s="198"/>
      <c r="R1576" s="198"/>
      <c r="S1576" s="198"/>
      <c r="T1576" s="198"/>
      <c r="U1576" s="198"/>
      <c r="V1576" s="265"/>
      <c r="W1576" s="198"/>
      <c r="X1576" s="198"/>
      <c r="Y1576" s="198"/>
      <c r="Z1576" s="198"/>
      <c r="AA1576" s="198"/>
      <c r="AB1576" s="198"/>
      <c r="AC1576" s="146">
        <f>SUM(E1576:AB1576)</f>
        <v>0</v>
      </c>
      <c r="AD1576" s="128" t="s">
        <v>392</v>
      </c>
    </row>
    <row r="1577" spans="1:30" hidden="1" x14ac:dyDescent="0.2">
      <c r="A1577" s="1066"/>
      <c r="B1577" s="1068"/>
      <c r="C1577" s="147" t="s">
        <v>155</v>
      </c>
      <c r="D1577" s="147"/>
      <c r="E1577" s="227">
        <f t="shared" ref="E1577:AB1577" si="625">SQRT(E1575*E1575+E1576*E1576)*1000/(1.732*E1526)</f>
        <v>0</v>
      </c>
      <c r="F1577" s="227">
        <f t="shared" si="625"/>
        <v>0</v>
      </c>
      <c r="G1577" s="227">
        <f t="shared" si="625"/>
        <v>0</v>
      </c>
      <c r="H1577" s="233">
        <f t="shared" si="625"/>
        <v>0</v>
      </c>
      <c r="I1577" s="227">
        <f t="shared" si="625"/>
        <v>0</v>
      </c>
      <c r="J1577" s="227">
        <f t="shared" si="625"/>
        <v>0</v>
      </c>
      <c r="K1577" s="227">
        <f t="shared" si="625"/>
        <v>0</v>
      </c>
      <c r="L1577" s="227">
        <f t="shared" si="625"/>
        <v>0</v>
      </c>
      <c r="M1577" s="227">
        <f t="shared" si="625"/>
        <v>0</v>
      </c>
      <c r="N1577" s="233">
        <f t="shared" si="625"/>
        <v>0</v>
      </c>
      <c r="O1577" s="227">
        <f t="shared" si="625"/>
        <v>0</v>
      </c>
      <c r="P1577" s="227">
        <f t="shared" si="625"/>
        <v>0</v>
      </c>
      <c r="Q1577" s="227">
        <f t="shared" si="625"/>
        <v>0</v>
      </c>
      <c r="R1577" s="227">
        <f t="shared" si="625"/>
        <v>0</v>
      </c>
      <c r="S1577" s="227">
        <f t="shared" si="625"/>
        <v>0</v>
      </c>
      <c r="T1577" s="227">
        <f t="shared" si="625"/>
        <v>0</v>
      </c>
      <c r="U1577" s="227">
        <f t="shared" si="625"/>
        <v>0</v>
      </c>
      <c r="V1577" s="233">
        <f t="shared" si="625"/>
        <v>0</v>
      </c>
      <c r="W1577" s="227">
        <f t="shared" si="625"/>
        <v>0</v>
      </c>
      <c r="X1577" s="227">
        <f t="shared" si="625"/>
        <v>0</v>
      </c>
      <c r="Y1577" s="227">
        <f t="shared" si="625"/>
        <v>0</v>
      </c>
      <c r="Z1577" s="227">
        <f t="shared" si="625"/>
        <v>0</v>
      </c>
      <c r="AA1577" s="227">
        <f t="shared" si="625"/>
        <v>0</v>
      </c>
      <c r="AB1577" s="227">
        <f t="shared" si="625"/>
        <v>0</v>
      </c>
      <c r="AC1577" s="146"/>
      <c r="AD1577" s="128"/>
    </row>
    <row r="1578" spans="1:30" hidden="1" x14ac:dyDescent="0.2">
      <c r="A1578" s="1070"/>
      <c r="B1578" s="1088"/>
      <c r="C1578" s="190" t="s">
        <v>157</v>
      </c>
      <c r="D1578" s="190"/>
      <c r="E1578" s="149" t="e">
        <f t="shared" ref="E1578:AC1578" si="626">E1576/E1575</f>
        <v>#DIV/0!</v>
      </c>
      <c r="F1578" s="149" t="e">
        <f t="shared" si="626"/>
        <v>#DIV/0!</v>
      </c>
      <c r="G1578" s="149" t="e">
        <f t="shared" si="626"/>
        <v>#DIV/0!</v>
      </c>
      <c r="H1578" s="154" t="e">
        <f t="shared" si="626"/>
        <v>#DIV/0!</v>
      </c>
      <c r="I1578" s="149" t="e">
        <f t="shared" si="626"/>
        <v>#DIV/0!</v>
      </c>
      <c r="J1578" s="149" t="e">
        <f t="shared" si="626"/>
        <v>#DIV/0!</v>
      </c>
      <c r="K1578" s="149" t="e">
        <f t="shared" si="626"/>
        <v>#DIV/0!</v>
      </c>
      <c r="L1578" s="149" t="e">
        <f t="shared" si="626"/>
        <v>#DIV/0!</v>
      </c>
      <c r="M1578" s="149" t="e">
        <f t="shared" si="626"/>
        <v>#DIV/0!</v>
      </c>
      <c r="N1578" s="154" t="e">
        <f t="shared" si="626"/>
        <v>#DIV/0!</v>
      </c>
      <c r="O1578" s="149" t="e">
        <f t="shared" si="626"/>
        <v>#DIV/0!</v>
      </c>
      <c r="P1578" s="149" t="e">
        <f t="shared" si="626"/>
        <v>#DIV/0!</v>
      </c>
      <c r="Q1578" s="149" t="e">
        <f t="shared" si="626"/>
        <v>#DIV/0!</v>
      </c>
      <c r="R1578" s="149" t="e">
        <f t="shared" si="626"/>
        <v>#DIV/0!</v>
      </c>
      <c r="S1578" s="149" t="e">
        <f t="shared" si="626"/>
        <v>#DIV/0!</v>
      </c>
      <c r="T1578" s="149" t="e">
        <f t="shared" si="626"/>
        <v>#DIV/0!</v>
      </c>
      <c r="U1578" s="149" t="e">
        <f t="shared" si="626"/>
        <v>#DIV/0!</v>
      </c>
      <c r="V1578" s="154" t="e">
        <f t="shared" si="626"/>
        <v>#DIV/0!</v>
      </c>
      <c r="W1578" s="149" t="e">
        <f t="shared" si="626"/>
        <v>#DIV/0!</v>
      </c>
      <c r="X1578" s="149" t="e">
        <f t="shared" si="626"/>
        <v>#DIV/0!</v>
      </c>
      <c r="Y1578" s="149" t="e">
        <f t="shared" si="626"/>
        <v>#DIV/0!</v>
      </c>
      <c r="Z1578" s="149" t="e">
        <f t="shared" si="626"/>
        <v>#DIV/0!</v>
      </c>
      <c r="AA1578" s="149" t="e">
        <f t="shared" si="626"/>
        <v>#DIV/0!</v>
      </c>
      <c r="AB1578" s="149" t="e">
        <f t="shared" si="626"/>
        <v>#DIV/0!</v>
      </c>
      <c r="AC1578" s="191" t="e">
        <f t="shared" si="626"/>
        <v>#DIV/0!</v>
      </c>
      <c r="AD1578" s="128"/>
    </row>
    <row r="1579" spans="1:30" hidden="1" x14ac:dyDescent="0.2">
      <c r="A1579" s="1011" t="s">
        <v>230</v>
      </c>
      <c r="B1579" s="1008" t="s">
        <v>522</v>
      </c>
      <c r="C1579" s="143" t="s">
        <v>152</v>
      </c>
      <c r="D1579" s="143"/>
      <c r="E1579" s="136"/>
      <c r="F1579" s="136"/>
      <c r="G1579" s="136"/>
      <c r="H1579" s="307"/>
      <c r="I1579" s="136"/>
      <c r="J1579" s="136"/>
      <c r="K1579" s="136"/>
      <c r="L1579" s="136"/>
      <c r="M1579" s="136"/>
      <c r="N1579" s="307"/>
      <c r="O1579" s="136"/>
      <c r="P1579" s="136"/>
      <c r="Q1579" s="136"/>
      <c r="R1579" s="136"/>
      <c r="S1579" s="136"/>
      <c r="T1579" s="136"/>
      <c r="U1579" s="136"/>
      <c r="V1579" s="307"/>
      <c r="W1579" s="136"/>
      <c r="X1579" s="136"/>
      <c r="Y1579" s="136"/>
      <c r="Z1579" s="136"/>
      <c r="AA1579" s="136"/>
      <c r="AB1579" s="136"/>
      <c r="AC1579" s="146">
        <f>SUM(E1579:AB1579)</f>
        <v>0</v>
      </c>
      <c r="AD1579" s="128" t="s">
        <v>392</v>
      </c>
    </row>
    <row r="1580" spans="1:30" hidden="1" x14ac:dyDescent="0.2">
      <c r="A1580" s="1066"/>
      <c r="B1580" s="1068"/>
      <c r="C1580" s="147" t="s">
        <v>154</v>
      </c>
      <c r="D1580" s="147"/>
      <c r="E1580" s="198"/>
      <c r="F1580" s="198"/>
      <c r="G1580" s="198"/>
      <c r="H1580" s="265"/>
      <c r="I1580" s="198"/>
      <c r="J1580" s="198"/>
      <c r="K1580" s="198"/>
      <c r="L1580" s="198"/>
      <c r="M1580" s="198"/>
      <c r="N1580" s="265"/>
      <c r="O1580" s="198"/>
      <c r="P1580" s="198"/>
      <c r="Q1580" s="198"/>
      <c r="R1580" s="198"/>
      <c r="S1580" s="198"/>
      <c r="T1580" s="198"/>
      <c r="U1580" s="198"/>
      <c r="V1580" s="265"/>
      <c r="W1580" s="198"/>
      <c r="X1580" s="198"/>
      <c r="Y1580" s="198"/>
      <c r="Z1580" s="198"/>
      <c r="AA1580" s="198"/>
      <c r="AB1580" s="198"/>
      <c r="AC1580" s="146">
        <f>SUM(E1580:AB1580)</f>
        <v>0</v>
      </c>
      <c r="AD1580" s="128" t="s">
        <v>392</v>
      </c>
    </row>
    <row r="1581" spans="1:30" hidden="1" x14ac:dyDescent="0.2">
      <c r="A1581" s="1066"/>
      <c r="B1581" s="1068"/>
      <c r="C1581" s="147" t="s">
        <v>155</v>
      </c>
      <c r="D1581" s="147"/>
      <c r="E1581" s="227">
        <f t="shared" ref="E1581:AB1581" si="627">SQRT(E1579*E1579+E1580*E1580)*1000/(1.732*E1526)</f>
        <v>0</v>
      </c>
      <c r="F1581" s="227">
        <f t="shared" si="627"/>
        <v>0</v>
      </c>
      <c r="G1581" s="227">
        <f t="shared" si="627"/>
        <v>0</v>
      </c>
      <c r="H1581" s="233">
        <f t="shared" si="627"/>
        <v>0</v>
      </c>
      <c r="I1581" s="227">
        <f t="shared" si="627"/>
        <v>0</v>
      </c>
      <c r="J1581" s="227">
        <f t="shared" si="627"/>
        <v>0</v>
      </c>
      <c r="K1581" s="227">
        <f t="shared" si="627"/>
        <v>0</v>
      </c>
      <c r="L1581" s="227">
        <f t="shared" si="627"/>
        <v>0</v>
      </c>
      <c r="M1581" s="227">
        <f t="shared" si="627"/>
        <v>0</v>
      </c>
      <c r="N1581" s="233">
        <f t="shared" si="627"/>
        <v>0</v>
      </c>
      <c r="O1581" s="227">
        <f t="shared" si="627"/>
        <v>0</v>
      </c>
      <c r="P1581" s="227">
        <f t="shared" si="627"/>
        <v>0</v>
      </c>
      <c r="Q1581" s="227">
        <f t="shared" si="627"/>
        <v>0</v>
      </c>
      <c r="R1581" s="227">
        <f t="shared" si="627"/>
        <v>0</v>
      </c>
      <c r="S1581" s="227">
        <f t="shared" si="627"/>
        <v>0</v>
      </c>
      <c r="T1581" s="227">
        <f t="shared" si="627"/>
        <v>0</v>
      </c>
      <c r="U1581" s="227">
        <f t="shared" si="627"/>
        <v>0</v>
      </c>
      <c r="V1581" s="233">
        <f t="shared" si="627"/>
        <v>0</v>
      </c>
      <c r="W1581" s="227">
        <f t="shared" si="627"/>
        <v>0</v>
      </c>
      <c r="X1581" s="227">
        <f t="shared" si="627"/>
        <v>0</v>
      </c>
      <c r="Y1581" s="227">
        <f t="shared" si="627"/>
        <v>0</v>
      </c>
      <c r="Z1581" s="227">
        <f t="shared" si="627"/>
        <v>0</v>
      </c>
      <c r="AA1581" s="227">
        <f t="shared" si="627"/>
        <v>0</v>
      </c>
      <c r="AB1581" s="227">
        <f t="shared" si="627"/>
        <v>0</v>
      </c>
      <c r="AC1581" s="146"/>
      <c r="AD1581" s="128"/>
    </row>
    <row r="1582" spans="1:30" hidden="1" x14ac:dyDescent="0.2">
      <c r="A1582" s="1070"/>
      <c r="B1582" s="1088"/>
      <c r="C1582" s="190" t="s">
        <v>157</v>
      </c>
      <c r="D1582" s="190"/>
      <c r="E1582" s="149" t="e">
        <f t="shared" ref="E1582:AC1582" si="628">E1580/E1579</f>
        <v>#DIV/0!</v>
      </c>
      <c r="F1582" s="149" t="e">
        <f t="shared" si="628"/>
        <v>#DIV/0!</v>
      </c>
      <c r="G1582" s="149" t="e">
        <f t="shared" si="628"/>
        <v>#DIV/0!</v>
      </c>
      <c r="H1582" s="154" t="e">
        <f t="shared" si="628"/>
        <v>#DIV/0!</v>
      </c>
      <c r="I1582" s="149" t="e">
        <f t="shared" si="628"/>
        <v>#DIV/0!</v>
      </c>
      <c r="J1582" s="149" t="e">
        <f t="shared" si="628"/>
        <v>#DIV/0!</v>
      </c>
      <c r="K1582" s="149" t="e">
        <f t="shared" si="628"/>
        <v>#DIV/0!</v>
      </c>
      <c r="L1582" s="149" t="e">
        <f t="shared" si="628"/>
        <v>#DIV/0!</v>
      </c>
      <c r="M1582" s="149" t="e">
        <f t="shared" si="628"/>
        <v>#DIV/0!</v>
      </c>
      <c r="N1582" s="154" t="e">
        <f t="shared" si="628"/>
        <v>#DIV/0!</v>
      </c>
      <c r="O1582" s="149" t="e">
        <f t="shared" si="628"/>
        <v>#DIV/0!</v>
      </c>
      <c r="P1582" s="149" t="e">
        <f t="shared" si="628"/>
        <v>#DIV/0!</v>
      </c>
      <c r="Q1582" s="149" t="e">
        <f t="shared" si="628"/>
        <v>#DIV/0!</v>
      </c>
      <c r="R1582" s="149" t="e">
        <f t="shared" si="628"/>
        <v>#DIV/0!</v>
      </c>
      <c r="S1582" s="149" t="e">
        <f t="shared" si="628"/>
        <v>#DIV/0!</v>
      </c>
      <c r="T1582" s="149" t="e">
        <f t="shared" si="628"/>
        <v>#DIV/0!</v>
      </c>
      <c r="U1582" s="149" t="e">
        <f t="shared" si="628"/>
        <v>#DIV/0!</v>
      </c>
      <c r="V1582" s="154" t="e">
        <f t="shared" si="628"/>
        <v>#DIV/0!</v>
      </c>
      <c r="W1582" s="149" t="e">
        <f t="shared" si="628"/>
        <v>#DIV/0!</v>
      </c>
      <c r="X1582" s="149" t="e">
        <f t="shared" si="628"/>
        <v>#DIV/0!</v>
      </c>
      <c r="Y1582" s="149" t="e">
        <f t="shared" si="628"/>
        <v>#DIV/0!</v>
      </c>
      <c r="Z1582" s="149" t="e">
        <f t="shared" si="628"/>
        <v>#DIV/0!</v>
      </c>
      <c r="AA1582" s="149" t="e">
        <f t="shared" si="628"/>
        <v>#DIV/0!</v>
      </c>
      <c r="AB1582" s="149" t="e">
        <f t="shared" si="628"/>
        <v>#DIV/0!</v>
      </c>
      <c r="AC1582" s="191" t="e">
        <f t="shared" si="628"/>
        <v>#DIV/0!</v>
      </c>
      <c r="AD1582" s="128"/>
    </row>
    <row r="1583" spans="1:30" hidden="1" x14ac:dyDescent="0.2">
      <c r="A1583" s="1011" t="s">
        <v>182</v>
      </c>
      <c r="B1583" s="1008" t="s">
        <v>523</v>
      </c>
      <c r="C1583" s="143" t="s">
        <v>152</v>
      </c>
      <c r="D1583" s="143"/>
      <c r="E1583" s="136"/>
      <c r="F1583" s="136"/>
      <c r="G1583" s="136"/>
      <c r="H1583" s="307"/>
      <c r="I1583" s="136"/>
      <c r="J1583" s="136"/>
      <c r="K1583" s="136"/>
      <c r="L1583" s="136"/>
      <c r="M1583" s="136"/>
      <c r="N1583" s="307"/>
      <c r="O1583" s="136"/>
      <c r="P1583" s="136"/>
      <c r="Q1583" s="136"/>
      <c r="R1583" s="136"/>
      <c r="S1583" s="136"/>
      <c r="T1583" s="136"/>
      <c r="U1583" s="136"/>
      <c r="V1583" s="307"/>
      <c r="W1583" s="136"/>
      <c r="X1583" s="136"/>
      <c r="Y1583" s="136"/>
      <c r="Z1583" s="136"/>
      <c r="AA1583" s="136"/>
      <c r="AB1583" s="136"/>
      <c r="AC1583" s="146">
        <f>SUM(E1583:AB1583)</f>
        <v>0</v>
      </c>
      <c r="AD1583" s="128" t="s">
        <v>392</v>
      </c>
    </row>
    <row r="1584" spans="1:30" hidden="1" x14ac:dyDescent="0.2">
      <c r="A1584" s="1066"/>
      <c r="B1584" s="1068"/>
      <c r="C1584" s="147" t="s">
        <v>154</v>
      </c>
      <c r="D1584" s="147"/>
      <c r="E1584" s="198"/>
      <c r="F1584" s="198"/>
      <c r="G1584" s="198"/>
      <c r="H1584" s="265"/>
      <c r="I1584" s="198"/>
      <c r="J1584" s="198"/>
      <c r="K1584" s="198"/>
      <c r="L1584" s="198"/>
      <c r="M1584" s="198"/>
      <c r="N1584" s="265"/>
      <c r="O1584" s="198"/>
      <c r="P1584" s="198"/>
      <c r="Q1584" s="198"/>
      <c r="R1584" s="198"/>
      <c r="S1584" s="198"/>
      <c r="T1584" s="198"/>
      <c r="U1584" s="198"/>
      <c r="V1584" s="265"/>
      <c r="W1584" s="198"/>
      <c r="X1584" s="198"/>
      <c r="Y1584" s="198"/>
      <c r="Z1584" s="198"/>
      <c r="AA1584" s="198"/>
      <c r="AB1584" s="198"/>
      <c r="AC1584" s="146">
        <f>SUM(E1584:AB1584)</f>
        <v>0</v>
      </c>
      <c r="AD1584" s="128" t="s">
        <v>392</v>
      </c>
    </row>
    <row r="1585" spans="1:30" hidden="1" x14ac:dyDescent="0.2">
      <c r="A1585" s="1066"/>
      <c r="B1585" s="1068"/>
      <c r="C1585" s="147" t="s">
        <v>155</v>
      </c>
      <c r="D1585" s="147"/>
      <c r="E1585" s="227">
        <f t="shared" ref="E1585:AB1585" si="629">SQRT(E1583*E1583+E1584*E1584)*1000/(1.732*E1526)</f>
        <v>0</v>
      </c>
      <c r="F1585" s="227">
        <f t="shared" si="629"/>
        <v>0</v>
      </c>
      <c r="G1585" s="227">
        <f t="shared" si="629"/>
        <v>0</v>
      </c>
      <c r="H1585" s="233">
        <f t="shared" si="629"/>
        <v>0</v>
      </c>
      <c r="I1585" s="227">
        <f t="shared" si="629"/>
        <v>0</v>
      </c>
      <c r="J1585" s="227">
        <f t="shared" si="629"/>
        <v>0</v>
      </c>
      <c r="K1585" s="227">
        <f t="shared" si="629"/>
        <v>0</v>
      </c>
      <c r="L1585" s="227">
        <f t="shared" si="629"/>
        <v>0</v>
      </c>
      <c r="M1585" s="227">
        <f t="shared" si="629"/>
        <v>0</v>
      </c>
      <c r="N1585" s="233">
        <f t="shared" si="629"/>
        <v>0</v>
      </c>
      <c r="O1585" s="227">
        <f t="shared" si="629"/>
        <v>0</v>
      </c>
      <c r="P1585" s="227">
        <f t="shared" si="629"/>
        <v>0</v>
      </c>
      <c r="Q1585" s="227">
        <f t="shared" si="629"/>
        <v>0</v>
      </c>
      <c r="R1585" s="227">
        <f t="shared" si="629"/>
        <v>0</v>
      </c>
      <c r="S1585" s="227">
        <f t="shared" si="629"/>
        <v>0</v>
      </c>
      <c r="T1585" s="227">
        <f t="shared" si="629"/>
        <v>0</v>
      </c>
      <c r="U1585" s="227">
        <f t="shared" si="629"/>
        <v>0</v>
      </c>
      <c r="V1585" s="233">
        <f t="shared" si="629"/>
        <v>0</v>
      </c>
      <c r="W1585" s="227">
        <f t="shared" si="629"/>
        <v>0</v>
      </c>
      <c r="X1585" s="227">
        <f t="shared" si="629"/>
        <v>0</v>
      </c>
      <c r="Y1585" s="227">
        <f t="shared" si="629"/>
        <v>0</v>
      </c>
      <c r="Z1585" s="227">
        <f t="shared" si="629"/>
        <v>0</v>
      </c>
      <c r="AA1585" s="227">
        <f t="shared" si="629"/>
        <v>0</v>
      </c>
      <c r="AB1585" s="227">
        <f t="shared" si="629"/>
        <v>0</v>
      </c>
      <c r="AC1585" s="146"/>
      <c r="AD1585" s="128"/>
    </row>
    <row r="1586" spans="1:30" hidden="1" x14ac:dyDescent="0.2">
      <c r="A1586" s="1070"/>
      <c r="B1586" s="1088"/>
      <c r="C1586" s="190" t="s">
        <v>157</v>
      </c>
      <c r="D1586" s="190"/>
      <c r="E1586" s="149" t="e">
        <f t="shared" ref="E1586:AC1586" si="630">E1584/E1583</f>
        <v>#DIV/0!</v>
      </c>
      <c r="F1586" s="149" t="e">
        <f t="shared" si="630"/>
        <v>#DIV/0!</v>
      </c>
      <c r="G1586" s="149" t="e">
        <f t="shared" si="630"/>
        <v>#DIV/0!</v>
      </c>
      <c r="H1586" s="154" t="e">
        <f t="shared" si="630"/>
        <v>#DIV/0!</v>
      </c>
      <c r="I1586" s="149" t="e">
        <f t="shared" si="630"/>
        <v>#DIV/0!</v>
      </c>
      <c r="J1586" s="149" t="e">
        <f t="shared" si="630"/>
        <v>#DIV/0!</v>
      </c>
      <c r="K1586" s="149" t="e">
        <f t="shared" si="630"/>
        <v>#DIV/0!</v>
      </c>
      <c r="L1586" s="149" t="e">
        <f t="shared" si="630"/>
        <v>#DIV/0!</v>
      </c>
      <c r="M1586" s="149" t="e">
        <f t="shared" si="630"/>
        <v>#DIV/0!</v>
      </c>
      <c r="N1586" s="154" t="e">
        <f t="shared" si="630"/>
        <v>#DIV/0!</v>
      </c>
      <c r="O1586" s="149" t="e">
        <f t="shared" si="630"/>
        <v>#DIV/0!</v>
      </c>
      <c r="P1586" s="149" t="e">
        <f t="shared" si="630"/>
        <v>#DIV/0!</v>
      </c>
      <c r="Q1586" s="149" t="e">
        <f t="shared" si="630"/>
        <v>#DIV/0!</v>
      </c>
      <c r="R1586" s="149" t="e">
        <f t="shared" si="630"/>
        <v>#DIV/0!</v>
      </c>
      <c r="S1586" s="149" t="e">
        <f t="shared" si="630"/>
        <v>#DIV/0!</v>
      </c>
      <c r="T1586" s="149" t="e">
        <f t="shared" si="630"/>
        <v>#DIV/0!</v>
      </c>
      <c r="U1586" s="149" t="e">
        <f t="shared" si="630"/>
        <v>#DIV/0!</v>
      </c>
      <c r="V1586" s="154" t="e">
        <f t="shared" si="630"/>
        <v>#DIV/0!</v>
      </c>
      <c r="W1586" s="149" t="e">
        <f t="shared" si="630"/>
        <v>#DIV/0!</v>
      </c>
      <c r="X1586" s="149" t="e">
        <f t="shared" si="630"/>
        <v>#DIV/0!</v>
      </c>
      <c r="Y1586" s="149" t="e">
        <f t="shared" si="630"/>
        <v>#DIV/0!</v>
      </c>
      <c r="Z1586" s="149" t="e">
        <f t="shared" si="630"/>
        <v>#DIV/0!</v>
      </c>
      <c r="AA1586" s="149" t="e">
        <f t="shared" si="630"/>
        <v>#DIV/0!</v>
      </c>
      <c r="AB1586" s="149" t="e">
        <f t="shared" si="630"/>
        <v>#DIV/0!</v>
      </c>
      <c r="AC1586" s="191" t="e">
        <f t="shared" si="630"/>
        <v>#DIV/0!</v>
      </c>
      <c r="AD1586" s="128"/>
    </row>
    <row r="1587" spans="1:30" hidden="1" x14ac:dyDescent="0.2">
      <c r="A1587" s="1011" t="s">
        <v>184</v>
      </c>
      <c r="B1587" s="1008" t="s">
        <v>524</v>
      </c>
      <c r="C1587" s="143" t="s">
        <v>152</v>
      </c>
      <c r="D1587" s="143"/>
      <c r="E1587" s="136"/>
      <c r="F1587" s="136"/>
      <c r="G1587" s="136"/>
      <c r="H1587" s="307"/>
      <c r="I1587" s="136"/>
      <c r="J1587" s="136"/>
      <c r="K1587" s="136"/>
      <c r="L1587" s="136"/>
      <c r="M1587" s="136"/>
      <c r="N1587" s="307"/>
      <c r="O1587" s="136"/>
      <c r="P1587" s="136"/>
      <c r="Q1587" s="136"/>
      <c r="R1587" s="136"/>
      <c r="S1587" s="136"/>
      <c r="T1587" s="136"/>
      <c r="U1587" s="136"/>
      <c r="V1587" s="307"/>
      <c r="W1587" s="136"/>
      <c r="X1587" s="136"/>
      <c r="Y1587" s="136"/>
      <c r="Z1587" s="136"/>
      <c r="AA1587" s="136"/>
      <c r="AB1587" s="136"/>
      <c r="AC1587" s="146">
        <f>SUM(E1587:AB1587)</f>
        <v>0</v>
      </c>
      <c r="AD1587" s="128" t="s">
        <v>392</v>
      </c>
    </row>
    <row r="1588" spans="1:30" hidden="1" x14ac:dyDescent="0.2">
      <c r="A1588" s="1066"/>
      <c r="B1588" s="1068"/>
      <c r="C1588" s="147" t="s">
        <v>154</v>
      </c>
      <c r="D1588" s="147"/>
      <c r="E1588" s="198"/>
      <c r="F1588" s="198"/>
      <c r="G1588" s="198"/>
      <c r="H1588" s="265"/>
      <c r="I1588" s="198"/>
      <c r="J1588" s="198"/>
      <c r="K1588" s="198"/>
      <c r="L1588" s="198"/>
      <c r="M1588" s="198"/>
      <c r="N1588" s="265"/>
      <c r="O1588" s="198"/>
      <c r="P1588" s="198"/>
      <c r="Q1588" s="198"/>
      <c r="R1588" s="198"/>
      <c r="S1588" s="198"/>
      <c r="T1588" s="198"/>
      <c r="U1588" s="198"/>
      <c r="V1588" s="265"/>
      <c r="W1588" s="198"/>
      <c r="X1588" s="198"/>
      <c r="Y1588" s="198"/>
      <c r="Z1588" s="198"/>
      <c r="AA1588" s="198"/>
      <c r="AB1588" s="198"/>
      <c r="AC1588" s="146">
        <f>SUM(E1588:AB1588)</f>
        <v>0</v>
      </c>
      <c r="AD1588" s="128" t="s">
        <v>392</v>
      </c>
    </row>
    <row r="1589" spans="1:30" hidden="1" x14ac:dyDescent="0.2">
      <c r="A1589" s="1066"/>
      <c r="B1589" s="1068"/>
      <c r="C1589" s="147" t="s">
        <v>155</v>
      </c>
      <c r="D1589" s="147"/>
      <c r="E1589" s="227">
        <f t="shared" ref="E1589:AB1589" si="631">SQRT(E1587*E1587+E1588*E1588)*1000/(1.732*E1526)</f>
        <v>0</v>
      </c>
      <c r="F1589" s="227">
        <f t="shared" si="631"/>
        <v>0</v>
      </c>
      <c r="G1589" s="227">
        <f t="shared" si="631"/>
        <v>0</v>
      </c>
      <c r="H1589" s="233">
        <f t="shared" si="631"/>
        <v>0</v>
      </c>
      <c r="I1589" s="227">
        <f t="shared" si="631"/>
        <v>0</v>
      </c>
      <c r="J1589" s="227">
        <f t="shared" si="631"/>
        <v>0</v>
      </c>
      <c r="K1589" s="227">
        <f t="shared" si="631"/>
        <v>0</v>
      </c>
      <c r="L1589" s="227">
        <f t="shared" si="631"/>
        <v>0</v>
      </c>
      <c r="M1589" s="227">
        <f t="shared" si="631"/>
        <v>0</v>
      </c>
      <c r="N1589" s="233">
        <f t="shared" si="631"/>
        <v>0</v>
      </c>
      <c r="O1589" s="227">
        <f t="shared" si="631"/>
        <v>0</v>
      </c>
      <c r="P1589" s="227">
        <f t="shared" si="631"/>
        <v>0</v>
      </c>
      <c r="Q1589" s="227">
        <f t="shared" si="631"/>
        <v>0</v>
      </c>
      <c r="R1589" s="227">
        <f t="shared" si="631"/>
        <v>0</v>
      </c>
      <c r="S1589" s="227">
        <f t="shared" si="631"/>
        <v>0</v>
      </c>
      <c r="T1589" s="227">
        <f t="shared" si="631"/>
        <v>0</v>
      </c>
      <c r="U1589" s="227">
        <f t="shared" si="631"/>
        <v>0</v>
      </c>
      <c r="V1589" s="233">
        <f t="shared" si="631"/>
        <v>0</v>
      </c>
      <c r="W1589" s="227">
        <f t="shared" si="631"/>
        <v>0</v>
      </c>
      <c r="X1589" s="227">
        <f t="shared" si="631"/>
        <v>0</v>
      </c>
      <c r="Y1589" s="227">
        <f t="shared" si="631"/>
        <v>0</v>
      </c>
      <c r="Z1589" s="227">
        <f t="shared" si="631"/>
        <v>0</v>
      </c>
      <c r="AA1589" s="227">
        <f t="shared" si="631"/>
        <v>0</v>
      </c>
      <c r="AB1589" s="227">
        <f t="shared" si="631"/>
        <v>0</v>
      </c>
      <c r="AC1589" s="146"/>
      <c r="AD1589" s="128"/>
    </row>
    <row r="1590" spans="1:30" hidden="1" x14ac:dyDescent="0.2">
      <c r="A1590" s="1070"/>
      <c r="B1590" s="1088"/>
      <c r="C1590" s="190" t="s">
        <v>157</v>
      </c>
      <c r="D1590" s="190"/>
      <c r="E1590" s="149" t="e">
        <f t="shared" ref="E1590:AC1590" si="632">E1588/E1587</f>
        <v>#DIV/0!</v>
      </c>
      <c r="F1590" s="149" t="e">
        <f t="shared" si="632"/>
        <v>#DIV/0!</v>
      </c>
      <c r="G1590" s="149" t="e">
        <f t="shared" si="632"/>
        <v>#DIV/0!</v>
      </c>
      <c r="H1590" s="154" t="e">
        <f t="shared" si="632"/>
        <v>#DIV/0!</v>
      </c>
      <c r="I1590" s="149" t="e">
        <f t="shared" si="632"/>
        <v>#DIV/0!</v>
      </c>
      <c r="J1590" s="149" t="e">
        <f t="shared" si="632"/>
        <v>#DIV/0!</v>
      </c>
      <c r="K1590" s="149" t="e">
        <f t="shared" si="632"/>
        <v>#DIV/0!</v>
      </c>
      <c r="L1590" s="149" t="e">
        <f t="shared" si="632"/>
        <v>#DIV/0!</v>
      </c>
      <c r="M1590" s="149" t="e">
        <f t="shared" si="632"/>
        <v>#DIV/0!</v>
      </c>
      <c r="N1590" s="154" t="e">
        <f t="shared" si="632"/>
        <v>#DIV/0!</v>
      </c>
      <c r="O1590" s="149" t="e">
        <f t="shared" si="632"/>
        <v>#DIV/0!</v>
      </c>
      <c r="P1590" s="149" t="e">
        <f t="shared" si="632"/>
        <v>#DIV/0!</v>
      </c>
      <c r="Q1590" s="149" t="e">
        <f t="shared" si="632"/>
        <v>#DIV/0!</v>
      </c>
      <c r="R1590" s="149" t="e">
        <f t="shared" si="632"/>
        <v>#DIV/0!</v>
      </c>
      <c r="S1590" s="149" t="e">
        <f t="shared" si="632"/>
        <v>#DIV/0!</v>
      </c>
      <c r="T1590" s="149" t="e">
        <f t="shared" si="632"/>
        <v>#DIV/0!</v>
      </c>
      <c r="U1590" s="149" t="e">
        <f t="shared" si="632"/>
        <v>#DIV/0!</v>
      </c>
      <c r="V1590" s="154" t="e">
        <f t="shared" si="632"/>
        <v>#DIV/0!</v>
      </c>
      <c r="W1590" s="149" t="e">
        <f t="shared" si="632"/>
        <v>#DIV/0!</v>
      </c>
      <c r="X1590" s="149" t="e">
        <f t="shared" si="632"/>
        <v>#DIV/0!</v>
      </c>
      <c r="Y1590" s="149" t="e">
        <f t="shared" si="632"/>
        <v>#DIV/0!</v>
      </c>
      <c r="Z1590" s="149" t="e">
        <f t="shared" si="632"/>
        <v>#DIV/0!</v>
      </c>
      <c r="AA1590" s="149" t="e">
        <f t="shared" si="632"/>
        <v>#DIV/0!</v>
      </c>
      <c r="AB1590" s="149" t="e">
        <f t="shared" si="632"/>
        <v>#DIV/0!</v>
      </c>
      <c r="AC1590" s="191" t="e">
        <f t="shared" si="632"/>
        <v>#DIV/0!</v>
      </c>
      <c r="AD1590" s="128"/>
    </row>
    <row r="1591" spans="1:30" hidden="1" x14ac:dyDescent="0.2">
      <c r="A1591" s="1011" t="s">
        <v>186</v>
      </c>
      <c r="B1591" s="1008" t="s">
        <v>525</v>
      </c>
      <c r="C1591" s="143" t="s">
        <v>152</v>
      </c>
      <c r="D1591" s="143"/>
      <c r="E1591" s="136"/>
      <c r="F1591" s="136"/>
      <c r="G1591" s="136"/>
      <c r="H1591" s="307"/>
      <c r="I1591" s="136"/>
      <c r="J1591" s="136"/>
      <c r="K1591" s="136"/>
      <c r="L1591" s="136"/>
      <c r="M1591" s="136"/>
      <c r="N1591" s="307"/>
      <c r="O1591" s="136"/>
      <c r="P1591" s="136"/>
      <c r="Q1591" s="136"/>
      <c r="R1591" s="136"/>
      <c r="S1591" s="136"/>
      <c r="T1591" s="136"/>
      <c r="U1591" s="136"/>
      <c r="V1591" s="307"/>
      <c r="W1591" s="136"/>
      <c r="X1591" s="136"/>
      <c r="Y1591" s="136"/>
      <c r="Z1591" s="136"/>
      <c r="AA1591" s="136"/>
      <c r="AB1591" s="136"/>
      <c r="AC1591" s="146">
        <f>SUM(E1591:AB1591)</f>
        <v>0</v>
      </c>
      <c r="AD1591" s="128" t="s">
        <v>392</v>
      </c>
    </row>
    <row r="1592" spans="1:30" hidden="1" x14ac:dyDescent="0.2">
      <c r="A1592" s="1066"/>
      <c r="B1592" s="1068"/>
      <c r="C1592" s="147" t="s">
        <v>154</v>
      </c>
      <c r="D1592" s="147"/>
      <c r="E1592" s="198"/>
      <c r="F1592" s="198"/>
      <c r="G1592" s="198"/>
      <c r="H1592" s="265"/>
      <c r="I1592" s="198"/>
      <c r="J1592" s="198"/>
      <c r="K1592" s="198"/>
      <c r="L1592" s="198"/>
      <c r="M1592" s="198"/>
      <c r="N1592" s="265"/>
      <c r="O1592" s="198"/>
      <c r="P1592" s="198"/>
      <c r="Q1592" s="198"/>
      <c r="R1592" s="198"/>
      <c r="S1592" s="198"/>
      <c r="T1592" s="198"/>
      <c r="U1592" s="198"/>
      <c r="V1592" s="265"/>
      <c r="W1592" s="198"/>
      <c r="X1592" s="198"/>
      <c r="Y1592" s="198"/>
      <c r="Z1592" s="198"/>
      <c r="AA1592" s="198"/>
      <c r="AB1592" s="198"/>
      <c r="AC1592" s="146">
        <f>SUM(E1592:AB1592)</f>
        <v>0</v>
      </c>
      <c r="AD1592" s="128" t="s">
        <v>392</v>
      </c>
    </row>
    <row r="1593" spans="1:30" hidden="1" x14ac:dyDescent="0.2">
      <c r="A1593" s="1066"/>
      <c r="B1593" s="1068"/>
      <c r="C1593" s="147" t="s">
        <v>155</v>
      </c>
      <c r="D1593" s="147"/>
      <c r="E1593" s="227">
        <f t="shared" ref="E1593:AB1593" si="633">SQRT(E1591*E1591+E1592*E1592)*1000/(1.732*E1526)</f>
        <v>0</v>
      </c>
      <c r="F1593" s="227">
        <f t="shared" si="633"/>
        <v>0</v>
      </c>
      <c r="G1593" s="227">
        <f t="shared" si="633"/>
        <v>0</v>
      </c>
      <c r="H1593" s="233">
        <f t="shared" si="633"/>
        <v>0</v>
      </c>
      <c r="I1593" s="227">
        <f t="shared" si="633"/>
        <v>0</v>
      </c>
      <c r="J1593" s="227">
        <f t="shared" si="633"/>
        <v>0</v>
      </c>
      <c r="K1593" s="227">
        <f t="shared" si="633"/>
        <v>0</v>
      </c>
      <c r="L1593" s="227">
        <f t="shared" si="633"/>
        <v>0</v>
      </c>
      <c r="M1593" s="227">
        <f t="shared" si="633"/>
        <v>0</v>
      </c>
      <c r="N1593" s="233">
        <f t="shared" si="633"/>
        <v>0</v>
      </c>
      <c r="O1593" s="227">
        <f t="shared" si="633"/>
        <v>0</v>
      </c>
      <c r="P1593" s="227">
        <f t="shared" si="633"/>
        <v>0</v>
      </c>
      <c r="Q1593" s="227">
        <f t="shared" si="633"/>
        <v>0</v>
      </c>
      <c r="R1593" s="227">
        <f t="shared" si="633"/>
        <v>0</v>
      </c>
      <c r="S1593" s="227">
        <f t="shared" si="633"/>
        <v>0</v>
      </c>
      <c r="T1593" s="227">
        <f t="shared" si="633"/>
        <v>0</v>
      </c>
      <c r="U1593" s="227">
        <f t="shared" si="633"/>
        <v>0</v>
      </c>
      <c r="V1593" s="233">
        <f t="shared" si="633"/>
        <v>0</v>
      </c>
      <c r="W1593" s="227">
        <f t="shared" si="633"/>
        <v>0</v>
      </c>
      <c r="X1593" s="227">
        <f t="shared" si="633"/>
        <v>0</v>
      </c>
      <c r="Y1593" s="227">
        <f t="shared" si="633"/>
        <v>0</v>
      </c>
      <c r="Z1593" s="227">
        <f t="shared" si="633"/>
        <v>0</v>
      </c>
      <c r="AA1593" s="227">
        <f t="shared" si="633"/>
        <v>0</v>
      </c>
      <c r="AB1593" s="227">
        <f t="shared" si="633"/>
        <v>0</v>
      </c>
      <c r="AC1593" s="146"/>
      <c r="AD1593" s="128"/>
    </row>
    <row r="1594" spans="1:30" hidden="1" x14ac:dyDescent="0.2">
      <c r="A1594" s="1070"/>
      <c r="B1594" s="1088"/>
      <c r="C1594" s="190" t="s">
        <v>157</v>
      </c>
      <c r="D1594" s="190"/>
      <c r="E1594" s="149" t="e">
        <f t="shared" ref="E1594:AC1594" si="634">E1592/E1591</f>
        <v>#DIV/0!</v>
      </c>
      <c r="F1594" s="149" t="e">
        <f t="shared" si="634"/>
        <v>#DIV/0!</v>
      </c>
      <c r="G1594" s="149" t="e">
        <f t="shared" si="634"/>
        <v>#DIV/0!</v>
      </c>
      <c r="H1594" s="154" t="e">
        <f t="shared" si="634"/>
        <v>#DIV/0!</v>
      </c>
      <c r="I1594" s="149" t="e">
        <f t="shared" si="634"/>
        <v>#DIV/0!</v>
      </c>
      <c r="J1594" s="149" t="e">
        <f t="shared" si="634"/>
        <v>#DIV/0!</v>
      </c>
      <c r="K1594" s="149" t="e">
        <f t="shared" si="634"/>
        <v>#DIV/0!</v>
      </c>
      <c r="L1594" s="149" t="e">
        <f t="shared" si="634"/>
        <v>#DIV/0!</v>
      </c>
      <c r="M1594" s="149" t="e">
        <f t="shared" si="634"/>
        <v>#DIV/0!</v>
      </c>
      <c r="N1594" s="154" t="e">
        <f t="shared" si="634"/>
        <v>#DIV/0!</v>
      </c>
      <c r="O1594" s="149" t="e">
        <f t="shared" si="634"/>
        <v>#DIV/0!</v>
      </c>
      <c r="P1594" s="149" t="e">
        <f t="shared" si="634"/>
        <v>#DIV/0!</v>
      </c>
      <c r="Q1594" s="149" t="e">
        <f t="shared" si="634"/>
        <v>#DIV/0!</v>
      </c>
      <c r="R1594" s="149" t="e">
        <f t="shared" si="634"/>
        <v>#DIV/0!</v>
      </c>
      <c r="S1594" s="149" t="e">
        <f t="shared" si="634"/>
        <v>#DIV/0!</v>
      </c>
      <c r="T1594" s="149" t="e">
        <f t="shared" si="634"/>
        <v>#DIV/0!</v>
      </c>
      <c r="U1594" s="149" t="e">
        <f t="shared" si="634"/>
        <v>#DIV/0!</v>
      </c>
      <c r="V1594" s="154" t="e">
        <f t="shared" si="634"/>
        <v>#DIV/0!</v>
      </c>
      <c r="W1594" s="149" t="e">
        <f t="shared" si="634"/>
        <v>#DIV/0!</v>
      </c>
      <c r="X1594" s="149" t="e">
        <f t="shared" si="634"/>
        <v>#DIV/0!</v>
      </c>
      <c r="Y1594" s="149" t="e">
        <f t="shared" si="634"/>
        <v>#DIV/0!</v>
      </c>
      <c r="Z1594" s="149" t="e">
        <f t="shared" si="634"/>
        <v>#DIV/0!</v>
      </c>
      <c r="AA1594" s="149" t="e">
        <f t="shared" si="634"/>
        <v>#DIV/0!</v>
      </c>
      <c r="AB1594" s="149" t="e">
        <f t="shared" si="634"/>
        <v>#DIV/0!</v>
      </c>
      <c r="AC1594" s="191" t="e">
        <f t="shared" si="634"/>
        <v>#DIV/0!</v>
      </c>
      <c r="AD1594" s="128"/>
    </row>
    <row r="1595" spans="1:30" hidden="1" x14ac:dyDescent="0.2">
      <c r="A1595" s="1011" t="s">
        <v>187</v>
      </c>
      <c r="B1595" s="1008" t="s">
        <v>526</v>
      </c>
      <c r="C1595" s="143" t="s">
        <v>152</v>
      </c>
      <c r="D1595" s="143"/>
      <c r="E1595" s="136"/>
      <c r="F1595" s="136"/>
      <c r="G1595" s="136"/>
      <c r="H1595" s="307"/>
      <c r="I1595" s="136"/>
      <c r="J1595" s="136"/>
      <c r="K1595" s="136"/>
      <c r="L1595" s="136"/>
      <c r="M1595" s="136"/>
      <c r="N1595" s="307"/>
      <c r="O1595" s="136"/>
      <c r="P1595" s="136"/>
      <c r="Q1595" s="136"/>
      <c r="R1595" s="136"/>
      <c r="S1595" s="136"/>
      <c r="T1595" s="136"/>
      <c r="U1595" s="136"/>
      <c r="V1595" s="307"/>
      <c r="W1595" s="136"/>
      <c r="X1595" s="136"/>
      <c r="Y1595" s="136"/>
      <c r="Z1595" s="136"/>
      <c r="AA1595" s="136"/>
      <c r="AB1595" s="136"/>
      <c r="AC1595" s="146">
        <f>SUM(E1595:AB1595)</f>
        <v>0</v>
      </c>
      <c r="AD1595" s="128" t="s">
        <v>392</v>
      </c>
    </row>
    <row r="1596" spans="1:30" hidden="1" x14ac:dyDescent="0.2">
      <c r="A1596" s="1066"/>
      <c r="B1596" s="1068"/>
      <c r="C1596" s="147" t="s">
        <v>154</v>
      </c>
      <c r="D1596" s="147"/>
      <c r="E1596" s="198"/>
      <c r="F1596" s="198"/>
      <c r="G1596" s="198"/>
      <c r="H1596" s="265"/>
      <c r="I1596" s="198"/>
      <c r="J1596" s="198"/>
      <c r="K1596" s="198"/>
      <c r="L1596" s="198"/>
      <c r="M1596" s="198"/>
      <c r="N1596" s="265"/>
      <c r="O1596" s="198"/>
      <c r="P1596" s="198"/>
      <c r="Q1596" s="198"/>
      <c r="R1596" s="198"/>
      <c r="S1596" s="198"/>
      <c r="T1596" s="198"/>
      <c r="U1596" s="198"/>
      <c r="V1596" s="265"/>
      <c r="W1596" s="198"/>
      <c r="X1596" s="198"/>
      <c r="Y1596" s="198"/>
      <c r="Z1596" s="198"/>
      <c r="AA1596" s="198"/>
      <c r="AB1596" s="198"/>
      <c r="AC1596" s="146">
        <f>SUM(E1596:AB1596)</f>
        <v>0</v>
      </c>
      <c r="AD1596" s="128" t="s">
        <v>392</v>
      </c>
    </row>
    <row r="1597" spans="1:30" hidden="1" x14ac:dyDescent="0.2">
      <c r="A1597" s="1066"/>
      <c r="B1597" s="1068"/>
      <c r="C1597" s="147" t="s">
        <v>155</v>
      </c>
      <c r="D1597" s="147"/>
      <c r="E1597" s="227">
        <f t="shared" ref="E1597:AB1597" si="635">SQRT(E1595*E1595+E1596*E1596)*1000/(1.732*E1526)</f>
        <v>0</v>
      </c>
      <c r="F1597" s="227">
        <f t="shared" si="635"/>
        <v>0</v>
      </c>
      <c r="G1597" s="227">
        <f t="shared" si="635"/>
        <v>0</v>
      </c>
      <c r="H1597" s="233">
        <f t="shared" si="635"/>
        <v>0</v>
      </c>
      <c r="I1597" s="227">
        <f t="shared" si="635"/>
        <v>0</v>
      </c>
      <c r="J1597" s="227">
        <f t="shared" si="635"/>
        <v>0</v>
      </c>
      <c r="K1597" s="227">
        <f t="shared" si="635"/>
        <v>0</v>
      </c>
      <c r="L1597" s="227">
        <f t="shared" si="635"/>
        <v>0</v>
      </c>
      <c r="M1597" s="227">
        <f t="shared" si="635"/>
        <v>0</v>
      </c>
      <c r="N1597" s="233">
        <f t="shared" si="635"/>
        <v>0</v>
      </c>
      <c r="O1597" s="227">
        <f t="shared" si="635"/>
        <v>0</v>
      </c>
      <c r="P1597" s="227">
        <f t="shared" si="635"/>
        <v>0</v>
      </c>
      <c r="Q1597" s="227">
        <f t="shared" si="635"/>
        <v>0</v>
      </c>
      <c r="R1597" s="227">
        <f t="shared" si="635"/>
        <v>0</v>
      </c>
      <c r="S1597" s="227">
        <f t="shared" si="635"/>
        <v>0</v>
      </c>
      <c r="T1597" s="227">
        <f t="shared" si="635"/>
        <v>0</v>
      </c>
      <c r="U1597" s="227">
        <f t="shared" si="635"/>
        <v>0</v>
      </c>
      <c r="V1597" s="233">
        <f t="shared" si="635"/>
        <v>0</v>
      </c>
      <c r="W1597" s="227">
        <f t="shared" si="635"/>
        <v>0</v>
      </c>
      <c r="X1597" s="227">
        <f t="shared" si="635"/>
        <v>0</v>
      </c>
      <c r="Y1597" s="227">
        <f t="shared" si="635"/>
        <v>0</v>
      </c>
      <c r="Z1597" s="227">
        <f t="shared" si="635"/>
        <v>0</v>
      </c>
      <c r="AA1597" s="227">
        <f t="shared" si="635"/>
        <v>0</v>
      </c>
      <c r="AB1597" s="227">
        <f t="shared" si="635"/>
        <v>0</v>
      </c>
      <c r="AC1597" s="146"/>
    </row>
    <row r="1598" spans="1:30" hidden="1" x14ac:dyDescent="0.2">
      <c r="A1598" s="1067"/>
      <c r="B1598" s="1069"/>
      <c r="C1598" s="156" t="s">
        <v>157</v>
      </c>
      <c r="D1598" s="156"/>
      <c r="E1598" s="246" t="e">
        <f t="shared" ref="E1598:AC1598" si="636">E1596/E1595</f>
        <v>#DIV/0!</v>
      </c>
      <c r="F1598" s="246" t="e">
        <f t="shared" si="636"/>
        <v>#DIV/0!</v>
      </c>
      <c r="G1598" s="246" t="e">
        <f t="shared" si="636"/>
        <v>#DIV/0!</v>
      </c>
      <c r="H1598" s="240" t="e">
        <f t="shared" si="636"/>
        <v>#DIV/0!</v>
      </c>
      <c r="I1598" s="246" t="e">
        <f t="shared" si="636"/>
        <v>#DIV/0!</v>
      </c>
      <c r="J1598" s="246" t="e">
        <f t="shared" si="636"/>
        <v>#DIV/0!</v>
      </c>
      <c r="K1598" s="246" t="e">
        <f t="shared" si="636"/>
        <v>#DIV/0!</v>
      </c>
      <c r="L1598" s="246" t="e">
        <f t="shared" si="636"/>
        <v>#DIV/0!</v>
      </c>
      <c r="M1598" s="246" t="e">
        <f t="shared" si="636"/>
        <v>#DIV/0!</v>
      </c>
      <c r="N1598" s="240" t="e">
        <f t="shared" si="636"/>
        <v>#DIV/0!</v>
      </c>
      <c r="O1598" s="246" t="e">
        <f t="shared" si="636"/>
        <v>#DIV/0!</v>
      </c>
      <c r="P1598" s="246" t="e">
        <f t="shared" si="636"/>
        <v>#DIV/0!</v>
      </c>
      <c r="Q1598" s="246" t="e">
        <f t="shared" si="636"/>
        <v>#DIV/0!</v>
      </c>
      <c r="R1598" s="246" t="e">
        <f t="shared" si="636"/>
        <v>#DIV/0!</v>
      </c>
      <c r="S1598" s="246" t="e">
        <f t="shared" si="636"/>
        <v>#DIV/0!</v>
      </c>
      <c r="T1598" s="246" t="e">
        <f t="shared" si="636"/>
        <v>#DIV/0!</v>
      </c>
      <c r="U1598" s="246" t="e">
        <f t="shared" si="636"/>
        <v>#DIV/0!</v>
      </c>
      <c r="V1598" s="240" t="e">
        <f t="shared" si="636"/>
        <v>#DIV/0!</v>
      </c>
      <c r="W1598" s="246" t="e">
        <f t="shared" si="636"/>
        <v>#DIV/0!</v>
      </c>
      <c r="X1598" s="246" t="e">
        <f t="shared" si="636"/>
        <v>#DIV/0!</v>
      </c>
      <c r="Y1598" s="246" t="e">
        <f t="shared" si="636"/>
        <v>#DIV/0!</v>
      </c>
      <c r="Z1598" s="246" t="e">
        <f t="shared" si="636"/>
        <v>#DIV/0!</v>
      </c>
      <c r="AA1598" s="246" t="e">
        <f t="shared" si="636"/>
        <v>#DIV/0!</v>
      </c>
      <c r="AB1598" s="246" t="e">
        <f t="shared" si="636"/>
        <v>#DIV/0!</v>
      </c>
      <c r="AC1598" s="191" t="e">
        <f t="shared" si="636"/>
        <v>#DIV/0!</v>
      </c>
    </row>
    <row r="1599" spans="1:30" hidden="1" x14ac:dyDescent="0.2">
      <c r="A1599" s="516"/>
      <c r="B1599" s="363" t="s">
        <v>189</v>
      </c>
      <c r="C1599" s="143" t="s">
        <v>152</v>
      </c>
      <c r="D1599" s="143"/>
      <c r="E1599" s="242">
        <v>9.9999999998544802E-5</v>
      </c>
      <c r="F1599" s="242">
        <v>9.9999999998544802E-5</v>
      </c>
      <c r="G1599" s="242">
        <v>9.9999999998544802E-5</v>
      </c>
      <c r="H1599" s="278">
        <v>1.00000000005821E-4</v>
      </c>
      <c r="I1599" s="242">
        <v>9.9999999998544802E-5</v>
      </c>
      <c r="J1599" s="242">
        <v>9.9999999998544802E-5</v>
      </c>
      <c r="K1599" s="242">
        <v>3.0000000000291003E-4</v>
      </c>
      <c r="L1599" s="242">
        <v>2.99999999995634E-4</v>
      </c>
      <c r="M1599" s="242">
        <v>3.0000000000291003E-4</v>
      </c>
      <c r="N1599" s="278">
        <v>2.99999999995634E-4</v>
      </c>
      <c r="O1599" s="242">
        <v>4.0000000000145502E-4</v>
      </c>
      <c r="P1599" s="242">
        <v>3.0000000000291003E-4</v>
      </c>
      <c r="Q1599" s="242">
        <v>2.99999999995634E-4</v>
      </c>
      <c r="R1599" s="242">
        <v>1.00000000005821E-4</v>
      </c>
      <c r="S1599" s="242">
        <v>9.9999999998544802E-5</v>
      </c>
      <c r="T1599" s="242">
        <v>9.9999999998544802E-5</v>
      </c>
      <c r="U1599" s="242">
        <v>9.9999999998544802E-5</v>
      </c>
      <c r="V1599" s="278">
        <v>2.0000000000436601E-4</v>
      </c>
      <c r="W1599" s="242">
        <v>9.9999999998544802E-5</v>
      </c>
      <c r="X1599" s="242">
        <v>9.9999999998544802E-5</v>
      </c>
      <c r="Y1599" s="242">
        <v>1.9999999999709001E-4</v>
      </c>
      <c r="Z1599" s="242">
        <v>2.0000000000436601E-4</v>
      </c>
      <c r="AA1599" s="242">
        <v>1.9999999999709001E-4</v>
      </c>
      <c r="AB1599" s="242">
        <v>9.9999999998544802E-5</v>
      </c>
      <c r="AC1599" s="146">
        <f>SUM(E1599:AB1599)</f>
        <v>4.2999999999956346E-3</v>
      </c>
      <c r="AD1599" s="128"/>
    </row>
    <row r="1600" spans="1:30" s="128" customFormat="1" ht="10.5" hidden="1" customHeight="1" x14ac:dyDescent="0.2">
      <c r="A1600" s="1073" t="s">
        <v>527</v>
      </c>
      <c r="B1600" s="1074"/>
      <c r="C1600" s="239" t="s">
        <v>152</v>
      </c>
      <c r="D1600" s="221"/>
      <c r="E1600" s="334">
        <f t="shared" ref="E1600:AC1600" si="637">E1527+E1531+E1535+E1539+E1543+E1547+E1551+E1555+E1559+E1563+E1567+E1571+E1575+E1579+E1583+E1587+E1591+E1595</f>
        <v>0</v>
      </c>
      <c r="F1600" s="334">
        <f t="shared" si="637"/>
        <v>0</v>
      </c>
      <c r="G1600" s="334">
        <f t="shared" si="637"/>
        <v>0</v>
      </c>
      <c r="H1600" s="335">
        <f t="shared" si="637"/>
        <v>0</v>
      </c>
      <c r="I1600" s="334">
        <f t="shared" si="637"/>
        <v>0</v>
      </c>
      <c r="J1600" s="334">
        <f t="shared" si="637"/>
        <v>0</v>
      </c>
      <c r="K1600" s="334">
        <f t="shared" si="637"/>
        <v>0</v>
      </c>
      <c r="L1600" s="334">
        <f t="shared" si="637"/>
        <v>0</v>
      </c>
      <c r="M1600" s="334">
        <f t="shared" si="637"/>
        <v>0</v>
      </c>
      <c r="N1600" s="335">
        <f t="shared" si="637"/>
        <v>0</v>
      </c>
      <c r="O1600" s="334">
        <f t="shared" si="637"/>
        <v>0</v>
      </c>
      <c r="P1600" s="334">
        <f t="shared" si="637"/>
        <v>0</v>
      </c>
      <c r="Q1600" s="334">
        <f t="shared" si="637"/>
        <v>0</v>
      </c>
      <c r="R1600" s="334">
        <f t="shared" si="637"/>
        <v>0</v>
      </c>
      <c r="S1600" s="334">
        <f t="shared" si="637"/>
        <v>0</v>
      </c>
      <c r="T1600" s="334">
        <f t="shared" si="637"/>
        <v>0</v>
      </c>
      <c r="U1600" s="334">
        <f t="shared" si="637"/>
        <v>0</v>
      </c>
      <c r="V1600" s="335">
        <f t="shared" si="637"/>
        <v>0</v>
      </c>
      <c r="W1600" s="334">
        <f t="shared" si="637"/>
        <v>0</v>
      </c>
      <c r="X1600" s="334">
        <f t="shared" si="637"/>
        <v>0</v>
      </c>
      <c r="Y1600" s="334">
        <f t="shared" si="637"/>
        <v>0</v>
      </c>
      <c r="Z1600" s="334">
        <f t="shared" si="637"/>
        <v>0</v>
      </c>
      <c r="AA1600" s="334">
        <f t="shared" si="637"/>
        <v>0</v>
      </c>
      <c r="AB1600" s="334">
        <f t="shared" si="637"/>
        <v>0</v>
      </c>
      <c r="AC1600" s="334">
        <f t="shared" si="637"/>
        <v>0</v>
      </c>
    </row>
    <row r="1601" spans="1:30" s="128" customFormat="1" ht="10.5" hidden="1" customHeight="1" x14ac:dyDescent="0.2">
      <c r="A1601" s="1075"/>
      <c r="B1601" s="1076"/>
      <c r="C1601" s="156" t="s">
        <v>154</v>
      </c>
      <c r="D1601" s="156"/>
      <c r="E1601" s="246">
        <f t="shared" ref="E1601:AC1601" si="638">E1528+E1532+E1536+E1540+E1544+E1548+E1552+E1556+E1560+E1564+E1568+E1572+E1576+E1580+E1584+E1588+E1592+E1596</f>
        <v>0</v>
      </c>
      <c r="F1601" s="246">
        <f t="shared" si="638"/>
        <v>0</v>
      </c>
      <c r="G1601" s="246">
        <f t="shared" si="638"/>
        <v>0</v>
      </c>
      <c r="H1601" s="240">
        <f t="shared" si="638"/>
        <v>0</v>
      </c>
      <c r="I1601" s="246">
        <f t="shared" si="638"/>
        <v>0</v>
      </c>
      <c r="J1601" s="246">
        <f t="shared" si="638"/>
        <v>0</v>
      </c>
      <c r="K1601" s="246">
        <f t="shared" si="638"/>
        <v>0</v>
      </c>
      <c r="L1601" s="246">
        <f t="shared" si="638"/>
        <v>0</v>
      </c>
      <c r="M1601" s="246">
        <f t="shared" si="638"/>
        <v>0</v>
      </c>
      <c r="N1601" s="240">
        <f t="shared" si="638"/>
        <v>0</v>
      </c>
      <c r="O1601" s="246">
        <f t="shared" si="638"/>
        <v>0</v>
      </c>
      <c r="P1601" s="246">
        <f t="shared" si="638"/>
        <v>0</v>
      </c>
      <c r="Q1601" s="246">
        <f t="shared" si="638"/>
        <v>0</v>
      </c>
      <c r="R1601" s="246">
        <f t="shared" si="638"/>
        <v>0</v>
      </c>
      <c r="S1601" s="246">
        <f t="shared" si="638"/>
        <v>0</v>
      </c>
      <c r="T1601" s="246">
        <f t="shared" si="638"/>
        <v>0</v>
      </c>
      <c r="U1601" s="246">
        <f t="shared" si="638"/>
        <v>0</v>
      </c>
      <c r="V1601" s="240">
        <f t="shared" si="638"/>
        <v>0</v>
      </c>
      <c r="W1601" s="246">
        <f t="shared" si="638"/>
        <v>0</v>
      </c>
      <c r="X1601" s="246">
        <f t="shared" si="638"/>
        <v>0</v>
      </c>
      <c r="Y1601" s="246">
        <f t="shared" si="638"/>
        <v>0</v>
      </c>
      <c r="Z1601" s="246">
        <f t="shared" si="638"/>
        <v>0</v>
      </c>
      <c r="AA1601" s="246">
        <f t="shared" si="638"/>
        <v>0</v>
      </c>
      <c r="AB1601" s="246">
        <f t="shared" si="638"/>
        <v>0</v>
      </c>
      <c r="AC1601" s="246">
        <f t="shared" si="638"/>
        <v>0</v>
      </c>
    </row>
    <row r="1602" spans="1:30" s="128" customFormat="1" ht="10.5" hidden="1" customHeight="1" x14ac:dyDescent="0.2">
      <c r="A1602" s="1026" t="s">
        <v>528</v>
      </c>
      <c r="B1602" s="1027"/>
      <c r="C1602" s="214" t="s">
        <v>152</v>
      </c>
      <c r="D1602" s="214"/>
      <c r="E1602" s="202">
        <f t="shared" ref="E1602:AC1602" si="639">E1506+E1511+-E1600</f>
        <v>0</v>
      </c>
      <c r="F1602" s="202">
        <f t="shared" si="639"/>
        <v>0</v>
      </c>
      <c r="G1602" s="202">
        <f t="shared" si="639"/>
        <v>0</v>
      </c>
      <c r="H1602" s="203">
        <f t="shared" si="639"/>
        <v>0</v>
      </c>
      <c r="I1602" s="202">
        <f t="shared" si="639"/>
        <v>0</v>
      </c>
      <c r="J1602" s="202">
        <f t="shared" si="639"/>
        <v>0</v>
      </c>
      <c r="K1602" s="202">
        <f t="shared" si="639"/>
        <v>0</v>
      </c>
      <c r="L1602" s="202">
        <f t="shared" si="639"/>
        <v>0</v>
      </c>
      <c r="M1602" s="202">
        <f t="shared" si="639"/>
        <v>0</v>
      </c>
      <c r="N1602" s="203">
        <f t="shared" si="639"/>
        <v>0</v>
      </c>
      <c r="O1602" s="202">
        <f t="shared" si="639"/>
        <v>0</v>
      </c>
      <c r="P1602" s="202">
        <f t="shared" si="639"/>
        <v>0</v>
      </c>
      <c r="Q1602" s="202">
        <f t="shared" si="639"/>
        <v>0</v>
      </c>
      <c r="R1602" s="202">
        <f t="shared" si="639"/>
        <v>0</v>
      </c>
      <c r="S1602" s="202">
        <f t="shared" si="639"/>
        <v>0</v>
      </c>
      <c r="T1602" s="202">
        <f t="shared" si="639"/>
        <v>0</v>
      </c>
      <c r="U1602" s="202">
        <f t="shared" si="639"/>
        <v>0</v>
      </c>
      <c r="V1602" s="203">
        <f t="shared" si="639"/>
        <v>0</v>
      </c>
      <c r="W1602" s="202">
        <f t="shared" si="639"/>
        <v>0</v>
      </c>
      <c r="X1602" s="202">
        <f t="shared" si="639"/>
        <v>0</v>
      </c>
      <c r="Y1602" s="202">
        <f t="shared" si="639"/>
        <v>0</v>
      </c>
      <c r="Z1602" s="202">
        <f t="shared" si="639"/>
        <v>0</v>
      </c>
      <c r="AA1602" s="202">
        <f t="shared" si="639"/>
        <v>0</v>
      </c>
      <c r="AB1602" s="202">
        <f t="shared" si="639"/>
        <v>0</v>
      </c>
      <c r="AC1602" s="202">
        <f t="shared" si="639"/>
        <v>0</v>
      </c>
    </row>
    <row r="1603" spans="1:30" s="128" customFormat="1" ht="10.5" hidden="1" customHeight="1" x14ac:dyDescent="0.2">
      <c r="A1603" s="1028"/>
      <c r="B1603" s="1029"/>
      <c r="C1603" s="220" t="s">
        <v>154</v>
      </c>
      <c r="D1603" s="260"/>
      <c r="E1603" s="202">
        <f t="shared" ref="E1603:AC1603" si="640">E1507+E1512+-E1601</f>
        <v>0</v>
      </c>
      <c r="F1603" s="202">
        <f t="shared" si="640"/>
        <v>0</v>
      </c>
      <c r="G1603" s="202">
        <f t="shared" si="640"/>
        <v>0</v>
      </c>
      <c r="H1603" s="203">
        <f t="shared" si="640"/>
        <v>0</v>
      </c>
      <c r="I1603" s="202">
        <f t="shared" si="640"/>
        <v>0</v>
      </c>
      <c r="J1603" s="202">
        <f t="shared" si="640"/>
        <v>0</v>
      </c>
      <c r="K1603" s="202">
        <f t="shared" si="640"/>
        <v>0</v>
      </c>
      <c r="L1603" s="202">
        <f t="shared" si="640"/>
        <v>0</v>
      </c>
      <c r="M1603" s="202">
        <f t="shared" si="640"/>
        <v>0</v>
      </c>
      <c r="N1603" s="203">
        <f t="shared" si="640"/>
        <v>0</v>
      </c>
      <c r="O1603" s="202">
        <f t="shared" si="640"/>
        <v>0</v>
      </c>
      <c r="P1603" s="202">
        <f t="shared" si="640"/>
        <v>0</v>
      </c>
      <c r="Q1603" s="202">
        <f t="shared" si="640"/>
        <v>0</v>
      </c>
      <c r="R1603" s="202">
        <f t="shared" si="640"/>
        <v>0</v>
      </c>
      <c r="S1603" s="202">
        <f t="shared" si="640"/>
        <v>0</v>
      </c>
      <c r="T1603" s="202">
        <f t="shared" si="640"/>
        <v>0</v>
      </c>
      <c r="U1603" s="202">
        <f t="shared" si="640"/>
        <v>0</v>
      </c>
      <c r="V1603" s="203">
        <f t="shared" si="640"/>
        <v>0</v>
      </c>
      <c r="W1603" s="202">
        <f t="shared" si="640"/>
        <v>0</v>
      </c>
      <c r="X1603" s="202">
        <f t="shared" si="640"/>
        <v>0</v>
      </c>
      <c r="Y1603" s="202">
        <f t="shared" si="640"/>
        <v>0</v>
      </c>
      <c r="Z1603" s="202">
        <f t="shared" si="640"/>
        <v>0</v>
      </c>
      <c r="AA1603" s="202">
        <f t="shared" si="640"/>
        <v>0</v>
      </c>
      <c r="AB1603" s="202">
        <f t="shared" si="640"/>
        <v>0</v>
      </c>
      <c r="AC1603" s="202">
        <f t="shared" si="640"/>
        <v>0</v>
      </c>
    </row>
    <row r="1604" spans="1:30" s="137" customFormat="1" ht="10.5" hidden="1" customHeight="1" x14ac:dyDescent="0.2">
      <c r="A1604" s="1079" t="s">
        <v>325</v>
      </c>
      <c r="B1604" s="1080"/>
      <c r="C1604" s="338" t="s">
        <v>152</v>
      </c>
      <c r="D1604" s="338"/>
      <c r="E1604" s="295"/>
      <c r="F1604" s="295"/>
      <c r="G1604" s="295"/>
      <c r="H1604" s="295"/>
      <c r="I1604" s="295"/>
      <c r="J1604" s="295"/>
      <c r="K1604" s="295"/>
      <c r="L1604" s="295"/>
      <c r="M1604" s="295"/>
      <c r="N1604" s="295"/>
      <c r="O1604" s="295"/>
      <c r="P1604" s="295"/>
      <c r="Q1604" s="295"/>
      <c r="R1604" s="295"/>
      <c r="S1604" s="295"/>
      <c r="T1604" s="295"/>
      <c r="U1604" s="295"/>
      <c r="V1604" s="295"/>
      <c r="W1604" s="295"/>
      <c r="X1604" s="295"/>
      <c r="Y1604" s="295"/>
      <c r="Z1604" s="295"/>
      <c r="AA1604" s="295"/>
      <c r="AB1604" s="295"/>
      <c r="AC1604" s="339"/>
    </row>
    <row r="1605" spans="1:30" s="137" customFormat="1" ht="12" hidden="1" customHeight="1" x14ac:dyDescent="0.2">
      <c r="A1605" s="1081"/>
      <c r="B1605" s="1082"/>
      <c r="C1605" s="342" t="s">
        <v>154</v>
      </c>
      <c r="D1605" s="342"/>
      <c r="E1605" s="343"/>
      <c r="F1605" s="343"/>
      <c r="G1605" s="343"/>
      <c r="H1605" s="343"/>
      <c r="I1605" s="343"/>
      <c r="J1605" s="343"/>
      <c r="K1605" s="343"/>
      <c r="L1605" s="343"/>
      <c r="M1605" s="343"/>
      <c r="N1605" s="343"/>
      <c r="O1605" s="343"/>
      <c r="P1605" s="343"/>
      <c r="Q1605" s="343"/>
      <c r="R1605" s="343"/>
      <c r="S1605" s="343"/>
      <c r="T1605" s="343"/>
      <c r="U1605" s="343"/>
      <c r="V1605" s="343"/>
      <c r="W1605" s="343"/>
      <c r="X1605" s="343"/>
      <c r="Y1605" s="343"/>
      <c r="Z1605" s="343"/>
      <c r="AA1605" s="343"/>
      <c r="AB1605" s="343"/>
      <c r="AC1605" s="344"/>
    </row>
    <row r="1606" spans="1:30" ht="30" customHeight="1" thickBot="1" x14ac:dyDescent="0.25"/>
    <row r="1607" spans="1:30" s="128" customFormat="1" ht="28.5" customHeight="1" x14ac:dyDescent="0.2">
      <c r="A1607" s="133" t="s">
        <v>143</v>
      </c>
      <c r="B1607" s="134" t="s">
        <v>144</v>
      </c>
      <c r="C1607" s="135" t="s">
        <v>145</v>
      </c>
      <c r="D1607" s="348" t="s">
        <v>146</v>
      </c>
      <c r="E1607" s="1014" t="s">
        <v>147</v>
      </c>
      <c r="F1607" s="1014"/>
      <c r="G1607" s="1014"/>
      <c r="H1607" s="1014"/>
      <c r="I1607" s="1014"/>
      <c r="J1607" s="1014"/>
      <c r="K1607" s="1014"/>
      <c r="L1607" s="1014"/>
      <c r="M1607" s="1014"/>
      <c r="N1607" s="1014"/>
      <c r="O1607" s="1014"/>
      <c r="P1607" s="1014"/>
      <c r="Q1607" s="1014"/>
      <c r="R1607" s="1014"/>
      <c r="S1607" s="1014"/>
      <c r="T1607" s="1014"/>
      <c r="U1607" s="1014"/>
      <c r="V1607" s="1014"/>
      <c r="W1607" s="1014"/>
      <c r="X1607" s="1014"/>
      <c r="Y1607" s="1014"/>
      <c r="Z1607" s="1014"/>
      <c r="AA1607" s="1014"/>
      <c r="AB1607" s="1014"/>
      <c r="AC1607" s="1015" t="s">
        <v>148</v>
      </c>
    </row>
    <row r="1608" spans="1:30" s="137" customFormat="1" ht="12.75" customHeight="1" x14ac:dyDescent="0.2">
      <c r="A1608" s="1104" t="s">
        <v>529</v>
      </c>
      <c r="B1608" s="1105"/>
      <c r="C1608" s="138"/>
      <c r="D1608" s="138"/>
      <c r="E1608" s="139">
        <v>1</v>
      </c>
      <c r="F1608" s="139">
        <v>2</v>
      </c>
      <c r="G1608" s="139">
        <v>3</v>
      </c>
      <c r="H1608" s="139">
        <v>4</v>
      </c>
      <c r="I1608" s="139">
        <v>5</v>
      </c>
      <c r="J1608" s="139">
        <v>6</v>
      </c>
      <c r="K1608" s="139">
        <v>7</v>
      </c>
      <c r="L1608" s="139">
        <v>8</v>
      </c>
      <c r="M1608" s="139">
        <v>9</v>
      </c>
      <c r="N1608" s="139">
        <v>10</v>
      </c>
      <c r="O1608" s="139">
        <v>11</v>
      </c>
      <c r="P1608" s="139">
        <v>12</v>
      </c>
      <c r="Q1608" s="139">
        <v>13</v>
      </c>
      <c r="R1608" s="139">
        <v>14</v>
      </c>
      <c r="S1608" s="139">
        <v>15</v>
      </c>
      <c r="T1608" s="139">
        <v>16</v>
      </c>
      <c r="U1608" s="139">
        <v>17</v>
      </c>
      <c r="V1608" s="139">
        <v>18</v>
      </c>
      <c r="W1608" s="139">
        <v>19</v>
      </c>
      <c r="X1608" s="139">
        <v>20</v>
      </c>
      <c r="Y1608" s="139">
        <v>21</v>
      </c>
      <c r="Z1608" s="139">
        <v>22</v>
      </c>
      <c r="AA1608" s="139">
        <v>23</v>
      </c>
      <c r="AB1608" s="139">
        <v>24</v>
      </c>
      <c r="AC1608" s="1016"/>
    </row>
    <row r="1609" spans="1:30" s="137" customFormat="1" ht="12.75" customHeight="1" thickBot="1" x14ac:dyDescent="0.25">
      <c r="A1609" s="294" t="s">
        <v>339</v>
      </c>
      <c r="B1609" s="295"/>
      <c r="C1609" s="296"/>
      <c r="D1609" s="693"/>
      <c r="E1609" s="295">
        <v>3</v>
      </c>
      <c r="F1609" s="295">
        <v>3</v>
      </c>
      <c r="G1609" s="295">
        <v>3</v>
      </c>
      <c r="H1609" s="295">
        <v>3</v>
      </c>
      <c r="I1609" s="295">
        <v>3</v>
      </c>
      <c r="J1609" s="295">
        <v>3</v>
      </c>
      <c r="K1609" s="295">
        <v>3</v>
      </c>
      <c r="L1609" s="295">
        <v>3</v>
      </c>
      <c r="M1609" s="295">
        <v>3</v>
      </c>
      <c r="N1609" s="295">
        <v>3</v>
      </c>
      <c r="O1609" s="295">
        <v>3</v>
      </c>
      <c r="P1609" s="295">
        <v>3</v>
      </c>
      <c r="Q1609" s="295">
        <v>3</v>
      </c>
      <c r="R1609" s="295">
        <v>3</v>
      </c>
      <c r="S1609" s="295">
        <v>3</v>
      </c>
      <c r="T1609" s="295">
        <v>3</v>
      </c>
      <c r="U1609" s="295">
        <v>3</v>
      </c>
      <c r="V1609" s="295">
        <v>3</v>
      </c>
      <c r="W1609" s="295">
        <v>3</v>
      </c>
      <c r="X1609" s="295">
        <v>3</v>
      </c>
      <c r="Y1609" s="295">
        <v>3</v>
      </c>
      <c r="Z1609" s="295">
        <v>3</v>
      </c>
      <c r="AA1609" s="295">
        <v>3</v>
      </c>
      <c r="AB1609" s="295">
        <v>3</v>
      </c>
      <c r="AC1609" s="540"/>
    </row>
    <row r="1610" spans="1:30" s="128" customFormat="1" ht="11.25" x14ac:dyDescent="0.2">
      <c r="A1610" s="1011" t="s">
        <v>252</v>
      </c>
      <c r="B1610" s="1008" t="s">
        <v>327</v>
      </c>
      <c r="C1610" s="143" t="s">
        <v>152</v>
      </c>
      <c r="D1610" s="144" t="s">
        <v>174</v>
      </c>
      <c r="E1610" s="194">
        <v>9.0800000000000006E-2</v>
      </c>
      <c r="F1610" s="194">
        <v>8.0399999999999999E-2</v>
      </c>
      <c r="G1610" s="194">
        <v>7.7200000000000005E-2</v>
      </c>
      <c r="H1610" s="194">
        <v>7.9600000000000004E-2</v>
      </c>
      <c r="I1610" s="194">
        <v>8.0399999999999999E-2</v>
      </c>
      <c r="J1610" s="194">
        <v>9.7199999999999995E-2</v>
      </c>
      <c r="K1610" s="194">
        <v>0.10920000000000001</v>
      </c>
      <c r="L1610" s="194">
        <v>0.1192</v>
      </c>
      <c r="M1610" s="194">
        <v>0.1336</v>
      </c>
      <c r="N1610" s="194">
        <v>0.12959999999999999</v>
      </c>
      <c r="O1610" s="194">
        <v>0.1288</v>
      </c>
      <c r="P1610" s="194">
        <v>0.12720000000000001</v>
      </c>
      <c r="Q1610" s="194">
        <v>0.1232</v>
      </c>
      <c r="R1610" s="194">
        <v>0.10920000000000001</v>
      </c>
      <c r="S1610" s="194">
        <v>0.1076</v>
      </c>
      <c r="T1610" s="194">
        <v>0.1192</v>
      </c>
      <c r="U1610" s="194">
        <v>0.1036</v>
      </c>
      <c r="V1610" s="194">
        <v>0.1104</v>
      </c>
      <c r="W1610" s="194">
        <v>0.112</v>
      </c>
      <c r="X1610" s="194">
        <v>0.1096</v>
      </c>
      <c r="Y1610" s="194">
        <v>0.1036</v>
      </c>
      <c r="Z1610" s="194">
        <v>9.8799999999999999E-2</v>
      </c>
      <c r="AA1610" s="194">
        <v>9.9199999999999997E-2</v>
      </c>
      <c r="AB1610" s="194">
        <v>8.48E-2</v>
      </c>
      <c r="AC1610" s="146">
        <f>SUM(E1610:AB1610)</f>
        <v>2.5343999999999998</v>
      </c>
    </row>
    <row r="1611" spans="1:30" s="128" customFormat="1" ht="11.25" x14ac:dyDescent="0.2">
      <c r="A1611" s="1012"/>
      <c r="B1611" s="1009"/>
      <c r="C1611" s="147" t="s">
        <v>154</v>
      </c>
      <c r="D1611" s="148" t="s">
        <v>174</v>
      </c>
      <c r="E1611" s="277">
        <v>4.7199999999999999E-2</v>
      </c>
      <c r="F1611" s="277">
        <v>4.8399999999999999E-2</v>
      </c>
      <c r="G1611" s="277">
        <v>4.7600000000000003E-2</v>
      </c>
      <c r="H1611" s="277">
        <v>4.7199999999999999E-2</v>
      </c>
      <c r="I1611" s="277">
        <v>4.6800000000000001E-2</v>
      </c>
      <c r="J1611" s="277">
        <v>4.8000000000000001E-2</v>
      </c>
      <c r="K1611" s="277">
        <v>4.5999999999999999E-2</v>
      </c>
      <c r="L1611" s="277">
        <v>4.6399999999999997E-2</v>
      </c>
      <c r="M1611" s="277">
        <v>4.5999999999999999E-2</v>
      </c>
      <c r="N1611" s="277">
        <v>4.3999999999999997E-2</v>
      </c>
      <c r="O1611" s="277">
        <v>4.4400000000000002E-2</v>
      </c>
      <c r="P1611" s="277">
        <v>4.48E-2</v>
      </c>
      <c r="Q1611" s="277">
        <v>4.48E-2</v>
      </c>
      <c r="R1611" s="277">
        <v>4.5600000000000002E-2</v>
      </c>
      <c r="S1611" s="277">
        <v>4.48E-2</v>
      </c>
      <c r="T1611" s="277">
        <v>4.8000000000000001E-2</v>
      </c>
      <c r="U1611" s="277">
        <v>4.5199999999999997E-2</v>
      </c>
      <c r="V1611" s="277">
        <v>4.5999999999999999E-2</v>
      </c>
      <c r="W1611" s="277">
        <v>4.5999999999999999E-2</v>
      </c>
      <c r="X1611" s="277">
        <v>4.6800000000000001E-2</v>
      </c>
      <c r="Y1611" s="277">
        <v>4.5999999999999999E-2</v>
      </c>
      <c r="Z1611" s="277">
        <v>4.5999999999999999E-2</v>
      </c>
      <c r="AA1611" s="277">
        <v>4.6399999999999997E-2</v>
      </c>
      <c r="AB1611" s="277">
        <v>4.5199999999999997E-2</v>
      </c>
      <c r="AC1611" s="146">
        <f>SUM(E1611:AB1611)</f>
        <v>1.1075999999999999</v>
      </c>
    </row>
    <row r="1612" spans="1:30" s="128" customFormat="1" ht="11.25" x14ac:dyDescent="0.2">
      <c r="A1612" s="1012"/>
      <c r="B1612" s="1009"/>
      <c r="C1612" s="147" t="s">
        <v>155</v>
      </c>
      <c r="D1612" s="148" t="s">
        <v>153</v>
      </c>
      <c r="E1612" s="227">
        <f t="shared" ref="E1612:AB1612" si="641">SQRT(E1610*E1610+E1611*E1611)*1000/(1.732*E1616)</f>
        <v>5.6812453203371422</v>
      </c>
      <c r="F1612" s="227">
        <f t="shared" si="641"/>
        <v>5.2098577723339785</v>
      </c>
      <c r="G1612" s="227">
        <f t="shared" si="641"/>
        <v>5.0350358402269171</v>
      </c>
      <c r="H1612" s="233">
        <f t="shared" si="641"/>
        <v>5.1375623118046168</v>
      </c>
      <c r="I1612" s="227">
        <f t="shared" si="641"/>
        <v>5.1646067090018573</v>
      </c>
      <c r="J1612" s="227">
        <f t="shared" si="641"/>
        <v>6.0182705575071944</v>
      </c>
      <c r="K1612" s="227">
        <f t="shared" si="641"/>
        <v>6.642144810215779</v>
      </c>
      <c r="L1612" s="227">
        <f t="shared" si="641"/>
        <v>7.17014227181728</v>
      </c>
      <c r="M1612" s="227">
        <f t="shared" si="641"/>
        <v>7.9204363786173984</v>
      </c>
      <c r="N1612" s="233">
        <f t="shared" si="641"/>
        <v>7.6720039353005394</v>
      </c>
      <c r="O1612" s="227">
        <f t="shared" si="641"/>
        <v>7.6368319355181979</v>
      </c>
      <c r="P1612" s="227">
        <f t="shared" si="641"/>
        <v>7.5595159594737771</v>
      </c>
      <c r="Q1612" s="227">
        <f t="shared" si="641"/>
        <v>7.3484068589015328</v>
      </c>
      <c r="R1612" s="227">
        <f t="shared" si="641"/>
        <v>6.6334725857023766</v>
      </c>
      <c r="S1612" s="227">
        <f t="shared" si="641"/>
        <v>6.5334340576725136</v>
      </c>
      <c r="T1612" s="227">
        <f t="shared" si="641"/>
        <v>7.2031613657686986</v>
      </c>
      <c r="U1612" s="227">
        <f t="shared" si="641"/>
        <v>6.3359587214712398</v>
      </c>
      <c r="V1612" s="233">
        <f t="shared" si="641"/>
        <v>6.7041861925155271</v>
      </c>
      <c r="W1612" s="227">
        <f t="shared" si="641"/>
        <v>6.7870628792866707</v>
      </c>
      <c r="X1612" s="227">
        <f t="shared" si="641"/>
        <v>6.6160631678009496</v>
      </c>
      <c r="Y1612" s="227">
        <f t="shared" si="641"/>
        <v>6.292927981844926</v>
      </c>
      <c r="Z1612" s="227">
        <f t="shared" si="641"/>
        <v>6.0503457819602868</v>
      </c>
      <c r="AA1612" s="227">
        <f t="shared" si="641"/>
        <v>6.021956215514388</v>
      </c>
      <c r="AB1612" s="227">
        <f t="shared" si="641"/>
        <v>5.2839613179226284</v>
      </c>
      <c r="AC1612" s="228"/>
    </row>
    <row r="1613" spans="1:30" s="128" customFormat="1" ht="11.25" x14ac:dyDescent="0.2">
      <c r="A1613" s="1012"/>
      <c r="B1613" s="1009"/>
      <c r="C1613" s="147" t="s">
        <v>157</v>
      </c>
      <c r="D1613" s="147"/>
      <c r="E1613" s="149">
        <f t="shared" ref="E1613:AC1613" si="642">E1611/E1610</f>
        <v>0.51982378854625544</v>
      </c>
      <c r="F1613" s="149">
        <f t="shared" si="642"/>
        <v>0.60199004975124382</v>
      </c>
      <c r="G1613" s="149">
        <f t="shared" si="642"/>
        <v>0.61658031088082899</v>
      </c>
      <c r="H1613" s="154">
        <f t="shared" si="642"/>
        <v>0.59296482412060292</v>
      </c>
      <c r="I1613" s="149">
        <f t="shared" si="642"/>
        <v>0.58208955223880599</v>
      </c>
      <c r="J1613" s="149">
        <f t="shared" si="642"/>
        <v>0.49382716049382719</v>
      </c>
      <c r="K1613" s="149">
        <f t="shared" si="642"/>
        <v>0.42124542124542119</v>
      </c>
      <c r="L1613" s="149">
        <f t="shared" si="642"/>
        <v>0.38926174496644295</v>
      </c>
      <c r="M1613" s="149">
        <f t="shared" si="642"/>
        <v>0.34431137724550898</v>
      </c>
      <c r="N1613" s="154">
        <f t="shared" si="642"/>
        <v>0.33950617283950618</v>
      </c>
      <c r="O1613" s="149">
        <f t="shared" si="642"/>
        <v>0.34472049689440998</v>
      </c>
      <c r="P1613" s="149">
        <f t="shared" si="642"/>
        <v>0.3522012578616352</v>
      </c>
      <c r="Q1613" s="149">
        <f t="shared" si="642"/>
        <v>0.36363636363636365</v>
      </c>
      <c r="R1613" s="149">
        <f t="shared" si="642"/>
        <v>0.4175824175824176</v>
      </c>
      <c r="S1613" s="149">
        <f t="shared" si="642"/>
        <v>0.41635687732342008</v>
      </c>
      <c r="T1613" s="149">
        <f t="shared" si="642"/>
        <v>0.40268456375838929</v>
      </c>
      <c r="U1613" s="149">
        <f t="shared" si="642"/>
        <v>0.43629343629343625</v>
      </c>
      <c r="V1613" s="154">
        <f t="shared" si="642"/>
        <v>0.41666666666666669</v>
      </c>
      <c r="W1613" s="149">
        <f t="shared" si="642"/>
        <v>0.4107142857142857</v>
      </c>
      <c r="X1613" s="149">
        <f t="shared" si="642"/>
        <v>0.42700729927007297</v>
      </c>
      <c r="Y1613" s="149">
        <f t="shared" si="642"/>
        <v>0.44401544401544402</v>
      </c>
      <c r="Z1613" s="149">
        <f t="shared" si="642"/>
        <v>0.46558704453441296</v>
      </c>
      <c r="AA1613" s="149">
        <f t="shared" si="642"/>
        <v>0.46774193548387094</v>
      </c>
      <c r="AB1613" s="149">
        <f t="shared" si="642"/>
        <v>0.53301886792452824</v>
      </c>
      <c r="AC1613" s="226">
        <f t="shared" si="642"/>
        <v>0.43702651515151514</v>
      </c>
    </row>
    <row r="1614" spans="1:30" s="128" customFormat="1" ht="12" thickBot="1" x14ac:dyDescent="0.25">
      <c r="A1614" s="170" t="s">
        <v>374</v>
      </c>
      <c r="B1614" s="171"/>
      <c r="C1614" s="172"/>
      <c r="D1614" s="172"/>
      <c r="E1614" s="173">
        <f t="shared" ref="E1614:AB1614" si="643">SQRT(E1610*E1610+E1611*E1611)</f>
        <v>0.10233513570616888</v>
      </c>
      <c r="F1614" s="173">
        <f t="shared" si="643"/>
        <v>9.3844126081497503E-2</v>
      </c>
      <c r="G1614" s="173">
        <f t="shared" si="643"/>
        <v>9.069509358283942E-2</v>
      </c>
      <c r="H1614" s="173">
        <f t="shared" si="643"/>
        <v>9.2541882410074203E-2</v>
      </c>
      <c r="I1614" s="173">
        <f t="shared" si="643"/>
        <v>9.3029027727908664E-2</v>
      </c>
      <c r="J1614" s="173">
        <f t="shared" si="643"/>
        <v>0.10840590389826561</v>
      </c>
      <c r="K1614" s="173">
        <f t="shared" si="643"/>
        <v>0.11849320655632542</v>
      </c>
      <c r="L1614" s="173">
        <f t="shared" si="643"/>
        <v>0.12791247007231155</v>
      </c>
      <c r="M1614" s="173">
        <f t="shared" si="643"/>
        <v>0.14129741681998295</v>
      </c>
      <c r="N1614" s="173">
        <f t="shared" si="643"/>
        <v>0.1368654814041875</v>
      </c>
      <c r="O1614" s="173">
        <f t="shared" si="643"/>
        <v>0.13623802699687046</v>
      </c>
      <c r="P1614" s="173">
        <f t="shared" si="643"/>
        <v>0.13485874091062841</v>
      </c>
      <c r="Q1614" s="173">
        <f t="shared" si="643"/>
        <v>0.1310926390000598</v>
      </c>
      <c r="R1614" s="173">
        <f t="shared" si="643"/>
        <v>0.11833849753989613</v>
      </c>
      <c r="S1614" s="173">
        <f t="shared" si="643"/>
        <v>0.11655385021525458</v>
      </c>
      <c r="T1614" s="173">
        <f t="shared" si="643"/>
        <v>0.12850151750076727</v>
      </c>
      <c r="U1614" s="173">
        <f t="shared" si="643"/>
        <v>0.11303096920755833</v>
      </c>
      <c r="V1614" s="173">
        <f t="shared" si="643"/>
        <v>0.1196</v>
      </c>
      <c r="W1614" s="173">
        <f t="shared" si="643"/>
        <v>0.12107848694132249</v>
      </c>
      <c r="X1614" s="173">
        <f t="shared" si="643"/>
        <v>0.11917382262896496</v>
      </c>
      <c r="Y1614" s="173">
        <f t="shared" si="643"/>
        <v>0.11335325315137629</v>
      </c>
      <c r="Z1614" s="173">
        <f t="shared" si="643"/>
        <v>0.10898366850129426</v>
      </c>
      <c r="AA1614" s="173">
        <f t="shared" si="643"/>
        <v>0.10951529573534466</v>
      </c>
      <c r="AB1614" s="173">
        <f t="shared" si="643"/>
        <v>9.6094120527740925E-2</v>
      </c>
      <c r="AC1614" s="174"/>
      <c r="AD1614" s="268">
        <f>MAX(E1614:AB1614)</f>
        <v>0.14129741681998295</v>
      </c>
    </row>
    <row r="1615" spans="1:30" s="137" customFormat="1" ht="14.25" customHeight="1" thickBot="1" x14ac:dyDescent="0.25">
      <c r="A1615" s="314" t="s">
        <v>164</v>
      </c>
      <c r="B1615" s="315"/>
      <c r="C1615" s="382"/>
      <c r="D1615" s="382"/>
      <c r="E1615" s="231">
        <v>1</v>
      </c>
      <c r="F1615" s="231">
        <v>2</v>
      </c>
      <c r="G1615" s="231">
        <v>3</v>
      </c>
      <c r="H1615" s="231">
        <v>4</v>
      </c>
      <c r="I1615" s="231">
        <v>5</v>
      </c>
      <c r="J1615" s="231">
        <v>6</v>
      </c>
      <c r="K1615" s="231">
        <v>7</v>
      </c>
      <c r="L1615" s="231">
        <v>8</v>
      </c>
      <c r="M1615" s="231">
        <v>9</v>
      </c>
      <c r="N1615" s="231">
        <v>10</v>
      </c>
      <c r="O1615" s="231">
        <v>11</v>
      </c>
      <c r="P1615" s="231">
        <v>12</v>
      </c>
      <c r="Q1615" s="231">
        <v>13</v>
      </c>
      <c r="R1615" s="231">
        <v>14</v>
      </c>
      <c r="S1615" s="231">
        <v>15</v>
      </c>
      <c r="T1615" s="231">
        <v>16</v>
      </c>
      <c r="U1615" s="231">
        <v>17</v>
      </c>
      <c r="V1615" s="231">
        <v>18</v>
      </c>
      <c r="W1615" s="231">
        <v>19</v>
      </c>
      <c r="X1615" s="231">
        <v>20</v>
      </c>
      <c r="Y1615" s="231">
        <v>21</v>
      </c>
      <c r="Z1615" s="231">
        <v>22</v>
      </c>
      <c r="AA1615" s="231">
        <v>23</v>
      </c>
      <c r="AB1615" s="231">
        <v>24</v>
      </c>
      <c r="AC1615" s="232"/>
    </row>
    <row r="1616" spans="1:30" s="137" customFormat="1" ht="14.25" customHeight="1" x14ac:dyDescent="0.2">
      <c r="A1616" s="541" t="s">
        <v>165</v>
      </c>
      <c r="B1616" s="542"/>
      <c r="C1616" s="543" t="s">
        <v>160</v>
      </c>
      <c r="D1616" s="709" t="s">
        <v>272</v>
      </c>
      <c r="E1616" s="544">
        <v>10.4</v>
      </c>
      <c r="F1616" s="544">
        <v>10.4</v>
      </c>
      <c r="G1616" s="544">
        <v>10.4</v>
      </c>
      <c r="H1616" s="544">
        <v>10.4</v>
      </c>
      <c r="I1616" s="544">
        <v>10.4</v>
      </c>
      <c r="J1616" s="544">
        <v>10.4</v>
      </c>
      <c r="K1616" s="544">
        <v>10.3</v>
      </c>
      <c r="L1616" s="544">
        <v>10.3</v>
      </c>
      <c r="M1616" s="544">
        <v>10.3</v>
      </c>
      <c r="N1616" s="544">
        <v>10.3</v>
      </c>
      <c r="O1616" s="544">
        <v>10.3</v>
      </c>
      <c r="P1616" s="544">
        <v>10.3</v>
      </c>
      <c r="Q1616" s="544">
        <v>10.3</v>
      </c>
      <c r="R1616" s="544">
        <v>10.3</v>
      </c>
      <c r="S1616" s="544">
        <v>10.3</v>
      </c>
      <c r="T1616" s="544">
        <v>10.3</v>
      </c>
      <c r="U1616" s="544">
        <v>10.3</v>
      </c>
      <c r="V1616" s="544">
        <v>10.3</v>
      </c>
      <c r="W1616" s="544">
        <v>10.3</v>
      </c>
      <c r="X1616" s="544">
        <v>10.4</v>
      </c>
      <c r="Y1616" s="544">
        <v>10.4</v>
      </c>
      <c r="Z1616" s="544">
        <v>10.4</v>
      </c>
      <c r="AA1616" s="544">
        <v>10.5</v>
      </c>
      <c r="AB1616" s="544">
        <v>10.5</v>
      </c>
      <c r="AC1616" s="545"/>
    </row>
    <row r="1617" spans="1:31" x14ac:dyDescent="0.2">
      <c r="A1617" s="1011" t="s">
        <v>158</v>
      </c>
      <c r="B1617" s="1008" t="s">
        <v>530</v>
      </c>
      <c r="C1617" s="143" t="s">
        <v>152</v>
      </c>
      <c r="D1617" s="144" t="s">
        <v>174</v>
      </c>
      <c r="E1617" s="194">
        <v>0.09</v>
      </c>
      <c r="F1617" s="194">
        <v>0.08</v>
      </c>
      <c r="G1617" s="194">
        <v>7.6799999999999993E-2</v>
      </c>
      <c r="H1617" s="194">
        <v>7.9200000000000007E-2</v>
      </c>
      <c r="I1617" s="194">
        <v>0.08</v>
      </c>
      <c r="J1617" s="194">
        <v>9.6799999999999997E-2</v>
      </c>
      <c r="K1617" s="194">
        <v>0.10879999999999999</v>
      </c>
      <c r="L1617" s="194">
        <v>0.1188</v>
      </c>
      <c r="M1617" s="194">
        <v>0.13320000000000001</v>
      </c>
      <c r="N1617" s="194">
        <v>0.12920000000000001</v>
      </c>
      <c r="O1617" s="194">
        <v>0.12839999999999999</v>
      </c>
      <c r="P1617" s="194">
        <v>0.12640000000000001</v>
      </c>
      <c r="Q1617" s="194">
        <v>0.12280000000000001</v>
      </c>
      <c r="R1617" s="194">
        <v>0.1084</v>
      </c>
      <c r="S1617" s="194">
        <v>0.10639999999999999</v>
      </c>
      <c r="T1617" s="194">
        <v>0.1188</v>
      </c>
      <c r="U1617" s="194">
        <v>0.1028</v>
      </c>
      <c r="V1617" s="194">
        <v>0.10879999999999999</v>
      </c>
      <c r="W1617" s="194">
        <v>0.11119999999999999</v>
      </c>
      <c r="X1617" s="194">
        <v>0.10879999999999999</v>
      </c>
      <c r="Y1617" s="194">
        <v>0.1028</v>
      </c>
      <c r="Z1617" s="194">
        <v>9.8000000000000004E-2</v>
      </c>
      <c r="AA1617" s="194">
        <v>9.8400000000000001E-2</v>
      </c>
      <c r="AB1617" s="194">
        <v>8.4400000000000003E-2</v>
      </c>
      <c r="AC1617" s="217">
        <f>SUM(E1617:AB1617)</f>
        <v>2.5192000000000001</v>
      </c>
      <c r="AD1617" s="128">
        <f>MAX(E1617:AB1617)</f>
        <v>0.13320000000000001</v>
      </c>
      <c r="AE1617" s="128">
        <f>MIN(E1617:AB1617)</f>
        <v>7.6799999999999993E-2</v>
      </c>
    </row>
    <row r="1618" spans="1:31" x14ac:dyDescent="0.2">
      <c r="A1618" s="1066"/>
      <c r="B1618" s="1068"/>
      <c r="C1618" s="147" t="s">
        <v>154</v>
      </c>
      <c r="D1618" s="148" t="s">
        <v>174</v>
      </c>
      <c r="E1618" s="443">
        <v>4.9200000000000001E-2</v>
      </c>
      <c r="F1618" s="443">
        <v>4.9599999999999998E-2</v>
      </c>
      <c r="G1618" s="443">
        <v>4.9200000000000001E-2</v>
      </c>
      <c r="H1618" s="194">
        <v>4.8800000000000003E-2</v>
      </c>
      <c r="I1618" s="443">
        <v>4.8399999999999999E-2</v>
      </c>
      <c r="J1618" s="443">
        <v>0.05</v>
      </c>
      <c r="K1618" s="443">
        <v>4.7600000000000003E-2</v>
      </c>
      <c r="L1618" s="443">
        <v>4.8399999999999999E-2</v>
      </c>
      <c r="M1618" s="443">
        <v>4.8399999999999999E-2</v>
      </c>
      <c r="N1618" s="194">
        <v>4.6399999999999997E-2</v>
      </c>
      <c r="O1618" s="443">
        <v>4.6800000000000001E-2</v>
      </c>
      <c r="P1618" s="443">
        <v>4.6399999999999997E-2</v>
      </c>
      <c r="Q1618" s="443">
        <v>4.6800000000000001E-2</v>
      </c>
      <c r="R1618" s="443">
        <v>4.7600000000000003E-2</v>
      </c>
      <c r="S1618" s="443">
        <v>4.6800000000000001E-2</v>
      </c>
      <c r="T1618" s="443">
        <v>4.9599999999999998E-2</v>
      </c>
      <c r="U1618" s="443">
        <v>4.7199999999999999E-2</v>
      </c>
      <c r="V1618" s="443">
        <v>4.7600000000000003E-2</v>
      </c>
      <c r="W1618" s="443">
        <v>4.8000000000000001E-2</v>
      </c>
      <c r="X1618" s="443">
        <v>4.8800000000000003E-2</v>
      </c>
      <c r="Y1618" s="443">
        <v>4.8000000000000001E-2</v>
      </c>
      <c r="Z1618" s="443">
        <v>4.7600000000000003E-2</v>
      </c>
      <c r="AA1618" s="443">
        <v>4.8000000000000001E-2</v>
      </c>
      <c r="AB1618" s="443">
        <v>4.6800000000000001E-2</v>
      </c>
      <c r="AC1618" s="226">
        <f>SUM(E1618:AB1618)</f>
        <v>1.1519999999999999</v>
      </c>
      <c r="AD1618" s="128"/>
    </row>
    <row r="1619" spans="1:31" x14ac:dyDescent="0.2">
      <c r="A1619" s="1066"/>
      <c r="B1619" s="1068"/>
      <c r="C1619" s="147" t="s">
        <v>155</v>
      </c>
      <c r="D1619" s="1256" t="s">
        <v>153</v>
      </c>
      <c r="E1619" s="227">
        <f t="shared" ref="E1619:AB1619" si="644">SQRT(E1617*E1617+E1618*E1618)*1000/(1.732*E1616)</f>
        <v>5.6942935636058181</v>
      </c>
      <c r="F1619" s="227">
        <f t="shared" si="644"/>
        <v>5.2256408172260533</v>
      </c>
      <c r="G1619" s="227">
        <f t="shared" si="644"/>
        <v>5.0635045298436294</v>
      </c>
      <c r="H1619" s="233">
        <f t="shared" si="644"/>
        <v>5.1645112263904549</v>
      </c>
      <c r="I1619" s="227">
        <f t="shared" si="644"/>
        <v>5.1908452733231352</v>
      </c>
      <c r="J1619" s="227">
        <f t="shared" si="644"/>
        <v>6.0485116706773985</v>
      </c>
      <c r="K1619" s="227">
        <f t="shared" si="644"/>
        <v>6.6569258580179085</v>
      </c>
      <c r="L1619" s="227">
        <f t="shared" si="644"/>
        <v>7.1907969733960755</v>
      </c>
      <c r="M1619" s="227">
        <f t="shared" si="644"/>
        <v>7.9441720880749074</v>
      </c>
      <c r="N1619" s="233">
        <f t="shared" si="644"/>
        <v>7.6951992974828771</v>
      </c>
      <c r="O1619" s="227">
        <f t="shared" si="644"/>
        <v>7.660658836749489</v>
      </c>
      <c r="P1619" s="227">
        <f t="shared" si="644"/>
        <v>7.5476687459249741</v>
      </c>
      <c r="Q1619" s="227">
        <f t="shared" si="644"/>
        <v>7.3665147417004029</v>
      </c>
      <c r="R1619" s="227">
        <f t="shared" si="644"/>
        <v>6.6363898384847708</v>
      </c>
      <c r="S1619" s="227">
        <f t="shared" si="644"/>
        <v>6.5157115361337796</v>
      </c>
      <c r="T1619" s="227">
        <f t="shared" si="644"/>
        <v>7.2164451350680059</v>
      </c>
      <c r="U1619" s="227">
        <f t="shared" si="644"/>
        <v>6.3408367617887196</v>
      </c>
      <c r="V1619" s="233">
        <f t="shared" si="644"/>
        <v>6.6569258580179085</v>
      </c>
      <c r="W1619" s="227">
        <f t="shared" si="644"/>
        <v>6.7892477211279578</v>
      </c>
      <c r="X1619" s="227">
        <f t="shared" si="644"/>
        <v>6.6199005864711395</v>
      </c>
      <c r="Y1619" s="227">
        <f t="shared" si="644"/>
        <v>6.2985283632126734</v>
      </c>
      <c r="Z1619" s="227">
        <f t="shared" si="644"/>
        <v>6.048389376816754</v>
      </c>
      <c r="AA1619" s="227">
        <f t="shared" si="644"/>
        <v>6.0201885729895315</v>
      </c>
      <c r="AB1619" s="227">
        <f t="shared" si="644"/>
        <v>5.3066641683251357</v>
      </c>
      <c r="AC1619" s="153"/>
    </row>
    <row r="1620" spans="1:31" x14ac:dyDescent="0.2">
      <c r="A1620" s="1067"/>
      <c r="B1620" s="1069"/>
      <c r="C1620" s="156" t="s">
        <v>157</v>
      </c>
      <c r="D1620" s="1727"/>
      <c r="E1620" s="246">
        <f t="shared" ref="E1620:AC1620" si="645">E1618/E1617</f>
        <v>0.54666666666666675</v>
      </c>
      <c r="F1620" s="246">
        <f t="shared" si="645"/>
        <v>0.62</v>
      </c>
      <c r="G1620" s="246">
        <f t="shared" si="645"/>
        <v>0.64062500000000011</v>
      </c>
      <c r="H1620" s="240">
        <f t="shared" si="645"/>
        <v>0.61616161616161613</v>
      </c>
      <c r="I1620" s="246">
        <f t="shared" si="645"/>
        <v>0.60499999999999998</v>
      </c>
      <c r="J1620" s="246">
        <f t="shared" si="645"/>
        <v>0.51652892561983477</v>
      </c>
      <c r="K1620" s="246">
        <f t="shared" si="645"/>
        <v>0.43750000000000006</v>
      </c>
      <c r="L1620" s="246">
        <f t="shared" si="645"/>
        <v>0.40740740740740738</v>
      </c>
      <c r="M1620" s="246">
        <f t="shared" si="645"/>
        <v>0.36336336336336333</v>
      </c>
      <c r="N1620" s="240">
        <f t="shared" si="645"/>
        <v>0.35913312693498445</v>
      </c>
      <c r="O1620" s="246">
        <f t="shared" si="645"/>
        <v>0.36448598130841126</v>
      </c>
      <c r="P1620" s="246">
        <f t="shared" si="645"/>
        <v>0.36708860759493667</v>
      </c>
      <c r="Q1620" s="246">
        <f t="shared" si="645"/>
        <v>0.38110749185667753</v>
      </c>
      <c r="R1620" s="246">
        <f t="shared" si="645"/>
        <v>0.43911439114391149</v>
      </c>
      <c r="S1620" s="246">
        <f t="shared" si="645"/>
        <v>0.43984962406015043</v>
      </c>
      <c r="T1620" s="246">
        <f t="shared" si="645"/>
        <v>0.4175084175084175</v>
      </c>
      <c r="U1620" s="246">
        <f t="shared" si="645"/>
        <v>0.45914396887159531</v>
      </c>
      <c r="V1620" s="240">
        <f t="shared" si="645"/>
        <v>0.43750000000000006</v>
      </c>
      <c r="W1620" s="246">
        <f t="shared" si="645"/>
        <v>0.43165467625899284</v>
      </c>
      <c r="X1620" s="246">
        <f t="shared" si="645"/>
        <v>0.44852941176470595</v>
      </c>
      <c r="Y1620" s="246">
        <f t="shared" si="645"/>
        <v>0.46692607003891051</v>
      </c>
      <c r="Z1620" s="246">
        <f t="shared" si="645"/>
        <v>0.48571428571428571</v>
      </c>
      <c r="AA1620" s="246">
        <f t="shared" si="645"/>
        <v>0.48780487804878048</v>
      </c>
      <c r="AB1620" s="246">
        <f t="shared" si="645"/>
        <v>0.5545023696682464</v>
      </c>
      <c r="AC1620" s="191">
        <f t="shared" si="645"/>
        <v>0.45728802794537943</v>
      </c>
    </row>
    <row r="1621" spans="1:31" x14ac:dyDescent="0.2">
      <c r="A1621" s="1036" t="s">
        <v>167</v>
      </c>
      <c r="B1621" s="1110"/>
      <c r="C1621" s="239"/>
      <c r="D1621" s="239"/>
      <c r="E1621" s="262"/>
      <c r="F1621" s="262"/>
      <c r="G1621" s="262"/>
      <c r="H1621" s="437"/>
      <c r="I1621" s="262"/>
      <c r="J1621" s="262"/>
      <c r="K1621" s="262"/>
      <c r="L1621" s="262"/>
      <c r="M1621" s="262"/>
      <c r="N1621" s="437"/>
      <c r="O1621" s="262"/>
      <c r="P1621" s="262"/>
      <c r="Q1621" s="262"/>
      <c r="R1621" s="262"/>
      <c r="S1621" s="262"/>
      <c r="T1621" s="262"/>
      <c r="U1621" s="262"/>
      <c r="V1621" s="437"/>
      <c r="W1621" s="262"/>
      <c r="X1621" s="262"/>
      <c r="Y1621" s="262"/>
      <c r="Z1621" s="262"/>
      <c r="AA1621" s="262"/>
      <c r="AB1621" s="262"/>
      <c r="AC1621" s="146"/>
    </row>
    <row r="1622" spans="1:31" x14ac:dyDescent="0.2">
      <c r="A1622" s="1066"/>
      <c r="B1622" s="1071"/>
      <c r="C1622" s="147"/>
      <c r="D1622" s="147"/>
      <c r="E1622" s="198"/>
      <c r="F1622" s="198"/>
      <c r="G1622" s="198"/>
      <c r="H1622" s="265"/>
      <c r="I1622" s="198"/>
      <c r="J1622" s="198"/>
      <c r="K1622" s="198"/>
      <c r="L1622" s="198"/>
      <c r="M1622" s="198"/>
      <c r="N1622" s="265"/>
      <c r="O1622" s="198"/>
      <c r="P1622" s="198"/>
      <c r="Q1622" s="198"/>
      <c r="R1622" s="198"/>
      <c r="S1622" s="198"/>
      <c r="T1622" s="198"/>
      <c r="U1622" s="198"/>
      <c r="V1622" s="265"/>
      <c r="W1622" s="198"/>
      <c r="X1622" s="198"/>
      <c r="Y1622" s="198"/>
      <c r="Z1622" s="198"/>
      <c r="AA1622" s="198"/>
      <c r="AB1622" s="198"/>
      <c r="AC1622" s="146"/>
    </row>
    <row r="1623" spans="1:31" x14ac:dyDescent="0.2">
      <c r="A1623" s="1066"/>
      <c r="B1623" s="1071"/>
      <c r="C1623" s="147"/>
      <c r="D1623" s="147"/>
      <c r="E1623" s="227"/>
      <c r="F1623" s="227"/>
      <c r="G1623" s="227"/>
      <c r="H1623" s="233"/>
      <c r="I1623" s="227"/>
      <c r="J1623" s="227"/>
      <c r="K1623" s="227"/>
      <c r="L1623" s="227"/>
      <c r="M1623" s="227"/>
      <c r="N1623" s="233"/>
      <c r="O1623" s="227"/>
      <c r="P1623" s="227"/>
      <c r="Q1623" s="227"/>
      <c r="R1623" s="227"/>
      <c r="S1623" s="227"/>
      <c r="T1623" s="227"/>
      <c r="U1623" s="227"/>
      <c r="V1623" s="233"/>
      <c r="W1623" s="227"/>
      <c r="X1623" s="227"/>
      <c r="Y1623" s="227"/>
      <c r="Z1623" s="227"/>
      <c r="AA1623" s="227"/>
      <c r="AB1623" s="227"/>
      <c r="AC1623" s="228"/>
    </row>
    <row r="1624" spans="1:31" x14ac:dyDescent="0.2">
      <c r="A1624" s="1070"/>
      <c r="B1624" s="1072"/>
      <c r="C1624" s="190"/>
      <c r="D1624" s="190"/>
      <c r="E1624" s="149"/>
      <c r="F1624" s="149"/>
      <c r="G1624" s="149"/>
      <c r="H1624" s="154"/>
      <c r="I1624" s="149"/>
      <c r="J1624" s="149"/>
      <c r="K1624" s="149"/>
      <c r="L1624" s="149"/>
      <c r="M1624" s="149"/>
      <c r="N1624" s="154"/>
      <c r="O1624" s="149"/>
      <c r="P1624" s="149"/>
      <c r="Q1624" s="149"/>
      <c r="R1624" s="149"/>
      <c r="S1624" s="149"/>
      <c r="T1624" s="149"/>
      <c r="U1624" s="149"/>
      <c r="V1624" s="154"/>
      <c r="W1624" s="149"/>
      <c r="X1624" s="149"/>
      <c r="Y1624" s="149"/>
      <c r="Z1624" s="149"/>
      <c r="AA1624" s="149"/>
      <c r="AB1624" s="149"/>
      <c r="AC1624" s="236"/>
    </row>
    <row r="1625" spans="1:31" x14ac:dyDescent="0.2">
      <c r="A1625" s="546"/>
      <c r="B1625" s="547" t="s">
        <v>379</v>
      </c>
      <c r="C1625" s="286" t="s">
        <v>152</v>
      </c>
      <c r="D1625" s="144" t="s">
        <v>174</v>
      </c>
      <c r="E1625" s="242">
        <v>4.0000000000000003E-5</v>
      </c>
      <c r="F1625" s="242">
        <v>3.0000000000000001E-5</v>
      </c>
      <c r="G1625" s="242">
        <v>4.0000000000000003E-5</v>
      </c>
      <c r="H1625" s="242">
        <v>4.0000000000000003E-5</v>
      </c>
      <c r="I1625" s="242">
        <v>3.0000000000000001E-5</v>
      </c>
      <c r="J1625" s="242">
        <v>4.0000000000000003E-5</v>
      </c>
      <c r="K1625" s="242">
        <v>3.0000000000000001E-5</v>
      </c>
      <c r="L1625" s="242">
        <v>4.0000000000000003E-5</v>
      </c>
      <c r="M1625" s="242">
        <v>3.0000000000000001E-5</v>
      </c>
      <c r="N1625" s="242">
        <v>4.0000000000000003E-5</v>
      </c>
      <c r="O1625" s="242">
        <v>3.0000000000000001E-5</v>
      </c>
      <c r="P1625" s="242">
        <v>4.0000000000000003E-5</v>
      </c>
      <c r="Q1625" s="242">
        <v>3.0000000000000001E-5</v>
      </c>
      <c r="R1625" s="242">
        <v>3.0000000000000001E-5</v>
      </c>
      <c r="S1625" s="242">
        <v>4.0000000000000003E-5</v>
      </c>
      <c r="T1625" s="242">
        <v>3.0000000000000001E-5</v>
      </c>
      <c r="U1625" s="242">
        <v>4.0000000000000003E-5</v>
      </c>
      <c r="V1625" s="242">
        <v>3.0000000000000001E-5</v>
      </c>
      <c r="W1625" s="242">
        <v>4.0000000000000003E-5</v>
      </c>
      <c r="X1625" s="242">
        <v>3.0000000000000001E-5</v>
      </c>
      <c r="Y1625" s="242">
        <v>4.0000000000000003E-5</v>
      </c>
      <c r="Z1625" s="242">
        <v>3.0000000000000001E-5</v>
      </c>
      <c r="AA1625" s="242">
        <v>4.0000000000000003E-5</v>
      </c>
      <c r="AB1625" s="242">
        <v>3.0000000000000001E-5</v>
      </c>
      <c r="AC1625" s="548">
        <f>SUM(E1625:AB1625)</f>
        <v>8.3999999999999993E-4</v>
      </c>
      <c r="AD1625" s="423">
        <f>MAX(E1625:AB1625)</f>
        <v>4.0000000000000003E-5</v>
      </c>
    </row>
    <row r="1626" spans="1:31" s="128" customFormat="1" ht="10.5" customHeight="1" x14ac:dyDescent="0.2">
      <c r="A1626" s="1073" t="s">
        <v>191</v>
      </c>
      <c r="B1626" s="1074"/>
      <c r="C1626" s="239" t="s">
        <v>152</v>
      </c>
      <c r="D1626" s="239"/>
      <c r="E1626" s="202">
        <f t="shared" ref="E1626:AC1626" si="646">E1617+E1621</f>
        <v>0.09</v>
      </c>
      <c r="F1626" s="202">
        <f t="shared" si="646"/>
        <v>0.08</v>
      </c>
      <c r="G1626" s="202">
        <f t="shared" si="646"/>
        <v>7.6799999999999993E-2</v>
      </c>
      <c r="H1626" s="203">
        <f t="shared" si="646"/>
        <v>7.9200000000000007E-2</v>
      </c>
      <c r="I1626" s="202">
        <f t="shared" si="646"/>
        <v>0.08</v>
      </c>
      <c r="J1626" s="202">
        <f t="shared" si="646"/>
        <v>9.6799999999999997E-2</v>
      </c>
      <c r="K1626" s="202">
        <f t="shared" si="646"/>
        <v>0.10879999999999999</v>
      </c>
      <c r="L1626" s="202">
        <f t="shared" si="646"/>
        <v>0.1188</v>
      </c>
      <c r="M1626" s="202">
        <f t="shared" si="646"/>
        <v>0.13320000000000001</v>
      </c>
      <c r="N1626" s="203">
        <f t="shared" si="646"/>
        <v>0.12920000000000001</v>
      </c>
      <c r="O1626" s="202">
        <f t="shared" si="646"/>
        <v>0.12839999999999999</v>
      </c>
      <c r="P1626" s="202">
        <f t="shared" si="646"/>
        <v>0.12640000000000001</v>
      </c>
      <c r="Q1626" s="202">
        <f t="shared" si="646"/>
        <v>0.12280000000000001</v>
      </c>
      <c r="R1626" s="202">
        <f t="shared" si="646"/>
        <v>0.1084</v>
      </c>
      <c r="S1626" s="202">
        <f t="shared" si="646"/>
        <v>0.10639999999999999</v>
      </c>
      <c r="T1626" s="202">
        <f t="shared" si="646"/>
        <v>0.1188</v>
      </c>
      <c r="U1626" s="202">
        <f t="shared" si="646"/>
        <v>0.1028</v>
      </c>
      <c r="V1626" s="203">
        <f t="shared" si="646"/>
        <v>0.10879999999999999</v>
      </c>
      <c r="W1626" s="202">
        <f t="shared" si="646"/>
        <v>0.11119999999999999</v>
      </c>
      <c r="X1626" s="202">
        <f t="shared" si="646"/>
        <v>0.10879999999999999</v>
      </c>
      <c r="Y1626" s="202">
        <f t="shared" si="646"/>
        <v>0.1028</v>
      </c>
      <c r="Z1626" s="202">
        <f t="shared" si="646"/>
        <v>9.8000000000000004E-2</v>
      </c>
      <c r="AA1626" s="202">
        <f t="shared" si="646"/>
        <v>9.8400000000000001E-2</v>
      </c>
      <c r="AB1626" s="202">
        <f t="shared" si="646"/>
        <v>8.4400000000000003E-2</v>
      </c>
      <c r="AC1626" s="202">
        <f t="shared" si="646"/>
        <v>2.5192000000000001</v>
      </c>
    </row>
    <row r="1627" spans="1:31" s="128" customFormat="1" ht="10.5" customHeight="1" x14ac:dyDescent="0.2">
      <c r="A1627" s="1075"/>
      <c r="B1627" s="1076"/>
      <c r="C1627" s="156" t="s">
        <v>154</v>
      </c>
      <c r="D1627" s="156"/>
      <c r="E1627" s="246">
        <f t="shared" ref="E1627:AC1627" si="647">E1618+E1622</f>
        <v>4.9200000000000001E-2</v>
      </c>
      <c r="F1627" s="246">
        <f t="shared" si="647"/>
        <v>4.9599999999999998E-2</v>
      </c>
      <c r="G1627" s="246">
        <f t="shared" si="647"/>
        <v>4.9200000000000001E-2</v>
      </c>
      <c r="H1627" s="240">
        <f t="shared" si="647"/>
        <v>4.8800000000000003E-2</v>
      </c>
      <c r="I1627" s="246">
        <f t="shared" si="647"/>
        <v>4.8399999999999999E-2</v>
      </c>
      <c r="J1627" s="246">
        <f t="shared" si="647"/>
        <v>0.05</v>
      </c>
      <c r="K1627" s="246">
        <f t="shared" si="647"/>
        <v>4.7600000000000003E-2</v>
      </c>
      <c r="L1627" s="246">
        <f t="shared" si="647"/>
        <v>4.8399999999999999E-2</v>
      </c>
      <c r="M1627" s="246">
        <f t="shared" si="647"/>
        <v>4.8399999999999999E-2</v>
      </c>
      <c r="N1627" s="240">
        <f t="shared" si="647"/>
        <v>4.6399999999999997E-2</v>
      </c>
      <c r="O1627" s="246">
        <f t="shared" si="647"/>
        <v>4.6800000000000001E-2</v>
      </c>
      <c r="P1627" s="246">
        <f t="shared" si="647"/>
        <v>4.6399999999999997E-2</v>
      </c>
      <c r="Q1627" s="246">
        <f t="shared" si="647"/>
        <v>4.6800000000000001E-2</v>
      </c>
      <c r="R1627" s="246">
        <f t="shared" si="647"/>
        <v>4.7600000000000003E-2</v>
      </c>
      <c r="S1627" s="246">
        <f t="shared" si="647"/>
        <v>4.6800000000000001E-2</v>
      </c>
      <c r="T1627" s="246">
        <f t="shared" si="647"/>
        <v>4.9599999999999998E-2</v>
      </c>
      <c r="U1627" s="246">
        <f t="shared" si="647"/>
        <v>4.7199999999999999E-2</v>
      </c>
      <c r="V1627" s="240">
        <f t="shared" si="647"/>
        <v>4.7600000000000003E-2</v>
      </c>
      <c r="W1627" s="246">
        <f t="shared" si="647"/>
        <v>4.8000000000000001E-2</v>
      </c>
      <c r="X1627" s="246">
        <f t="shared" si="647"/>
        <v>4.8800000000000003E-2</v>
      </c>
      <c r="Y1627" s="246">
        <f t="shared" si="647"/>
        <v>4.8000000000000001E-2</v>
      </c>
      <c r="Z1627" s="246">
        <f t="shared" si="647"/>
        <v>4.7600000000000003E-2</v>
      </c>
      <c r="AA1627" s="246">
        <f t="shared" si="647"/>
        <v>4.8000000000000001E-2</v>
      </c>
      <c r="AB1627" s="246">
        <f t="shared" si="647"/>
        <v>4.6800000000000001E-2</v>
      </c>
      <c r="AC1627" s="246">
        <f t="shared" si="647"/>
        <v>1.1519999999999999</v>
      </c>
    </row>
    <row r="1628" spans="1:31" s="128" customFormat="1" ht="10.5" customHeight="1" x14ac:dyDescent="0.2">
      <c r="A1628" s="1026" t="s">
        <v>192</v>
      </c>
      <c r="B1628" s="1027"/>
      <c r="C1628" s="214" t="s">
        <v>152</v>
      </c>
      <c r="D1628" s="214"/>
      <c r="E1628" s="202">
        <f t="shared" ref="E1628:AC1628" si="648">E1610-E1626</f>
        <v>8.0000000000000904E-4</v>
      </c>
      <c r="F1628" s="202">
        <f t="shared" si="648"/>
        <v>3.9999999999999758E-4</v>
      </c>
      <c r="G1628" s="202">
        <f t="shared" si="648"/>
        <v>4.0000000000001146E-4</v>
      </c>
      <c r="H1628" s="203">
        <f t="shared" si="648"/>
        <v>3.9999999999999758E-4</v>
      </c>
      <c r="I1628" s="202">
        <f t="shared" si="648"/>
        <v>3.9999999999999758E-4</v>
      </c>
      <c r="J1628" s="202">
        <f t="shared" si="648"/>
        <v>3.9999999999999758E-4</v>
      </c>
      <c r="K1628" s="202">
        <f t="shared" si="648"/>
        <v>4.0000000000001146E-4</v>
      </c>
      <c r="L1628" s="202">
        <f t="shared" si="648"/>
        <v>3.9999999999999758E-4</v>
      </c>
      <c r="M1628" s="202">
        <f t="shared" si="648"/>
        <v>3.999999999999837E-4</v>
      </c>
      <c r="N1628" s="203">
        <f t="shared" si="648"/>
        <v>3.999999999999837E-4</v>
      </c>
      <c r="O1628" s="202">
        <f t="shared" si="648"/>
        <v>4.0000000000001146E-4</v>
      </c>
      <c r="P1628" s="202">
        <f t="shared" si="648"/>
        <v>7.9999999999999516E-4</v>
      </c>
      <c r="Q1628" s="202">
        <f t="shared" si="648"/>
        <v>3.9999999999999758E-4</v>
      </c>
      <c r="R1628" s="202">
        <f t="shared" si="648"/>
        <v>8.0000000000000904E-4</v>
      </c>
      <c r="S1628" s="202">
        <f t="shared" si="648"/>
        <v>1.2000000000000066E-3</v>
      </c>
      <c r="T1628" s="202">
        <f t="shared" si="648"/>
        <v>3.9999999999999758E-4</v>
      </c>
      <c r="U1628" s="202">
        <f t="shared" si="648"/>
        <v>7.9999999999999516E-4</v>
      </c>
      <c r="V1628" s="203">
        <f t="shared" si="648"/>
        <v>1.6000000000000042E-3</v>
      </c>
      <c r="W1628" s="202">
        <f t="shared" si="648"/>
        <v>8.0000000000000904E-4</v>
      </c>
      <c r="X1628" s="202">
        <f t="shared" si="648"/>
        <v>8.0000000000000904E-4</v>
      </c>
      <c r="Y1628" s="202">
        <f t="shared" si="648"/>
        <v>7.9999999999999516E-4</v>
      </c>
      <c r="Z1628" s="202">
        <f t="shared" si="648"/>
        <v>7.9999999999999516E-4</v>
      </c>
      <c r="AA1628" s="202">
        <f t="shared" si="648"/>
        <v>7.9999999999999516E-4</v>
      </c>
      <c r="AB1628" s="202">
        <f t="shared" si="648"/>
        <v>3.9999999999999758E-4</v>
      </c>
      <c r="AC1628" s="202">
        <f t="shared" si="648"/>
        <v>1.5199999999999658E-2</v>
      </c>
    </row>
    <row r="1629" spans="1:31" s="128" customFormat="1" ht="10.5" customHeight="1" x14ac:dyDescent="0.2">
      <c r="A1629" s="1028"/>
      <c r="B1629" s="1029"/>
      <c r="C1629" s="220" t="s">
        <v>154</v>
      </c>
      <c r="D1629" s="260"/>
      <c r="E1629" s="202">
        <f t="shared" ref="E1629:AC1629" si="649">E1611-E1627</f>
        <v>-2.0000000000000018E-3</v>
      </c>
      <c r="F1629" s="202">
        <f t="shared" si="649"/>
        <v>-1.1999999999999997E-3</v>
      </c>
      <c r="G1629" s="202">
        <f t="shared" si="649"/>
        <v>-1.5999999999999973E-3</v>
      </c>
      <c r="H1629" s="203">
        <f t="shared" si="649"/>
        <v>-1.6000000000000042E-3</v>
      </c>
      <c r="I1629" s="202">
        <f t="shared" si="649"/>
        <v>-1.5999999999999973E-3</v>
      </c>
      <c r="J1629" s="202">
        <f t="shared" si="649"/>
        <v>-2.0000000000000018E-3</v>
      </c>
      <c r="K1629" s="202">
        <f t="shared" si="649"/>
        <v>-1.6000000000000042E-3</v>
      </c>
      <c r="L1629" s="202">
        <f t="shared" si="649"/>
        <v>-2.0000000000000018E-3</v>
      </c>
      <c r="M1629" s="202">
        <f t="shared" si="649"/>
        <v>-2.3999999999999994E-3</v>
      </c>
      <c r="N1629" s="203">
        <f t="shared" si="649"/>
        <v>-2.3999999999999994E-3</v>
      </c>
      <c r="O1629" s="202">
        <f t="shared" si="649"/>
        <v>-2.3999999999999994E-3</v>
      </c>
      <c r="P1629" s="202">
        <f t="shared" si="649"/>
        <v>-1.5999999999999973E-3</v>
      </c>
      <c r="Q1629" s="202">
        <f t="shared" si="649"/>
        <v>-2.0000000000000018E-3</v>
      </c>
      <c r="R1629" s="202">
        <f t="shared" si="649"/>
        <v>-2.0000000000000018E-3</v>
      </c>
      <c r="S1629" s="202">
        <f t="shared" si="649"/>
        <v>-2.0000000000000018E-3</v>
      </c>
      <c r="T1629" s="202">
        <f t="shared" si="649"/>
        <v>-1.5999999999999973E-3</v>
      </c>
      <c r="U1629" s="202">
        <f t="shared" si="649"/>
        <v>-2.0000000000000018E-3</v>
      </c>
      <c r="V1629" s="203">
        <f t="shared" si="649"/>
        <v>-1.6000000000000042E-3</v>
      </c>
      <c r="W1629" s="202">
        <f t="shared" si="649"/>
        <v>-2.0000000000000018E-3</v>
      </c>
      <c r="X1629" s="202">
        <f t="shared" si="649"/>
        <v>-2.0000000000000018E-3</v>
      </c>
      <c r="Y1629" s="202">
        <f t="shared" si="649"/>
        <v>-2.0000000000000018E-3</v>
      </c>
      <c r="Z1629" s="202">
        <f t="shared" si="649"/>
        <v>-1.6000000000000042E-3</v>
      </c>
      <c r="AA1629" s="202">
        <f t="shared" si="649"/>
        <v>-1.6000000000000042E-3</v>
      </c>
      <c r="AB1629" s="202">
        <f t="shared" si="649"/>
        <v>-1.6000000000000042E-3</v>
      </c>
      <c r="AC1629" s="202">
        <f t="shared" si="649"/>
        <v>-4.4399999999999995E-2</v>
      </c>
    </row>
    <row r="1630" spans="1:31" s="137" customFormat="1" ht="10.5" customHeight="1" x14ac:dyDescent="0.2">
      <c r="A1630" s="1079" t="s">
        <v>325</v>
      </c>
      <c r="B1630" s="1080"/>
      <c r="C1630" s="338" t="s">
        <v>152</v>
      </c>
      <c r="D1630" s="338"/>
      <c r="E1630" s="295"/>
      <c r="F1630" s="295"/>
      <c r="G1630" s="295"/>
      <c r="H1630" s="295"/>
      <c r="I1630" s="295"/>
      <c r="J1630" s="295"/>
      <c r="K1630" s="295"/>
      <c r="L1630" s="295"/>
      <c r="M1630" s="295"/>
      <c r="N1630" s="295"/>
      <c r="O1630" s="295"/>
      <c r="P1630" s="295"/>
      <c r="Q1630" s="295"/>
      <c r="R1630" s="295"/>
      <c r="S1630" s="295"/>
      <c r="T1630" s="295"/>
      <c r="U1630" s="295"/>
      <c r="V1630" s="295"/>
      <c r="W1630" s="295"/>
      <c r="X1630" s="295"/>
      <c r="Y1630" s="295"/>
      <c r="Z1630" s="295"/>
      <c r="AA1630" s="295"/>
      <c r="AB1630" s="295"/>
      <c r="AC1630" s="339"/>
    </row>
    <row r="1631" spans="1:31" s="137" customFormat="1" ht="12" customHeight="1" x14ac:dyDescent="0.2">
      <c r="A1631" s="1081"/>
      <c r="B1631" s="1082"/>
      <c r="C1631" s="342" t="s">
        <v>154</v>
      </c>
      <c r="D1631" s="342"/>
      <c r="E1631" s="343"/>
      <c r="F1631" s="343"/>
      <c r="G1631" s="343"/>
      <c r="H1631" s="343"/>
      <c r="I1631" s="343"/>
      <c r="J1631" s="343"/>
      <c r="K1631" s="343"/>
      <c r="L1631" s="343"/>
      <c r="M1631" s="343"/>
      <c r="N1631" s="343"/>
      <c r="O1631" s="343"/>
      <c r="P1631" s="343"/>
      <c r="Q1631" s="343"/>
      <c r="R1631" s="343"/>
      <c r="S1631" s="343"/>
      <c r="T1631" s="343"/>
      <c r="U1631" s="343"/>
      <c r="V1631" s="343"/>
      <c r="W1631" s="343"/>
      <c r="X1631" s="343"/>
      <c r="Y1631" s="343"/>
      <c r="Z1631" s="343"/>
      <c r="AA1631" s="343"/>
      <c r="AB1631" s="343"/>
      <c r="AC1631" s="344"/>
    </row>
    <row r="1632" spans="1:31" ht="30" customHeight="1" x14ac:dyDescent="0.2"/>
    <row r="1633" spans="1:31" s="128" customFormat="1" ht="28.5" customHeight="1" x14ac:dyDescent="0.2">
      <c r="A1633" s="133" t="s">
        <v>143</v>
      </c>
      <c r="B1633" s="134" t="s">
        <v>144</v>
      </c>
      <c r="C1633" s="135" t="s">
        <v>145</v>
      </c>
      <c r="D1633" s="348" t="s">
        <v>146</v>
      </c>
      <c r="E1633" s="1014" t="s">
        <v>147</v>
      </c>
      <c r="F1633" s="1014"/>
      <c r="G1633" s="1014"/>
      <c r="H1633" s="1014"/>
      <c r="I1633" s="1014"/>
      <c r="J1633" s="1014"/>
      <c r="K1633" s="1014"/>
      <c r="L1633" s="1014"/>
      <c r="M1633" s="1014"/>
      <c r="N1633" s="1014"/>
      <c r="O1633" s="1014"/>
      <c r="P1633" s="1014"/>
      <c r="Q1633" s="1014"/>
      <c r="R1633" s="1014"/>
      <c r="S1633" s="1014"/>
      <c r="T1633" s="1014"/>
      <c r="U1633" s="1014"/>
      <c r="V1633" s="1014"/>
      <c r="W1633" s="1014"/>
      <c r="X1633" s="1014"/>
      <c r="Y1633" s="1014"/>
      <c r="Z1633" s="1014"/>
      <c r="AA1633" s="1014"/>
      <c r="AB1633" s="1014"/>
      <c r="AC1633" s="1015" t="s">
        <v>148</v>
      </c>
    </row>
    <row r="1634" spans="1:31" s="137" customFormat="1" ht="12.75" customHeight="1" x14ac:dyDescent="0.2">
      <c r="A1634" s="1017" t="s">
        <v>531</v>
      </c>
      <c r="B1634" s="1018"/>
      <c r="C1634" s="138"/>
      <c r="D1634" s="138"/>
      <c r="E1634" s="139">
        <v>1</v>
      </c>
      <c r="F1634" s="139">
        <v>2</v>
      </c>
      <c r="G1634" s="139">
        <v>3</v>
      </c>
      <c r="H1634" s="139">
        <v>4</v>
      </c>
      <c r="I1634" s="139">
        <v>5</v>
      </c>
      <c r="J1634" s="139">
        <v>6</v>
      </c>
      <c r="K1634" s="139">
        <v>7</v>
      </c>
      <c r="L1634" s="139">
        <v>8</v>
      </c>
      <c r="M1634" s="139">
        <v>9</v>
      </c>
      <c r="N1634" s="139">
        <v>10</v>
      </c>
      <c r="O1634" s="139">
        <v>11</v>
      </c>
      <c r="P1634" s="139">
        <v>12</v>
      </c>
      <c r="Q1634" s="139">
        <v>13</v>
      </c>
      <c r="R1634" s="139">
        <v>14</v>
      </c>
      <c r="S1634" s="139">
        <v>15</v>
      </c>
      <c r="T1634" s="139">
        <v>16</v>
      </c>
      <c r="U1634" s="139">
        <v>17</v>
      </c>
      <c r="V1634" s="139">
        <v>18</v>
      </c>
      <c r="W1634" s="139">
        <v>19</v>
      </c>
      <c r="X1634" s="139">
        <v>20</v>
      </c>
      <c r="Y1634" s="139">
        <v>21</v>
      </c>
      <c r="Z1634" s="139">
        <v>22</v>
      </c>
      <c r="AA1634" s="139">
        <v>23</v>
      </c>
      <c r="AB1634" s="139">
        <v>24</v>
      </c>
      <c r="AC1634" s="1016"/>
    </row>
    <row r="1635" spans="1:31" s="137" customFormat="1" ht="12.75" customHeight="1" x14ac:dyDescent="0.2">
      <c r="A1635" s="405" t="s">
        <v>339</v>
      </c>
      <c r="B1635" s="406"/>
      <c r="C1635" s="407"/>
      <c r="D1635" s="700"/>
      <c r="E1635" s="406">
        <v>2</v>
      </c>
      <c r="F1635" s="406">
        <v>2</v>
      </c>
      <c r="G1635" s="406">
        <v>2</v>
      </c>
      <c r="H1635" s="406">
        <v>2</v>
      </c>
      <c r="I1635" s="406">
        <v>2</v>
      </c>
      <c r="J1635" s="406">
        <v>2</v>
      </c>
      <c r="K1635" s="406">
        <v>2</v>
      </c>
      <c r="L1635" s="406">
        <v>2</v>
      </c>
      <c r="M1635" s="406">
        <v>2</v>
      </c>
      <c r="N1635" s="406">
        <v>2</v>
      </c>
      <c r="O1635" s="406">
        <v>2</v>
      </c>
      <c r="P1635" s="406">
        <v>2</v>
      </c>
      <c r="Q1635" s="406">
        <v>2</v>
      </c>
      <c r="R1635" s="406">
        <v>2</v>
      </c>
      <c r="S1635" s="406">
        <v>2</v>
      </c>
      <c r="T1635" s="406">
        <v>2</v>
      </c>
      <c r="U1635" s="406">
        <v>2</v>
      </c>
      <c r="V1635" s="406">
        <v>2</v>
      </c>
      <c r="W1635" s="406">
        <v>2</v>
      </c>
      <c r="X1635" s="406">
        <v>2</v>
      </c>
      <c r="Y1635" s="406">
        <v>2</v>
      </c>
      <c r="Z1635" s="406">
        <v>2</v>
      </c>
      <c r="AA1635" s="406">
        <v>2</v>
      </c>
      <c r="AB1635" s="406">
        <v>2</v>
      </c>
      <c r="AC1635" s="409"/>
    </row>
    <row r="1636" spans="1:31" s="128" customFormat="1" ht="11.25" x14ac:dyDescent="0.2">
      <c r="A1636" s="1011" t="s">
        <v>204</v>
      </c>
      <c r="B1636" s="1008" t="s">
        <v>327</v>
      </c>
      <c r="C1636" s="143" t="s">
        <v>152</v>
      </c>
      <c r="D1636" s="144" t="s">
        <v>174</v>
      </c>
      <c r="E1636" s="194">
        <v>0.15734999999999999</v>
      </c>
      <c r="F1636" s="194">
        <v>0.15210000000000001</v>
      </c>
      <c r="G1636" s="194">
        <v>0.14399999999999999</v>
      </c>
      <c r="H1636" s="194">
        <v>0.14804999999999999</v>
      </c>
      <c r="I1636" s="194">
        <v>0.15135000000000001</v>
      </c>
      <c r="J1636" s="194">
        <v>0.14849999999999999</v>
      </c>
      <c r="K1636" s="194">
        <v>0.18074999999999999</v>
      </c>
      <c r="L1636" s="194">
        <v>0.21404999999999999</v>
      </c>
      <c r="M1636" s="194">
        <v>0.23655000000000001</v>
      </c>
      <c r="N1636" s="194">
        <v>0.22184999999999999</v>
      </c>
      <c r="O1636" s="194">
        <v>0.21224999999999999</v>
      </c>
      <c r="P1636" s="194">
        <v>0.18990000000000001</v>
      </c>
      <c r="Q1636" s="194">
        <v>0.18060000000000001</v>
      </c>
      <c r="R1636" s="194">
        <v>0.1719</v>
      </c>
      <c r="S1636" s="194">
        <v>0.17265</v>
      </c>
      <c r="T1636" s="194">
        <v>0.1641</v>
      </c>
      <c r="U1636" s="194">
        <v>0.189</v>
      </c>
      <c r="V1636" s="194">
        <v>0.17865</v>
      </c>
      <c r="W1636" s="194">
        <v>0.17369999999999999</v>
      </c>
      <c r="X1636" s="194">
        <v>0.19125</v>
      </c>
      <c r="Y1636" s="194">
        <v>0.18915000000000001</v>
      </c>
      <c r="Z1636" s="194">
        <v>0.19500000000000001</v>
      </c>
      <c r="AA1636" s="194">
        <v>0.16935</v>
      </c>
      <c r="AB1636" s="194">
        <v>0.14324999999999999</v>
      </c>
      <c r="AC1636" s="549">
        <f>SUM(E1636:AB1636)</f>
        <v>4.2753000000000005</v>
      </c>
    </row>
    <row r="1637" spans="1:31" s="128" customFormat="1" ht="11.25" x14ac:dyDescent="0.2">
      <c r="A1637" s="1012"/>
      <c r="B1637" s="1009"/>
      <c r="C1637" s="147" t="s">
        <v>154</v>
      </c>
      <c r="D1637" s="148" t="s">
        <v>174</v>
      </c>
      <c r="E1637" s="443">
        <v>0.10695</v>
      </c>
      <c r="F1637" s="443">
        <v>0.10680000000000001</v>
      </c>
      <c r="G1637" s="443">
        <v>0.1047</v>
      </c>
      <c r="H1637" s="194">
        <v>0.10514999999999999</v>
      </c>
      <c r="I1637" s="443">
        <v>0.10485</v>
      </c>
      <c r="J1637" s="443">
        <v>0.10545</v>
      </c>
      <c r="K1637" s="443">
        <v>0.1053</v>
      </c>
      <c r="L1637" s="443">
        <v>0.1062</v>
      </c>
      <c r="M1637" s="443">
        <v>0.10695</v>
      </c>
      <c r="N1637" s="194">
        <v>0.10904999999999999</v>
      </c>
      <c r="O1637" s="443">
        <v>0.1086</v>
      </c>
      <c r="P1637" s="443">
        <v>0.10785</v>
      </c>
      <c r="Q1637" s="443">
        <v>0.1074</v>
      </c>
      <c r="R1637" s="443">
        <v>0.10755000000000001</v>
      </c>
      <c r="S1637" s="443">
        <v>0.11055</v>
      </c>
      <c r="T1637" s="443">
        <v>0.11025</v>
      </c>
      <c r="U1637" s="443">
        <v>0.1101</v>
      </c>
      <c r="V1637" s="443">
        <v>0.11055</v>
      </c>
      <c r="W1637" s="443">
        <v>0.108</v>
      </c>
      <c r="X1637" s="443">
        <v>0.10875</v>
      </c>
      <c r="Y1637" s="443">
        <v>0.10815</v>
      </c>
      <c r="Z1637" s="443">
        <v>0.1071</v>
      </c>
      <c r="AA1637" s="443">
        <v>0.10785</v>
      </c>
      <c r="AB1637" s="443">
        <v>0.1047</v>
      </c>
      <c r="AC1637" s="550">
        <f>SUM(E1637:AB1637)</f>
        <v>2.5788000000000002</v>
      </c>
    </row>
    <row r="1638" spans="1:31" s="128" customFormat="1" ht="11.25" x14ac:dyDescent="0.2">
      <c r="A1638" s="1012"/>
      <c r="B1638" s="1009"/>
      <c r="C1638" s="147" t="s">
        <v>155</v>
      </c>
      <c r="D1638" s="148" t="s">
        <v>153</v>
      </c>
      <c r="E1638" s="227">
        <f t="shared" ref="E1638:AB1638" si="650">SQRT(E1636*E1636+E1637*E1637)*1000/(1.732*E1643)</f>
        <v>10.562263836305501</v>
      </c>
      <c r="F1638" s="227">
        <f t="shared" si="650"/>
        <v>10.317726845215995</v>
      </c>
      <c r="G1638" s="227">
        <f t="shared" si="650"/>
        <v>9.8840587944388325</v>
      </c>
      <c r="H1638" s="233">
        <f t="shared" si="650"/>
        <v>10.081225175610337</v>
      </c>
      <c r="I1638" s="227">
        <f t="shared" si="650"/>
        <v>10.221645900927749</v>
      </c>
      <c r="J1638" s="227">
        <f t="shared" si="650"/>
        <v>10.11123700889403</v>
      </c>
      <c r="K1638" s="227">
        <f t="shared" si="650"/>
        <v>11.725918128324436</v>
      </c>
      <c r="L1638" s="227">
        <f t="shared" si="650"/>
        <v>13.394210825949816</v>
      </c>
      <c r="M1638" s="227">
        <f t="shared" si="650"/>
        <v>14.552116567750753</v>
      </c>
      <c r="N1638" s="233">
        <f t="shared" si="650"/>
        <v>13.856981301292</v>
      </c>
      <c r="O1638" s="227">
        <f t="shared" si="650"/>
        <v>13.364640744262228</v>
      </c>
      <c r="P1638" s="227">
        <f t="shared" si="650"/>
        <v>12.241794591921794</v>
      </c>
      <c r="Q1638" s="227">
        <f t="shared" si="650"/>
        <v>11.778385111428497</v>
      </c>
      <c r="R1638" s="227">
        <f t="shared" si="650"/>
        <v>11.366416113452596</v>
      </c>
      <c r="S1638" s="227">
        <f t="shared" si="650"/>
        <v>11.491880339755095</v>
      </c>
      <c r="T1638" s="227">
        <f t="shared" si="650"/>
        <v>11.081886084343662</v>
      </c>
      <c r="U1638" s="227">
        <f t="shared" si="650"/>
        <v>12.260950388742758</v>
      </c>
      <c r="V1638" s="233">
        <f t="shared" si="650"/>
        <v>11.776518210154968</v>
      </c>
      <c r="W1638" s="227">
        <f t="shared" si="650"/>
        <v>11.465377425924167</v>
      </c>
      <c r="X1638" s="227">
        <f t="shared" si="650"/>
        <v>12.332513181802812</v>
      </c>
      <c r="Y1638" s="227">
        <f t="shared" si="650"/>
        <v>12.213593559567567</v>
      </c>
      <c r="Z1638" s="227">
        <f t="shared" si="650"/>
        <v>12.350974813234847</v>
      </c>
      <c r="AA1638" s="227">
        <f t="shared" si="650"/>
        <v>11.146301887889965</v>
      </c>
      <c r="AB1638" s="227">
        <f t="shared" si="650"/>
        <v>9.7565993466325622</v>
      </c>
      <c r="AC1638" s="153"/>
    </row>
    <row r="1639" spans="1:31" s="128" customFormat="1" ht="11.25" x14ac:dyDescent="0.2">
      <c r="A1639" s="1012"/>
      <c r="B1639" s="1009"/>
      <c r="C1639" s="147" t="s">
        <v>157</v>
      </c>
      <c r="D1639" s="147"/>
      <c r="E1639" s="149">
        <f t="shared" ref="E1639:AC1639" si="651">E1637/E1636</f>
        <v>0.67969494756911353</v>
      </c>
      <c r="F1639" s="149">
        <f t="shared" si="651"/>
        <v>0.70216962524654836</v>
      </c>
      <c r="G1639" s="149">
        <f t="shared" si="651"/>
        <v>0.72708333333333341</v>
      </c>
      <c r="H1639" s="154">
        <f t="shared" si="651"/>
        <v>0.71023302938196553</v>
      </c>
      <c r="I1639" s="149">
        <f t="shared" si="651"/>
        <v>0.69276511397423179</v>
      </c>
      <c r="J1639" s="149">
        <f t="shared" si="651"/>
        <v>0.71010101010101012</v>
      </c>
      <c r="K1639" s="149">
        <f t="shared" si="651"/>
        <v>0.58257261410788386</v>
      </c>
      <c r="L1639" s="149">
        <f t="shared" si="651"/>
        <v>0.49614576033637003</v>
      </c>
      <c r="M1639" s="149">
        <f t="shared" si="651"/>
        <v>0.45212428662016485</v>
      </c>
      <c r="N1639" s="154">
        <f t="shared" si="651"/>
        <v>0.49154834347532117</v>
      </c>
      <c r="O1639" s="149">
        <f t="shared" si="651"/>
        <v>0.51166077738515903</v>
      </c>
      <c r="P1639" s="149">
        <f t="shared" si="651"/>
        <v>0.56793048973143756</v>
      </c>
      <c r="Q1639" s="149">
        <f t="shared" si="651"/>
        <v>0.5946843853820597</v>
      </c>
      <c r="R1639" s="149">
        <f t="shared" si="651"/>
        <v>0.62565445026178013</v>
      </c>
      <c r="S1639" s="149">
        <f t="shared" si="651"/>
        <v>0.64031277150304078</v>
      </c>
      <c r="T1639" s="149">
        <f t="shared" si="651"/>
        <v>0.67184643510054842</v>
      </c>
      <c r="U1639" s="149">
        <f t="shared" si="651"/>
        <v>0.58253968253968258</v>
      </c>
      <c r="V1639" s="154">
        <f t="shared" si="651"/>
        <v>0.6188077246011755</v>
      </c>
      <c r="W1639" s="149">
        <f t="shared" si="651"/>
        <v>0.62176165803108807</v>
      </c>
      <c r="X1639" s="149">
        <f t="shared" si="651"/>
        <v>0.56862745098039214</v>
      </c>
      <c r="Y1639" s="149">
        <f t="shared" si="651"/>
        <v>0.57176843774781916</v>
      </c>
      <c r="Z1639" s="149">
        <f t="shared" si="651"/>
        <v>0.54923076923076919</v>
      </c>
      <c r="AA1639" s="149">
        <f t="shared" si="651"/>
        <v>0.63684676705048715</v>
      </c>
      <c r="AB1639" s="149">
        <f t="shared" si="651"/>
        <v>0.730890052356021</v>
      </c>
      <c r="AC1639" s="226">
        <f t="shared" si="651"/>
        <v>0.60318574135148406</v>
      </c>
    </row>
    <row r="1640" spans="1:31" s="128" customFormat="1" ht="11.25" x14ac:dyDescent="0.2">
      <c r="A1640" s="1019"/>
      <c r="B1640" s="1042"/>
      <c r="C1640" s="156" t="s">
        <v>160</v>
      </c>
      <c r="D1640" s="156"/>
      <c r="E1640" s="157"/>
      <c r="F1640" s="157"/>
      <c r="G1640" s="157"/>
      <c r="H1640" s="158"/>
      <c r="I1640" s="157"/>
      <c r="J1640" s="157"/>
      <c r="K1640" s="157"/>
      <c r="L1640" s="157"/>
      <c r="M1640" s="157"/>
      <c r="N1640" s="158"/>
      <c r="O1640" s="157"/>
      <c r="P1640" s="157"/>
      <c r="Q1640" s="157"/>
      <c r="R1640" s="157"/>
      <c r="S1640" s="157"/>
      <c r="T1640" s="157"/>
      <c r="U1640" s="157"/>
      <c r="V1640" s="158"/>
      <c r="W1640" s="157"/>
      <c r="X1640" s="157"/>
      <c r="Y1640" s="157"/>
      <c r="Z1640" s="157"/>
      <c r="AA1640" s="157"/>
      <c r="AB1640" s="157"/>
      <c r="AC1640" s="204"/>
    </row>
    <row r="1641" spans="1:31" s="128" customFormat="1" ht="11.25" x14ac:dyDescent="0.2">
      <c r="A1641" s="410" t="s">
        <v>374</v>
      </c>
      <c r="B1641" s="411"/>
      <c r="C1641" s="412"/>
      <c r="D1641" s="412"/>
      <c r="E1641" s="494">
        <f t="shared" ref="E1641:AB1641" si="652">SQRT(E1636*E1636+E1637*E1637)</f>
        <v>0.19025594603060375</v>
      </c>
      <c r="F1641" s="494">
        <f t="shared" si="652"/>
        <v>0.18585115011750669</v>
      </c>
      <c r="G1641" s="494">
        <f t="shared" si="652"/>
        <v>0.1780395742524678</v>
      </c>
      <c r="H1641" s="494">
        <f t="shared" si="652"/>
        <v>0.18159109284323391</v>
      </c>
      <c r="I1641" s="494">
        <f t="shared" si="652"/>
        <v>0.1841204632842314</v>
      </c>
      <c r="J1641" s="494">
        <f t="shared" si="652"/>
        <v>0.18213168999380638</v>
      </c>
      <c r="K1641" s="494">
        <f t="shared" si="652"/>
        <v>0.20918568904205662</v>
      </c>
      <c r="L1641" s="494">
        <f t="shared" si="652"/>
        <v>0.23894736345061435</v>
      </c>
      <c r="M1641" s="494">
        <f t="shared" si="652"/>
        <v>0.25960393872204635</v>
      </c>
      <c r="N1641" s="494">
        <f t="shared" si="652"/>
        <v>0.24720300362252881</v>
      </c>
      <c r="O1641" s="494">
        <f t="shared" si="652"/>
        <v>0.23841984502134045</v>
      </c>
      <c r="P1641" s="494">
        <f t="shared" si="652"/>
        <v>0.21838871880204802</v>
      </c>
      <c r="Q1641" s="494">
        <f t="shared" si="652"/>
        <v>0.21012167903383983</v>
      </c>
      <c r="R1641" s="494">
        <f t="shared" si="652"/>
        <v>0.20277231689754893</v>
      </c>
      <c r="S1641" s="494">
        <f t="shared" si="652"/>
        <v>0.205010548509095</v>
      </c>
      <c r="T1641" s="494">
        <f t="shared" si="652"/>
        <v>0.19769641499025722</v>
      </c>
      <c r="U1641" s="173">
        <f t="shared" si="652"/>
        <v>0.21873045055501533</v>
      </c>
      <c r="V1641" s="494">
        <f t="shared" si="652"/>
        <v>0.21008837426188057</v>
      </c>
      <c r="W1641" s="494">
        <f t="shared" si="652"/>
        <v>0.20453774712751677</v>
      </c>
      <c r="X1641" s="494">
        <f t="shared" si="652"/>
        <v>0.22000710215808944</v>
      </c>
      <c r="Y1641" s="494">
        <f t="shared" si="652"/>
        <v>0.2178856236652616</v>
      </c>
      <c r="Z1641" s="494">
        <f t="shared" si="652"/>
        <v>0.22247563911583668</v>
      </c>
      <c r="AA1641" s="494">
        <f t="shared" si="652"/>
        <v>0.20077610664618439</v>
      </c>
      <c r="AB1641" s="494">
        <f t="shared" si="652"/>
        <v>0.17743351571785979</v>
      </c>
      <c r="AC1641" s="495"/>
      <c r="AD1641" s="268">
        <f>MAX(E1641:AB1641)</f>
        <v>0.25960393872204635</v>
      </c>
    </row>
    <row r="1642" spans="1:31" s="137" customFormat="1" ht="14.25" customHeight="1" x14ac:dyDescent="0.2">
      <c r="A1642" s="314" t="s">
        <v>164</v>
      </c>
      <c r="B1642" s="315"/>
      <c r="C1642" s="382"/>
      <c r="D1642" s="382"/>
      <c r="E1642" s="231">
        <v>1</v>
      </c>
      <c r="F1642" s="231">
        <v>2</v>
      </c>
      <c r="G1642" s="231">
        <v>3</v>
      </c>
      <c r="H1642" s="231">
        <v>4</v>
      </c>
      <c r="I1642" s="231">
        <v>5</v>
      </c>
      <c r="J1642" s="231">
        <v>6</v>
      </c>
      <c r="K1642" s="231">
        <v>7</v>
      </c>
      <c r="L1642" s="231">
        <v>8</v>
      </c>
      <c r="M1642" s="231">
        <v>9</v>
      </c>
      <c r="N1642" s="231">
        <v>10</v>
      </c>
      <c r="O1642" s="231">
        <v>11</v>
      </c>
      <c r="P1642" s="231">
        <v>12</v>
      </c>
      <c r="Q1642" s="231">
        <v>13</v>
      </c>
      <c r="R1642" s="231">
        <v>14</v>
      </c>
      <c r="S1642" s="231">
        <v>15</v>
      </c>
      <c r="T1642" s="231">
        <v>16</v>
      </c>
      <c r="U1642" s="231">
        <v>17</v>
      </c>
      <c r="V1642" s="231">
        <v>18</v>
      </c>
      <c r="W1642" s="231">
        <v>19</v>
      </c>
      <c r="X1642" s="231">
        <v>20</v>
      </c>
      <c r="Y1642" s="231">
        <v>21</v>
      </c>
      <c r="Z1642" s="231">
        <v>22</v>
      </c>
      <c r="AA1642" s="231">
        <v>23</v>
      </c>
      <c r="AB1642" s="231">
        <v>24</v>
      </c>
      <c r="AC1642" s="232"/>
    </row>
    <row r="1643" spans="1:31" s="137" customFormat="1" ht="14.25" customHeight="1" x14ac:dyDescent="0.2">
      <c r="A1643" s="180" t="s">
        <v>165</v>
      </c>
      <c r="B1643" s="181"/>
      <c r="C1643" s="182" t="s">
        <v>160</v>
      </c>
      <c r="D1643" s="702" t="s">
        <v>272</v>
      </c>
      <c r="E1643" s="551">
        <v>10.4</v>
      </c>
      <c r="F1643" s="551">
        <v>10.4</v>
      </c>
      <c r="G1643" s="551">
        <v>10.4</v>
      </c>
      <c r="H1643" s="551">
        <v>10.4</v>
      </c>
      <c r="I1643" s="551">
        <v>10.4</v>
      </c>
      <c r="J1643" s="551">
        <v>10.4</v>
      </c>
      <c r="K1643" s="551">
        <v>10.3</v>
      </c>
      <c r="L1643" s="551">
        <v>10.3</v>
      </c>
      <c r="M1643" s="551">
        <v>10.3</v>
      </c>
      <c r="N1643" s="551">
        <v>10.3</v>
      </c>
      <c r="O1643" s="551">
        <v>10.3</v>
      </c>
      <c r="P1643" s="551">
        <v>10.3</v>
      </c>
      <c r="Q1643" s="551">
        <v>10.3</v>
      </c>
      <c r="R1643" s="551">
        <v>10.3</v>
      </c>
      <c r="S1643" s="551">
        <v>10.3</v>
      </c>
      <c r="T1643" s="551">
        <v>10.3</v>
      </c>
      <c r="U1643" s="551">
        <v>10.3</v>
      </c>
      <c r="V1643" s="551">
        <v>10.3</v>
      </c>
      <c r="W1643" s="551">
        <v>10.3</v>
      </c>
      <c r="X1643" s="551">
        <v>10.3</v>
      </c>
      <c r="Y1643" s="551">
        <v>10.3</v>
      </c>
      <c r="Z1643" s="551">
        <v>10.4</v>
      </c>
      <c r="AA1643" s="551">
        <v>10.4</v>
      </c>
      <c r="AB1643" s="551">
        <v>10.5</v>
      </c>
      <c r="AC1643" s="552"/>
    </row>
    <row r="1644" spans="1:31" x14ac:dyDescent="0.2">
      <c r="A1644" s="1011" t="s">
        <v>194</v>
      </c>
      <c r="B1644" s="1008" t="s">
        <v>300</v>
      </c>
      <c r="C1644" s="143" t="s">
        <v>152</v>
      </c>
      <c r="D1644" s="143"/>
      <c r="E1644" s="262"/>
      <c r="F1644" s="262"/>
      <c r="G1644" s="262"/>
      <c r="H1644" s="437"/>
      <c r="I1644" s="262"/>
      <c r="J1644" s="262"/>
      <c r="K1644" s="262"/>
      <c r="L1644" s="262"/>
      <c r="M1644" s="262"/>
      <c r="N1644" s="437"/>
      <c r="O1644" s="262"/>
      <c r="P1644" s="262"/>
      <c r="Q1644" s="262"/>
      <c r="R1644" s="262"/>
      <c r="S1644" s="262"/>
      <c r="T1644" s="262"/>
      <c r="U1644" s="262"/>
      <c r="V1644" s="437"/>
      <c r="W1644" s="262"/>
      <c r="X1644" s="262"/>
      <c r="Y1644" s="262"/>
      <c r="Z1644" s="262"/>
      <c r="AA1644" s="262"/>
      <c r="AB1644" s="262"/>
      <c r="AC1644" s="477"/>
    </row>
    <row r="1645" spans="1:31" x14ac:dyDescent="0.2">
      <c r="A1645" s="1066"/>
      <c r="B1645" s="1068"/>
      <c r="C1645" s="147" t="s">
        <v>154</v>
      </c>
      <c r="D1645" s="147"/>
      <c r="E1645" s="198"/>
      <c r="F1645" s="198"/>
      <c r="G1645" s="198"/>
      <c r="H1645" s="265"/>
      <c r="I1645" s="198"/>
      <c r="J1645" s="198"/>
      <c r="K1645" s="198"/>
      <c r="L1645" s="198"/>
      <c r="M1645" s="198"/>
      <c r="N1645" s="265"/>
      <c r="O1645" s="198"/>
      <c r="P1645" s="198"/>
      <c r="Q1645" s="198"/>
      <c r="R1645" s="198"/>
      <c r="S1645" s="198"/>
      <c r="T1645" s="198"/>
      <c r="U1645" s="198"/>
      <c r="V1645" s="265"/>
      <c r="W1645" s="198"/>
      <c r="X1645" s="198"/>
      <c r="Y1645" s="198"/>
      <c r="Z1645" s="198"/>
      <c r="AA1645" s="198"/>
      <c r="AB1645" s="198"/>
      <c r="AC1645" s="426"/>
    </row>
    <row r="1646" spans="1:31" x14ac:dyDescent="0.2">
      <c r="A1646" s="1066"/>
      <c r="B1646" s="1068"/>
      <c r="C1646" s="147" t="s">
        <v>155</v>
      </c>
      <c r="D1646" s="147"/>
      <c r="E1646" s="432"/>
      <c r="F1646" s="432"/>
      <c r="G1646" s="432"/>
      <c r="H1646" s="433"/>
      <c r="I1646" s="432"/>
      <c r="J1646" s="432"/>
      <c r="K1646" s="432"/>
      <c r="L1646" s="432"/>
      <c r="M1646" s="432"/>
      <c r="N1646" s="433"/>
      <c r="O1646" s="432"/>
      <c r="P1646" s="432"/>
      <c r="Q1646" s="432"/>
      <c r="R1646" s="432"/>
      <c r="S1646" s="432"/>
      <c r="T1646" s="432"/>
      <c r="U1646" s="432"/>
      <c r="V1646" s="433"/>
      <c r="W1646" s="432"/>
      <c r="X1646" s="432"/>
      <c r="Y1646" s="432"/>
      <c r="Z1646" s="432"/>
      <c r="AA1646" s="432"/>
      <c r="AB1646" s="432"/>
      <c r="AC1646" s="426"/>
    </row>
    <row r="1647" spans="1:31" x14ac:dyDescent="0.2">
      <c r="A1647" s="1070"/>
      <c r="B1647" s="1088"/>
      <c r="C1647" s="190" t="s">
        <v>157</v>
      </c>
      <c r="D1647" s="190"/>
      <c r="E1647" s="434"/>
      <c r="F1647" s="434"/>
      <c r="G1647" s="434"/>
      <c r="H1647" s="435"/>
      <c r="I1647" s="434"/>
      <c r="J1647" s="434"/>
      <c r="K1647" s="434"/>
      <c r="L1647" s="434"/>
      <c r="M1647" s="434"/>
      <c r="N1647" s="435"/>
      <c r="O1647" s="434"/>
      <c r="P1647" s="434"/>
      <c r="Q1647" s="434"/>
      <c r="R1647" s="434"/>
      <c r="S1647" s="434"/>
      <c r="T1647" s="434"/>
      <c r="U1647" s="434"/>
      <c r="V1647" s="435"/>
      <c r="W1647" s="434"/>
      <c r="X1647" s="434"/>
      <c r="Y1647" s="434"/>
      <c r="Z1647" s="434"/>
      <c r="AA1647" s="434"/>
      <c r="AB1647" s="434"/>
      <c r="AC1647" s="447"/>
    </row>
    <row r="1648" spans="1:31" x14ac:dyDescent="0.2">
      <c r="A1648" s="1011" t="s">
        <v>252</v>
      </c>
      <c r="B1648" s="1008" t="s">
        <v>532</v>
      </c>
      <c r="C1648" s="143" t="s">
        <v>152</v>
      </c>
      <c r="D1648" s="144" t="s">
        <v>174</v>
      </c>
      <c r="E1648" s="194">
        <v>0.1573</v>
      </c>
      <c r="F1648" s="194">
        <v>0.15210000000000001</v>
      </c>
      <c r="G1648" s="194">
        <v>0.1439</v>
      </c>
      <c r="H1648" s="194">
        <v>0.14799999999999999</v>
      </c>
      <c r="I1648" s="194">
        <v>0.1512</v>
      </c>
      <c r="J1648" s="194">
        <v>0.1484</v>
      </c>
      <c r="K1648" s="194">
        <v>0.18049999999999999</v>
      </c>
      <c r="L1648" s="194">
        <v>0.21360000000000001</v>
      </c>
      <c r="M1648" s="194">
        <v>0.23619999999999999</v>
      </c>
      <c r="N1648" s="194">
        <v>0.2213</v>
      </c>
      <c r="O1648" s="194">
        <v>0.21160000000000001</v>
      </c>
      <c r="P1648" s="194">
        <v>0.1893</v>
      </c>
      <c r="Q1648" s="194">
        <v>0.1799</v>
      </c>
      <c r="R1648" s="194">
        <v>0.17119999999999999</v>
      </c>
      <c r="S1648" s="194">
        <v>0.1719</v>
      </c>
      <c r="T1648" s="194">
        <v>0.1633</v>
      </c>
      <c r="U1648" s="194">
        <v>0.18809999999999999</v>
      </c>
      <c r="V1648" s="194">
        <v>0.17780000000000001</v>
      </c>
      <c r="W1648" s="194">
        <v>0.1731</v>
      </c>
      <c r="X1648" s="194">
        <v>0.19070000000000001</v>
      </c>
      <c r="Y1648" s="194">
        <v>0.18859999999999999</v>
      </c>
      <c r="Z1648" s="194">
        <v>0.1948</v>
      </c>
      <c r="AA1648" s="194">
        <v>0.1691</v>
      </c>
      <c r="AB1648" s="194">
        <v>0.14299999999999999</v>
      </c>
      <c r="AC1648" s="217">
        <f>SUM(E1648:AB1648)</f>
        <v>4.264899999999999</v>
      </c>
      <c r="AD1648" s="128">
        <f>MAX(E1648:AB1648)</f>
        <v>0.23619999999999999</v>
      </c>
      <c r="AE1648" s="128">
        <f>MIN(E1648:AB1648)</f>
        <v>0.14299999999999999</v>
      </c>
    </row>
    <row r="1649" spans="1:30" x14ac:dyDescent="0.2">
      <c r="A1649" s="1066"/>
      <c r="B1649" s="1068"/>
      <c r="C1649" s="147" t="s">
        <v>154</v>
      </c>
      <c r="D1649" s="148" t="s">
        <v>174</v>
      </c>
      <c r="E1649" s="443">
        <v>0.107</v>
      </c>
      <c r="F1649" s="443">
        <v>0.10680000000000001</v>
      </c>
      <c r="G1649" s="443">
        <v>0.1048</v>
      </c>
      <c r="H1649" s="194">
        <v>0.1052</v>
      </c>
      <c r="I1649" s="443">
        <v>0.10489999999999999</v>
      </c>
      <c r="J1649" s="443">
        <v>0.1053</v>
      </c>
      <c r="K1649" s="443">
        <v>0.1053</v>
      </c>
      <c r="L1649" s="443">
        <v>0.1062</v>
      </c>
      <c r="M1649" s="443">
        <v>0.1069</v>
      </c>
      <c r="N1649" s="194">
        <v>0.109</v>
      </c>
      <c r="O1649" s="443">
        <v>0.1085</v>
      </c>
      <c r="P1649" s="443">
        <v>0.1075</v>
      </c>
      <c r="Q1649" s="443">
        <v>0.1071</v>
      </c>
      <c r="R1649" s="443">
        <v>0.10730000000000001</v>
      </c>
      <c r="S1649" s="443">
        <v>0.11020000000000001</v>
      </c>
      <c r="T1649" s="443">
        <v>0.10970000000000001</v>
      </c>
      <c r="U1649" s="443">
        <v>0.1096</v>
      </c>
      <c r="V1649" s="443">
        <v>0.11020000000000001</v>
      </c>
      <c r="W1649" s="443">
        <v>0.1077</v>
      </c>
      <c r="X1649" s="443">
        <v>0.1085</v>
      </c>
      <c r="Y1649" s="443">
        <v>0.1079</v>
      </c>
      <c r="Z1649" s="443">
        <v>0.107</v>
      </c>
      <c r="AA1649" s="443">
        <v>0.1077</v>
      </c>
      <c r="AB1649" s="443">
        <v>0.1046</v>
      </c>
      <c r="AC1649" s="226">
        <f>SUM(E1649:AB1649)</f>
        <v>2.5748999999999995</v>
      </c>
    </row>
    <row r="1650" spans="1:30" x14ac:dyDescent="0.2">
      <c r="A1650" s="1066"/>
      <c r="B1650" s="1068"/>
      <c r="C1650" s="147" t="s">
        <v>155</v>
      </c>
      <c r="D1650" s="148" t="s">
        <v>153</v>
      </c>
      <c r="E1650" s="227">
        <f t="shared" ref="E1650:AB1650" si="653">SQRT(E1648*E1648+E1649*E1649)*1000/(1.732*E1643)</f>
        <v>10.561529212298117</v>
      </c>
      <c r="F1650" s="227">
        <f t="shared" si="653"/>
        <v>10.317726845215995</v>
      </c>
      <c r="G1650" s="227">
        <f t="shared" si="653"/>
        <v>9.8828363893495563</v>
      </c>
      <c r="H1650" s="233">
        <f t="shared" si="653"/>
        <v>10.08057014865733</v>
      </c>
      <c r="I1650" s="227">
        <f t="shared" si="653"/>
        <v>10.216383769105844</v>
      </c>
      <c r="J1650" s="227">
        <f t="shared" si="653"/>
        <v>10.101889793907969</v>
      </c>
      <c r="K1650" s="227">
        <f t="shared" si="653"/>
        <v>11.713811448901721</v>
      </c>
      <c r="L1650" s="227">
        <f t="shared" si="653"/>
        <v>13.371619066672448</v>
      </c>
      <c r="M1650" s="227">
        <f t="shared" si="653"/>
        <v>14.533085960007314</v>
      </c>
      <c r="N1650" s="233">
        <f t="shared" si="653"/>
        <v>13.828081000161445</v>
      </c>
      <c r="O1650" s="227">
        <f t="shared" si="653"/>
        <v>13.329656027546044</v>
      </c>
      <c r="P1650" s="227">
        <f t="shared" si="653"/>
        <v>12.20286011108481</v>
      </c>
      <c r="Q1650" s="227">
        <f t="shared" si="653"/>
        <v>11.736065370089664</v>
      </c>
      <c r="R1650" s="227">
        <f t="shared" si="653"/>
        <v>11.325722329374896</v>
      </c>
      <c r="S1650" s="227">
        <f t="shared" si="653"/>
        <v>11.4458973257683</v>
      </c>
      <c r="T1650" s="227">
        <f t="shared" si="653"/>
        <v>11.027469591429943</v>
      </c>
      <c r="U1650" s="227">
        <f t="shared" si="653"/>
        <v>12.20325020918359</v>
      </c>
      <c r="V1650" s="233">
        <f t="shared" si="653"/>
        <v>11.725680639288877</v>
      </c>
      <c r="W1650" s="227">
        <f t="shared" si="653"/>
        <v>11.427936242927753</v>
      </c>
      <c r="X1650" s="227">
        <f t="shared" si="653"/>
        <v>12.298786061137957</v>
      </c>
      <c r="Y1650" s="227">
        <f t="shared" si="653"/>
        <v>12.179873804853242</v>
      </c>
      <c r="Z1650" s="227">
        <f t="shared" si="653"/>
        <v>12.338570299411131</v>
      </c>
      <c r="AA1650" s="227">
        <f t="shared" si="653"/>
        <v>11.130122066254813</v>
      </c>
      <c r="AB1650" s="227">
        <f t="shared" si="653"/>
        <v>9.7422569077773602</v>
      </c>
      <c r="AC1650" s="153"/>
    </row>
    <row r="1651" spans="1:30" x14ac:dyDescent="0.2">
      <c r="A1651" s="1067"/>
      <c r="B1651" s="1069"/>
      <c r="C1651" s="156" t="s">
        <v>157</v>
      </c>
      <c r="D1651" s="156"/>
      <c r="E1651" s="246">
        <f t="shared" ref="E1651:AC1651" si="654">E1649/E1648</f>
        <v>0.68022886204704391</v>
      </c>
      <c r="F1651" s="246">
        <f t="shared" si="654"/>
        <v>0.70216962524654836</v>
      </c>
      <c r="G1651" s="246">
        <f t="shared" si="654"/>
        <v>0.7282835302293259</v>
      </c>
      <c r="H1651" s="240">
        <f t="shared" si="654"/>
        <v>0.71081081081081088</v>
      </c>
      <c r="I1651" s="246">
        <f t="shared" si="654"/>
        <v>0.69378306878306872</v>
      </c>
      <c r="J1651" s="246">
        <f t="shared" si="654"/>
        <v>0.70956873315363878</v>
      </c>
      <c r="K1651" s="246">
        <f t="shared" si="654"/>
        <v>0.58337950138504158</v>
      </c>
      <c r="L1651" s="246">
        <f t="shared" si="654"/>
        <v>0.49719101123595505</v>
      </c>
      <c r="M1651" s="246">
        <f t="shared" si="654"/>
        <v>0.45258255715495344</v>
      </c>
      <c r="N1651" s="240">
        <f t="shared" si="654"/>
        <v>0.49254405784003613</v>
      </c>
      <c r="O1651" s="246">
        <f t="shared" si="654"/>
        <v>0.51275992438563323</v>
      </c>
      <c r="P1651" s="246">
        <f t="shared" si="654"/>
        <v>0.56788166930797679</v>
      </c>
      <c r="Q1651" s="246">
        <f t="shared" si="654"/>
        <v>0.59533073929961089</v>
      </c>
      <c r="R1651" s="246">
        <f t="shared" si="654"/>
        <v>0.62675233644859818</v>
      </c>
      <c r="S1651" s="246">
        <f t="shared" si="654"/>
        <v>0.64107038976148933</v>
      </c>
      <c r="T1651" s="246">
        <f t="shared" si="654"/>
        <v>0.67176974892835273</v>
      </c>
      <c r="U1651" s="246">
        <f t="shared" si="654"/>
        <v>0.582668793195109</v>
      </c>
      <c r="V1651" s="240">
        <f t="shared" si="654"/>
        <v>0.61979752530933629</v>
      </c>
      <c r="W1651" s="246">
        <f t="shared" si="654"/>
        <v>0.62218370883882146</v>
      </c>
      <c r="X1651" s="246">
        <f t="shared" si="654"/>
        <v>0.56895647614053479</v>
      </c>
      <c r="Y1651" s="246">
        <f t="shared" si="654"/>
        <v>0.57211028632025451</v>
      </c>
      <c r="Z1651" s="246">
        <f t="shared" si="654"/>
        <v>0.54928131416837778</v>
      </c>
      <c r="AA1651" s="246">
        <f t="shared" si="654"/>
        <v>0.63690124186871677</v>
      </c>
      <c r="AB1651" s="246">
        <f t="shared" si="654"/>
        <v>0.73146853146853152</v>
      </c>
      <c r="AC1651" s="191">
        <f t="shared" si="654"/>
        <v>0.60374217449412648</v>
      </c>
    </row>
    <row r="1652" spans="1:30" x14ac:dyDescent="0.2">
      <c r="A1652" s="1036" t="s">
        <v>195</v>
      </c>
      <c r="B1652" s="1037" t="s">
        <v>300</v>
      </c>
      <c r="C1652" s="239" t="s">
        <v>152</v>
      </c>
      <c r="D1652" s="239"/>
      <c r="E1652" s="262"/>
      <c r="F1652" s="262"/>
      <c r="G1652" s="262"/>
      <c r="H1652" s="437"/>
      <c r="I1652" s="262"/>
      <c r="J1652" s="262"/>
      <c r="K1652" s="262"/>
      <c r="L1652" s="262"/>
      <c r="M1652" s="262"/>
      <c r="N1652" s="437"/>
      <c r="O1652" s="262"/>
      <c r="P1652" s="262"/>
      <c r="Q1652" s="262"/>
      <c r="R1652" s="262"/>
      <c r="S1652" s="262"/>
      <c r="T1652" s="262"/>
      <c r="U1652" s="262"/>
      <c r="V1652" s="437"/>
      <c r="W1652" s="262"/>
      <c r="X1652" s="262"/>
      <c r="Y1652" s="262"/>
      <c r="Z1652" s="262"/>
      <c r="AA1652" s="262"/>
      <c r="AB1652" s="262"/>
      <c r="AC1652" s="477"/>
    </row>
    <row r="1653" spans="1:30" x14ac:dyDescent="0.2">
      <c r="A1653" s="1066"/>
      <c r="B1653" s="1068"/>
      <c r="C1653" s="147" t="s">
        <v>154</v>
      </c>
      <c r="D1653" s="147"/>
      <c r="E1653" s="198"/>
      <c r="F1653" s="198"/>
      <c r="G1653" s="198"/>
      <c r="H1653" s="265"/>
      <c r="I1653" s="198"/>
      <c r="J1653" s="198"/>
      <c r="K1653" s="198"/>
      <c r="L1653" s="198"/>
      <c r="M1653" s="198"/>
      <c r="N1653" s="265"/>
      <c r="O1653" s="198"/>
      <c r="P1653" s="198"/>
      <c r="Q1653" s="198"/>
      <c r="R1653" s="198"/>
      <c r="S1653" s="198"/>
      <c r="T1653" s="198"/>
      <c r="U1653" s="198"/>
      <c r="V1653" s="265"/>
      <c r="W1653" s="198"/>
      <c r="X1653" s="198"/>
      <c r="Y1653" s="198"/>
      <c r="Z1653" s="198"/>
      <c r="AA1653" s="198"/>
      <c r="AB1653" s="198"/>
      <c r="AC1653" s="426"/>
    </row>
    <row r="1654" spans="1:30" x14ac:dyDescent="0.2">
      <c r="A1654" s="1066"/>
      <c r="B1654" s="1068"/>
      <c r="C1654" s="147" t="s">
        <v>155</v>
      </c>
      <c r="D1654" s="147"/>
      <c r="E1654" s="432"/>
      <c r="F1654" s="432"/>
      <c r="G1654" s="432"/>
      <c r="H1654" s="433"/>
      <c r="I1654" s="432"/>
      <c r="J1654" s="432"/>
      <c r="K1654" s="432"/>
      <c r="L1654" s="432"/>
      <c r="M1654" s="432"/>
      <c r="N1654" s="433"/>
      <c r="O1654" s="432"/>
      <c r="P1654" s="432"/>
      <c r="Q1654" s="432"/>
      <c r="R1654" s="432"/>
      <c r="S1654" s="432"/>
      <c r="T1654" s="432"/>
      <c r="U1654" s="432"/>
      <c r="V1654" s="433"/>
      <c r="W1654" s="432"/>
      <c r="X1654" s="432"/>
      <c r="Y1654" s="432"/>
      <c r="Z1654" s="432"/>
      <c r="AA1654" s="432"/>
      <c r="AB1654" s="432"/>
      <c r="AC1654" s="426"/>
    </row>
    <row r="1655" spans="1:30" x14ac:dyDescent="0.2">
      <c r="A1655" s="1070"/>
      <c r="B1655" s="1088"/>
      <c r="C1655" s="190" t="s">
        <v>157</v>
      </c>
      <c r="D1655" s="190"/>
      <c r="E1655" s="324"/>
      <c r="F1655" s="324"/>
      <c r="G1655" s="324"/>
      <c r="H1655" s="515"/>
      <c r="I1655" s="324"/>
      <c r="J1655" s="324"/>
      <c r="K1655" s="324"/>
      <c r="L1655" s="324"/>
      <c r="M1655" s="324"/>
      <c r="N1655" s="515"/>
      <c r="O1655" s="324"/>
      <c r="P1655" s="324"/>
      <c r="Q1655" s="324"/>
      <c r="R1655" s="324"/>
      <c r="S1655" s="324"/>
      <c r="T1655" s="324"/>
      <c r="U1655" s="324"/>
      <c r="V1655" s="515"/>
      <c r="W1655" s="324"/>
      <c r="X1655" s="324"/>
      <c r="Y1655" s="324"/>
      <c r="Z1655" s="324"/>
      <c r="AA1655" s="324"/>
      <c r="AB1655" s="324"/>
      <c r="AC1655" s="436"/>
    </row>
    <row r="1656" spans="1:30" x14ac:dyDescent="0.2">
      <c r="A1656" s="448"/>
      <c r="B1656" s="415" t="s">
        <v>379</v>
      </c>
      <c r="C1656" s="286" t="s">
        <v>152</v>
      </c>
      <c r="D1656" s="148" t="s">
        <v>174</v>
      </c>
      <c r="E1656" s="242">
        <v>1.4999999999999999E-4</v>
      </c>
      <c r="F1656" s="242">
        <v>1.65E-4</v>
      </c>
      <c r="G1656" s="242">
        <v>1.65E-4</v>
      </c>
      <c r="H1656" s="242">
        <v>1.1E-4</v>
      </c>
      <c r="I1656" s="242">
        <v>9.5000000000000005E-5</v>
      </c>
      <c r="J1656" s="242">
        <v>3.4999999999999997E-5</v>
      </c>
      <c r="K1656" s="242">
        <v>3.0000000000000001E-5</v>
      </c>
      <c r="L1656" s="242">
        <v>3.4999999999999997E-5</v>
      </c>
      <c r="M1656" s="242">
        <v>3.0000000000000001E-5</v>
      </c>
      <c r="N1656" s="242">
        <v>3.4999999999999997E-5</v>
      </c>
      <c r="O1656" s="242">
        <v>3.0000000000000001E-5</v>
      </c>
      <c r="P1656" s="242">
        <v>3.4999999999999997E-5</v>
      </c>
      <c r="Q1656" s="242">
        <v>3.0000000000000001E-5</v>
      </c>
      <c r="R1656" s="242">
        <v>3.0000000000000001E-5</v>
      </c>
      <c r="S1656" s="242">
        <v>3.4999999999999997E-5</v>
      </c>
      <c r="T1656" s="242">
        <v>3.0000000000000001E-5</v>
      </c>
      <c r="U1656" s="242">
        <v>3.4999999999999997E-5</v>
      </c>
      <c r="V1656" s="242">
        <v>3.0000000000000001E-5</v>
      </c>
      <c r="W1656" s="242">
        <v>3.0000000000000001E-5</v>
      </c>
      <c r="X1656" s="242">
        <v>3.4999999999999997E-5</v>
      </c>
      <c r="Y1656" s="242">
        <v>3.0000000000000001E-5</v>
      </c>
      <c r="Z1656" s="242">
        <v>5.0000000000000002E-5</v>
      </c>
      <c r="AA1656" s="242">
        <v>1E-4</v>
      </c>
      <c r="AB1656" s="242">
        <v>1.15E-4</v>
      </c>
      <c r="AC1656" s="553">
        <f>SUM(E1656:AB1656)</f>
        <v>1.4650000000000004E-3</v>
      </c>
      <c r="AD1656" s="423">
        <f>MAX(E1656:AB1656)</f>
        <v>1.65E-4</v>
      </c>
    </row>
    <row r="1657" spans="1:30" s="128" customFormat="1" ht="10.5" customHeight="1" x14ac:dyDescent="0.2">
      <c r="A1657" s="1073" t="s">
        <v>191</v>
      </c>
      <c r="B1657" s="1074"/>
      <c r="C1657" s="239" t="s">
        <v>152</v>
      </c>
      <c r="D1657" s="239"/>
      <c r="E1657" s="202">
        <f t="shared" ref="E1657:AC1657" si="655">E1644+E1648+E1652</f>
        <v>0.1573</v>
      </c>
      <c r="F1657" s="202">
        <f t="shared" si="655"/>
        <v>0.15210000000000001</v>
      </c>
      <c r="G1657" s="202">
        <f t="shared" si="655"/>
        <v>0.1439</v>
      </c>
      <c r="H1657" s="203">
        <f t="shared" si="655"/>
        <v>0.14799999999999999</v>
      </c>
      <c r="I1657" s="202">
        <f t="shared" si="655"/>
        <v>0.1512</v>
      </c>
      <c r="J1657" s="202">
        <f t="shared" si="655"/>
        <v>0.1484</v>
      </c>
      <c r="K1657" s="202">
        <f t="shared" si="655"/>
        <v>0.18049999999999999</v>
      </c>
      <c r="L1657" s="202">
        <f t="shared" si="655"/>
        <v>0.21360000000000001</v>
      </c>
      <c r="M1657" s="202">
        <f t="shared" si="655"/>
        <v>0.23619999999999999</v>
      </c>
      <c r="N1657" s="203">
        <f t="shared" si="655"/>
        <v>0.2213</v>
      </c>
      <c r="O1657" s="202">
        <f t="shared" si="655"/>
        <v>0.21160000000000001</v>
      </c>
      <c r="P1657" s="202">
        <f t="shared" si="655"/>
        <v>0.1893</v>
      </c>
      <c r="Q1657" s="202">
        <f t="shared" si="655"/>
        <v>0.1799</v>
      </c>
      <c r="R1657" s="202">
        <f t="shared" si="655"/>
        <v>0.17119999999999999</v>
      </c>
      <c r="S1657" s="202">
        <f t="shared" si="655"/>
        <v>0.1719</v>
      </c>
      <c r="T1657" s="202">
        <f t="shared" si="655"/>
        <v>0.1633</v>
      </c>
      <c r="U1657" s="202">
        <f t="shared" si="655"/>
        <v>0.18809999999999999</v>
      </c>
      <c r="V1657" s="203">
        <f t="shared" si="655"/>
        <v>0.17780000000000001</v>
      </c>
      <c r="W1657" s="202">
        <f t="shared" si="655"/>
        <v>0.1731</v>
      </c>
      <c r="X1657" s="202">
        <f t="shared" si="655"/>
        <v>0.19070000000000001</v>
      </c>
      <c r="Y1657" s="202">
        <f t="shared" si="655"/>
        <v>0.18859999999999999</v>
      </c>
      <c r="Z1657" s="202">
        <f t="shared" si="655"/>
        <v>0.1948</v>
      </c>
      <c r="AA1657" s="202">
        <f t="shared" si="655"/>
        <v>0.1691</v>
      </c>
      <c r="AB1657" s="202">
        <f t="shared" si="655"/>
        <v>0.14299999999999999</v>
      </c>
      <c r="AC1657" s="202">
        <f t="shared" si="655"/>
        <v>4.264899999999999</v>
      </c>
    </row>
    <row r="1658" spans="1:30" s="128" customFormat="1" ht="10.5" customHeight="1" x14ac:dyDescent="0.2">
      <c r="A1658" s="1075"/>
      <c r="B1658" s="1076"/>
      <c r="C1658" s="156" t="s">
        <v>154</v>
      </c>
      <c r="D1658" s="156"/>
      <c r="E1658" s="246">
        <f t="shared" ref="E1658:AC1658" si="656">E1645+E1649+E1653</f>
        <v>0.107</v>
      </c>
      <c r="F1658" s="246">
        <f t="shared" si="656"/>
        <v>0.10680000000000001</v>
      </c>
      <c r="G1658" s="246">
        <f t="shared" si="656"/>
        <v>0.1048</v>
      </c>
      <c r="H1658" s="240">
        <f t="shared" si="656"/>
        <v>0.1052</v>
      </c>
      <c r="I1658" s="246">
        <f t="shared" si="656"/>
        <v>0.10489999999999999</v>
      </c>
      <c r="J1658" s="246">
        <f t="shared" si="656"/>
        <v>0.1053</v>
      </c>
      <c r="K1658" s="246">
        <f t="shared" si="656"/>
        <v>0.1053</v>
      </c>
      <c r="L1658" s="246">
        <f t="shared" si="656"/>
        <v>0.1062</v>
      </c>
      <c r="M1658" s="246">
        <f t="shared" si="656"/>
        <v>0.1069</v>
      </c>
      <c r="N1658" s="240">
        <f t="shared" si="656"/>
        <v>0.109</v>
      </c>
      <c r="O1658" s="246">
        <f t="shared" si="656"/>
        <v>0.1085</v>
      </c>
      <c r="P1658" s="246">
        <f t="shared" si="656"/>
        <v>0.1075</v>
      </c>
      <c r="Q1658" s="246">
        <f t="shared" si="656"/>
        <v>0.1071</v>
      </c>
      <c r="R1658" s="246">
        <f t="shared" si="656"/>
        <v>0.10730000000000001</v>
      </c>
      <c r="S1658" s="246">
        <f t="shared" si="656"/>
        <v>0.11020000000000001</v>
      </c>
      <c r="T1658" s="246">
        <f t="shared" si="656"/>
        <v>0.10970000000000001</v>
      </c>
      <c r="U1658" s="246">
        <f t="shared" si="656"/>
        <v>0.1096</v>
      </c>
      <c r="V1658" s="240">
        <f t="shared" si="656"/>
        <v>0.11020000000000001</v>
      </c>
      <c r="W1658" s="246">
        <f t="shared" si="656"/>
        <v>0.1077</v>
      </c>
      <c r="X1658" s="246">
        <f t="shared" si="656"/>
        <v>0.1085</v>
      </c>
      <c r="Y1658" s="246">
        <f t="shared" si="656"/>
        <v>0.1079</v>
      </c>
      <c r="Z1658" s="246">
        <f t="shared" si="656"/>
        <v>0.107</v>
      </c>
      <c r="AA1658" s="246">
        <f t="shared" si="656"/>
        <v>0.1077</v>
      </c>
      <c r="AB1658" s="246">
        <f t="shared" si="656"/>
        <v>0.1046</v>
      </c>
      <c r="AC1658" s="246">
        <f t="shared" si="656"/>
        <v>2.5748999999999995</v>
      </c>
    </row>
    <row r="1659" spans="1:30" s="128" customFormat="1" ht="10.5" customHeight="1" x14ac:dyDescent="0.2">
      <c r="A1659" s="1026" t="s">
        <v>192</v>
      </c>
      <c r="B1659" s="1027"/>
      <c r="C1659" s="214" t="s">
        <v>152</v>
      </c>
      <c r="D1659" s="214"/>
      <c r="E1659" s="202">
        <f t="shared" ref="E1659:AC1659" si="657">E1636-E1657</f>
        <v>4.9999999999994493E-5</v>
      </c>
      <c r="F1659" s="202">
        <f t="shared" si="657"/>
        <v>0</v>
      </c>
      <c r="G1659" s="202">
        <f t="shared" si="657"/>
        <v>9.9999999999988987E-5</v>
      </c>
      <c r="H1659" s="203">
        <f t="shared" si="657"/>
        <v>4.9999999999994493E-5</v>
      </c>
      <c r="I1659" s="202">
        <f t="shared" si="657"/>
        <v>1.5000000000001124E-4</v>
      </c>
      <c r="J1659" s="202">
        <f t="shared" si="657"/>
        <v>9.9999999999988987E-5</v>
      </c>
      <c r="K1659" s="202">
        <f t="shared" si="657"/>
        <v>2.5000000000000022E-4</v>
      </c>
      <c r="L1659" s="202">
        <f t="shared" si="657"/>
        <v>4.499999999999782E-4</v>
      </c>
      <c r="M1659" s="202">
        <f t="shared" si="657"/>
        <v>3.5000000000001696E-4</v>
      </c>
      <c r="N1659" s="203">
        <f t="shared" si="657"/>
        <v>5.4999999999999494E-4</v>
      </c>
      <c r="O1659" s="202">
        <f t="shared" si="657"/>
        <v>6.4999999999998392E-4</v>
      </c>
      <c r="P1659" s="202">
        <f t="shared" si="657"/>
        <v>6.0000000000001719E-4</v>
      </c>
      <c r="Q1659" s="202">
        <f t="shared" si="657"/>
        <v>7.0000000000000617E-4</v>
      </c>
      <c r="R1659" s="202">
        <f t="shared" si="657"/>
        <v>7.0000000000000617E-4</v>
      </c>
      <c r="S1659" s="202">
        <f t="shared" si="657"/>
        <v>7.5000000000000067E-4</v>
      </c>
      <c r="T1659" s="202">
        <f t="shared" si="657"/>
        <v>7.9999999999999516E-4</v>
      </c>
      <c r="U1659" s="202">
        <f t="shared" si="657"/>
        <v>9.000000000000119E-4</v>
      </c>
      <c r="V1659" s="203">
        <f t="shared" si="657"/>
        <v>8.4999999999998965E-4</v>
      </c>
      <c r="W1659" s="202">
        <f t="shared" si="657"/>
        <v>5.9999999999998943E-4</v>
      </c>
      <c r="X1659" s="202">
        <f t="shared" si="657"/>
        <v>5.4999999999999494E-4</v>
      </c>
      <c r="Y1659" s="202">
        <f t="shared" si="657"/>
        <v>5.5000000000002269E-4</v>
      </c>
      <c r="Z1659" s="202">
        <f t="shared" si="657"/>
        <v>2.0000000000000573E-4</v>
      </c>
      <c r="AA1659" s="202">
        <f t="shared" si="657"/>
        <v>2.5000000000000022E-4</v>
      </c>
      <c r="AB1659" s="202">
        <f t="shared" si="657"/>
        <v>2.5000000000000022E-4</v>
      </c>
      <c r="AC1659" s="202">
        <f t="shared" si="657"/>
        <v>1.0400000000001519E-2</v>
      </c>
    </row>
    <row r="1660" spans="1:30" s="128" customFormat="1" ht="10.5" customHeight="1" x14ac:dyDescent="0.2">
      <c r="A1660" s="1028"/>
      <c r="B1660" s="1029"/>
      <c r="C1660" s="220" t="s">
        <v>154</v>
      </c>
      <c r="D1660" s="260"/>
      <c r="E1660" s="202">
        <f t="shared" ref="E1660:AC1660" si="658">E1637-E1658</f>
        <v>-4.9999999999994493E-5</v>
      </c>
      <c r="F1660" s="202">
        <f t="shared" si="658"/>
        <v>0</v>
      </c>
      <c r="G1660" s="202">
        <f t="shared" si="658"/>
        <v>-1.0000000000000286E-4</v>
      </c>
      <c r="H1660" s="203">
        <f t="shared" si="658"/>
        <v>-5.0000000000008371E-5</v>
      </c>
      <c r="I1660" s="202">
        <f t="shared" si="658"/>
        <v>-4.9999999999994493E-5</v>
      </c>
      <c r="J1660" s="202">
        <f t="shared" si="658"/>
        <v>1.4999999999999736E-4</v>
      </c>
      <c r="K1660" s="202">
        <f t="shared" si="658"/>
        <v>0</v>
      </c>
      <c r="L1660" s="202">
        <f t="shared" si="658"/>
        <v>0</v>
      </c>
      <c r="M1660" s="202">
        <f t="shared" si="658"/>
        <v>5.0000000000008371E-5</v>
      </c>
      <c r="N1660" s="203">
        <f t="shared" si="658"/>
        <v>4.9999999999994493E-5</v>
      </c>
      <c r="O1660" s="202">
        <f t="shared" si="658"/>
        <v>1.0000000000000286E-4</v>
      </c>
      <c r="P1660" s="202">
        <f t="shared" si="658"/>
        <v>3.5000000000000309E-4</v>
      </c>
      <c r="Q1660" s="202">
        <f t="shared" si="658"/>
        <v>2.9999999999999472E-4</v>
      </c>
      <c r="R1660" s="202">
        <f t="shared" si="658"/>
        <v>2.5000000000000022E-4</v>
      </c>
      <c r="S1660" s="202">
        <f t="shared" si="658"/>
        <v>3.4999999999998921E-4</v>
      </c>
      <c r="T1660" s="202">
        <f t="shared" si="658"/>
        <v>5.4999999999999494E-4</v>
      </c>
      <c r="U1660" s="202">
        <f t="shared" si="658"/>
        <v>5.0000000000000044E-4</v>
      </c>
      <c r="V1660" s="203">
        <f t="shared" si="658"/>
        <v>3.4999999999998921E-4</v>
      </c>
      <c r="W1660" s="202">
        <f t="shared" si="658"/>
        <v>2.9999999999999472E-4</v>
      </c>
      <c r="X1660" s="202">
        <f t="shared" si="658"/>
        <v>2.5000000000000022E-4</v>
      </c>
      <c r="Y1660" s="202">
        <f t="shared" si="658"/>
        <v>2.5000000000000022E-4</v>
      </c>
      <c r="Z1660" s="202">
        <f t="shared" si="658"/>
        <v>1.0000000000000286E-4</v>
      </c>
      <c r="AA1660" s="202">
        <f t="shared" si="658"/>
        <v>1.4999999999999736E-4</v>
      </c>
      <c r="AB1660" s="202">
        <f t="shared" si="658"/>
        <v>1.0000000000000286E-4</v>
      </c>
      <c r="AC1660" s="202">
        <f t="shared" si="658"/>
        <v>3.9000000000006807E-3</v>
      </c>
    </row>
    <row r="1661" spans="1:30" s="137" customFormat="1" ht="10.5" customHeight="1" x14ac:dyDescent="0.2">
      <c r="A1661" s="1079" t="s">
        <v>325</v>
      </c>
      <c r="B1661" s="1080"/>
      <c r="C1661" s="338" t="s">
        <v>152</v>
      </c>
      <c r="D1661" s="338"/>
      <c r="E1661" s="295"/>
      <c r="F1661" s="295"/>
      <c r="G1661" s="295"/>
      <c r="H1661" s="295"/>
      <c r="I1661" s="295"/>
      <c r="J1661" s="295"/>
      <c r="K1661" s="295"/>
      <c r="L1661" s="295"/>
      <c r="M1661" s="295"/>
      <c r="N1661" s="295"/>
      <c r="O1661" s="295"/>
      <c r="P1661" s="295"/>
      <c r="Q1661" s="295"/>
      <c r="R1661" s="295"/>
      <c r="S1661" s="295"/>
      <c r="T1661" s="295"/>
      <c r="U1661" s="295"/>
      <c r="V1661" s="295"/>
      <c r="W1661" s="295"/>
      <c r="X1661" s="295"/>
      <c r="Y1661" s="295"/>
      <c r="Z1661" s="295"/>
      <c r="AA1661" s="295"/>
      <c r="AB1661" s="295"/>
      <c r="AC1661" s="339"/>
    </row>
    <row r="1662" spans="1:30" s="137" customFormat="1" ht="12" customHeight="1" x14ac:dyDescent="0.2">
      <c r="A1662" s="1081"/>
      <c r="B1662" s="1082"/>
      <c r="C1662" s="342" t="s">
        <v>154</v>
      </c>
      <c r="D1662" s="342"/>
      <c r="E1662" s="343"/>
      <c r="F1662" s="343"/>
      <c r="G1662" s="343"/>
      <c r="H1662" s="343"/>
      <c r="I1662" s="343"/>
      <c r="J1662" s="343"/>
      <c r="K1662" s="343"/>
      <c r="L1662" s="343"/>
      <c r="M1662" s="343"/>
      <c r="N1662" s="343"/>
      <c r="O1662" s="343"/>
      <c r="P1662" s="343"/>
      <c r="Q1662" s="343"/>
      <c r="R1662" s="343"/>
      <c r="S1662" s="343"/>
      <c r="T1662" s="343"/>
      <c r="U1662" s="343"/>
      <c r="V1662" s="343"/>
      <c r="W1662" s="343"/>
      <c r="X1662" s="343"/>
      <c r="Y1662" s="343"/>
      <c r="Z1662" s="343"/>
      <c r="AA1662" s="343"/>
      <c r="AB1662" s="343"/>
      <c r="AC1662" s="344"/>
    </row>
    <row r="1663" spans="1:30" ht="30" customHeight="1" x14ac:dyDescent="0.2"/>
    <row r="1664" spans="1:30" s="128" customFormat="1" ht="28.5" customHeight="1" x14ac:dyDescent="0.2">
      <c r="A1664" s="133" t="s">
        <v>143</v>
      </c>
      <c r="B1664" s="134" t="s">
        <v>144</v>
      </c>
      <c r="C1664" s="135" t="s">
        <v>145</v>
      </c>
      <c r="D1664" s="348" t="s">
        <v>146</v>
      </c>
      <c r="E1664" s="1014" t="s">
        <v>147</v>
      </c>
      <c r="F1664" s="1014"/>
      <c r="G1664" s="1014"/>
      <c r="H1664" s="1014"/>
      <c r="I1664" s="1014"/>
      <c r="J1664" s="1014"/>
      <c r="K1664" s="1014"/>
      <c r="L1664" s="1014"/>
      <c r="M1664" s="1014"/>
      <c r="N1664" s="1014"/>
      <c r="O1664" s="1014"/>
      <c r="P1664" s="1014"/>
      <c r="Q1664" s="1014"/>
      <c r="R1664" s="1014"/>
      <c r="S1664" s="1014"/>
      <c r="T1664" s="1014"/>
      <c r="U1664" s="1014"/>
      <c r="V1664" s="1014"/>
      <c r="W1664" s="1014"/>
      <c r="X1664" s="1014"/>
      <c r="Y1664" s="1014"/>
      <c r="Z1664" s="1014"/>
      <c r="AA1664" s="1014"/>
      <c r="AB1664" s="1014"/>
      <c r="AC1664" s="1015" t="s">
        <v>148</v>
      </c>
    </row>
    <row r="1665" spans="1:31" s="137" customFormat="1" ht="12.75" customHeight="1" x14ac:dyDescent="0.2">
      <c r="A1665" s="1017" t="s">
        <v>533</v>
      </c>
      <c r="B1665" s="1018"/>
      <c r="C1665" s="138"/>
      <c r="D1665" s="138"/>
      <c r="E1665" s="139">
        <v>1</v>
      </c>
      <c r="F1665" s="139">
        <v>2</v>
      </c>
      <c r="G1665" s="139">
        <v>3</v>
      </c>
      <c r="H1665" s="139">
        <v>4</v>
      </c>
      <c r="I1665" s="139">
        <v>5</v>
      </c>
      <c r="J1665" s="139">
        <v>6</v>
      </c>
      <c r="K1665" s="139">
        <v>7</v>
      </c>
      <c r="L1665" s="139">
        <v>8</v>
      </c>
      <c r="M1665" s="139">
        <v>9</v>
      </c>
      <c r="N1665" s="139">
        <v>10</v>
      </c>
      <c r="O1665" s="139">
        <v>11</v>
      </c>
      <c r="P1665" s="139">
        <v>12</v>
      </c>
      <c r="Q1665" s="139">
        <v>13</v>
      </c>
      <c r="R1665" s="139">
        <v>14</v>
      </c>
      <c r="S1665" s="139">
        <v>15</v>
      </c>
      <c r="T1665" s="139">
        <v>16</v>
      </c>
      <c r="U1665" s="139">
        <v>17</v>
      </c>
      <c r="V1665" s="139">
        <v>18</v>
      </c>
      <c r="W1665" s="139">
        <v>19</v>
      </c>
      <c r="X1665" s="139">
        <v>20</v>
      </c>
      <c r="Y1665" s="139">
        <v>21</v>
      </c>
      <c r="Z1665" s="139">
        <v>22</v>
      </c>
      <c r="AA1665" s="139">
        <v>23</v>
      </c>
      <c r="AB1665" s="139">
        <v>24</v>
      </c>
      <c r="AC1665" s="1016"/>
    </row>
    <row r="1666" spans="1:31" s="137" customFormat="1" ht="12.75" customHeight="1" x14ac:dyDescent="0.2">
      <c r="A1666" s="405" t="s">
        <v>339</v>
      </c>
      <c r="B1666" s="406"/>
      <c r="C1666" s="407"/>
      <c r="D1666" s="700"/>
      <c r="E1666" s="406">
        <v>1</v>
      </c>
      <c r="F1666" s="406">
        <v>1</v>
      </c>
      <c r="G1666" s="406">
        <v>1</v>
      </c>
      <c r="H1666" s="406">
        <v>1</v>
      </c>
      <c r="I1666" s="406">
        <v>1</v>
      </c>
      <c r="J1666" s="406">
        <v>1</v>
      </c>
      <c r="K1666" s="406">
        <v>1</v>
      </c>
      <c r="L1666" s="406">
        <v>1</v>
      </c>
      <c r="M1666" s="406">
        <v>1</v>
      </c>
      <c r="N1666" s="406">
        <v>1</v>
      </c>
      <c r="O1666" s="406">
        <v>1</v>
      </c>
      <c r="P1666" s="406">
        <v>1</v>
      </c>
      <c r="Q1666" s="406">
        <v>1</v>
      </c>
      <c r="R1666" s="406">
        <v>1</v>
      </c>
      <c r="S1666" s="406">
        <v>1</v>
      </c>
      <c r="T1666" s="406">
        <v>1</v>
      </c>
      <c r="U1666" s="406">
        <v>1</v>
      </c>
      <c r="V1666" s="406">
        <v>1</v>
      </c>
      <c r="W1666" s="406">
        <v>1</v>
      </c>
      <c r="X1666" s="406">
        <v>1</v>
      </c>
      <c r="Y1666" s="406">
        <v>1</v>
      </c>
      <c r="Z1666" s="406">
        <v>1</v>
      </c>
      <c r="AA1666" s="406">
        <v>1</v>
      </c>
      <c r="AB1666" s="406">
        <v>1</v>
      </c>
      <c r="AC1666" s="540"/>
    </row>
    <row r="1667" spans="1:31" s="128" customFormat="1" ht="11.25" x14ac:dyDescent="0.2">
      <c r="A1667" s="1011"/>
      <c r="B1667" s="1048" t="s">
        <v>534</v>
      </c>
      <c r="C1667" s="143" t="s">
        <v>152</v>
      </c>
      <c r="D1667" s="693" t="s">
        <v>169</v>
      </c>
      <c r="E1667" s="277">
        <v>1.2399999999997817E-2</v>
      </c>
      <c r="F1667" s="277">
        <v>8.8000000000101868E-3</v>
      </c>
      <c r="G1667" s="277">
        <v>1.0799999999999272E-2</v>
      </c>
      <c r="H1667" s="536">
        <v>1.2399999999997817E-2</v>
      </c>
      <c r="I1667" s="277">
        <v>0.01</v>
      </c>
      <c r="J1667" s="277">
        <v>6.8000000000029105E-3</v>
      </c>
      <c r="K1667" s="277">
        <v>1.639999999999418E-2</v>
      </c>
      <c r="L1667" s="277">
        <v>5.5999999999949068E-3</v>
      </c>
      <c r="M1667" s="277">
        <v>1.0799999999999272E-2</v>
      </c>
      <c r="N1667" s="536">
        <v>6.0000000000036378E-3</v>
      </c>
      <c r="O1667" s="277">
        <v>9.2000000000007284E-3</v>
      </c>
      <c r="P1667" s="277">
        <v>6.3999999999941794E-3</v>
      </c>
      <c r="Q1667" s="277">
        <v>1.9600000000009461E-2</v>
      </c>
      <c r="R1667" s="277">
        <v>1.5200000000004366E-2</v>
      </c>
      <c r="S1667" s="277">
        <v>7.6000000000021831E-3</v>
      </c>
      <c r="T1667" s="277">
        <v>5.5999999999949068E-3</v>
      </c>
      <c r="U1667" s="277">
        <v>0.01</v>
      </c>
      <c r="V1667" s="536">
        <v>7.6000000000021831E-3</v>
      </c>
      <c r="W1667" s="277">
        <v>8.4000000000014549E-3</v>
      </c>
      <c r="X1667" s="277">
        <v>1.1599999999998546E-2</v>
      </c>
      <c r="Y1667" s="277">
        <v>1.3599999999987631E-2</v>
      </c>
      <c r="Z1667" s="277">
        <v>1.2400000000016008E-2</v>
      </c>
      <c r="AA1667" s="277">
        <v>1.2799999999988359E-2</v>
      </c>
      <c r="AB1667" s="277">
        <v>6.0000000000036378E-3</v>
      </c>
      <c r="AC1667" s="205">
        <f>SUM(E1667:AB1667)</f>
        <v>0.24600000000000366</v>
      </c>
      <c r="AD1667" s="128">
        <f>MAX(E1667:AB1667)</f>
        <v>1.9600000000009461E-2</v>
      </c>
      <c r="AE1667" s="128">
        <f>MIN(E1667:AB1667)</f>
        <v>5.5999999999949068E-3</v>
      </c>
    </row>
    <row r="1668" spans="1:31" s="128" customFormat="1" ht="11.25" x14ac:dyDescent="0.2">
      <c r="A1668" s="1012"/>
      <c r="B1668" s="1049"/>
      <c r="C1668" s="147" t="s">
        <v>154</v>
      </c>
      <c r="D1668" s="693" t="s">
        <v>169</v>
      </c>
      <c r="E1668" s="277">
        <v>2.000000000000455E-3</v>
      </c>
      <c r="F1668" s="277">
        <v>2.4000000000000909E-3</v>
      </c>
      <c r="G1668" s="277">
        <v>1.2000000000011823E-3</v>
      </c>
      <c r="H1668" s="536">
        <v>1.9999999999981812E-3</v>
      </c>
      <c r="I1668" s="277">
        <v>1.6000000000008186E-3</v>
      </c>
      <c r="J1668" s="277">
        <v>3.1999999999993635E-3</v>
      </c>
      <c r="K1668" s="277">
        <v>1.2000000000011823E-3</v>
      </c>
      <c r="L1668" s="277">
        <v>2.7999999999997272E-3</v>
      </c>
      <c r="M1668" s="277">
        <v>2.000000000000455E-3</v>
      </c>
      <c r="N1668" s="536">
        <v>1.5999999999985449E-3</v>
      </c>
      <c r="O1668" s="277">
        <v>1.2000000000011823E-3</v>
      </c>
      <c r="P1668" s="277">
        <v>2.000000000000455E-3</v>
      </c>
      <c r="Q1668" s="277">
        <v>5.1999999999998185E-3</v>
      </c>
      <c r="R1668" s="277">
        <v>7.9999999999995457E-3</v>
      </c>
      <c r="S1668" s="277">
        <v>3.1999999999993635E-3</v>
      </c>
      <c r="T1668" s="277">
        <v>2.7999999999997272E-3</v>
      </c>
      <c r="U1668" s="277">
        <v>7.200000000000273E-3</v>
      </c>
      <c r="V1668" s="536">
        <v>2.7999999999997272E-3</v>
      </c>
      <c r="W1668" s="277">
        <v>2.000000000000455E-3</v>
      </c>
      <c r="X1668" s="277">
        <v>1.6000000000008186E-3</v>
      </c>
      <c r="Y1668" s="277">
        <v>1.1999999999989085E-3</v>
      </c>
      <c r="Z1668" s="277">
        <v>1.6000000000008186E-3</v>
      </c>
      <c r="AA1668" s="277">
        <v>2.000000000000455E-3</v>
      </c>
      <c r="AB1668" s="277">
        <v>1.1999999999998181E-2</v>
      </c>
      <c r="AC1668" s="146">
        <f>SUM(E1668:AB1668)</f>
        <v>7.2799999999999726E-2</v>
      </c>
    </row>
    <row r="1669" spans="1:31" s="128" customFormat="1" ht="11.25" x14ac:dyDescent="0.2">
      <c r="A1669" s="1012"/>
      <c r="B1669" s="1049"/>
      <c r="C1669" s="147" t="s">
        <v>155</v>
      </c>
      <c r="D1669" s="697" t="s">
        <v>153</v>
      </c>
      <c r="E1669" s="227">
        <f t="shared" ref="E1669:AB1669" si="659">SQRT(E1667*E1667+E1668*E1668)*1000/(1.732*E1671)</f>
        <v>18.12969800012122</v>
      </c>
      <c r="F1669" s="227">
        <f t="shared" si="659"/>
        <v>13.165997980373779</v>
      </c>
      <c r="G1669" s="227">
        <f t="shared" si="659"/>
        <v>15.684847236957717</v>
      </c>
      <c r="H1669" s="233">
        <f t="shared" si="659"/>
        <v>18.129698000120698</v>
      </c>
      <c r="I1669" s="227">
        <f t="shared" si="659"/>
        <v>14.617770093732473</v>
      </c>
      <c r="J1669" s="227">
        <f t="shared" si="659"/>
        <v>10.847744935370576</v>
      </c>
      <c r="K1669" s="227">
        <f t="shared" si="659"/>
        <v>23.7353404054126</v>
      </c>
      <c r="L1669" s="227">
        <f t="shared" si="659"/>
        <v>9.0372262370016347</v>
      </c>
      <c r="M1669" s="227">
        <f t="shared" si="659"/>
        <v>15.853960990467884</v>
      </c>
      <c r="N1669" s="233">
        <f t="shared" si="659"/>
        <v>8.9631493627412642</v>
      </c>
      <c r="O1669" s="227">
        <f t="shared" si="659"/>
        <v>13.391932453515352</v>
      </c>
      <c r="P1669" s="227">
        <f t="shared" si="659"/>
        <v>9.6784379989761309</v>
      </c>
      <c r="Q1669" s="227">
        <f t="shared" si="659"/>
        <v>29.269727149289285</v>
      </c>
      <c r="R1669" s="227">
        <f t="shared" si="659"/>
        <v>24.793199253566343</v>
      </c>
      <c r="S1669" s="227">
        <f t="shared" si="659"/>
        <v>11.902729866104339</v>
      </c>
      <c r="T1669" s="227">
        <f t="shared" si="659"/>
        <v>9.0372262370016347</v>
      </c>
      <c r="U1669" s="227">
        <f t="shared" si="659"/>
        <v>17.786283834583788</v>
      </c>
      <c r="V1669" s="233">
        <f t="shared" si="659"/>
        <v>11.690794879515861</v>
      </c>
      <c r="W1669" s="227">
        <f t="shared" si="659"/>
        <v>12.463645002844515</v>
      </c>
      <c r="X1669" s="227">
        <f t="shared" si="659"/>
        <v>16.902172249772271</v>
      </c>
      <c r="Y1669" s="227">
        <f t="shared" si="659"/>
        <v>19.70675307836084</v>
      </c>
      <c r="Z1669" s="227">
        <f t="shared" si="659"/>
        <v>18.046766291117503</v>
      </c>
      <c r="AA1669" s="227">
        <f t="shared" si="659"/>
        <v>18.699924642826048</v>
      </c>
      <c r="AB1669" s="227">
        <f t="shared" si="659"/>
        <v>19.365484793589399</v>
      </c>
      <c r="AC1669" s="146"/>
    </row>
    <row r="1670" spans="1:31" s="128" customFormat="1" ht="11.25" x14ac:dyDescent="0.2">
      <c r="A1670" s="1012"/>
      <c r="B1670" s="1049"/>
      <c r="C1670" s="147" t="s">
        <v>157</v>
      </c>
      <c r="D1670" s="147"/>
      <c r="E1670" s="149">
        <f t="shared" ref="E1670:AC1670" si="660">E1668/E1667</f>
        <v>0.16129032258071024</v>
      </c>
      <c r="F1670" s="149">
        <f t="shared" si="660"/>
        <v>0.27272727272696734</v>
      </c>
      <c r="G1670" s="149">
        <f t="shared" si="660"/>
        <v>0.11111111111122808</v>
      </c>
      <c r="H1670" s="154">
        <f t="shared" si="660"/>
        <v>0.16129032258052686</v>
      </c>
      <c r="I1670" s="149">
        <f t="shared" si="660"/>
        <v>0.16000000000008185</v>
      </c>
      <c r="J1670" s="149">
        <f t="shared" si="660"/>
        <v>0.47058823529382265</v>
      </c>
      <c r="K1670" s="149">
        <f t="shared" si="660"/>
        <v>7.3170731707415129E-2</v>
      </c>
      <c r="L1670" s="149">
        <f t="shared" si="660"/>
        <v>0.50000000000040601</v>
      </c>
      <c r="M1670" s="149">
        <f t="shared" si="660"/>
        <v>0.1851851851852398</v>
      </c>
      <c r="N1670" s="154">
        <f t="shared" si="660"/>
        <v>0.26666666666626249</v>
      </c>
      <c r="O1670" s="149">
        <f t="shared" si="660"/>
        <v>0.13043478260881383</v>
      </c>
      <c r="P1670" s="149">
        <f t="shared" si="660"/>
        <v>0.31250000000035527</v>
      </c>
      <c r="Q1670" s="149">
        <f t="shared" si="660"/>
        <v>0.26530612244884227</v>
      </c>
      <c r="R1670" s="149">
        <f t="shared" si="660"/>
        <v>0.5263157894735031</v>
      </c>
      <c r="S1670" s="149">
        <f t="shared" si="660"/>
        <v>0.42105263157874268</v>
      </c>
      <c r="T1670" s="149">
        <f t="shared" si="660"/>
        <v>0.50000000000040601</v>
      </c>
      <c r="U1670" s="149">
        <f t="shared" si="660"/>
        <v>0.72000000000002728</v>
      </c>
      <c r="V1670" s="154">
        <f t="shared" si="660"/>
        <v>0.36842105263143721</v>
      </c>
      <c r="W1670" s="149">
        <f t="shared" si="660"/>
        <v>0.23809523809525102</v>
      </c>
      <c r="X1670" s="149">
        <f t="shared" si="660"/>
        <v>0.13793103448284649</v>
      </c>
      <c r="Y1670" s="149">
        <f t="shared" si="660"/>
        <v>8.8235294117647051E-2</v>
      </c>
      <c r="Z1670" s="149">
        <f t="shared" si="660"/>
        <v>0.12903225806441557</v>
      </c>
      <c r="AA1670" s="149">
        <f t="shared" si="660"/>
        <v>0.15625000000017764</v>
      </c>
      <c r="AB1670" s="149">
        <f t="shared" si="660"/>
        <v>1.9999999999984841</v>
      </c>
      <c r="AC1670" s="146">
        <f t="shared" si="660"/>
        <v>0.29593495934958797</v>
      </c>
    </row>
    <row r="1671" spans="1:31" s="128" customFormat="1" ht="11.25" x14ac:dyDescent="0.2">
      <c r="A1671" s="1019"/>
      <c r="B1671" s="1112"/>
      <c r="C1671" s="156" t="s">
        <v>160</v>
      </c>
      <c r="D1671" s="156"/>
      <c r="E1671" s="157">
        <v>0.4</v>
      </c>
      <c r="F1671" s="157">
        <v>0.4</v>
      </c>
      <c r="G1671" s="157">
        <v>0.4</v>
      </c>
      <c r="H1671" s="158">
        <v>0.4</v>
      </c>
      <c r="I1671" s="157">
        <v>0.4</v>
      </c>
      <c r="J1671" s="157">
        <v>0.4</v>
      </c>
      <c r="K1671" s="157">
        <v>0.4</v>
      </c>
      <c r="L1671" s="157">
        <v>0.4</v>
      </c>
      <c r="M1671" s="157">
        <v>0.4</v>
      </c>
      <c r="N1671" s="158">
        <v>0.4</v>
      </c>
      <c r="O1671" s="157">
        <v>0.4</v>
      </c>
      <c r="P1671" s="157">
        <v>0.4</v>
      </c>
      <c r="Q1671" s="157">
        <v>0.4</v>
      </c>
      <c r="R1671" s="157">
        <v>0.4</v>
      </c>
      <c r="S1671" s="157">
        <v>0.4</v>
      </c>
      <c r="T1671" s="157">
        <v>0.4</v>
      </c>
      <c r="U1671" s="157">
        <v>0.4</v>
      </c>
      <c r="V1671" s="158">
        <v>0.4</v>
      </c>
      <c r="W1671" s="157">
        <v>0.4</v>
      </c>
      <c r="X1671" s="157">
        <v>0.4</v>
      </c>
      <c r="Y1671" s="157">
        <v>0.4</v>
      </c>
      <c r="Z1671" s="157">
        <v>0.4</v>
      </c>
      <c r="AA1671" s="157">
        <v>0.4</v>
      </c>
      <c r="AB1671" s="157">
        <v>0.4</v>
      </c>
      <c r="AC1671" s="204"/>
    </row>
    <row r="1672" spans="1:31" ht="30" customHeight="1" x14ac:dyDescent="0.2"/>
    <row r="1673" spans="1:31" s="128" customFormat="1" ht="28.5" customHeight="1" x14ac:dyDescent="0.2">
      <c r="A1673" s="133" t="s">
        <v>143</v>
      </c>
      <c r="B1673" s="134" t="s">
        <v>144</v>
      </c>
      <c r="C1673" s="135" t="s">
        <v>145</v>
      </c>
      <c r="D1673" s="348" t="s">
        <v>146</v>
      </c>
      <c r="E1673" s="1014" t="s">
        <v>147</v>
      </c>
      <c r="F1673" s="1014"/>
      <c r="G1673" s="1014"/>
      <c r="H1673" s="1014"/>
      <c r="I1673" s="1014"/>
      <c r="J1673" s="1014"/>
      <c r="K1673" s="1014"/>
      <c r="L1673" s="1014"/>
      <c r="M1673" s="1014"/>
      <c r="N1673" s="1014"/>
      <c r="O1673" s="1014"/>
      <c r="P1673" s="1014"/>
      <c r="Q1673" s="1014"/>
      <c r="R1673" s="1014"/>
      <c r="S1673" s="1014"/>
      <c r="T1673" s="1014"/>
      <c r="U1673" s="1014"/>
      <c r="V1673" s="1014"/>
      <c r="W1673" s="1014"/>
      <c r="X1673" s="1014"/>
      <c r="Y1673" s="1014"/>
      <c r="Z1673" s="1014"/>
      <c r="AA1673" s="1014"/>
      <c r="AB1673" s="1014"/>
      <c r="AC1673" s="1015" t="s">
        <v>148</v>
      </c>
    </row>
    <row r="1674" spans="1:31" s="137" customFormat="1" ht="12.75" customHeight="1" x14ac:dyDescent="0.2">
      <c r="A1674" s="1017" t="s">
        <v>535</v>
      </c>
      <c r="B1674" s="1018"/>
      <c r="C1674" s="138"/>
      <c r="D1674" s="138"/>
      <c r="E1674" s="139">
        <v>1</v>
      </c>
      <c r="F1674" s="139">
        <v>2</v>
      </c>
      <c r="G1674" s="139">
        <v>3</v>
      </c>
      <c r="H1674" s="139">
        <v>4</v>
      </c>
      <c r="I1674" s="139">
        <v>5</v>
      </c>
      <c r="J1674" s="139">
        <v>6</v>
      </c>
      <c r="K1674" s="139">
        <v>7</v>
      </c>
      <c r="L1674" s="139">
        <v>8</v>
      </c>
      <c r="M1674" s="139">
        <v>9</v>
      </c>
      <c r="N1674" s="139">
        <v>10</v>
      </c>
      <c r="O1674" s="139">
        <v>11</v>
      </c>
      <c r="P1674" s="139">
        <v>12</v>
      </c>
      <c r="Q1674" s="139">
        <v>13</v>
      </c>
      <c r="R1674" s="139">
        <v>14</v>
      </c>
      <c r="S1674" s="139">
        <v>15</v>
      </c>
      <c r="T1674" s="139">
        <v>16</v>
      </c>
      <c r="U1674" s="139">
        <v>17</v>
      </c>
      <c r="V1674" s="139">
        <v>18</v>
      </c>
      <c r="W1674" s="139">
        <v>19</v>
      </c>
      <c r="X1674" s="139">
        <v>20</v>
      </c>
      <c r="Y1674" s="139">
        <v>21</v>
      </c>
      <c r="Z1674" s="139">
        <v>22</v>
      </c>
      <c r="AA1674" s="139">
        <v>23</v>
      </c>
      <c r="AB1674" s="139">
        <v>24</v>
      </c>
      <c r="AC1674" s="1016"/>
    </row>
    <row r="1675" spans="1:31" s="137" customFormat="1" ht="12.75" customHeight="1" x14ac:dyDescent="0.2">
      <c r="A1675" s="405" t="s">
        <v>339</v>
      </c>
      <c r="B1675" s="406"/>
      <c r="C1675" s="407"/>
      <c r="D1675" s="700"/>
      <c r="E1675" s="406">
        <v>1</v>
      </c>
      <c r="F1675" s="406">
        <v>1</v>
      </c>
      <c r="G1675" s="406">
        <v>1</v>
      </c>
      <c r="H1675" s="406">
        <v>1</v>
      </c>
      <c r="I1675" s="406">
        <v>1</v>
      </c>
      <c r="J1675" s="406">
        <v>1</v>
      </c>
      <c r="K1675" s="406">
        <v>1</v>
      </c>
      <c r="L1675" s="406">
        <v>1</v>
      </c>
      <c r="M1675" s="406">
        <v>1</v>
      </c>
      <c r="N1675" s="406">
        <v>1</v>
      </c>
      <c r="O1675" s="406">
        <v>1</v>
      </c>
      <c r="P1675" s="406">
        <v>1</v>
      </c>
      <c r="Q1675" s="406">
        <v>1</v>
      </c>
      <c r="R1675" s="406">
        <v>1</v>
      </c>
      <c r="S1675" s="406">
        <v>1</v>
      </c>
      <c r="T1675" s="406">
        <v>1</v>
      </c>
      <c r="U1675" s="406">
        <v>1</v>
      </c>
      <c r="V1675" s="406">
        <v>1</v>
      </c>
      <c r="W1675" s="406">
        <v>1</v>
      </c>
      <c r="X1675" s="406">
        <v>1</v>
      </c>
      <c r="Y1675" s="406">
        <v>1</v>
      </c>
      <c r="Z1675" s="406">
        <v>1</v>
      </c>
      <c r="AA1675" s="406">
        <v>1</v>
      </c>
      <c r="AB1675" s="406">
        <v>1</v>
      </c>
      <c r="AC1675" s="409"/>
    </row>
    <row r="1676" spans="1:31" s="128" customFormat="1" ht="11.25" x14ac:dyDescent="0.2">
      <c r="A1676" s="1011" t="s">
        <v>195</v>
      </c>
      <c r="B1676" s="1008" t="s">
        <v>327</v>
      </c>
      <c r="C1676" s="143" t="s">
        <v>152</v>
      </c>
      <c r="D1676" s="144" t="s">
        <v>174</v>
      </c>
      <c r="E1676" s="225">
        <v>7.46E-2</v>
      </c>
      <c r="F1676" s="225">
        <v>7.1800000000000003E-2</v>
      </c>
      <c r="G1676" s="225">
        <v>7.0000000000000007E-2</v>
      </c>
      <c r="H1676" s="225">
        <v>7.0199999999999999E-2</v>
      </c>
      <c r="I1676" s="225">
        <v>6.8599999999999994E-2</v>
      </c>
      <c r="J1676" s="225">
        <v>7.3800000000000004E-2</v>
      </c>
      <c r="K1676" s="225">
        <v>8.5599999999999996E-2</v>
      </c>
      <c r="L1676" s="225">
        <v>0.1012</v>
      </c>
      <c r="M1676" s="225">
        <v>0.107</v>
      </c>
      <c r="N1676" s="225">
        <v>0.1096</v>
      </c>
      <c r="O1676" s="225">
        <v>9.98E-2</v>
      </c>
      <c r="P1676" s="225">
        <v>9.5200000000000007E-2</v>
      </c>
      <c r="Q1676" s="225">
        <v>9.3600000000000003E-2</v>
      </c>
      <c r="R1676" s="225">
        <v>9.2399999999999996E-2</v>
      </c>
      <c r="S1676" s="225">
        <v>9.4200000000000006E-2</v>
      </c>
      <c r="T1676" s="225">
        <v>9.0399999999999994E-2</v>
      </c>
      <c r="U1676" s="225">
        <v>9.1999999999999998E-2</v>
      </c>
      <c r="V1676" s="225">
        <v>9.5399999999999999E-2</v>
      </c>
      <c r="W1676" s="225">
        <v>0.1016</v>
      </c>
      <c r="X1676" s="225">
        <v>0.1032</v>
      </c>
      <c r="Y1676" s="225">
        <v>0.1036</v>
      </c>
      <c r="Z1676" s="225">
        <v>0.1</v>
      </c>
      <c r="AA1676" s="225">
        <v>8.5800000000000001E-2</v>
      </c>
      <c r="AB1676" s="225">
        <v>7.7399999999999997E-2</v>
      </c>
      <c r="AC1676" s="217">
        <f>SUM(E1676:AB1676)</f>
        <v>2.157</v>
      </c>
    </row>
    <row r="1677" spans="1:31" s="128" customFormat="1" ht="11.25" x14ac:dyDescent="0.2">
      <c r="A1677" s="1012"/>
      <c r="B1677" s="1009"/>
      <c r="C1677" s="147" t="s">
        <v>154</v>
      </c>
      <c r="D1677" s="148" t="s">
        <v>174</v>
      </c>
      <c r="E1677" s="225">
        <v>4.02E-2</v>
      </c>
      <c r="F1677" s="225">
        <v>3.9E-2</v>
      </c>
      <c r="G1677" s="225">
        <v>3.7600000000000001E-2</v>
      </c>
      <c r="H1677" s="225">
        <v>3.9E-2</v>
      </c>
      <c r="I1677" s="225">
        <v>3.7999999999999999E-2</v>
      </c>
      <c r="J1677" s="225">
        <v>3.8399999999999997E-2</v>
      </c>
      <c r="K1677" s="225">
        <v>3.9600000000000003E-2</v>
      </c>
      <c r="L1677" s="225">
        <v>3.8199999999999998E-2</v>
      </c>
      <c r="M1677" s="225">
        <v>3.7600000000000001E-2</v>
      </c>
      <c r="N1677" s="225">
        <v>3.9199999999999999E-2</v>
      </c>
      <c r="O1677" s="225">
        <v>3.9600000000000003E-2</v>
      </c>
      <c r="P1677" s="225">
        <v>4.02E-2</v>
      </c>
      <c r="Q1677" s="225">
        <v>4.0399999999999998E-2</v>
      </c>
      <c r="R1677" s="225">
        <v>3.9800000000000002E-2</v>
      </c>
      <c r="S1677" s="225">
        <v>3.9600000000000003E-2</v>
      </c>
      <c r="T1677" s="225">
        <v>4.2200000000000001E-2</v>
      </c>
      <c r="U1677" s="225">
        <v>4.1399999999999999E-2</v>
      </c>
      <c r="V1677" s="225">
        <v>4.3400000000000001E-2</v>
      </c>
      <c r="W1677" s="225">
        <v>4.2799999999999998E-2</v>
      </c>
      <c r="X1677" s="225">
        <v>4.4200000000000003E-2</v>
      </c>
      <c r="Y1677" s="225">
        <v>4.24E-2</v>
      </c>
      <c r="Z1677" s="225">
        <v>4.2799999999999998E-2</v>
      </c>
      <c r="AA1677" s="225">
        <v>4.1200000000000001E-2</v>
      </c>
      <c r="AB1677" s="225">
        <v>4.1599999999999998E-2</v>
      </c>
      <c r="AC1677" s="226">
        <f>SUM(E1677:AB1677)</f>
        <v>0.96840000000000004</v>
      </c>
    </row>
    <row r="1678" spans="1:31" s="128" customFormat="1" ht="11.25" x14ac:dyDescent="0.2">
      <c r="A1678" s="1012"/>
      <c r="B1678" s="1009"/>
      <c r="C1678" s="147" t="s">
        <v>155</v>
      </c>
      <c r="D1678" s="148" t="s">
        <v>153</v>
      </c>
      <c r="E1678" s="227">
        <f t="shared" ref="E1678:AB1678" si="661">SQRT(E1676*E1676+E1677*E1677)*1000/(1.732*E1683)</f>
        <v>4.5726382589773342</v>
      </c>
      <c r="F1678" s="227">
        <f t="shared" si="661"/>
        <v>4.4089411795666864</v>
      </c>
      <c r="G1678" s="227">
        <f t="shared" si="661"/>
        <v>4.2875813119768713</v>
      </c>
      <c r="H1678" s="233">
        <f t="shared" si="661"/>
        <v>4.3332711952957315</v>
      </c>
      <c r="I1678" s="227">
        <f t="shared" si="661"/>
        <v>4.2315987500642498</v>
      </c>
      <c r="J1678" s="227">
        <f t="shared" si="661"/>
        <v>4.4890325992948723</v>
      </c>
      <c r="K1678" s="227">
        <f t="shared" si="661"/>
        <v>5.1861907169965136</v>
      </c>
      <c r="L1678" s="227">
        <f t="shared" si="661"/>
        <v>5.9479644517409582</v>
      </c>
      <c r="M1678" s="227">
        <f t="shared" si="661"/>
        <v>6.2363416072694342</v>
      </c>
      <c r="N1678" s="233">
        <f t="shared" si="661"/>
        <v>6.2808547577619516</v>
      </c>
      <c r="O1678" s="227">
        <f t="shared" si="661"/>
        <v>5.9039621477713977</v>
      </c>
      <c r="P1678" s="227">
        <f t="shared" si="661"/>
        <v>5.473845488934673</v>
      </c>
      <c r="Q1678" s="227">
        <f t="shared" si="661"/>
        <v>5.4500605549148986</v>
      </c>
      <c r="R1678" s="227">
        <f t="shared" si="661"/>
        <v>5.4799314133013608</v>
      </c>
      <c r="S1678" s="227">
        <f t="shared" si="661"/>
        <v>5.61888959195071</v>
      </c>
      <c r="T1678" s="227">
        <f t="shared" si="661"/>
        <v>5.3832597625884304</v>
      </c>
      <c r="U1678" s="227">
        <f t="shared" si="661"/>
        <v>5.4951128653493635</v>
      </c>
      <c r="V1678" s="233">
        <f t="shared" si="661"/>
        <v>5.655393524890945</v>
      </c>
      <c r="W1678" s="227">
        <f t="shared" si="661"/>
        <v>5.893796265498656</v>
      </c>
      <c r="X1678" s="227">
        <f t="shared" si="661"/>
        <v>6.0017857308270388</v>
      </c>
      <c r="Y1678" s="227">
        <f t="shared" si="661"/>
        <v>5.9294392962661675</v>
      </c>
      <c r="Z1678" s="227">
        <f t="shared" si="661"/>
        <v>5.8694104196693075</v>
      </c>
      <c r="AA1678" s="227">
        <f t="shared" si="661"/>
        <v>5.0882729989026849</v>
      </c>
      <c r="AB1678" s="227">
        <f t="shared" si="661"/>
        <v>4.6544823756739477</v>
      </c>
      <c r="AC1678" s="153"/>
    </row>
    <row r="1679" spans="1:31" s="128" customFormat="1" ht="11.25" x14ac:dyDescent="0.2">
      <c r="A1679" s="1012"/>
      <c r="B1679" s="1009"/>
      <c r="C1679" s="147" t="s">
        <v>157</v>
      </c>
      <c r="D1679" s="1256"/>
      <c r="E1679" s="149">
        <f t="shared" ref="E1679:AC1679" si="662">E1677/E1676</f>
        <v>0.53887399463806973</v>
      </c>
      <c r="F1679" s="149">
        <f t="shared" si="662"/>
        <v>0.54317548746518107</v>
      </c>
      <c r="G1679" s="149">
        <f t="shared" si="662"/>
        <v>0.53714285714285714</v>
      </c>
      <c r="H1679" s="154">
        <f t="shared" si="662"/>
        <v>0.55555555555555558</v>
      </c>
      <c r="I1679" s="149">
        <f t="shared" si="662"/>
        <v>0.55393586005830908</v>
      </c>
      <c r="J1679" s="149">
        <f t="shared" si="662"/>
        <v>0.52032520325203246</v>
      </c>
      <c r="K1679" s="149">
        <f t="shared" si="662"/>
        <v>0.46261682242990659</v>
      </c>
      <c r="L1679" s="149">
        <f t="shared" si="662"/>
        <v>0.37747035573122528</v>
      </c>
      <c r="M1679" s="149">
        <f t="shared" si="662"/>
        <v>0.3514018691588785</v>
      </c>
      <c r="N1679" s="154">
        <f t="shared" si="662"/>
        <v>0.35766423357664229</v>
      </c>
      <c r="O1679" s="149">
        <f t="shared" si="662"/>
        <v>0.39679358717434871</v>
      </c>
      <c r="P1679" s="149">
        <f t="shared" si="662"/>
        <v>0.42226890756302515</v>
      </c>
      <c r="Q1679" s="149">
        <f t="shared" si="662"/>
        <v>0.43162393162393159</v>
      </c>
      <c r="R1679" s="149">
        <f t="shared" si="662"/>
        <v>0.43073593073593075</v>
      </c>
      <c r="S1679" s="149">
        <f t="shared" si="662"/>
        <v>0.42038216560509556</v>
      </c>
      <c r="T1679" s="149">
        <f t="shared" si="662"/>
        <v>0.46681415929203546</v>
      </c>
      <c r="U1679" s="149">
        <f t="shared" si="662"/>
        <v>0.45</v>
      </c>
      <c r="V1679" s="154">
        <f t="shared" si="662"/>
        <v>0.45492662473794548</v>
      </c>
      <c r="W1679" s="149">
        <f t="shared" si="662"/>
        <v>0.42125984251968501</v>
      </c>
      <c r="X1679" s="149">
        <f t="shared" si="662"/>
        <v>0.42829457364341089</v>
      </c>
      <c r="Y1679" s="149">
        <f t="shared" si="662"/>
        <v>0.40926640926640928</v>
      </c>
      <c r="Z1679" s="149">
        <f t="shared" si="662"/>
        <v>0.42799999999999994</v>
      </c>
      <c r="AA1679" s="149">
        <f t="shared" si="662"/>
        <v>0.48018648018648019</v>
      </c>
      <c r="AB1679" s="149">
        <f t="shared" si="662"/>
        <v>0.53746770025839796</v>
      </c>
      <c r="AC1679" s="226">
        <f t="shared" si="662"/>
        <v>0.44895688456189153</v>
      </c>
    </row>
    <row r="1680" spans="1:31" s="128" customFormat="1" ht="11.25" x14ac:dyDescent="0.2">
      <c r="A1680" s="1019"/>
      <c r="B1680" s="1042"/>
      <c r="C1680" s="156" t="s">
        <v>160</v>
      </c>
      <c r="D1680" s="1727"/>
      <c r="E1680" s="157"/>
      <c r="F1680" s="157"/>
      <c r="G1680" s="157"/>
      <c r="H1680" s="158"/>
      <c r="I1680" s="157"/>
      <c r="J1680" s="157"/>
      <c r="K1680" s="157"/>
      <c r="L1680" s="157"/>
      <c r="M1680" s="157"/>
      <c r="N1680" s="158"/>
      <c r="O1680" s="157"/>
      <c r="P1680" s="157"/>
      <c r="Q1680" s="157"/>
      <c r="R1680" s="157"/>
      <c r="S1680" s="157"/>
      <c r="T1680" s="157"/>
      <c r="U1680" s="157"/>
      <c r="V1680" s="158"/>
      <c r="W1680" s="157"/>
      <c r="X1680" s="157"/>
      <c r="Y1680" s="157"/>
      <c r="Z1680" s="157"/>
      <c r="AA1680" s="157"/>
      <c r="AB1680" s="157"/>
      <c r="AC1680" s="204"/>
    </row>
    <row r="1681" spans="1:30" s="128" customFormat="1" ht="11.25" x14ac:dyDescent="0.2">
      <c r="A1681" s="410" t="s">
        <v>374</v>
      </c>
      <c r="B1681" s="411"/>
      <c r="C1681" s="412"/>
      <c r="D1681" s="412"/>
      <c r="E1681" s="494">
        <f t="shared" ref="E1681:AB1681" si="663">SQRT(E1676*E1676+E1677*E1677)</f>
        <v>8.4741961270671559E-2</v>
      </c>
      <c r="F1681" s="494">
        <f t="shared" si="663"/>
        <v>8.1708261516201655E-2</v>
      </c>
      <c r="G1681" s="494">
        <f t="shared" si="663"/>
        <v>7.9459171906080178E-2</v>
      </c>
      <c r="H1681" s="494">
        <f t="shared" si="663"/>
        <v>8.0305915099698602E-2</v>
      </c>
      <c r="I1681" s="494">
        <f t="shared" si="663"/>
        <v>7.8421680675690691E-2</v>
      </c>
      <c r="J1681" s="494">
        <f t="shared" si="663"/>
        <v>8.3192547743172279E-2</v>
      </c>
      <c r="K1681" s="494">
        <f t="shared" si="663"/>
        <v>9.4316064379298598E-2</v>
      </c>
      <c r="L1681" s="494">
        <f t="shared" si="663"/>
        <v>0.10816968151936106</v>
      </c>
      <c r="M1681" s="494">
        <f t="shared" si="663"/>
        <v>0.11341410846980193</v>
      </c>
      <c r="N1681" s="494">
        <f t="shared" si="663"/>
        <v>0.11639931271274759</v>
      </c>
      <c r="O1681" s="494">
        <f t="shared" si="663"/>
        <v>0.10736945561937064</v>
      </c>
      <c r="P1681" s="494">
        <f t="shared" si="663"/>
        <v>0.10333963421649991</v>
      </c>
      <c r="Q1681" s="494">
        <f t="shared" si="663"/>
        <v>0.10194665271601613</v>
      </c>
      <c r="R1681" s="494">
        <f t="shared" si="663"/>
        <v>0.10060715680308234</v>
      </c>
      <c r="S1681" s="173">
        <f t="shared" si="663"/>
        <v>0.10218512611921561</v>
      </c>
      <c r="T1681" s="494">
        <f t="shared" si="663"/>
        <v>9.976472322419383E-2</v>
      </c>
      <c r="U1681" s="494">
        <f t="shared" si="663"/>
        <v>0.10088587611752202</v>
      </c>
      <c r="V1681" s="494">
        <f t="shared" si="663"/>
        <v>0.10480801496068895</v>
      </c>
      <c r="W1681" s="494">
        <f t="shared" si="663"/>
        <v>0.11024699542391167</v>
      </c>
      <c r="X1681" s="494">
        <f t="shared" si="663"/>
        <v>0.11226700316655826</v>
      </c>
      <c r="Y1681" s="494">
        <f t="shared" si="663"/>
        <v>0.11194069858634972</v>
      </c>
      <c r="Z1681" s="494">
        <f t="shared" si="663"/>
        <v>0.10877426166147947</v>
      </c>
      <c r="AA1681" s="494">
        <f t="shared" si="663"/>
        <v>9.5179199408274073E-2</v>
      </c>
      <c r="AB1681" s="494">
        <f t="shared" si="663"/>
        <v>8.7871041873873332E-2</v>
      </c>
      <c r="AC1681" s="495"/>
      <c r="AD1681" s="268">
        <f>MAX(E1681:AB1681)</f>
        <v>0.11639931271274759</v>
      </c>
    </row>
    <row r="1682" spans="1:30" s="137" customFormat="1" ht="14.25" customHeight="1" x14ac:dyDescent="0.2">
      <c r="A1682" s="314" t="s">
        <v>164</v>
      </c>
      <c r="B1682" s="315"/>
      <c r="C1682" s="382"/>
      <c r="D1682" s="382"/>
      <c r="E1682" s="231">
        <v>1</v>
      </c>
      <c r="F1682" s="231">
        <v>2</v>
      </c>
      <c r="G1682" s="231">
        <v>3</v>
      </c>
      <c r="H1682" s="231">
        <v>4</v>
      </c>
      <c r="I1682" s="231">
        <v>5</v>
      </c>
      <c r="J1682" s="231">
        <v>6</v>
      </c>
      <c r="K1682" s="231">
        <v>7</v>
      </c>
      <c r="L1682" s="231">
        <v>8</v>
      </c>
      <c r="M1682" s="231">
        <v>9</v>
      </c>
      <c r="N1682" s="231">
        <v>10</v>
      </c>
      <c r="O1682" s="231">
        <v>11</v>
      </c>
      <c r="P1682" s="231">
        <v>12</v>
      </c>
      <c r="Q1682" s="231">
        <v>13</v>
      </c>
      <c r="R1682" s="231">
        <v>14</v>
      </c>
      <c r="S1682" s="231">
        <v>15</v>
      </c>
      <c r="T1682" s="231">
        <v>16</v>
      </c>
      <c r="U1682" s="231">
        <v>17</v>
      </c>
      <c r="V1682" s="231">
        <v>18</v>
      </c>
      <c r="W1682" s="231">
        <v>19</v>
      </c>
      <c r="X1682" s="231">
        <v>20</v>
      </c>
      <c r="Y1682" s="231">
        <v>21</v>
      </c>
      <c r="Z1682" s="231">
        <v>22</v>
      </c>
      <c r="AA1682" s="231">
        <v>23</v>
      </c>
      <c r="AB1682" s="231">
        <v>24</v>
      </c>
      <c r="AC1682" s="232"/>
    </row>
    <row r="1683" spans="1:30" s="137" customFormat="1" ht="14.25" customHeight="1" x14ac:dyDescent="0.2">
      <c r="A1683" s="541" t="s">
        <v>165</v>
      </c>
      <c r="B1683" s="542"/>
      <c r="C1683" s="543" t="s">
        <v>160</v>
      </c>
      <c r="D1683" s="709" t="s">
        <v>156</v>
      </c>
      <c r="E1683" s="544">
        <v>10.7</v>
      </c>
      <c r="F1683" s="544">
        <v>10.7</v>
      </c>
      <c r="G1683" s="544">
        <v>10.7</v>
      </c>
      <c r="H1683" s="544">
        <v>10.7</v>
      </c>
      <c r="I1683" s="544">
        <v>10.7</v>
      </c>
      <c r="J1683" s="544">
        <v>10.7</v>
      </c>
      <c r="K1683" s="544">
        <v>10.5</v>
      </c>
      <c r="L1683" s="544">
        <v>10.5</v>
      </c>
      <c r="M1683" s="544">
        <v>10.5</v>
      </c>
      <c r="N1683" s="544">
        <v>10.7</v>
      </c>
      <c r="O1683" s="544">
        <v>10.5</v>
      </c>
      <c r="P1683" s="544">
        <v>10.9</v>
      </c>
      <c r="Q1683" s="544">
        <v>10.8</v>
      </c>
      <c r="R1683" s="544">
        <v>10.6</v>
      </c>
      <c r="S1683" s="544">
        <v>10.5</v>
      </c>
      <c r="T1683" s="544">
        <v>10.7</v>
      </c>
      <c r="U1683" s="544">
        <v>10.6</v>
      </c>
      <c r="V1683" s="544">
        <v>10.7</v>
      </c>
      <c r="W1683" s="544">
        <v>10.8</v>
      </c>
      <c r="X1683" s="544">
        <v>10.8</v>
      </c>
      <c r="Y1683" s="544">
        <v>10.9</v>
      </c>
      <c r="Z1683" s="544">
        <v>10.7</v>
      </c>
      <c r="AA1683" s="544">
        <v>10.8</v>
      </c>
      <c r="AB1683" s="544">
        <v>10.9</v>
      </c>
      <c r="AC1683" s="545"/>
    </row>
    <row r="1684" spans="1:30" x14ac:dyDescent="0.2">
      <c r="A1684" s="1011" t="s">
        <v>194</v>
      </c>
      <c r="B1684" s="1008" t="s">
        <v>536</v>
      </c>
      <c r="C1684" s="143" t="s">
        <v>152</v>
      </c>
      <c r="D1684" s="144" t="s">
        <v>174</v>
      </c>
      <c r="E1684" s="194">
        <v>4.0000000000000002E-4</v>
      </c>
      <c r="F1684" s="194">
        <v>4.0000000000000002E-4</v>
      </c>
      <c r="G1684" s="194">
        <v>5.9999999999999995E-4</v>
      </c>
      <c r="H1684" s="194">
        <v>4.0000000000000002E-4</v>
      </c>
      <c r="I1684" s="194">
        <v>4.0000000000000002E-4</v>
      </c>
      <c r="J1684" s="194">
        <v>4.0000000000000002E-4</v>
      </c>
      <c r="K1684" s="194">
        <v>5.9999999999999995E-4</v>
      </c>
      <c r="L1684" s="194">
        <v>4.0000000000000002E-4</v>
      </c>
      <c r="M1684" s="194">
        <v>4.0000000000000002E-4</v>
      </c>
      <c r="N1684" s="194">
        <v>4.0000000000000002E-4</v>
      </c>
      <c r="O1684" s="194">
        <v>5.9999999999999995E-4</v>
      </c>
      <c r="P1684" s="194">
        <v>4.0000000000000002E-4</v>
      </c>
      <c r="Q1684" s="194">
        <v>4.0000000000000002E-4</v>
      </c>
      <c r="R1684" s="194">
        <v>5.9999999999999995E-4</v>
      </c>
      <c r="S1684" s="194">
        <v>4.0000000000000002E-4</v>
      </c>
      <c r="T1684" s="194">
        <v>4.0000000000000002E-4</v>
      </c>
      <c r="U1684" s="194">
        <v>5.9999999999999995E-4</v>
      </c>
      <c r="V1684" s="194">
        <v>4.0000000000000002E-4</v>
      </c>
      <c r="W1684" s="194">
        <v>5.9999999999999995E-4</v>
      </c>
      <c r="X1684" s="194">
        <v>4.0000000000000002E-4</v>
      </c>
      <c r="Y1684" s="194">
        <v>4.0000000000000002E-4</v>
      </c>
      <c r="Z1684" s="194">
        <v>5.9999999999999995E-4</v>
      </c>
      <c r="AA1684" s="194">
        <v>4.0000000000000002E-4</v>
      </c>
      <c r="AB1684" s="194">
        <v>4.0000000000000002E-4</v>
      </c>
      <c r="AC1684" s="217">
        <f>SUM(E1684:AB1684)</f>
        <v>1.0999999999999998E-2</v>
      </c>
    </row>
    <row r="1685" spans="1:30" x14ac:dyDescent="0.2">
      <c r="A1685" s="1066"/>
      <c r="B1685" s="1068"/>
      <c r="C1685" s="147" t="s">
        <v>154</v>
      </c>
      <c r="D1685" s="148" t="s">
        <v>174</v>
      </c>
      <c r="E1685" s="443">
        <v>0</v>
      </c>
      <c r="F1685" s="443">
        <v>0</v>
      </c>
      <c r="G1685" s="443">
        <v>0</v>
      </c>
      <c r="H1685" s="194">
        <v>0</v>
      </c>
      <c r="I1685" s="443">
        <v>0</v>
      </c>
      <c r="J1685" s="443">
        <v>0</v>
      </c>
      <c r="K1685" s="443">
        <v>0</v>
      </c>
      <c r="L1685" s="443">
        <v>0</v>
      </c>
      <c r="M1685" s="443">
        <v>0</v>
      </c>
      <c r="N1685" s="194">
        <v>0</v>
      </c>
      <c r="O1685" s="443">
        <v>0</v>
      </c>
      <c r="P1685" s="443">
        <v>0</v>
      </c>
      <c r="Q1685" s="443">
        <v>0</v>
      </c>
      <c r="R1685" s="443">
        <v>0</v>
      </c>
      <c r="S1685" s="443">
        <v>0</v>
      </c>
      <c r="T1685" s="443">
        <v>0</v>
      </c>
      <c r="U1685" s="443">
        <v>0</v>
      </c>
      <c r="V1685" s="443">
        <v>0</v>
      </c>
      <c r="W1685" s="443">
        <v>0</v>
      </c>
      <c r="X1685" s="443">
        <v>0</v>
      </c>
      <c r="Y1685" s="443">
        <v>0</v>
      </c>
      <c r="Z1685" s="443">
        <v>0</v>
      </c>
      <c r="AA1685" s="443">
        <v>0</v>
      </c>
      <c r="AB1685" s="443">
        <v>0</v>
      </c>
      <c r="AC1685" s="226">
        <f>SUM(E1685:AB1685)</f>
        <v>0</v>
      </c>
      <c r="AD1685" s="128"/>
    </row>
    <row r="1686" spans="1:30" x14ac:dyDescent="0.2">
      <c r="A1686" s="1066"/>
      <c r="B1686" s="1068"/>
      <c r="C1686" s="147" t="s">
        <v>155</v>
      </c>
      <c r="D1686" s="148" t="s">
        <v>153</v>
      </c>
      <c r="E1686" s="227">
        <f t="shared" ref="E1686:AB1686" si="664">SQRT(E1684*E1684+E1685*E1685)*1000/(1.732*E1683)</f>
        <v>2.1583820767952344E-2</v>
      </c>
      <c r="F1686" s="227">
        <f t="shared" si="664"/>
        <v>2.1583820767952344E-2</v>
      </c>
      <c r="G1686" s="227">
        <f t="shared" si="664"/>
        <v>3.2375731151928516E-2</v>
      </c>
      <c r="H1686" s="233">
        <f t="shared" si="664"/>
        <v>2.1583820767952344E-2</v>
      </c>
      <c r="I1686" s="227">
        <f t="shared" si="664"/>
        <v>2.1583820767952344E-2</v>
      </c>
      <c r="J1686" s="227">
        <f t="shared" si="664"/>
        <v>2.1583820767952344E-2</v>
      </c>
      <c r="K1686" s="227">
        <f t="shared" si="664"/>
        <v>3.2992411745298579E-2</v>
      </c>
      <c r="L1686" s="227">
        <f t="shared" si="664"/>
        <v>2.199494116353239E-2</v>
      </c>
      <c r="M1686" s="227">
        <f t="shared" si="664"/>
        <v>2.199494116353239E-2</v>
      </c>
      <c r="N1686" s="233">
        <f t="shared" si="664"/>
        <v>2.1583820767952344E-2</v>
      </c>
      <c r="O1686" s="227">
        <f t="shared" si="664"/>
        <v>3.2992411745298579E-2</v>
      </c>
      <c r="P1686" s="227">
        <f t="shared" si="664"/>
        <v>2.1187787359366061E-2</v>
      </c>
      <c r="Q1686" s="227">
        <f t="shared" si="664"/>
        <v>2.138397057565649E-2</v>
      </c>
      <c r="R1686" s="227">
        <f t="shared" si="664"/>
        <v>3.2681162577890104E-2</v>
      </c>
      <c r="S1686" s="227">
        <f t="shared" si="664"/>
        <v>2.199494116353239E-2</v>
      </c>
      <c r="T1686" s="227">
        <f t="shared" si="664"/>
        <v>2.1583820767952344E-2</v>
      </c>
      <c r="U1686" s="227">
        <f t="shared" si="664"/>
        <v>3.2681162577890104E-2</v>
      </c>
      <c r="V1686" s="233">
        <f t="shared" si="664"/>
        <v>2.1583820767952344E-2</v>
      </c>
      <c r="W1686" s="227">
        <f t="shared" si="664"/>
        <v>3.2075955863484731E-2</v>
      </c>
      <c r="X1686" s="227">
        <f t="shared" si="664"/>
        <v>2.138397057565649E-2</v>
      </c>
      <c r="Y1686" s="227">
        <f t="shared" si="664"/>
        <v>2.1187787359366061E-2</v>
      </c>
      <c r="Z1686" s="227">
        <f t="shared" si="664"/>
        <v>3.2375731151928516E-2</v>
      </c>
      <c r="AA1686" s="227">
        <f t="shared" si="664"/>
        <v>2.138397057565649E-2</v>
      </c>
      <c r="AB1686" s="227">
        <f t="shared" si="664"/>
        <v>2.1187787359366061E-2</v>
      </c>
      <c r="AC1686" s="153"/>
    </row>
    <row r="1687" spans="1:30" x14ac:dyDescent="0.2">
      <c r="A1687" s="1070"/>
      <c r="B1687" s="1088"/>
      <c r="C1687" s="190" t="s">
        <v>157</v>
      </c>
      <c r="D1687" s="196"/>
      <c r="E1687" s="234">
        <f t="shared" ref="E1687:AC1687" si="665">E1685/E1684</f>
        <v>0</v>
      </c>
      <c r="F1687" s="234">
        <f t="shared" si="665"/>
        <v>0</v>
      </c>
      <c r="G1687" s="234">
        <f t="shared" si="665"/>
        <v>0</v>
      </c>
      <c r="H1687" s="235">
        <f t="shared" si="665"/>
        <v>0</v>
      </c>
      <c r="I1687" s="234">
        <f t="shared" si="665"/>
        <v>0</v>
      </c>
      <c r="J1687" s="234">
        <f t="shared" si="665"/>
        <v>0</v>
      </c>
      <c r="K1687" s="234">
        <f t="shared" si="665"/>
        <v>0</v>
      </c>
      <c r="L1687" s="234">
        <f t="shared" si="665"/>
        <v>0</v>
      </c>
      <c r="M1687" s="234">
        <f t="shared" si="665"/>
        <v>0</v>
      </c>
      <c r="N1687" s="235">
        <f t="shared" si="665"/>
        <v>0</v>
      </c>
      <c r="O1687" s="234">
        <f t="shared" si="665"/>
        <v>0</v>
      </c>
      <c r="P1687" s="234">
        <f t="shared" si="665"/>
        <v>0</v>
      </c>
      <c r="Q1687" s="234">
        <f t="shared" si="665"/>
        <v>0</v>
      </c>
      <c r="R1687" s="234">
        <f t="shared" si="665"/>
        <v>0</v>
      </c>
      <c r="S1687" s="234">
        <f t="shared" si="665"/>
        <v>0</v>
      </c>
      <c r="T1687" s="234">
        <f t="shared" si="665"/>
        <v>0</v>
      </c>
      <c r="U1687" s="234">
        <f t="shared" si="665"/>
        <v>0</v>
      </c>
      <c r="V1687" s="235">
        <f t="shared" si="665"/>
        <v>0</v>
      </c>
      <c r="W1687" s="234">
        <f t="shared" si="665"/>
        <v>0</v>
      </c>
      <c r="X1687" s="234">
        <f t="shared" si="665"/>
        <v>0</v>
      </c>
      <c r="Y1687" s="234">
        <f t="shared" si="665"/>
        <v>0</v>
      </c>
      <c r="Z1687" s="234">
        <f t="shared" si="665"/>
        <v>0</v>
      </c>
      <c r="AA1687" s="234">
        <f t="shared" si="665"/>
        <v>0</v>
      </c>
      <c r="AB1687" s="234">
        <f t="shared" si="665"/>
        <v>0</v>
      </c>
      <c r="AC1687" s="236">
        <f t="shared" si="665"/>
        <v>0</v>
      </c>
    </row>
    <row r="1688" spans="1:30" x14ac:dyDescent="0.2">
      <c r="A1688" s="1011" t="s">
        <v>158</v>
      </c>
      <c r="B1688" s="1008" t="s">
        <v>537</v>
      </c>
      <c r="C1688" s="143" t="s">
        <v>152</v>
      </c>
      <c r="D1688" s="144" t="s">
        <v>174</v>
      </c>
      <c r="E1688" s="225">
        <v>7.3800000000000004E-2</v>
      </c>
      <c r="F1688" s="225">
        <v>7.0800000000000002E-2</v>
      </c>
      <c r="G1688" s="225">
        <v>6.9199999999999998E-2</v>
      </c>
      <c r="H1688" s="225">
        <v>6.9400000000000003E-2</v>
      </c>
      <c r="I1688" s="225">
        <v>6.8000000000000005E-2</v>
      </c>
      <c r="J1688" s="225">
        <v>7.2999999999999995E-2</v>
      </c>
      <c r="K1688" s="225">
        <v>8.48E-2</v>
      </c>
      <c r="L1688" s="225">
        <v>9.9599999999999994E-2</v>
      </c>
      <c r="M1688" s="225">
        <v>0.106</v>
      </c>
      <c r="N1688" s="225">
        <v>0.10879999999999999</v>
      </c>
      <c r="O1688" s="225">
        <v>9.9000000000000005E-2</v>
      </c>
      <c r="P1688" s="225">
        <v>9.4399999999999998E-2</v>
      </c>
      <c r="Q1688" s="225">
        <v>9.2799999999999994E-2</v>
      </c>
      <c r="R1688" s="225">
        <v>9.1200000000000003E-2</v>
      </c>
      <c r="S1688" s="225">
        <v>9.3200000000000005E-2</v>
      </c>
      <c r="T1688" s="225">
        <v>8.9399999999999993E-2</v>
      </c>
      <c r="U1688" s="225">
        <v>9.0999999999999998E-2</v>
      </c>
      <c r="V1688" s="225">
        <v>9.4399999999999998E-2</v>
      </c>
      <c r="W1688" s="225">
        <v>0.10059999999999999</v>
      </c>
      <c r="X1688" s="225">
        <v>0.1022</v>
      </c>
      <c r="Y1688" s="225">
        <v>0.1026</v>
      </c>
      <c r="Z1688" s="225">
        <v>9.9000000000000005E-2</v>
      </c>
      <c r="AA1688" s="225">
        <v>8.48E-2</v>
      </c>
      <c r="AB1688" s="225">
        <v>7.6399999999999996E-2</v>
      </c>
      <c r="AC1688" s="217">
        <f>SUM(E1688:AB1688)</f>
        <v>2.1343999999999999</v>
      </c>
    </row>
    <row r="1689" spans="1:30" x14ac:dyDescent="0.2">
      <c r="A1689" s="1066"/>
      <c r="B1689" s="1068"/>
      <c r="C1689" s="147" t="s">
        <v>154</v>
      </c>
      <c r="D1689" s="148" t="s">
        <v>174</v>
      </c>
      <c r="E1689" s="225">
        <v>4.7600000000000003E-2</v>
      </c>
      <c r="F1689" s="225">
        <v>4.6199999999999998E-2</v>
      </c>
      <c r="G1689" s="225">
        <v>4.4999999999999998E-2</v>
      </c>
      <c r="H1689" s="225">
        <v>4.6199999999999998E-2</v>
      </c>
      <c r="I1689" s="225">
        <v>4.5400000000000003E-2</v>
      </c>
      <c r="J1689" s="225">
        <v>4.5600000000000002E-2</v>
      </c>
      <c r="K1689" s="225">
        <v>4.7E-2</v>
      </c>
      <c r="L1689" s="225">
        <v>4.5199999999999997E-2</v>
      </c>
      <c r="M1689" s="225">
        <v>4.4600000000000001E-2</v>
      </c>
      <c r="N1689" s="225">
        <v>4.6399999999999997E-2</v>
      </c>
      <c r="O1689" s="225">
        <v>4.6800000000000001E-2</v>
      </c>
      <c r="P1689" s="225">
        <v>4.7199999999999999E-2</v>
      </c>
      <c r="Q1689" s="225">
        <v>4.7600000000000003E-2</v>
      </c>
      <c r="R1689" s="225">
        <v>4.6800000000000001E-2</v>
      </c>
      <c r="S1689" s="225">
        <v>4.7E-2</v>
      </c>
      <c r="T1689" s="225">
        <v>4.9200000000000001E-2</v>
      </c>
      <c r="U1689" s="225">
        <v>4.8599999999999997E-2</v>
      </c>
      <c r="V1689" s="225">
        <v>5.0799999999999998E-2</v>
      </c>
      <c r="W1689" s="225">
        <v>4.9799999999999997E-2</v>
      </c>
      <c r="X1689" s="225">
        <v>5.16E-2</v>
      </c>
      <c r="Y1689" s="225">
        <v>4.9599999999999998E-2</v>
      </c>
      <c r="Z1689" s="225">
        <v>4.9799999999999997E-2</v>
      </c>
      <c r="AA1689" s="225">
        <v>4.8399999999999999E-2</v>
      </c>
      <c r="AB1689" s="225">
        <v>4.8800000000000003E-2</v>
      </c>
      <c r="AC1689" s="226">
        <f>SUM(E1689:AB1689)</f>
        <v>1.1411999999999998</v>
      </c>
    </row>
    <row r="1690" spans="1:30" x14ac:dyDescent="0.2">
      <c r="A1690" s="1066"/>
      <c r="B1690" s="1068"/>
      <c r="C1690" s="147" t="s">
        <v>155</v>
      </c>
      <c r="D1690" s="148" t="s">
        <v>153</v>
      </c>
      <c r="E1690" s="227">
        <f t="shared" ref="E1690:AB1690" si="666">SQRT(E1688*E1688+E1689*E1689)*1000/(1.732*E1683)</f>
        <v>4.7386810295382471</v>
      </c>
      <c r="F1690" s="227">
        <f t="shared" si="666"/>
        <v>4.5617623481718841</v>
      </c>
      <c r="G1690" s="227">
        <f t="shared" si="666"/>
        <v>4.4540791116145719</v>
      </c>
      <c r="H1690" s="233">
        <f t="shared" si="666"/>
        <v>4.4986865136598739</v>
      </c>
      <c r="I1690" s="227">
        <f t="shared" si="666"/>
        <v>4.4118855485393045</v>
      </c>
      <c r="J1690" s="227">
        <f t="shared" si="666"/>
        <v>4.6443974049420804</v>
      </c>
      <c r="K1690" s="227">
        <f t="shared" si="666"/>
        <v>5.331233005188408</v>
      </c>
      <c r="L1690" s="227">
        <f t="shared" si="666"/>
        <v>6.0143194917282852</v>
      </c>
      <c r="M1690" s="227">
        <f t="shared" si="666"/>
        <v>6.3235838364714549</v>
      </c>
      <c r="N1690" s="233">
        <f t="shared" si="666"/>
        <v>6.382390910026106</v>
      </c>
      <c r="O1690" s="227">
        <f t="shared" si="666"/>
        <v>6.0213637113514213</v>
      </c>
      <c r="P1690" s="227">
        <f t="shared" si="666"/>
        <v>5.5905252737456861</v>
      </c>
      <c r="Q1690" s="227">
        <f t="shared" si="666"/>
        <v>5.5756422340850724</v>
      </c>
      <c r="R1690" s="227">
        <f t="shared" si="666"/>
        <v>5.5834118791892156</v>
      </c>
      <c r="S1690" s="227">
        <f t="shared" si="666"/>
        <v>5.7395945416368122</v>
      </c>
      <c r="T1690" s="227">
        <f t="shared" si="666"/>
        <v>5.5062543496886365</v>
      </c>
      <c r="U1690" s="227">
        <f t="shared" si="666"/>
        <v>5.6192384555241386</v>
      </c>
      <c r="V1690" s="233">
        <f t="shared" si="666"/>
        <v>5.7845042339933936</v>
      </c>
      <c r="W1690" s="227">
        <f t="shared" si="666"/>
        <v>6.0009571107417239</v>
      </c>
      <c r="X1690" s="227">
        <f t="shared" si="666"/>
        <v>6.1204962101569036</v>
      </c>
      <c r="Y1690" s="227">
        <f t="shared" si="666"/>
        <v>6.0364095429817528</v>
      </c>
      <c r="Z1690" s="227">
        <f t="shared" si="666"/>
        <v>5.9797896557868455</v>
      </c>
      <c r="AA1690" s="227">
        <f t="shared" si="666"/>
        <v>5.2198355398265779</v>
      </c>
      <c r="AB1690" s="227">
        <f t="shared" si="666"/>
        <v>4.8019678928626863</v>
      </c>
      <c r="AC1690" s="153"/>
    </row>
    <row r="1691" spans="1:30" x14ac:dyDescent="0.2">
      <c r="A1691" s="1067"/>
      <c r="B1691" s="1069"/>
      <c r="C1691" s="156" t="s">
        <v>157</v>
      </c>
      <c r="D1691" s="1727"/>
      <c r="E1691" s="246">
        <f t="shared" ref="E1691:AC1691" si="667">E1689/E1688</f>
        <v>0.6449864498644986</v>
      </c>
      <c r="F1691" s="246">
        <f t="shared" si="667"/>
        <v>0.65254237288135586</v>
      </c>
      <c r="G1691" s="246">
        <f t="shared" si="667"/>
        <v>0.6502890173410405</v>
      </c>
      <c r="H1691" s="240">
        <f t="shared" si="667"/>
        <v>0.66570605187319876</v>
      </c>
      <c r="I1691" s="246">
        <f t="shared" si="667"/>
        <v>0.66764705882352937</v>
      </c>
      <c r="J1691" s="246">
        <f t="shared" si="667"/>
        <v>0.62465753424657544</v>
      </c>
      <c r="K1691" s="246">
        <f t="shared" si="667"/>
        <v>0.55424528301886788</v>
      </c>
      <c r="L1691" s="246">
        <f t="shared" si="667"/>
        <v>0.45381526104417669</v>
      </c>
      <c r="M1691" s="246">
        <f t="shared" si="667"/>
        <v>0.42075471698113209</v>
      </c>
      <c r="N1691" s="240">
        <f t="shared" si="667"/>
        <v>0.4264705882352941</v>
      </c>
      <c r="O1691" s="246">
        <f t="shared" si="667"/>
        <v>0.47272727272727272</v>
      </c>
      <c r="P1691" s="246">
        <f t="shared" si="667"/>
        <v>0.5</v>
      </c>
      <c r="Q1691" s="246">
        <f t="shared" si="667"/>
        <v>0.51293103448275867</v>
      </c>
      <c r="R1691" s="246">
        <f t="shared" si="667"/>
        <v>0.51315789473684215</v>
      </c>
      <c r="S1691" s="246">
        <f t="shared" si="667"/>
        <v>0.50429184549356221</v>
      </c>
      <c r="T1691" s="246">
        <f t="shared" si="667"/>
        <v>0.55033557046979875</v>
      </c>
      <c r="U1691" s="246">
        <f t="shared" si="667"/>
        <v>0.53406593406593406</v>
      </c>
      <c r="V1691" s="240">
        <f t="shared" si="667"/>
        <v>0.53813559322033899</v>
      </c>
      <c r="W1691" s="246">
        <f t="shared" si="667"/>
        <v>0.49502982107355864</v>
      </c>
      <c r="X1691" s="246">
        <f t="shared" si="667"/>
        <v>0.50489236790606651</v>
      </c>
      <c r="Y1691" s="246">
        <f t="shared" si="667"/>
        <v>0.48343079922027288</v>
      </c>
      <c r="Z1691" s="246">
        <f t="shared" si="667"/>
        <v>0.50303030303030294</v>
      </c>
      <c r="AA1691" s="246">
        <f t="shared" si="667"/>
        <v>0.570754716981132</v>
      </c>
      <c r="AB1691" s="246">
        <f t="shared" si="667"/>
        <v>0.63874345549738232</v>
      </c>
      <c r="AC1691" s="191">
        <f t="shared" si="667"/>
        <v>0.53467016491754116</v>
      </c>
    </row>
    <row r="1692" spans="1:30" x14ac:dyDescent="0.2">
      <c r="A1692" s="1036" t="s">
        <v>204</v>
      </c>
      <c r="B1692" s="1110" t="s">
        <v>300</v>
      </c>
      <c r="C1692" s="239" t="s">
        <v>152</v>
      </c>
      <c r="D1692" s="1728"/>
      <c r="E1692" s="262"/>
      <c r="F1692" s="262"/>
      <c r="G1692" s="262"/>
      <c r="H1692" s="437"/>
      <c r="I1692" s="262"/>
      <c r="J1692" s="262"/>
      <c r="K1692" s="262"/>
      <c r="L1692" s="262"/>
      <c r="M1692" s="262"/>
      <c r="N1692" s="437"/>
      <c r="O1692" s="262"/>
      <c r="P1692" s="262"/>
      <c r="Q1692" s="262"/>
      <c r="R1692" s="262"/>
      <c r="S1692" s="262"/>
      <c r="T1692" s="262"/>
      <c r="U1692" s="262"/>
      <c r="V1692" s="437"/>
      <c r="W1692" s="262"/>
      <c r="X1692" s="262"/>
      <c r="Y1692" s="262"/>
      <c r="Z1692" s="262"/>
      <c r="AA1692" s="262"/>
      <c r="AB1692" s="262"/>
      <c r="AC1692" s="477"/>
    </row>
    <row r="1693" spans="1:30" x14ac:dyDescent="0.2">
      <c r="A1693" s="1066"/>
      <c r="B1693" s="1071"/>
      <c r="C1693" s="147" t="s">
        <v>154</v>
      </c>
      <c r="D1693" s="1256"/>
      <c r="E1693" s="198"/>
      <c r="F1693" s="198"/>
      <c r="G1693" s="198"/>
      <c r="H1693" s="265"/>
      <c r="I1693" s="198"/>
      <c r="J1693" s="198"/>
      <c r="K1693" s="198"/>
      <c r="L1693" s="198"/>
      <c r="M1693" s="198"/>
      <c r="N1693" s="265"/>
      <c r="O1693" s="198"/>
      <c r="P1693" s="198"/>
      <c r="Q1693" s="198"/>
      <c r="R1693" s="198"/>
      <c r="S1693" s="198"/>
      <c r="T1693" s="198"/>
      <c r="U1693" s="198"/>
      <c r="V1693" s="265"/>
      <c r="W1693" s="198"/>
      <c r="X1693" s="198"/>
      <c r="Y1693" s="198"/>
      <c r="Z1693" s="198"/>
      <c r="AA1693" s="198"/>
      <c r="AB1693" s="198"/>
      <c r="AC1693" s="426"/>
    </row>
    <row r="1694" spans="1:30" x14ac:dyDescent="0.2">
      <c r="A1694" s="1066"/>
      <c r="B1694" s="1071"/>
      <c r="C1694" s="147" t="s">
        <v>155</v>
      </c>
      <c r="D1694" s="1256"/>
      <c r="E1694" s="432"/>
      <c r="F1694" s="432"/>
      <c r="G1694" s="432"/>
      <c r="H1694" s="433"/>
      <c r="I1694" s="432"/>
      <c r="J1694" s="432"/>
      <c r="K1694" s="432"/>
      <c r="L1694" s="432"/>
      <c r="M1694" s="432"/>
      <c r="N1694" s="433"/>
      <c r="O1694" s="432"/>
      <c r="P1694" s="432"/>
      <c r="Q1694" s="432"/>
      <c r="R1694" s="432"/>
      <c r="S1694" s="432"/>
      <c r="T1694" s="432"/>
      <c r="U1694" s="432"/>
      <c r="V1694" s="433"/>
      <c r="W1694" s="432"/>
      <c r="X1694" s="432"/>
      <c r="Y1694" s="432"/>
      <c r="Z1694" s="432"/>
      <c r="AA1694" s="432"/>
      <c r="AB1694" s="432"/>
      <c r="AC1694" s="426"/>
    </row>
    <row r="1695" spans="1:30" x14ac:dyDescent="0.2">
      <c r="A1695" s="1070"/>
      <c r="B1695" s="1072"/>
      <c r="C1695" s="190" t="s">
        <v>157</v>
      </c>
      <c r="D1695" s="1675"/>
      <c r="E1695" s="434"/>
      <c r="F1695" s="434"/>
      <c r="G1695" s="434"/>
      <c r="H1695" s="435"/>
      <c r="I1695" s="434"/>
      <c r="J1695" s="434"/>
      <c r="K1695" s="434"/>
      <c r="L1695" s="434"/>
      <c r="M1695" s="434"/>
      <c r="N1695" s="435"/>
      <c r="O1695" s="434"/>
      <c r="P1695" s="434"/>
      <c r="Q1695" s="434"/>
      <c r="R1695" s="434"/>
      <c r="S1695" s="434"/>
      <c r="T1695" s="434"/>
      <c r="U1695" s="434"/>
      <c r="V1695" s="435"/>
      <c r="W1695" s="434"/>
      <c r="X1695" s="434"/>
      <c r="Y1695" s="434"/>
      <c r="Z1695" s="434"/>
      <c r="AA1695" s="434"/>
      <c r="AB1695" s="434"/>
      <c r="AC1695" s="436"/>
    </row>
    <row r="1696" spans="1:30" x14ac:dyDescent="0.2">
      <c r="A1696" s="414" t="s">
        <v>150</v>
      </c>
      <c r="B1696" s="470" t="s">
        <v>379</v>
      </c>
      <c r="C1696" s="286" t="s">
        <v>152</v>
      </c>
      <c r="D1696" s="416" t="s">
        <v>174</v>
      </c>
      <c r="E1696" s="417">
        <v>4.5999999999912691E-4</v>
      </c>
      <c r="F1696" s="417">
        <v>4.5999999999912691E-4</v>
      </c>
      <c r="G1696" s="417">
        <v>4.5999999999912691E-4</v>
      </c>
      <c r="H1696" s="418">
        <v>3.1999999999970897E-4</v>
      </c>
      <c r="I1696" s="417">
        <v>6.0000000000582081E-4</v>
      </c>
      <c r="J1696" s="417">
        <v>5.1999999999679863E-4</v>
      </c>
      <c r="K1696" s="417">
        <v>7.7999999999883588E-4</v>
      </c>
      <c r="L1696" s="417">
        <v>1.1900000000023283E-3</v>
      </c>
      <c r="M1696" s="417">
        <v>6.299999999973807E-4</v>
      </c>
      <c r="N1696" s="418">
        <v>5.2000000000407449E-4</v>
      </c>
      <c r="O1696" s="417">
        <v>5.0000000000000001E-4</v>
      </c>
      <c r="P1696" s="417">
        <v>6.5999999999621656E-4</v>
      </c>
      <c r="Q1696" s="417">
        <v>5.2999999999883587E-4</v>
      </c>
      <c r="R1696" s="417">
        <v>6.9000000000232829E-4</v>
      </c>
      <c r="S1696" s="417">
        <v>6.9999999999708967E-4</v>
      </c>
      <c r="T1696" s="417">
        <v>7.2000000000116415E-4</v>
      </c>
      <c r="U1696" s="417">
        <v>7.300000000032014E-4</v>
      </c>
      <c r="V1696" s="418">
        <v>7.0999999999912691E-4</v>
      </c>
      <c r="W1696" s="417">
        <v>7.0999999999912691E-4</v>
      </c>
      <c r="X1696" s="417">
        <v>6.9999999999708967E-4</v>
      </c>
      <c r="Y1696" s="417">
        <v>7.5000000000000002E-4</v>
      </c>
      <c r="Z1696" s="417">
        <v>7.4000000000523875E-4</v>
      </c>
      <c r="AA1696" s="417">
        <v>5.9999999999854484E-4</v>
      </c>
      <c r="AB1696" s="417">
        <v>5.899999999965076E-4</v>
      </c>
      <c r="AC1696" s="553">
        <f>SUM(E1696:AB1696)</f>
        <v>1.52699999999968E-2</v>
      </c>
      <c r="AD1696" s="423">
        <f>MAX(E1696:AB1696)</f>
        <v>1.1900000000023283E-3</v>
      </c>
    </row>
    <row r="1697" spans="1:30" s="128" customFormat="1" ht="10.5" customHeight="1" x14ac:dyDescent="0.2">
      <c r="A1697" s="1073" t="s">
        <v>191</v>
      </c>
      <c r="B1697" s="1074"/>
      <c r="C1697" s="239" t="s">
        <v>152</v>
      </c>
      <c r="D1697" s="1728"/>
      <c r="E1697" s="202">
        <f t="shared" ref="E1697:AC1697" si="668">E1684+E1688+E1692</f>
        <v>7.4200000000000002E-2</v>
      </c>
      <c r="F1697" s="202">
        <f t="shared" si="668"/>
        <v>7.1199999999999999E-2</v>
      </c>
      <c r="G1697" s="202">
        <f t="shared" si="668"/>
        <v>6.9800000000000001E-2</v>
      </c>
      <c r="H1697" s="203">
        <f t="shared" si="668"/>
        <v>6.9800000000000001E-2</v>
      </c>
      <c r="I1697" s="202">
        <f t="shared" si="668"/>
        <v>6.8400000000000002E-2</v>
      </c>
      <c r="J1697" s="202">
        <f t="shared" si="668"/>
        <v>7.3399999999999993E-2</v>
      </c>
      <c r="K1697" s="202">
        <f t="shared" si="668"/>
        <v>8.5400000000000004E-2</v>
      </c>
      <c r="L1697" s="202">
        <f t="shared" si="668"/>
        <v>9.9999999999999992E-2</v>
      </c>
      <c r="M1697" s="202">
        <f t="shared" si="668"/>
        <v>0.10639999999999999</v>
      </c>
      <c r="N1697" s="203">
        <f t="shared" si="668"/>
        <v>0.10919999999999999</v>
      </c>
      <c r="O1697" s="202">
        <f t="shared" si="668"/>
        <v>9.9600000000000008E-2</v>
      </c>
      <c r="P1697" s="202">
        <f t="shared" si="668"/>
        <v>9.4799999999999995E-2</v>
      </c>
      <c r="Q1697" s="202">
        <f t="shared" si="668"/>
        <v>9.3199999999999991E-2</v>
      </c>
      <c r="R1697" s="202">
        <f t="shared" si="668"/>
        <v>9.1800000000000007E-2</v>
      </c>
      <c r="S1697" s="202">
        <f t="shared" si="668"/>
        <v>9.3600000000000003E-2</v>
      </c>
      <c r="T1697" s="202">
        <f t="shared" si="668"/>
        <v>8.9799999999999991E-2</v>
      </c>
      <c r="U1697" s="202">
        <f t="shared" si="668"/>
        <v>9.1600000000000001E-2</v>
      </c>
      <c r="V1697" s="203">
        <f t="shared" si="668"/>
        <v>9.4799999999999995E-2</v>
      </c>
      <c r="W1697" s="202">
        <f t="shared" si="668"/>
        <v>0.1012</v>
      </c>
      <c r="X1697" s="202">
        <f t="shared" si="668"/>
        <v>0.1026</v>
      </c>
      <c r="Y1697" s="202">
        <f t="shared" si="668"/>
        <v>0.10299999999999999</v>
      </c>
      <c r="Z1697" s="202">
        <f t="shared" si="668"/>
        <v>9.9600000000000008E-2</v>
      </c>
      <c r="AA1697" s="202">
        <f t="shared" si="668"/>
        <v>8.5199999999999998E-2</v>
      </c>
      <c r="AB1697" s="202">
        <f t="shared" si="668"/>
        <v>7.6799999999999993E-2</v>
      </c>
      <c r="AC1697" s="202">
        <f t="shared" si="668"/>
        <v>2.1454</v>
      </c>
    </row>
    <row r="1698" spans="1:30" s="128" customFormat="1" ht="10.5" customHeight="1" x14ac:dyDescent="0.2">
      <c r="A1698" s="1075"/>
      <c r="B1698" s="1076"/>
      <c r="C1698" s="156" t="s">
        <v>154</v>
      </c>
      <c r="D1698" s="1727"/>
      <c r="E1698" s="246">
        <f t="shared" ref="E1698:AC1698" si="669">E1685+E1689+E1693</f>
        <v>4.7600000000000003E-2</v>
      </c>
      <c r="F1698" s="246">
        <f t="shared" si="669"/>
        <v>4.6199999999999998E-2</v>
      </c>
      <c r="G1698" s="246">
        <f t="shared" si="669"/>
        <v>4.4999999999999998E-2</v>
      </c>
      <c r="H1698" s="240">
        <f t="shared" si="669"/>
        <v>4.6199999999999998E-2</v>
      </c>
      <c r="I1698" s="246">
        <f t="shared" si="669"/>
        <v>4.5400000000000003E-2</v>
      </c>
      <c r="J1698" s="246">
        <f t="shared" si="669"/>
        <v>4.5600000000000002E-2</v>
      </c>
      <c r="K1698" s="246">
        <f t="shared" si="669"/>
        <v>4.7E-2</v>
      </c>
      <c r="L1698" s="246">
        <f t="shared" si="669"/>
        <v>4.5199999999999997E-2</v>
      </c>
      <c r="M1698" s="246">
        <f t="shared" si="669"/>
        <v>4.4600000000000001E-2</v>
      </c>
      <c r="N1698" s="240">
        <f t="shared" si="669"/>
        <v>4.6399999999999997E-2</v>
      </c>
      <c r="O1698" s="246">
        <f t="shared" si="669"/>
        <v>4.6800000000000001E-2</v>
      </c>
      <c r="P1698" s="246">
        <f t="shared" si="669"/>
        <v>4.7199999999999999E-2</v>
      </c>
      <c r="Q1698" s="246">
        <f t="shared" si="669"/>
        <v>4.7600000000000003E-2</v>
      </c>
      <c r="R1698" s="246">
        <f t="shared" si="669"/>
        <v>4.6800000000000001E-2</v>
      </c>
      <c r="S1698" s="246">
        <f t="shared" si="669"/>
        <v>4.7E-2</v>
      </c>
      <c r="T1698" s="246">
        <f t="shared" si="669"/>
        <v>4.9200000000000001E-2</v>
      </c>
      <c r="U1698" s="246">
        <f t="shared" si="669"/>
        <v>4.8599999999999997E-2</v>
      </c>
      <c r="V1698" s="240">
        <f t="shared" si="669"/>
        <v>5.0799999999999998E-2</v>
      </c>
      <c r="W1698" s="246">
        <f t="shared" si="669"/>
        <v>4.9799999999999997E-2</v>
      </c>
      <c r="X1698" s="246">
        <f t="shared" si="669"/>
        <v>5.16E-2</v>
      </c>
      <c r="Y1698" s="246">
        <f t="shared" si="669"/>
        <v>4.9599999999999998E-2</v>
      </c>
      <c r="Z1698" s="246">
        <f t="shared" si="669"/>
        <v>4.9799999999999997E-2</v>
      </c>
      <c r="AA1698" s="246">
        <f t="shared" si="669"/>
        <v>4.8399999999999999E-2</v>
      </c>
      <c r="AB1698" s="246">
        <f t="shared" si="669"/>
        <v>4.8800000000000003E-2</v>
      </c>
      <c r="AC1698" s="246">
        <f t="shared" si="669"/>
        <v>1.1411999999999998</v>
      </c>
    </row>
    <row r="1699" spans="1:30" s="128" customFormat="1" ht="10.5" customHeight="1" x14ac:dyDescent="0.2">
      <c r="A1699" s="1026" t="s">
        <v>192</v>
      </c>
      <c r="B1699" s="1027"/>
      <c r="C1699" s="214" t="s">
        <v>152</v>
      </c>
      <c r="D1699" s="1729"/>
      <c r="E1699" s="202">
        <f t="shared" ref="E1699:AC1699" si="670">E1676-E1697</f>
        <v>3.9999999999999758E-4</v>
      </c>
      <c r="F1699" s="202">
        <f t="shared" si="670"/>
        <v>6.0000000000000331E-4</v>
      </c>
      <c r="G1699" s="202">
        <f t="shared" si="670"/>
        <v>2.0000000000000573E-4</v>
      </c>
      <c r="H1699" s="203">
        <f t="shared" si="670"/>
        <v>3.9999999999999758E-4</v>
      </c>
      <c r="I1699" s="202">
        <f t="shared" si="670"/>
        <v>1.9999999999999185E-4</v>
      </c>
      <c r="J1699" s="202">
        <f t="shared" si="670"/>
        <v>4.0000000000001146E-4</v>
      </c>
      <c r="K1699" s="202">
        <f t="shared" si="670"/>
        <v>1.9999999999999185E-4</v>
      </c>
      <c r="L1699" s="202">
        <f t="shared" si="670"/>
        <v>1.2000000000000066E-3</v>
      </c>
      <c r="M1699" s="202">
        <f t="shared" si="670"/>
        <v>6.0000000000000331E-4</v>
      </c>
      <c r="N1699" s="203">
        <f t="shared" si="670"/>
        <v>4.0000000000001146E-4</v>
      </c>
      <c r="O1699" s="202">
        <f t="shared" si="670"/>
        <v>1.9999999999999185E-4</v>
      </c>
      <c r="P1699" s="202">
        <f t="shared" si="670"/>
        <v>4.0000000000001146E-4</v>
      </c>
      <c r="Q1699" s="202">
        <f t="shared" si="670"/>
        <v>4.0000000000001146E-4</v>
      </c>
      <c r="R1699" s="202">
        <f t="shared" si="670"/>
        <v>5.9999999999998943E-4</v>
      </c>
      <c r="S1699" s="202">
        <f t="shared" si="670"/>
        <v>6.0000000000000331E-4</v>
      </c>
      <c r="T1699" s="202">
        <f t="shared" si="670"/>
        <v>6.0000000000000331E-4</v>
      </c>
      <c r="U1699" s="202">
        <f t="shared" si="670"/>
        <v>3.9999999999999758E-4</v>
      </c>
      <c r="V1699" s="203">
        <f t="shared" si="670"/>
        <v>6.0000000000000331E-4</v>
      </c>
      <c r="W1699" s="202">
        <f t="shared" si="670"/>
        <v>3.9999999999999758E-4</v>
      </c>
      <c r="X1699" s="202">
        <f t="shared" si="670"/>
        <v>6.0000000000000331E-4</v>
      </c>
      <c r="Y1699" s="202">
        <f t="shared" si="670"/>
        <v>6.0000000000000331E-4</v>
      </c>
      <c r="Z1699" s="202">
        <f t="shared" si="670"/>
        <v>3.9999999999999758E-4</v>
      </c>
      <c r="AA1699" s="202">
        <f t="shared" si="670"/>
        <v>6.0000000000000331E-4</v>
      </c>
      <c r="AB1699" s="202">
        <f t="shared" si="670"/>
        <v>6.0000000000000331E-4</v>
      </c>
      <c r="AC1699" s="202">
        <f t="shared" si="670"/>
        <v>1.1600000000000055E-2</v>
      </c>
    </row>
    <row r="1700" spans="1:30" s="128" customFormat="1" ht="10.5" customHeight="1" x14ac:dyDescent="0.2">
      <c r="A1700" s="1028"/>
      <c r="B1700" s="1029"/>
      <c r="C1700" s="220" t="s">
        <v>154</v>
      </c>
      <c r="D1700" s="1730"/>
      <c r="E1700" s="202">
        <f t="shared" ref="E1700:AC1700" si="671">E1677-E1698</f>
        <v>-7.4000000000000038E-3</v>
      </c>
      <c r="F1700" s="202">
        <f t="shared" si="671"/>
        <v>-7.1999999999999981E-3</v>
      </c>
      <c r="G1700" s="202">
        <f t="shared" si="671"/>
        <v>-7.3999999999999969E-3</v>
      </c>
      <c r="H1700" s="203">
        <f t="shared" si="671"/>
        <v>-7.1999999999999981E-3</v>
      </c>
      <c r="I1700" s="202">
        <f t="shared" si="671"/>
        <v>-7.4000000000000038E-3</v>
      </c>
      <c r="J1700" s="202">
        <f t="shared" si="671"/>
        <v>-7.200000000000005E-3</v>
      </c>
      <c r="K1700" s="202">
        <f t="shared" si="671"/>
        <v>-7.3999999999999969E-3</v>
      </c>
      <c r="L1700" s="202">
        <f t="shared" si="671"/>
        <v>-6.9999999999999993E-3</v>
      </c>
      <c r="M1700" s="202">
        <f t="shared" si="671"/>
        <v>-6.9999999999999993E-3</v>
      </c>
      <c r="N1700" s="203">
        <f t="shared" si="671"/>
        <v>-7.1999999999999981E-3</v>
      </c>
      <c r="O1700" s="202">
        <f t="shared" si="671"/>
        <v>-7.1999999999999981E-3</v>
      </c>
      <c r="P1700" s="202">
        <f t="shared" si="671"/>
        <v>-6.9999999999999993E-3</v>
      </c>
      <c r="Q1700" s="202">
        <f t="shared" si="671"/>
        <v>-7.200000000000005E-3</v>
      </c>
      <c r="R1700" s="202">
        <f t="shared" si="671"/>
        <v>-6.9999999999999993E-3</v>
      </c>
      <c r="S1700" s="202">
        <f t="shared" si="671"/>
        <v>-7.3999999999999969E-3</v>
      </c>
      <c r="T1700" s="202">
        <f t="shared" si="671"/>
        <v>-6.9999999999999993E-3</v>
      </c>
      <c r="U1700" s="202">
        <f t="shared" si="671"/>
        <v>-7.1999999999999981E-3</v>
      </c>
      <c r="V1700" s="203">
        <f t="shared" si="671"/>
        <v>-7.3999999999999969E-3</v>
      </c>
      <c r="W1700" s="202">
        <f t="shared" si="671"/>
        <v>-6.9999999999999993E-3</v>
      </c>
      <c r="X1700" s="202">
        <f t="shared" si="671"/>
        <v>-7.3999999999999969E-3</v>
      </c>
      <c r="Y1700" s="202">
        <f t="shared" si="671"/>
        <v>-7.1999999999999981E-3</v>
      </c>
      <c r="Z1700" s="202">
        <f t="shared" si="671"/>
        <v>-6.9999999999999993E-3</v>
      </c>
      <c r="AA1700" s="202">
        <f t="shared" si="671"/>
        <v>-7.1999999999999981E-3</v>
      </c>
      <c r="AB1700" s="202">
        <f t="shared" si="671"/>
        <v>-7.200000000000005E-3</v>
      </c>
      <c r="AC1700" s="202">
        <f t="shared" si="671"/>
        <v>-0.17279999999999973</v>
      </c>
    </row>
    <row r="1701" spans="1:30" s="137" customFormat="1" ht="10.5" customHeight="1" x14ac:dyDescent="0.2">
      <c r="A1701" s="1079" t="s">
        <v>325</v>
      </c>
      <c r="B1701" s="1080"/>
      <c r="C1701" s="338" t="s">
        <v>152</v>
      </c>
      <c r="D1701" s="338"/>
      <c r="E1701" s="295"/>
      <c r="F1701" s="295"/>
      <c r="G1701" s="295"/>
      <c r="H1701" s="295"/>
      <c r="I1701" s="295"/>
      <c r="J1701" s="295"/>
      <c r="K1701" s="295"/>
      <c r="L1701" s="295"/>
      <c r="M1701" s="295"/>
      <c r="N1701" s="295"/>
      <c r="O1701" s="295"/>
      <c r="P1701" s="295"/>
      <c r="Q1701" s="295"/>
      <c r="R1701" s="295"/>
      <c r="S1701" s="295"/>
      <c r="T1701" s="295"/>
      <c r="U1701" s="295"/>
      <c r="V1701" s="295"/>
      <c r="W1701" s="295"/>
      <c r="X1701" s="295"/>
      <c r="Y1701" s="295"/>
      <c r="Z1701" s="295"/>
      <c r="AA1701" s="295"/>
      <c r="AB1701" s="295"/>
      <c r="AC1701" s="339"/>
    </row>
    <row r="1702" spans="1:30" s="137" customFormat="1" ht="12" customHeight="1" x14ac:dyDescent="0.2">
      <c r="A1702" s="1081"/>
      <c r="B1702" s="1082"/>
      <c r="C1702" s="342" t="s">
        <v>154</v>
      </c>
      <c r="D1702" s="342"/>
      <c r="E1702" s="343"/>
      <c r="F1702" s="343"/>
      <c r="G1702" s="343"/>
      <c r="H1702" s="343"/>
      <c r="I1702" s="343"/>
      <c r="J1702" s="343"/>
      <c r="K1702" s="343"/>
      <c r="L1702" s="343"/>
      <c r="M1702" s="343"/>
      <c r="N1702" s="343"/>
      <c r="O1702" s="343"/>
      <c r="P1702" s="343"/>
      <c r="Q1702" s="343"/>
      <c r="R1702" s="343"/>
      <c r="S1702" s="343"/>
      <c r="T1702" s="343"/>
      <c r="U1702" s="343"/>
      <c r="V1702" s="343"/>
      <c r="W1702" s="343"/>
      <c r="X1702" s="343"/>
      <c r="Y1702" s="343"/>
      <c r="Z1702" s="343"/>
      <c r="AA1702" s="343"/>
      <c r="AB1702" s="343"/>
      <c r="AC1702" s="344"/>
    </row>
    <row r="1703" spans="1:30" s="137" customFormat="1" ht="29.25" customHeight="1" x14ac:dyDescent="0.2">
      <c r="A1703" s="554"/>
      <c r="B1703" s="555"/>
      <c r="C1703" s="556"/>
      <c r="D1703" s="557"/>
      <c r="E1703" s="558"/>
      <c r="F1703" s="558"/>
      <c r="G1703" s="558"/>
      <c r="H1703" s="558"/>
      <c r="I1703" s="558"/>
      <c r="J1703" s="558"/>
      <c r="K1703" s="558"/>
      <c r="L1703" s="558"/>
      <c r="M1703" s="558"/>
      <c r="N1703" s="558"/>
      <c r="O1703" s="558"/>
      <c r="P1703" s="558"/>
      <c r="Q1703" s="558"/>
      <c r="R1703" s="558"/>
      <c r="S1703" s="558"/>
      <c r="T1703" s="558"/>
      <c r="U1703" s="558"/>
      <c r="V1703" s="558"/>
      <c r="W1703" s="558"/>
      <c r="X1703" s="558"/>
      <c r="Y1703" s="558"/>
      <c r="Z1703" s="558"/>
      <c r="AA1703" s="558"/>
      <c r="AB1703" s="558"/>
      <c r="AC1703" s="140"/>
    </row>
    <row r="1704" spans="1:30" s="128" customFormat="1" ht="28.5" customHeight="1" x14ac:dyDescent="0.2">
      <c r="A1704" s="133" t="s">
        <v>143</v>
      </c>
      <c r="B1704" s="134" t="s">
        <v>144</v>
      </c>
      <c r="C1704" s="135" t="s">
        <v>145</v>
      </c>
      <c r="D1704" s="348" t="s">
        <v>146</v>
      </c>
      <c r="E1704" s="1014" t="s">
        <v>147</v>
      </c>
      <c r="F1704" s="1014"/>
      <c r="G1704" s="1014"/>
      <c r="H1704" s="1014"/>
      <c r="I1704" s="1014"/>
      <c r="J1704" s="1014"/>
      <c r="K1704" s="1014"/>
      <c r="L1704" s="1014"/>
      <c r="M1704" s="1014"/>
      <c r="N1704" s="1014"/>
      <c r="O1704" s="1014"/>
      <c r="P1704" s="1014"/>
      <c r="Q1704" s="1014"/>
      <c r="R1704" s="1014"/>
      <c r="S1704" s="1014"/>
      <c r="T1704" s="1014"/>
      <c r="U1704" s="1014"/>
      <c r="V1704" s="1014"/>
      <c r="W1704" s="1014"/>
      <c r="X1704" s="1014"/>
      <c r="Y1704" s="1014"/>
      <c r="Z1704" s="1014"/>
      <c r="AA1704" s="1014"/>
      <c r="AB1704" s="1014"/>
      <c r="AC1704" s="140"/>
    </row>
    <row r="1705" spans="1:30" s="137" customFormat="1" ht="12.75" customHeight="1" x14ac:dyDescent="0.2">
      <c r="A1705" s="1017" t="s">
        <v>538</v>
      </c>
      <c r="B1705" s="1018"/>
      <c r="C1705" s="138"/>
      <c r="D1705" s="138"/>
      <c r="E1705" s="139">
        <v>1</v>
      </c>
      <c r="F1705" s="139">
        <v>2</v>
      </c>
      <c r="G1705" s="139">
        <v>3</v>
      </c>
      <c r="H1705" s="139">
        <v>4</v>
      </c>
      <c r="I1705" s="139">
        <v>5</v>
      </c>
      <c r="J1705" s="139">
        <v>6</v>
      </c>
      <c r="K1705" s="139">
        <v>7</v>
      </c>
      <c r="L1705" s="139">
        <v>8</v>
      </c>
      <c r="M1705" s="139">
        <v>9</v>
      </c>
      <c r="N1705" s="139">
        <v>10</v>
      </c>
      <c r="O1705" s="139">
        <v>11</v>
      </c>
      <c r="P1705" s="139">
        <v>12</v>
      </c>
      <c r="Q1705" s="139">
        <v>13</v>
      </c>
      <c r="R1705" s="139">
        <v>14</v>
      </c>
      <c r="S1705" s="139">
        <v>15</v>
      </c>
      <c r="T1705" s="139">
        <v>16</v>
      </c>
      <c r="U1705" s="139">
        <v>17</v>
      </c>
      <c r="V1705" s="139">
        <v>18</v>
      </c>
      <c r="W1705" s="139">
        <v>19</v>
      </c>
      <c r="X1705" s="139">
        <v>20</v>
      </c>
      <c r="Y1705" s="139">
        <v>21</v>
      </c>
      <c r="Z1705" s="139">
        <v>22</v>
      </c>
      <c r="AA1705" s="139">
        <v>23</v>
      </c>
      <c r="AB1705" s="139">
        <v>24</v>
      </c>
      <c r="AC1705" s="140"/>
    </row>
    <row r="1706" spans="1:30" s="137" customFormat="1" ht="12.75" customHeight="1" x14ac:dyDescent="0.2">
      <c r="A1706" s="405" t="s">
        <v>339</v>
      </c>
      <c r="B1706" s="406"/>
      <c r="C1706" s="407"/>
      <c r="D1706" s="700"/>
      <c r="E1706" s="406">
        <v>4</v>
      </c>
      <c r="F1706" s="406">
        <v>4</v>
      </c>
      <c r="G1706" s="406">
        <v>4</v>
      </c>
      <c r="H1706" s="406">
        <v>4</v>
      </c>
      <c r="I1706" s="406">
        <v>4</v>
      </c>
      <c r="J1706" s="406">
        <v>4</v>
      </c>
      <c r="K1706" s="406">
        <v>4</v>
      </c>
      <c r="L1706" s="406">
        <v>4</v>
      </c>
      <c r="M1706" s="406">
        <v>4</v>
      </c>
      <c r="N1706" s="406">
        <v>4</v>
      </c>
      <c r="O1706" s="406">
        <v>4</v>
      </c>
      <c r="P1706" s="406">
        <v>4</v>
      </c>
      <c r="Q1706" s="406">
        <v>4</v>
      </c>
      <c r="R1706" s="406">
        <v>4</v>
      </c>
      <c r="S1706" s="406">
        <v>4</v>
      </c>
      <c r="T1706" s="406">
        <v>4</v>
      </c>
      <c r="U1706" s="406">
        <v>4</v>
      </c>
      <c r="V1706" s="406">
        <v>4</v>
      </c>
      <c r="W1706" s="406">
        <v>4</v>
      </c>
      <c r="X1706" s="406">
        <v>4</v>
      </c>
      <c r="Y1706" s="406">
        <v>4</v>
      </c>
      <c r="Z1706" s="406">
        <v>4</v>
      </c>
      <c r="AA1706" s="406">
        <v>4</v>
      </c>
      <c r="AB1706" s="406">
        <v>4</v>
      </c>
      <c r="AC1706" s="409"/>
    </row>
    <row r="1707" spans="1:30" s="128" customFormat="1" ht="11.25" x14ac:dyDescent="0.2">
      <c r="A1707" s="1011" t="s">
        <v>204</v>
      </c>
      <c r="B1707" s="1008" t="s">
        <v>327</v>
      </c>
      <c r="C1707" s="143" t="s">
        <v>152</v>
      </c>
      <c r="D1707" s="144" t="s">
        <v>174</v>
      </c>
      <c r="E1707" s="381">
        <v>0.1386</v>
      </c>
      <c r="F1707" s="381">
        <v>0.1305</v>
      </c>
      <c r="G1707" s="381">
        <v>0.13020000000000001</v>
      </c>
      <c r="H1707" s="381">
        <v>0.12870000000000001</v>
      </c>
      <c r="I1707" s="381">
        <v>0.13469999999999999</v>
      </c>
      <c r="J1707" s="381">
        <v>0.1452</v>
      </c>
      <c r="K1707" s="381">
        <v>0.17460000000000001</v>
      </c>
      <c r="L1707" s="381">
        <v>0.21779999999999999</v>
      </c>
      <c r="M1707" s="381">
        <v>0.2319</v>
      </c>
      <c r="N1707" s="381">
        <v>0.2397</v>
      </c>
      <c r="O1707" s="381">
        <v>0.23430000000000001</v>
      </c>
      <c r="P1707" s="381">
        <v>0.2109</v>
      </c>
      <c r="Q1707" s="381">
        <v>0.21360000000000001</v>
      </c>
      <c r="R1707" s="381">
        <v>0.21299999999999999</v>
      </c>
      <c r="S1707" s="381">
        <v>0.2112</v>
      </c>
      <c r="T1707" s="381">
        <v>0.19950000000000001</v>
      </c>
      <c r="U1707" s="381">
        <v>0.2001</v>
      </c>
      <c r="V1707" s="381">
        <v>0.19620000000000001</v>
      </c>
      <c r="W1707" s="381">
        <v>0.2064</v>
      </c>
      <c r="X1707" s="381">
        <v>0.21329999999999999</v>
      </c>
      <c r="Y1707" s="381">
        <v>0.20849999999999999</v>
      </c>
      <c r="Z1707" s="381">
        <v>0.19769999999999999</v>
      </c>
      <c r="AA1707" s="381">
        <v>0.17760000000000001</v>
      </c>
      <c r="AB1707" s="381">
        <v>0.1416</v>
      </c>
      <c r="AC1707" s="217">
        <f>SUM(E1707:AB1707)</f>
        <v>4.4958</v>
      </c>
    </row>
    <row r="1708" spans="1:30" s="128" customFormat="1" ht="11.25" x14ac:dyDescent="0.2">
      <c r="A1708" s="1012"/>
      <c r="B1708" s="1009"/>
      <c r="C1708" s="147" t="s">
        <v>154</v>
      </c>
      <c r="D1708" s="148" t="s">
        <v>174</v>
      </c>
      <c r="E1708" s="381">
        <v>7.4999999999999997E-2</v>
      </c>
      <c r="F1708" s="381">
        <v>6.93E-2</v>
      </c>
      <c r="G1708" s="381">
        <v>6.9900000000000004E-2</v>
      </c>
      <c r="H1708" s="381">
        <v>6.9900000000000004E-2</v>
      </c>
      <c r="I1708" s="381">
        <v>7.2300000000000003E-2</v>
      </c>
      <c r="J1708" s="381">
        <v>7.1099999999999997E-2</v>
      </c>
      <c r="K1708" s="381">
        <v>7.3499999999999996E-2</v>
      </c>
      <c r="L1708" s="381">
        <v>7.8299999999999995E-2</v>
      </c>
      <c r="M1708" s="381">
        <v>8.3400000000000002E-2</v>
      </c>
      <c r="N1708" s="381">
        <v>7.9799999999999996E-2</v>
      </c>
      <c r="O1708" s="381">
        <v>7.7100000000000002E-2</v>
      </c>
      <c r="P1708" s="381">
        <v>7.4999999999999997E-2</v>
      </c>
      <c r="Q1708" s="381">
        <v>8.2799999999999999E-2</v>
      </c>
      <c r="R1708" s="381">
        <v>8.2199999999999995E-2</v>
      </c>
      <c r="S1708" s="381">
        <v>8.2500000000000004E-2</v>
      </c>
      <c r="T1708" s="381">
        <v>7.9200000000000007E-2</v>
      </c>
      <c r="U1708" s="381">
        <v>8.0699999999999994E-2</v>
      </c>
      <c r="V1708" s="381">
        <v>7.9200000000000007E-2</v>
      </c>
      <c r="W1708" s="381">
        <v>8.0699999999999994E-2</v>
      </c>
      <c r="X1708" s="381">
        <v>8.1000000000000003E-2</v>
      </c>
      <c r="Y1708" s="381">
        <v>7.6499999999999999E-2</v>
      </c>
      <c r="Z1708" s="381">
        <v>7.8899999999999998E-2</v>
      </c>
      <c r="AA1708" s="381">
        <v>7.8E-2</v>
      </c>
      <c r="AB1708" s="381">
        <v>7.6499999999999999E-2</v>
      </c>
      <c r="AC1708" s="226">
        <f>SUM(E1708:AB1708)</f>
        <v>1.8528</v>
      </c>
    </row>
    <row r="1709" spans="1:30" s="128" customFormat="1" ht="11.25" x14ac:dyDescent="0.2">
      <c r="A1709" s="1012"/>
      <c r="B1709" s="1009"/>
      <c r="C1709" s="147" t="s">
        <v>155</v>
      </c>
      <c r="D1709" s="148" t="s">
        <v>156</v>
      </c>
      <c r="E1709" s="227">
        <f t="shared" ref="E1709:AB1709" si="672">SQRT(E1707*E1707+E1708*E1708)*1000/(1.732*E1714)</f>
        <v>8.7656976444439092</v>
      </c>
      <c r="F1709" s="227">
        <f t="shared" si="672"/>
        <v>8.2188087661264611</v>
      </c>
      <c r="G1709" s="227">
        <f t="shared" si="672"/>
        <v>8.2118967152668247</v>
      </c>
      <c r="H1709" s="227">
        <f t="shared" si="672"/>
        <v>8.084088093095982</v>
      </c>
      <c r="I1709" s="227">
        <f t="shared" si="672"/>
        <v>8.4789791543675186</v>
      </c>
      <c r="J1709" s="227">
        <f t="shared" si="672"/>
        <v>8.9841046923640988</v>
      </c>
      <c r="K1709" s="227">
        <f t="shared" si="672"/>
        <v>10.629376671480387</v>
      </c>
      <c r="L1709" s="227">
        <f t="shared" si="672"/>
        <v>13.075335061132282</v>
      </c>
      <c r="M1709" s="227">
        <f t="shared" si="672"/>
        <v>13.922402339106272</v>
      </c>
      <c r="N1709" s="227">
        <f t="shared" si="672"/>
        <v>14.230517663671209</v>
      </c>
      <c r="O1709" s="227">
        <f t="shared" si="672"/>
        <v>13.907529194855433</v>
      </c>
      <c r="P1709" s="227">
        <f t="shared" si="672"/>
        <v>12.522983367445431</v>
      </c>
      <c r="Q1709" s="227">
        <f t="shared" si="672"/>
        <v>12.791803825859601</v>
      </c>
      <c r="R1709" s="227">
        <f t="shared" si="672"/>
        <v>12.835363801202748</v>
      </c>
      <c r="S1709" s="227">
        <f t="shared" si="672"/>
        <v>12.66083961437845</v>
      </c>
      <c r="T1709" s="227">
        <f t="shared" si="672"/>
        <v>12.020323526485255</v>
      </c>
      <c r="U1709" s="227">
        <f t="shared" si="672"/>
        <v>12.036029704903441</v>
      </c>
      <c r="V1709" s="227">
        <f t="shared" si="672"/>
        <v>11.802965302475915</v>
      </c>
      <c r="W1709" s="227">
        <f t="shared" si="672"/>
        <v>12.410624926575725</v>
      </c>
      <c r="X1709" s="227">
        <f t="shared" si="672"/>
        <v>12.727849378257938</v>
      </c>
      <c r="Y1709" s="227">
        <f t="shared" si="672"/>
        <v>12.425211032849596</v>
      </c>
      <c r="Z1709" s="227">
        <f t="shared" si="672"/>
        <v>11.828671684597635</v>
      </c>
      <c r="AA1709" s="227">
        <f t="shared" si="672"/>
        <v>10.747984480444943</v>
      </c>
      <c r="AB1709" s="227">
        <f t="shared" si="672"/>
        <v>8.8582936632917235</v>
      </c>
      <c r="AC1709" s="153"/>
    </row>
    <row r="1710" spans="1:30" s="128" customFormat="1" ht="11.25" x14ac:dyDescent="0.2">
      <c r="A1710" s="1012"/>
      <c r="B1710" s="1009"/>
      <c r="C1710" s="147" t="s">
        <v>157</v>
      </c>
      <c r="D1710" s="147"/>
      <c r="E1710" s="149">
        <f t="shared" ref="E1710:AC1710" si="673">E1708/E1707</f>
        <v>0.54112554112554112</v>
      </c>
      <c r="F1710" s="149">
        <f t="shared" si="673"/>
        <v>0.53103448275862064</v>
      </c>
      <c r="G1710" s="149">
        <f t="shared" si="673"/>
        <v>0.53686635944700456</v>
      </c>
      <c r="H1710" s="154">
        <f t="shared" si="673"/>
        <v>0.54312354312354316</v>
      </c>
      <c r="I1710" s="149">
        <f t="shared" si="673"/>
        <v>0.53674832962138097</v>
      </c>
      <c r="J1710" s="149">
        <f t="shared" si="673"/>
        <v>0.48966942148760328</v>
      </c>
      <c r="K1710" s="149">
        <f t="shared" si="673"/>
        <v>0.42096219931271472</v>
      </c>
      <c r="L1710" s="149">
        <f t="shared" si="673"/>
        <v>0.35950413223140493</v>
      </c>
      <c r="M1710" s="149">
        <f t="shared" si="673"/>
        <v>0.35963777490297544</v>
      </c>
      <c r="N1710" s="154">
        <f t="shared" si="673"/>
        <v>0.33291614518147683</v>
      </c>
      <c r="O1710" s="149">
        <f t="shared" si="673"/>
        <v>0.32906530089628683</v>
      </c>
      <c r="P1710" s="149">
        <f t="shared" si="673"/>
        <v>0.35561877667140823</v>
      </c>
      <c r="Q1710" s="149">
        <f t="shared" si="673"/>
        <v>0.38764044943820219</v>
      </c>
      <c r="R1710" s="149">
        <f t="shared" si="673"/>
        <v>0.38591549295774646</v>
      </c>
      <c r="S1710" s="149">
        <f t="shared" si="673"/>
        <v>0.390625</v>
      </c>
      <c r="T1710" s="149">
        <f t="shared" si="673"/>
        <v>0.39699248120300751</v>
      </c>
      <c r="U1710" s="149">
        <f t="shared" si="673"/>
        <v>0.40329835082458765</v>
      </c>
      <c r="V1710" s="154">
        <f t="shared" si="673"/>
        <v>0.40366972477064222</v>
      </c>
      <c r="W1710" s="149">
        <f t="shared" si="673"/>
        <v>0.39098837209302323</v>
      </c>
      <c r="X1710" s="149">
        <f t="shared" si="673"/>
        <v>0.379746835443038</v>
      </c>
      <c r="Y1710" s="149">
        <f t="shared" si="673"/>
        <v>0.36690647482014388</v>
      </c>
      <c r="Z1710" s="149">
        <f t="shared" si="673"/>
        <v>0.39908952959028832</v>
      </c>
      <c r="AA1710" s="149">
        <f t="shared" si="673"/>
        <v>0.43918918918918914</v>
      </c>
      <c r="AB1710" s="149">
        <f t="shared" si="673"/>
        <v>0.5402542372881356</v>
      </c>
      <c r="AC1710" s="226">
        <f t="shared" si="673"/>
        <v>0.41211797677832646</v>
      </c>
    </row>
    <row r="1711" spans="1:30" s="128" customFormat="1" ht="11.25" x14ac:dyDescent="0.2">
      <c r="A1711" s="1019"/>
      <c r="B1711" s="1042"/>
      <c r="C1711" s="156" t="s">
        <v>160</v>
      </c>
      <c r="D1711" s="156"/>
      <c r="E1711" s="157"/>
      <c r="F1711" s="157"/>
      <c r="G1711" s="157"/>
      <c r="H1711" s="158"/>
      <c r="I1711" s="157"/>
      <c r="J1711" s="157"/>
      <c r="K1711" s="157"/>
      <c r="L1711" s="157"/>
      <c r="M1711" s="157"/>
      <c r="N1711" s="158"/>
      <c r="O1711" s="157"/>
      <c r="P1711" s="157"/>
      <c r="Q1711" s="157"/>
      <c r="R1711" s="157"/>
      <c r="S1711" s="157"/>
      <c r="T1711" s="157"/>
      <c r="U1711" s="157"/>
      <c r="V1711" s="158"/>
      <c r="W1711" s="157"/>
      <c r="X1711" s="157"/>
      <c r="Y1711" s="157"/>
      <c r="Z1711" s="157"/>
      <c r="AA1711" s="157"/>
      <c r="AB1711" s="157"/>
      <c r="AC1711" s="204"/>
    </row>
    <row r="1712" spans="1:30" s="128" customFormat="1" ht="11.25" x14ac:dyDescent="0.2">
      <c r="A1712" s="410" t="s">
        <v>374</v>
      </c>
      <c r="B1712" s="411"/>
      <c r="C1712" s="412"/>
      <c r="D1712" s="412"/>
      <c r="E1712" s="494">
        <f t="shared" ref="E1712:AB1712" si="674">SQRT(E1707*E1707+E1708*E1708)</f>
        <v>0.15759111650089927</v>
      </c>
      <c r="F1712" s="494">
        <f t="shared" si="674"/>
        <v>0.1477590606358879</v>
      </c>
      <c r="G1712" s="494">
        <f t="shared" si="674"/>
        <v>0.14777702798473111</v>
      </c>
      <c r="H1712" s="494">
        <f t="shared" si="674"/>
        <v>0.14645716097207404</v>
      </c>
      <c r="I1712" s="494">
        <f t="shared" si="674"/>
        <v>0.1528770093899014</v>
      </c>
      <c r="J1712" s="494">
        <f t="shared" si="674"/>
        <v>0.16167328165160746</v>
      </c>
      <c r="K1712" s="494">
        <f t="shared" si="674"/>
        <v>0.18943972656230265</v>
      </c>
      <c r="L1712" s="494">
        <f t="shared" si="674"/>
        <v>0.23144703497776764</v>
      </c>
      <c r="M1712" s="494">
        <f t="shared" si="674"/>
        <v>0.24644100713963979</v>
      </c>
      <c r="N1712" s="494">
        <f t="shared" si="674"/>
        <v>0.25263438008315497</v>
      </c>
      <c r="O1712" s="494">
        <f t="shared" si="674"/>
        <v>0.24665948187734443</v>
      </c>
      <c r="P1712" s="494">
        <f t="shared" si="674"/>
        <v>0.22383880360652395</v>
      </c>
      <c r="Q1712" s="494">
        <f t="shared" si="674"/>
        <v>0.2290868830815069</v>
      </c>
      <c r="R1712" s="494">
        <f t="shared" si="674"/>
        <v>0.22831084074130165</v>
      </c>
      <c r="S1712" s="494">
        <f t="shared" si="674"/>
        <v>0.22674146069918485</v>
      </c>
      <c r="T1712" s="494">
        <f t="shared" si="674"/>
        <v>0.21464596432264924</v>
      </c>
      <c r="U1712" s="494">
        <f t="shared" si="674"/>
        <v>0.21576028364831187</v>
      </c>
      <c r="V1712" s="494">
        <f t="shared" si="674"/>
        <v>0.21158232440352859</v>
      </c>
      <c r="W1712" s="494">
        <f t="shared" si="674"/>
        <v>0.22161554548361448</v>
      </c>
      <c r="X1712" s="494">
        <f t="shared" si="674"/>
        <v>0.22816198193388834</v>
      </c>
      <c r="Y1712" s="494">
        <f t="shared" si="674"/>
        <v>0.22209119748427669</v>
      </c>
      <c r="Z1712" s="494">
        <f t="shared" si="674"/>
        <v>0.21286263176048537</v>
      </c>
      <c r="AA1712" s="494">
        <f t="shared" si="674"/>
        <v>0.19397360645201192</v>
      </c>
      <c r="AB1712" s="494">
        <f t="shared" si="674"/>
        <v>0.16094349940274072</v>
      </c>
      <c r="AC1712" s="495"/>
      <c r="AD1712" s="268">
        <f>MAX(E1712:AB1712)</f>
        <v>0.25263438008315497</v>
      </c>
    </row>
    <row r="1713" spans="1:31" s="137" customFormat="1" ht="14.25" customHeight="1" thickBot="1" x14ac:dyDescent="0.25">
      <c r="A1713" s="314" t="s">
        <v>164</v>
      </c>
      <c r="B1713" s="315"/>
      <c r="C1713" s="382"/>
      <c r="D1713" s="382"/>
      <c r="E1713" s="231">
        <v>1</v>
      </c>
      <c r="F1713" s="231">
        <v>2</v>
      </c>
      <c r="G1713" s="231">
        <v>3</v>
      </c>
      <c r="H1713" s="231">
        <v>4</v>
      </c>
      <c r="I1713" s="231">
        <v>5</v>
      </c>
      <c r="J1713" s="231">
        <v>6</v>
      </c>
      <c r="K1713" s="231">
        <v>7</v>
      </c>
      <c r="L1713" s="231">
        <v>8</v>
      </c>
      <c r="M1713" s="231">
        <v>9</v>
      </c>
      <c r="N1713" s="231">
        <v>10</v>
      </c>
      <c r="O1713" s="231">
        <v>11</v>
      </c>
      <c r="P1713" s="231">
        <v>12</v>
      </c>
      <c r="Q1713" s="231">
        <v>13</v>
      </c>
      <c r="R1713" s="231">
        <v>14</v>
      </c>
      <c r="S1713" s="231">
        <v>15</v>
      </c>
      <c r="T1713" s="231">
        <v>16</v>
      </c>
      <c r="U1713" s="231">
        <v>17</v>
      </c>
      <c r="V1713" s="231">
        <v>18</v>
      </c>
      <c r="W1713" s="231">
        <v>19</v>
      </c>
      <c r="X1713" s="231">
        <v>20</v>
      </c>
      <c r="Y1713" s="231">
        <v>21</v>
      </c>
      <c r="Z1713" s="231">
        <v>22</v>
      </c>
      <c r="AA1713" s="231">
        <v>23</v>
      </c>
      <c r="AB1713" s="231">
        <v>24</v>
      </c>
      <c r="AC1713" s="232"/>
    </row>
    <row r="1714" spans="1:31" s="137" customFormat="1" ht="14.25" customHeight="1" thickBot="1" x14ac:dyDescent="0.25">
      <c r="A1714" s="541" t="s">
        <v>165</v>
      </c>
      <c r="B1714" s="542"/>
      <c r="C1714" s="543" t="s">
        <v>160</v>
      </c>
      <c r="D1714" s="709" t="s">
        <v>156</v>
      </c>
      <c r="E1714" s="825">
        <v>10.380000114440918</v>
      </c>
      <c r="F1714" s="826">
        <v>10.380000114440918</v>
      </c>
      <c r="G1714" s="826">
        <v>10.390000343322754</v>
      </c>
      <c r="H1714" s="826">
        <v>10.460000038146973</v>
      </c>
      <c r="I1714" s="826">
        <v>10.409999847412109</v>
      </c>
      <c r="J1714" s="826">
        <v>10.390000343322754</v>
      </c>
      <c r="K1714" s="826">
        <v>10.289999961853027</v>
      </c>
      <c r="L1714" s="826">
        <v>10.220000267028809</v>
      </c>
      <c r="M1714" s="826">
        <v>10.220000267028809</v>
      </c>
      <c r="N1714" s="826">
        <v>10.25</v>
      </c>
      <c r="O1714" s="826">
        <v>10.239999771118164</v>
      </c>
      <c r="P1714" s="826">
        <v>10.319999694824219</v>
      </c>
      <c r="Q1714" s="826">
        <v>10.340000152587891</v>
      </c>
      <c r="R1714" s="826">
        <v>10.270000457763672</v>
      </c>
      <c r="S1714" s="826">
        <v>10.340000152587891</v>
      </c>
      <c r="T1714" s="826">
        <v>10.310000419616699</v>
      </c>
      <c r="U1714" s="826">
        <v>10.350000381469727</v>
      </c>
      <c r="V1714" s="826">
        <v>10.350000381469727</v>
      </c>
      <c r="W1714" s="826">
        <v>10.310000419616699</v>
      </c>
      <c r="X1714" s="826">
        <v>10.350000381469727</v>
      </c>
      <c r="Y1714" s="826">
        <v>10.319999694824219</v>
      </c>
      <c r="Z1714" s="826">
        <v>10.390000343322754</v>
      </c>
      <c r="AA1714" s="826">
        <v>10.420000076293945</v>
      </c>
      <c r="AB1714" s="827">
        <v>10.489999771118164</v>
      </c>
      <c r="AC1714" s="545"/>
    </row>
    <row r="1715" spans="1:31" ht="13.5" thickBot="1" x14ac:dyDescent="0.25">
      <c r="A1715" s="1011" t="s">
        <v>194</v>
      </c>
      <c r="B1715" s="1008" t="s">
        <v>539</v>
      </c>
      <c r="C1715" s="143" t="s">
        <v>152</v>
      </c>
      <c r="D1715" s="144" t="s">
        <v>174</v>
      </c>
      <c r="E1715" s="381">
        <v>2.58E-2</v>
      </c>
      <c r="F1715" s="381">
        <v>2.4150000000000001E-2</v>
      </c>
      <c r="G1715" s="381">
        <v>2.4E-2</v>
      </c>
      <c r="H1715" s="381">
        <v>2.3400000000000001E-2</v>
      </c>
      <c r="I1715" s="381">
        <v>2.3699999999999999E-2</v>
      </c>
      <c r="J1715" s="381">
        <v>2.4899999999999999E-2</v>
      </c>
      <c r="K1715" s="381">
        <v>2.9100000000000001E-2</v>
      </c>
      <c r="L1715" s="381">
        <v>3.39E-2</v>
      </c>
      <c r="M1715" s="381">
        <v>3.1199999999999999E-2</v>
      </c>
      <c r="N1715" s="381">
        <v>3.3000000000000002E-2</v>
      </c>
      <c r="O1715" s="381">
        <v>2.8500000000000001E-2</v>
      </c>
      <c r="P1715" s="381">
        <v>2.7900000000000001E-2</v>
      </c>
      <c r="Q1715" s="381">
        <v>2.5950000000000001E-2</v>
      </c>
      <c r="R1715" s="381">
        <v>2.7E-2</v>
      </c>
      <c r="S1715" s="381">
        <v>3.0300000000000001E-2</v>
      </c>
      <c r="T1715" s="381">
        <v>2.7300000000000001E-2</v>
      </c>
      <c r="U1715" s="381">
        <v>3.1800000000000002E-2</v>
      </c>
      <c r="V1715" s="381">
        <v>3.0450000000000001E-2</v>
      </c>
      <c r="W1715" s="381">
        <v>2.955E-2</v>
      </c>
      <c r="X1715" s="381">
        <v>3.1199999999999999E-2</v>
      </c>
      <c r="Y1715" s="381">
        <v>3.3000000000000002E-2</v>
      </c>
      <c r="Z1715" s="381">
        <v>2.835E-2</v>
      </c>
      <c r="AA1715" s="381">
        <v>2.4750000000000001E-2</v>
      </c>
      <c r="AB1715" s="381">
        <v>2.2349999999999998E-2</v>
      </c>
      <c r="AC1715" s="217">
        <f>SUM(E1715:AB1715)</f>
        <v>0.67155000000000009</v>
      </c>
    </row>
    <row r="1716" spans="1:31" x14ac:dyDescent="0.2">
      <c r="A1716" s="1066"/>
      <c r="B1716" s="1068"/>
      <c r="C1716" s="147" t="s">
        <v>154</v>
      </c>
      <c r="D1716" s="148" t="s">
        <v>174</v>
      </c>
      <c r="E1716" s="381">
        <v>1.5299999999999999E-2</v>
      </c>
      <c r="F1716" s="381">
        <v>1.38E-2</v>
      </c>
      <c r="G1716" s="381">
        <v>1.3650000000000001E-2</v>
      </c>
      <c r="H1716" s="381">
        <v>1.38E-2</v>
      </c>
      <c r="I1716" s="381">
        <v>1.41E-2</v>
      </c>
      <c r="J1716" s="381">
        <v>1.4250000000000001E-2</v>
      </c>
      <c r="K1716" s="381">
        <v>1.485E-2</v>
      </c>
      <c r="L1716" s="381">
        <v>1.4250000000000001E-2</v>
      </c>
      <c r="M1716" s="381">
        <v>1.4250000000000001E-2</v>
      </c>
      <c r="N1716" s="381">
        <v>1.515E-2</v>
      </c>
      <c r="O1716" s="381">
        <v>1.575E-2</v>
      </c>
      <c r="P1716" s="381">
        <v>1.545E-2</v>
      </c>
      <c r="Q1716" s="381">
        <v>1.5900000000000001E-2</v>
      </c>
      <c r="R1716" s="381">
        <v>1.5900000000000001E-2</v>
      </c>
      <c r="S1716" s="381">
        <v>1.635E-2</v>
      </c>
      <c r="T1716" s="381">
        <v>1.7100000000000001E-2</v>
      </c>
      <c r="U1716" s="381">
        <v>1.8149999999999999E-2</v>
      </c>
      <c r="V1716" s="381">
        <v>1.7399999999999999E-2</v>
      </c>
      <c r="W1716" s="381">
        <v>1.635E-2</v>
      </c>
      <c r="X1716" s="381">
        <v>1.635E-2</v>
      </c>
      <c r="Y1716" s="381">
        <v>1.5900000000000001E-2</v>
      </c>
      <c r="Z1716" s="381">
        <v>1.5900000000000001E-2</v>
      </c>
      <c r="AA1716" s="381">
        <v>1.5299999999999999E-2</v>
      </c>
      <c r="AB1716" s="381">
        <v>1.545E-2</v>
      </c>
      <c r="AC1716" s="217">
        <f>SUM(E1716:AB1716)</f>
        <v>0.37064999999999998</v>
      </c>
      <c r="AD1716" s="128"/>
    </row>
    <row r="1717" spans="1:31" x14ac:dyDescent="0.2">
      <c r="A1717" s="1066"/>
      <c r="B1717" s="1068"/>
      <c r="C1717" s="147" t="s">
        <v>155</v>
      </c>
      <c r="D1717" s="148" t="s">
        <v>156</v>
      </c>
      <c r="E1717" s="227">
        <f t="shared" ref="E1717:AB1717" si="675">SQRT(E1715*E1715+E1716*E1716)*1000/(1.732*E1714)</f>
        <v>1.6684410046269968</v>
      </c>
      <c r="F1717" s="227">
        <f t="shared" si="675"/>
        <v>1.5471432518660502</v>
      </c>
      <c r="G1717" s="227">
        <f t="shared" si="675"/>
        <v>1.5342845772703577</v>
      </c>
      <c r="H1717" s="227">
        <f t="shared" si="675"/>
        <v>1.4995073785618458</v>
      </c>
      <c r="I1717" s="227">
        <f t="shared" si="675"/>
        <v>1.5295053427540377</v>
      </c>
      <c r="J1717" s="227">
        <f t="shared" si="675"/>
        <v>1.594246955085725</v>
      </c>
      <c r="K1717" s="227">
        <f t="shared" si="675"/>
        <v>1.8331018936682812</v>
      </c>
      <c r="L1717" s="227">
        <f t="shared" si="675"/>
        <v>2.0774630748073775</v>
      </c>
      <c r="M1717" s="227">
        <f t="shared" si="675"/>
        <v>1.9377494948919456</v>
      </c>
      <c r="N1717" s="227">
        <f t="shared" si="675"/>
        <v>2.0453706489918972</v>
      </c>
      <c r="O1717" s="227">
        <f t="shared" si="675"/>
        <v>1.8359849042701426</v>
      </c>
      <c r="P1717" s="227">
        <f t="shared" si="675"/>
        <v>1.784255005200196</v>
      </c>
      <c r="Q1717" s="227">
        <f t="shared" si="675"/>
        <v>1.6993658482074727</v>
      </c>
      <c r="R1717" s="227">
        <f t="shared" si="675"/>
        <v>1.7615516233109785</v>
      </c>
      <c r="S1717" s="227">
        <f t="shared" si="675"/>
        <v>1.9224998668778279</v>
      </c>
      <c r="T1717" s="227">
        <f t="shared" si="675"/>
        <v>1.8039701112077711</v>
      </c>
      <c r="U1717" s="227">
        <f t="shared" si="675"/>
        <v>2.0425442663892599</v>
      </c>
      <c r="V1717" s="227">
        <f t="shared" si="675"/>
        <v>1.9564001245380638</v>
      </c>
      <c r="W1717" s="227">
        <f t="shared" si="675"/>
        <v>1.8912364697769732</v>
      </c>
      <c r="X1717" s="227">
        <f t="shared" si="675"/>
        <v>1.9649706872415702</v>
      </c>
      <c r="Y1717" s="227">
        <f t="shared" si="675"/>
        <v>2.0493585121253757</v>
      </c>
      <c r="Z1717" s="227">
        <f t="shared" si="675"/>
        <v>1.8062505023052684</v>
      </c>
      <c r="AA1717" s="227">
        <f t="shared" si="675"/>
        <v>1.6122670847246041</v>
      </c>
      <c r="AB1717" s="227">
        <f t="shared" si="675"/>
        <v>1.4954469380207775</v>
      </c>
      <c r="AC1717" s="153"/>
    </row>
    <row r="1718" spans="1:31" x14ac:dyDescent="0.2">
      <c r="A1718" s="1070"/>
      <c r="B1718" s="1088"/>
      <c r="C1718" s="190" t="s">
        <v>157</v>
      </c>
      <c r="D1718" s="196"/>
      <c r="E1718" s="234">
        <f t="shared" ref="E1718:AC1718" si="676">E1716/E1715</f>
        <v>0.59302325581395343</v>
      </c>
      <c r="F1718" s="234">
        <f t="shared" si="676"/>
        <v>0.5714285714285714</v>
      </c>
      <c r="G1718" s="234">
        <f t="shared" si="676"/>
        <v>0.56874999999999998</v>
      </c>
      <c r="H1718" s="235">
        <f t="shared" si="676"/>
        <v>0.58974358974358976</v>
      </c>
      <c r="I1718" s="234">
        <f t="shared" si="676"/>
        <v>0.59493670886075956</v>
      </c>
      <c r="J1718" s="234">
        <f t="shared" si="676"/>
        <v>0.57228915662650603</v>
      </c>
      <c r="K1718" s="234">
        <f t="shared" si="676"/>
        <v>0.51030927835051543</v>
      </c>
      <c r="L1718" s="234">
        <f t="shared" si="676"/>
        <v>0.420353982300885</v>
      </c>
      <c r="M1718" s="234">
        <f t="shared" si="676"/>
        <v>0.45673076923076927</v>
      </c>
      <c r="N1718" s="235">
        <f t="shared" si="676"/>
        <v>0.45909090909090911</v>
      </c>
      <c r="O1718" s="234">
        <f t="shared" si="676"/>
        <v>0.55263157894736836</v>
      </c>
      <c r="P1718" s="234">
        <f t="shared" si="676"/>
        <v>0.55376344086021501</v>
      </c>
      <c r="Q1718" s="234">
        <f t="shared" si="676"/>
        <v>0.61271676300578037</v>
      </c>
      <c r="R1718" s="234">
        <f t="shared" si="676"/>
        <v>0.58888888888888891</v>
      </c>
      <c r="S1718" s="234">
        <f t="shared" si="676"/>
        <v>0.53960396039603964</v>
      </c>
      <c r="T1718" s="234">
        <f t="shared" si="676"/>
        <v>0.62637362637362637</v>
      </c>
      <c r="U1718" s="234">
        <f t="shared" si="676"/>
        <v>0.570754716981132</v>
      </c>
      <c r="V1718" s="235">
        <f t="shared" si="676"/>
        <v>0.5714285714285714</v>
      </c>
      <c r="W1718" s="234">
        <f t="shared" si="676"/>
        <v>0.5532994923857868</v>
      </c>
      <c r="X1718" s="234">
        <f t="shared" si="676"/>
        <v>0.52403846153846156</v>
      </c>
      <c r="Y1718" s="234">
        <f t="shared" si="676"/>
        <v>0.48181818181818181</v>
      </c>
      <c r="Z1718" s="234">
        <f t="shared" si="676"/>
        <v>0.56084656084656093</v>
      </c>
      <c r="AA1718" s="234">
        <f t="shared" si="676"/>
        <v>0.61818181818181817</v>
      </c>
      <c r="AB1718" s="234">
        <f t="shared" si="676"/>
        <v>0.69127516778523501</v>
      </c>
      <c r="AC1718" s="236">
        <f t="shared" si="676"/>
        <v>0.55193209738664273</v>
      </c>
    </row>
    <row r="1719" spans="1:31" x14ac:dyDescent="0.2">
      <c r="A1719" s="1011" t="s">
        <v>150</v>
      </c>
      <c r="B1719" s="1008" t="s">
        <v>540</v>
      </c>
      <c r="C1719" s="143" t="s">
        <v>152</v>
      </c>
      <c r="D1719" s="144" t="s">
        <v>174</v>
      </c>
      <c r="E1719" s="381">
        <v>0.11235000000000001</v>
      </c>
      <c r="F1719" s="381">
        <v>0.1056</v>
      </c>
      <c r="G1719" s="381">
        <v>0.10575</v>
      </c>
      <c r="H1719" s="381">
        <v>0.1047</v>
      </c>
      <c r="I1719" s="381">
        <v>0.1104</v>
      </c>
      <c r="J1719" s="381">
        <v>0.12</v>
      </c>
      <c r="K1719" s="381">
        <v>0.1449</v>
      </c>
      <c r="L1719" s="381">
        <v>0.18360000000000001</v>
      </c>
      <c r="M1719" s="381">
        <v>0.20025000000000001</v>
      </c>
      <c r="N1719" s="381">
        <v>0.2064</v>
      </c>
      <c r="O1719" s="381">
        <v>0.20519999999999999</v>
      </c>
      <c r="P1719" s="381">
        <v>0.18225</v>
      </c>
      <c r="Q1719" s="381">
        <v>0.18720000000000001</v>
      </c>
      <c r="R1719" s="381">
        <v>0.18584999999999999</v>
      </c>
      <c r="S1719" s="381">
        <v>0.18045</v>
      </c>
      <c r="T1719" s="381">
        <v>0.17175000000000001</v>
      </c>
      <c r="U1719" s="381">
        <v>0.16769999999999999</v>
      </c>
      <c r="V1719" s="381">
        <v>0.1656</v>
      </c>
      <c r="W1719" s="381">
        <v>0.17655000000000001</v>
      </c>
      <c r="X1719" s="381">
        <v>0.18195</v>
      </c>
      <c r="Y1719" s="381">
        <v>0.17519999999999999</v>
      </c>
      <c r="Z1719" s="381">
        <v>0.16875000000000001</v>
      </c>
      <c r="AA1719" s="381">
        <v>0.1527</v>
      </c>
      <c r="AB1719" s="381">
        <v>0.1191</v>
      </c>
      <c r="AC1719" s="559">
        <f>SUM(E1719:AB1719)</f>
        <v>3.8141999999999996</v>
      </c>
    </row>
    <row r="1720" spans="1:31" x14ac:dyDescent="0.2">
      <c r="A1720" s="1066"/>
      <c r="B1720" s="1068"/>
      <c r="C1720" s="147" t="s">
        <v>154</v>
      </c>
      <c r="D1720" s="148" t="s">
        <v>174</v>
      </c>
      <c r="E1720" s="381">
        <v>5.5050000000000002E-2</v>
      </c>
      <c r="F1720" s="381">
        <v>5.1150000000000001E-2</v>
      </c>
      <c r="G1720" s="381">
        <v>5.1450000000000003E-2</v>
      </c>
      <c r="H1720" s="381">
        <v>5.1450000000000003E-2</v>
      </c>
      <c r="I1720" s="381">
        <v>5.3400000000000003E-2</v>
      </c>
      <c r="J1720" s="381">
        <v>5.16E-2</v>
      </c>
      <c r="K1720" s="381">
        <v>5.3100000000000001E-2</v>
      </c>
      <c r="L1720" s="381">
        <v>5.7450000000000001E-2</v>
      </c>
      <c r="M1720" s="381">
        <v>6.2399999999999997E-2</v>
      </c>
      <c r="N1720" s="381">
        <v>5.8799999999999998E-2</v>
      </c>
      <c r="O1720" s="381">
        <v>5.475E-2</v>
      </c>
      <c r="P1720" s="381">
        <v>5.355E-2</v>
      </c>
      <c r="Q1720" s="381">
        <v>6.0600000000000001E-2</v>
      </c>
      <c r="R1720" s="381">
        <v>6.0150000000000002E-2</v>
      </c>
      <c r="S1720" s="381">
        <v>0.06</v>
      </c>
      <c r="T1720" s="381">
        <v>5.6099999999999997E-2</v>
      </c>
      <c r="U1720" s="381">
        <v>5.67E-2</v>
      </c>
      <c r="V1720" s="381">
        <v>5.595E-2</v>
      </c>
      <c r="W1720" s="381">
        <v>5.8200000000000002E-2</v>
      </c>
      <c r="X1720" s="381">
        <v>5.8500000000000003E-2</v>
      </c>
      <c r="Y1720" s="381">
        <v>5.4600000000000003E-2</v>
      </c>
      <c r="Z1720" s="381">
        <v>5.7000000000000002E-2</v>
      </c>
      <c r="AA1720" s="381">
        <v>5.7299999999999997E-2</v>
      </c>
      <c r="AB1720" s="381">
        <v>5.6250000000000001E-2</v>
      </c>
      <c r="AC1720" s="559">
        <f>SUM(E1720:AB1720)</f>
        <v>1.3454999999999997</v>
      </c>
    </row>
    <row r="1721" spans="1:31" x14ac:dyDescent="0.2">
      <c r="A1721" s="1066"/>
      <c r="B1721" s="1068"/>
      <c r="C1721" s="147" t="s">
        <v>155</v>
      </c>
      <c r="D1721" s="148" t="s">
        <v>156</v>
      </c>
      <c r="E1721" s="227">
        <f t="shared" ref="E1721:AB1721" si="677">SQRT(E1719*E1719+E1720*E1720)*1000/(1.732*E1714)</f>
        <v>6.9591130794258333</v>
      </c>
      <c r="F1721" s="227">
        <f t="shared" si="677"/>
        <v>6.5265726253554259</v>
      </c>
      <c r="G1721" s="227">
        <f t="shared" si="677"/>
        <v>6.5350698086512713</v>
      </c>
      <c r="H1721" s="227">
        <f t="shared" si="677"/>
        <v>6.4392695439565824</v>
      </c>
      <c r="I1721" s="227">
        <f t="shared" si="677"/>
        <v>6.8017593866369257</v>
      </c>
      <c r="J1721" s="227">
        <f t="shared" si="677"/>
        <v>7.2586966353414857</v>
      </c>
      <c r="K1721" s="227">
        <f t="shared" si="677"/>
        <v>8.6589989151092155</v>
      </c>
      <c r="L1721" s="227">
        <f t="shared" si="677"/>
        <v>10.868199304411496</v>
      </c>
      <c r="M1721" s="227">
        <f t="shared" si="677"/>
        <v>11.849418938040193</v>
      </c>
      <c r="N1721" s="227">
        <f t="shared" si="677"/>
        <v>12.088785467989718</v>
      </c>
      <c r="O1721" s="227">
        <f t="shared" si="677"/>
        <v>11.974643568759141</v>
      </c>
      <c r="P1721" s="227">
        <f t="shared" si="677"/>
        <v>10.627270402456693</v>
      </c>
      <c r="Q1721" s="227">
        <f t="shared" si="677"/>
        <v>10.986969767585654</v>
      </c>
      <c r="R1721" s="227">
        <f t="shared" si="677"/>
        <v>10.981858546809782</v>
      </c>
      <c r="S1721" s="227">
        <f t="shared" si="677"/>
        <v>10.618398109295581</v>
      </c>
      <c r="T1721" s="227">
        <f t="shared" si="677"/>
        <v>10.118207428621119</v>
      </c>
      <c r="U1721" s="227">
        <f t="shared" si="677"/>
        <v>9.8752621179819897</v>
      </c>
      <c r="V1721" s="227">
        <f t="shared" si="677"/>
        <v>9.7508863754246775</v>
      </c>
      <c r="W1721" s="227">
        <f t="shared" si="677"/>
        <v>10.41027833701542</v>
      </c>
      <c r="X1721" s="227">
        <f t="shared" si="677"/>
        <v>10.661664343153788</v>
      </c>
      <c r="Y1721" s="227">
        <f t="shared" si="677"/>
        <v>10.266773191688502</v>
      </c>
      <c r="Z1721" s="227">
        <f t="shared" si="677"/>
        <v>9.897857931425488</v>
      </c>
      <c r="AA1721" s="227">
        <f t="shared" si="677"/>
        <v>9.037117796386525</v>
      </c>
      <c r="AB1721" s="227">
        <f t="shared" si="677"/>
        <v>7.249570227230957</v>
      </c>
      <c r="AC1721" s="153"/>
    </row>
    <row r="1722" spans="1:31" x14ac:dyDescent="0.2">
      <c r="A1722" s="1067"/>
      <c r="B1722" s="1069"/>
      <c r="C1722" s="156" t="s">
        <v>157</v>
      </c>
      <c r="D1722" s="156"/>
      <c r="E1722" s="246">
        <f t="shared" ref="E1722:AC1722" si="678">E1720/E1719</f>
        <v>0.48998664886515353</v>
      </c>
      <c r="F1722" s="246">
        <f t="shared" si="678"/>
        <v>0.484375</v>
      </c>
      <c r="G1722" s="246">
        <f t="shared" si="678"/>
        <v>0.4865248226950355</v>
      </c>
      <c r="H1722" s="240">
        <f t="shared" si="678"/>
        <v>0.49140401146131807</v>
      </c>
      <c r="I1722" s="246">
        <f t="shared" si="678"/>
        <v>0.48369565217391308</v>
      </c>
      <c r="J1722" s="246">
        <f t="shared" si="678"/>
        <v>0.43</v>
      </c>
      <c r="K1722" s="246">
        <f t="shared" si="678"/>
        <v>0.36645962732919257</v>
      </c>
      <c r="L1722" s="246">
        <f t="shared" si="678"/>
        <v>0.31290849673202614</v>
      </c>
      <c r="M1722" s="246">
        <f t="shared" si="678"/>
        <v>0.31161048689138576</v>
      </c>
      <c r="N1722" s="240">
        <f t="shared" si="678"/>
        <v>0.28488372093023256</v>
      </c>
      <c r="O1722" s="246">
        <f t="shared" si="678"/>
        <v>0.26681286549707606</v>
      </c>
      <c r="P1722" s="246">
        <f t="shared" si="678"/>
        <v>0.29382716049382718</v>
      </c>
      <c r="Q1722" s="246">
        <f t="shared" si="678"/>
        <v>0.32371794871794873</v>
      </c>
      <c r="R1722" s="246">
        <f t="shared" si="678"/>
        <v>0.32364810330912031</v>
      </c>
      <c r="S1722" s="246">
        <f t="shared" si="678"/>
        <v>0.33250207813798838</v>
      </c>
      <c r="T1722" s="246">
        <f t="shared" si="678"/>
        <v>0.32663755458515281</v>
      </c>
      <c r="U1722" s="246">
        <f t="shared" si="678"/>
        <v>0.33810375670840792</v>
      </c>
      <c r="V1722" s="240">
        <f t="shared" si="678"/>
        <v>0.33786231884057971</v>
      </c>
      <c r="W1722" s="246">
        <f t="shared" si="678"/>
        <v>0.32965165675446045</v>
      </c>
      <c r="X1722" s="246">
        <f t="shared" si="678"/>
        <v>0.32151690024732071</v>
      </c>
      <c r="Y1722" s="246">
        <f t="shared" si="678"/>
        <v>0.31164383561643838</v>
      </c>
      <c r="Z1722" s="246">
        <f t="shared" si="678"/>
        <v>0.33777777777777779</v>
      </c>
      <c r="AA1722" s="246">
        <f t="shared" si="678"/>
        <v>0.37524557956777993</v>
      </c>
      <c r="AB1722" s="246">
        <f t="shared" si="678"/>
        <v>0.47229219143576828</v>
      </c>
      <c r="AC1722" s="191">
        <f t="shared" si="678"/>
        <v>0.35276073619631898</v>
      </c>
    </row>
    <row r="1723" spans="1:31" x14ac:dyDescent="0.2">
      <c r="A1723" s="1036" t="s">
        <v>252</v>
      </c>
      <c r="B1723" s="1037" t="s">
        <v>300</v>
      </c>
      <c r="C1723" s="239" t="s">
        <v>152</v>
      </c>
      <c r="D1723" s="239"/>
      <c r="E1723" s="318">
        <v>0</v>
      </c>
      <c r="F1723" s="318">
        <v>0</v>
      </c>
      <c r="G1723" s="318">
        <v>0</v>
      </c>
      <c r="H1723" s="319">
        <v>0</v>
      </c>
      <c r="I1723" s="318">
        <v>0</v>
      </c>
      <c r="J1723" s="318">
        <v>0</v>
      </c>
      <c r="K1723" s="318">
        <v>0</v>
      </c>
      <c r="L1723" s="318">
        <v>0</v>
      </c>
      <c r="M1723" s="318">
        <v>0</v>
      </c>
      <c r="N1723" s="319">
        <v>0</v>
      </c>
      <c r="O1723" s="318">
        <v>0</v>
      </c>
      <c r="P1723" s="318">
        <v>0</v>
      </c>
      <c r="Q1723" s="318">
        <v>0</v>
      </c>
      <c r="R1723" s="318">
        <v>0</v>
      </c>
      <c r="S1723" s="318">
        <v>0</v>
      </c>
      <c r="T1723" s="318">
        <v>0</v>
      </c>
      <c r="U1723" s="318">
        <v>0</v>
      </c>
      <c r="V1723" s="319">
        <v>0</v>
      </c>
      <c r="W1723" s="318">
        <v>0</v>
      </c>
      <c r="X1723" s="318">
        <v>0</v>
      </c>
      <c r="Y1723" s="318">
        <v>0</v>
      </c>
      <c r="Z1723" s="318">
        <v>0</v>
      </c>
      <c r="AA1723" s="318">
        <v>0</v>
      </c>
      <c r="AB1723" s="318">
        <v>0</v>
      </c>
      <c r="AC1723" s="477"/>
    </row>
    <row r="1724" spans="1:31" x14ac:dyDescent="0.2">
      <c r="A1724" s="1066"/>
      <c r="B1724" s="1068"/>
      <c r="C1724" s="147" t="s">
        <v>154</v>
      </c>
      <c r="D1724" s="147"/>
      <c r="E1724" s="189">
        <v>0</v>
      </c>
      <c r="F1724" s="189">
        <v>0</v>
      </c>
      <c r="G1724" s="189">
        <v>0</v>
      </c>
      <c r="H1724" s="193">
        <v>0</v>
      </c>
      <c r="I1724" s="189">
        <v>0</v>
      </c>
      <c r="J1724" s="189">
        <v>0</v>
      </c>
      <c r="K1724" s="189">
        <v>0</v>
      </c>
      <c r="L1724" s="189">
        <v>0</v>
      </c>
      <c r="M1724" s="189">
        <v>0</v>
      </c>
      <c r="N1724" s="193">
        <v>0</v>
      </c>
      <c r="O1724" s="189">
        <v>0</v>
      </c>
      <c r="P1724" s="189">
        <v>0</v>
      </c>
      <c r="Q1724" s="189">
        <v>0</v>
      </c>
      <c r="R1724" s="189">
        <v>0</v>
      </c>
      <c r="S1724" s="189">
        <v>0</v>
      </c>
      <c r="T1724" s="189">
        <v>0</v>
      </c>
      <c r="U1724" s="189">
        <v>0</v>
      </c>
      <c r="V1724" s="193">
        <v>0</v>
      </c>
      <c r="W1724" s="189">
        <v>0</v>
      </c>
      <c r="X1724" s="189">
        <v>0</v>
      </c>
      <c r="Y1724" s="189">
        <v>0</v>
      </c>
      <c r="Z1724" s="189">
        <v>0</v>
      </c>
      <c r="AA1724" s="189">
        <v>0</v>
      </c>
      <c r="AB1724" s="189">
        <v>0</v>
      </c>
      <c r="AC1724" s="426"/>
    </row>
    <row r="1725" spans="1:31" x14ac:dyDescent="0.2">
      <c r="A1725" s="1066"/>
      <c r="B1725" s="1068"/>
      <c r="C1725" s="147" t="s">
        <v>155</v>
      </c>
      <c r="D1725" s="147"/>
      <c r="E1725" s="432"/>
      <c r="F1725" s="432"/>
      <c r="G1725" s="432"/>
      <c r="H1725" s="433"/>
      <c r="I1725" s="432"/>
      <c r="J1725" s="432"/>
      <c r="K1725" s="432"/>
      <c r="L1725" s="432"/>
      <c r="M1725" s="432"/>
      <c r="N1725" s="433"/>
      <c r="O1725" s="432"/>
      <c r="P1725" s="432"/>
      <c r="Q1725" s="432"/>
      <c r="R1725" s="432"/>
      <c r="S1725" s="432"/>
      <c r="T1725" s="432"/>
      <c r="U1725" s="432"/>
      <c r="V1725" s="433"/>
      <c r="W1725" s="432"/>
      <c r="X1725" s="432"/>
      <c r="Y1725" s="432"/>
      <c r="Z1725" s="432"/>
      <c r="AA1725" s="432"/>
      <c r="AB1725" s="432"/>
      <c r="AC1725" s="426"/>
    </row>
    <row r="1726" spans="1:31" x14ac:dyDescent="0.2">
      <c r="A1726" s="1070"/>
      <c r="B1726" s="1088"/>
      <c r="C1726" s="190" t="s">
        <v>157</v>
      </c>
      <c r="D1726" s="190"/>
      <c r="E1726" s="434"/>
      <c r="F1726" s="434"/>
      <c r="G1726" s="434"/>
      <c r="H1726" s="435"/>
      <c r="I1726" s="434"/>
      <c r="J1726" s="434"/>
      <c r="K1726" s="434"/>
      <c r="L1726" s="434"/>
      <c r="M1726" s="434"/>
      <c r="N1726" s="435"/>
      <c r="O1726" s="434"/>
      <c r="P1726" s="434"/>
      <c r="Q1726" s="434"/>
      <c r="R1726" s="434"/>
      <c r="S1726" s="434"/>
      <c r="T1726" s="434"/>
      <c r="U1726" s="434"/>
      <c r="V1726" s="435"/>
      <c r="W1726" s="434"/>
      <c r="X1726" s="434"/>
      <c r="Y1726" s="434"/>
      <c r="Z1726" s="434"/>
      <c r="AA1726" s="434"/>
      <c r="AB1726" s="434"/>
      <c r="AC1726" s="436"/>
    </row>
    <row r="1727" spans="1:31" x14ac:dyDescent="0.2">
      <c r="A1727" s="414" t="s">
        <v>150</v>
      </c>
      <c r="B1727" s="415" t="s">
        <v>379</v>
      </c>
      <c r="C1727" s="286" t="s">
        <v>152</v>
      </c>
      <c r="D1727" s="144" t="s">
        <v>174</v>
      </c>
      <c r="E1727" s="381">
        <v>1.24E-3</v>
      </c>
      <c r="F1727" s="381">
        <v>1.23E-3</v>
      </c>
      <c r="G1727" s="381">
        <v>1.23E-3</v>
      </c>
      <c r="H1727" s="381">
        <v>1.24E-3</v>
      </c>
      <c r="I1727" s="381">
        <v>1.23E-3</v>
      </c>
      <c r="J1727" s="381">
        <v>1.23E-3</v>
      </c>
      <c r="K1727" s="381">
        <v>1.2199999999999999E-3</v>
      </c>
      <c r="L1727" s="381">
        <v>1.2099999999999999E-3</v>
      </c>
      <c r="M1727" s="381">
        <v>1.2099999999999999E-3</v>
      </c>
      <c r="N1727" s="381">
        <v>1.1999999999999999E-3</v>
      </c>
      <c r="O1727" s="381">
        <v>1.1900000000000001E-3</v>
      </c>
      <c r="P1727" s="381">
        <v>1.1999999999999999E-3</v>
      </c>
      <c r="Q1727" s="381">
        <v>1.1999999999999999E-3</v>
      </c>
      <c r="R1727" s="381">
        <v>1.1900000000000001E-3</v>
      </c>
      <c r="S1727" s="381">
        <v>1.1900000000000001E-3</v>
      </c>
      <c r="T1727" s="381">
        <v>1.1900000000000001E-3</v>
      </c>
      <c r="U1727" s="381">
        <v>1.1900000000000001E-3</v>
      </c>
      <c r="V1727" s="381">
        <v>1.1900000000000001E-3</v>
      </c>
      <c r="W1727" s="381">
        <v>1.1900000000000001E-3</v>
      </c>
      <c r="X1727" s="381">
        <v>1.1999999999999999E-3</v>
      </c>
      <c r="Y1727" s="381">
        <v>1.1999999999999999E-3</v>
      </c>
      <c r="Z1727" s="381">
        <v>1.2099999999999999E-3</v>
      </c>
      <c r="AA1727" s="381">
        <v>1.2199999999999999E-3</v>
      </c>
      <c r="AB1727" s="381">
        <v>1.23E-3</v>
      </c>
      <c r="AC1727" s="553">
        <f>SUM(E1727:AB1727)</f>
        <v>2.9029999999999997E-2</v>
      </c>
      <c r="AD1727" s="423">
        <f>MAX(E1727:AB1727)</f>
        <v>1.24E-3</v>
      </c>
      <c r="AE1727" s="128"/>
    </row>
    <row r="1728" spans="1:31" s="128" customFormat="1" ht="10.5" customHeight="1" x14ac:dyDescent="0.2">
      <c r="A1728" s="1073" t="s">
        <v>191</v>
      </c>
      <c r="B1728" s="1074"/>
      <c r="C1728" s="239" t="s">
        <v>152</v>
      </c>
      <c r="D1728" s="239"/>
      <c r="E1728" s="202">
        <f t="shared" ref="E1728:AC1728" si="679">E1715+E1719+E1723</f>
        <v>0.13815</v>
      </c>
      <c r="F1728" s="202">
        <f t="shared" si="679"/>
        <v>0.12975</v>
      </c>
      <c r="G1728" s="202">
        <f t="shared" si="679"/>
        <v>0.12975</v>
      </c>
      <c r="H1728" s="203">
        <f t="shared" si="679"/>
        <v>0.12809999999999999</v>
      </c>
      <c r="I1728" s="202">
        <f t="shared" si="679"/>
        <v>0.1341</v>
      </c>
      <c r="J1728" s="202">
        <f t="shared" si="679"/>
        <v>0.1449</v>
      </c>
      <c r="K1728" s="202">
        <f t="shared" si="679"/>
        <v>0.17399999999999999</v>
      </c>
      <c r="L1728" s="202">
        <f t="shared" si="679"/>
        <v>0.21750000000000003</v>
      </c>
      <c r="M1728" s="202">
        <f t="shared" si="679"/>
        <v>0.23145000000000002</v>
      </c>
      <c r="N1728" s="203">
        <f t="shared" si="679"/>
        <v>0.2394</v>
      </c>
      <c r="O1728" s="202">
        <f t="shared" si="679"/>
        <v>0.23369999999999999</v>
      </c>
      <c r="P1728" s="202">
        <f t="shared" si="679"/>
        <v>0.21015</v>
      </c>
      <c r="Q1728" s="202">
        <f t="shared" si="679"/>
        <v>0.21315000000000001</v>
      </c>
      <c r="R1728" s="202">
        <f t="shared" si="679"/>
        <v>0.21284999999999998</v>
      </c>
      <c r="S1728" s="202">
        <f t="shared" si="679"/>
        <v>0.21074999999999999</v>
      </c>
      <c r="T1728" s="202">
        <f t="shared" si="679"/>
        <v>0.19905</v>
      </c>
      <c r="U1728" s="202">
        <f t="shared" si="679"/>
        <v>0.19949999999999998</v>
      </c>
      <c r="V1728" s="203">
        <f t="shared" si="679"/>
        <v>0.19605</v>
      </c>
      <c r="W1728" s="202">
        <f t="shared" si="679"/>
        <v>0.20610000000000001</v>
      </c>
      <c r="X1728" s="202">
        <f t="shared" si="679"/>
        <v>0.21315000000000001</v>
      </c>
      <c r="Y1728" s="202">
        <f t="shared" si="679"/>
        <v>0.2082</v>
      </c>
      <c r="Z1728" s="202">
        <f t="shared" si="679"/>
        <v>0.1971</v>
      </c>
      <c r="AA1728" s="202">
        <f t="shared" si="679"/>
        <v>0.17745</v>
      </c>
      <c r="AB1728" s="202">
        <f t="shared" si="679"/>
        <v>0.14144999999999999</v>
      </c>
      <c r="AC1728" s="202">
        <f t="shared" si="679"/>
        <v>4.4857499999999995</v>
      </c>
    </row>
    <row r="1729" spans="1:30" s="128" customFormat="1" ht="10.5" customHeight="1" x14ac:dyDescent="0.2">
      <c r="A1729" s="1075"/>
      <c r="B1729" s="1076"/>
      <c r="C1729" s="156" t="s">
        <v>154</v>
      </c>
      <c r="D1729" s="156"/>
      <c r="E1729" s="246">
        <f t="shared" ref="E1729:AC1729" si="680">E1716+E1720+E1724</f>
        <v>7.0349999999999996E-2</v>
      </c>
      <c r="F1729" s="246">
        <f t="shared" si="680"/>
        <v>6.4950000000000008E-2</v>
      </c>
      <c r="G1729" s="246">
        <f t="shared" si="680"/>
        <v>6.5100000000000005E-2</v>
      </c>
      <c r="H1729" s="240">
        <f t="shared" si="680"/>
        <v>6.5250000000000002E-2</v>
      </c>
      <c r="I1729" s="246">
        <f t="shared" si="680"/>
        <v>6.7500000000000004E-2</v>
      </c>
      <c r="J1729" s="246">
        <f t="shared" si="680"/>
        <v>6.5850000000000006E-2</v>
      </c>
      <c r="K1729" s="246">
        <f t="shared" si="680"/>
        <v>6.7949999999999997E-2</v>
      </c>
      <c r="L1729" s="246">
        <f t="shared" si="680"/>
        <v>7.17E-2</v>
      </c>
      <c r="M1729" s="246">
        <f t="shared" si="680"/>
        <v>7.6649999999999996E-2</v>
      </c>
      <c r="N1729" s="240">
        <f t="shared" si="680"/>
        <v>7.3950000000000002E-2</v>
      </c>
      <c r="O1729" s="246">
        <f t="shared" si="680"/>
        <v>7.0500000000000007E-2</v>
      </c>
      <c r="P1729" s="246">
        <f t="shared" si="680"/>
        <v>6.9000000000000006E-2</v>
      </c>
      <c r="Q1729" s="246">
        <f t="shared" si="680"/>
        <v>7.6499999999999999E-2</v>
      </c>
      <c r="R1729" s="246">
        <f t="shared" si="680"/>
        <v>7.6050000000000006E-2</v>
      </c>
      <c r="S1729" s="246">
        <f t="shared" si="680"/>
        <v>7.6350000000000001E-2</v>
      </c>
      <c r="T1729" s="246">
        <f t="shared" si="680"/>
        <v>7.3200000000000001E-2</v>
      </c>
      <c r="U1729" s="246">
        <f t="shared" si="680"/>
        <v>7.485E-2</v>
      </c>
      <c r="V1729" s="240">
        <f t="shared" si="680"/>
        <v>7.3349999999999999E-2</v>
      </c>
      <c r="W1729" s="246">
        <f t="shared" si="680"/>
        <v>7.4550000000000005E-2</v>
      </c>
      <c r="X1729" s="246">
        <f t="shared" si="680"/>
        <v>7.485E-2</v>
      </c>
      <c r="Y1729" s="246">
        <f t="shared" si="680"/>
        <v>7.0500000000000007E-2</v>
      </c>
      <c r="Z1729" s="246">
        <f t="shared" si="680"/>
        <v>7.2900000000000006E-2</v>
      </c>
      <c r="AA1729" s="246">
        <f t="shared" si="680"/>
        <v>7.2599999999999998E-2</v>
      </c>
      <c r="AB1729" s="246">
        <f t="shared" si="680"/>
        <v>7.17E-2</v>
      </c>
      <c r="AC1729" s="246">
        <f t="shared" si="680"/>
        <v>1.7161499999999996</v>
      </c>
    </row>
    <row r="1730" spans="1:30" s="128" customFormat="1" ht="10.5" customHeight="1" x14ac:dyDescent="0.2">
      <c r="A1730" s="1026" t="s">
        <v>192</v>
      </c>
      <c r="B1730" s="1027"/>
      <c r="C1730" s="214" t="s">
        <v>152</v>
      </c>
      <c r="D1730" s="214"/>
      <c r="E1730" s="202">
        <f t="shared" ref="E1730:AC1730" si="681">E1707-E1728</f>
        <v>4.5000000000000595E-4</v>
      </c>
      <c r="F1730" s="202">
        <f t="shared" si="681"/>
        <v>7.5000000000000067E-4</v>
      </c>
      <c r="G1730" s="202">
        <f t="shared" si="681"/>
        <v>4.5000000000000595E-4</v>
      </c>
      <c r="H1730" s="203">
        <f t="shared" si="681"/>
        <v>6.0000000000001719E-4</v>
      </c>
      <c r="I1730" s="202">
        <f t="shared" si="681"/>
        <v>5.9999999999998943E-4</v>
      </c>
      <c r="J1730" s="202">
        <f t="shared" si="681"/>
        <v>2.9999999999999472E-4</v>
      </c>
      <c r="K1730" s="202">
        <f t="shared" si="681"/>
        <v>6.0000000000001719E-4</v>
      </c>
      <c r="L1730" s="202">
        <f t="shared" si="681"/>
        <v>2.9999999999996696E-4</v>
      </c>
      <c r="M1730" s="202">
        <f t="shared" si="681"/>
        <v>4.499999999999782E-4</v>
      </c>
      <c r="N1730" s="203">
        <f t="shared" si="681"/>
        <v>2.9999999999999472E-4</v>
      </c>
      <c r="O1730" s="202">
        <f t="shared" si="681"/>
        <v>6.0000000000001719E-4</v>
      </c>
      <c r="P1730" s="202">
        <f t="shared" si="681"/>
        <v>7.5000000000000067E-4</v>
      </c>
      <c r="Q1730" s="202">
        <f t="shared" si="681"/>
        <v>4.5000000000000595E-4</v>
      </c>
      <c r="R1730" s="202">
        <f t="shared" si="681"/>
        <v>1.5000000000001124E-4</v>
      </c>
      <c r="S1730" s="202">
        <f t="shared" si="681"/>
        <v>4.5000000000000595E-4</v>
      </c>
      <c r="T1730" s="202">
        <f t="shared" si="681"/>
        <v>4.5000000000000595E-4</v>
      </c>
      <c r="U1730" s="202">
        <f t="shared" si="681"/>
        <v>6.0000000000001719E-4</v>
      </c>
      <c r="V1730" s="203">
        <f t="shared" si="681"/>
        <v>1.5000000000001124E-4</v>
      </c>
      <c r="W1730" s="202">
        <f t="shared" si="681"/>
        <v>2.9999999999999472E-4</v>
      </c>
      <c r="X1730" s="202">
        <f t="shared" si="681"/>
        <v>1.4999999999998348E-4</v>
      </c>
      <c r="Y1730" s="202">
        <f t="shared" si="681"/>
        <v>2.9999999999999472E-4</v>
      </c>
      <c r="Z1730" s="202">
        <f t="shared" si="681"/>
        <v>5.9999999999998943E-4</v>
      </c>
      <c r="AA1730" s="202">
        <f t="shared" si="681"/>
        <v>1.5000000000001124E-4</v>
      </c>
      <c r="AB1730" s="202">
        <f t="shared" si="681"/>
        <v>1.5000000000001124E-4</v>
      </c>
      <c r="AC1730" s="202">
        <f t="shared" si="681"/>
        <v>1.0050000000000558E-2</v>
      </c>
    </row>
    <row r="1731" spans="1:30" s="128" customFormat="1" ht="10.5" customHeight="1" x14ac:dyDescent="0.2">
      <c r="A1731" s="1028"/>
      <c r="B1731" s="1029"/>
      <c r="C1731" s="220" t="s">
        <v>154</v>
      </c>
      <c r="D1731" s="147"/>
      <c r="E1731" s="202">
        <f t="shared" ref="E1731:AC1731" si="682">E1708-E1729</f>
        <v>4.6500000000000014E-3</v>
      </c>
      <c r="F1731" s="202">
        <f t="shared" si="682"/>
        <v>4.3499999999999928E-3</v>
      </c>
      <c r="G1731" s="202">
        <f t="shared" si="682"/>
        <v>4.7999999999999987E-3</v>
      </c>
      <c r="H1731" s="203">
        <f t="shared" si="682"/>
        <v>4.6500000000000014E-3</v>
      </c>
      <c r="I1731" s="202">
        <f t="shared" si="682"/>
        <v>4.7999999999999987E-3</v>
      </c>
      <c r="J1731" s="202">
        <f t="shared" si="682"/>
        <v>5.2499999999999908E-3</v>
      </c>
      <c r="K1731" s="202">
        <f t="shared" si="682"/>
        <v>5.5499999999999994E-3</v>
      </c>
      <c r="L1731" s="202">
        <f t="shared" si="682"/>
        <v>6.5999999999999948E-3</v>
      </c>
      <c r="M1731" s="202">
        <f t="shared" si="682"/>
        <v>6.750000000000006E-3</v>
      </c>
      <c r="N1731" s="203">
        <f t="shared" si="682"/>
        <v>5.8499999999999941E-3</v>
      </c>
      <c r="O1731" s="202">
        <f t="shared" si="682"/>
        <v>6.5999999999999948E-3</v>
      </c>
      <c r="P1731" s="202">
        <f t="shared" si="682"/>
        <v>5.9999999999999915E-3</v>
      </c>
      <c r="Q1731" s="202">
        <f t="shared" si="682"/>
        <v>6.3E-3</v>
      </c>
      <c r="R1731" s="202">
        <f t="shared" si="682"/>
        <v>6.1499999999999888E-3</v>
      </c>
      <c r="S1731" s="202">
        <f t="shared" si="682"/>
        <v>6.1500000000000027E-3</v>
      </c>
      <c r="T1731" s="202">
        <f t="shared" si="682"/>
        <v>6.0000000000000053E-3</v>
      </c>
      <c r="U1731" s="202">
        <f t="shared" si="682"/>
        <v>5.8499999999999941E-3</v>
      </c>
      <c r="V1731" s="203">
        <f t="shared" si="682"/>
        <v>5.850000000000008E-3</v>
      </c>
      <c r="W1731" s="202">
        <f t="shared" si="682"/>
        <v>6.1499999999999888E-3</v>
      </c>
      <c r="X1731" s="202">
        <f t="shared" si="682"/>
        <v>6.1500000000000027E-3</v>
      </c>
      <c r="Y1731" s="202">
        <f t="shared" si="682"/>
        <v>5.9999999999999915E-3</v>
      </c>
      <c r="Z1731" s="202">
        <f t="shared" si="682"/>
        <v>5.9999999999999915E-3</v>
      </c>
      <c r="AA1731" s="202">
        <f t="shared" si="682"/>
        <v>5.400000000000002E-3</v>
      </c>
      <c r="AB1731" s="202">
        <f t="shared" si="682"/>
        <v>4.7999999999999987E-3</v>
      </c>
      <c r="AC1731" s="202">
        <f t="shared" si="682"/>
        <v>0.13665000000000038</v>
      </c>
    </row>
    <row r="1732" spans="1:30" ht="30" customHeight="1" x14ac:dyDescent="0.2"/>
    <row r="1733" spans="1:30" s="128" customFormat="1" ht="28.5" customHeight="1" x14ac:dyDescent="0.2">
      <c r="A1733" s="133" t="s">
        <v>143</v>
      </c>
      <c r="B1733" s="134" t="s">
        <v>144</v>
      </c>
      <c r="C1733" s="135" t="s">
        <v>145</v>
      </c>
      <c r="D1733" s="348" t="s">
        <v>146</v>
      </c>
      <c r="E1733" s="1014" t="s">
        <v>147</v>
      </c>
      <c r="F1733" s="1014"/>
      <c r="G1733" s="1014"/>
      <c r="H1733" s="1014"/>
      <c r="I1733" s="1014"/>
      <c r="J1733" s="1014"/>
      <c r="K1733" s="1014"/>
      <c r="L1733" s="1014"/>
      <c r="M1733" s="1014"/>
      <c r="N1733" s="1014"/>
      <c r="O1733" s="1014"/>
      <c r="P1733" s="1014"/>
      <c r="Q1733" s="1014"/>
      <c r="R1733" s="1014"/>
      <c r="S1733" s="1014"/>
      <c r="T1733" s="1014"/>
      <c r="U1733" s="1014"/>
      <c r="V1733" s="1014"/>
      <c r="W1733" s="1014"/>
      <c r="X1733" s="1014"/>
      <c r="Y1733" s="1014"/>
      <c r="Z1733" s="1014"/>
      <c r="AA1733" s="1014"/>
      <c r="AB1733" s="1014"/>
      <c r="AC1733" s="1015" t="s">
        <v>148</v>
      </c>
    </row>
    <row r="1734" spans="1:30" s="137" customFormat="1" ht="12.75" customHeight="1" x14ac:dyDescent="0.2">
      <c r="A1734" s="1017" t="s">
        <v>541</v>
      </c>
      <c r="B1734" s="1018"/>
      <c r="C1734" s="138"/>
      <c r="D1734" s="138"/>
      <c r="E1734" s="139">
        <v>1</v>
      </c>
      <c r="F1734" s="139">
        <v>2</v>
      </c>
      <c r="G1734" s="139">
        <v>3</v>
      </c>
      <c r="H1734" s="139">
        <v>4</v>
      </c>
      <c r="I1734" s="139">
        <v>5</v>
      </c>
      <c r="J1734" s="139">
        <v>6</v>
      </c>
      <c r="K1734" s="139">
        <v>7</v>
      </c>
      <c r="L1734" s="139">
        <v>8</v>
      </c>
      <c r="M1734" s="139">
        <v>9</v>
      </c>
      <c r="N1734" s="139">
        <v>10</v>
      </c>
      <c r="O1734" s="139">
        <v>11</v>
      </c>
      <c r="P1734" s="139">
        <v>12</v>
      </c>
      <c r="Q1734" s="139">
        <v>13</v>
      </c>
      <c r="R1734" s="139">
        <v>14</v>
      </c>
      <c r="S1734" s="139">
        <v>15</v>
      </c>
      <c r="T1734" s="139">
        <v>16</v>
      </c>
      <c r="U1734" s="139">
        <v>17</v>
      </c>
      <c r="V1734" s="139">
        <v>18</v>
      </c>
      <c r="W1734" s="139">
        <v>19</v>
      </c>
      <c r="X1734" s="139">
        <v>20</v>
      </c>
      <c r="Y1734" s="139">
        <v>21</v>
      </c>
      <c r="Z1734" s="139">
        <v>22</v>
      </c>
      <c r="AA1734" s="139">
        <v>23</v>
      </c>
      <c r="AB1734" s="139">
        <v>24</v>
      </c>
      <c r="AC1734" s="1016"/>
    </row>
    <row r="1735" spans="1:30" s="137" customFormat="1" ht="12.75" customHeight="1" x14ac:dyDescent="0.2">
      <c r="A1735" s="294" t="s">
        <v>278</v>
      </c>
      <c r="B1735" s="295"/>
      <c r="C1735" s="296"/>
      <c r="D1735" s="693"/>
      <c r="E1735" s="560">
        <v>1</v>
      </c>
      <c r="F1735" s="560">
        <v>1</v>
      </c>
      <c r="G1735" s="560">
        <v>1</v>
      </c>
      <c r="H1735" s="560">
        <v>1</v>
      </c>
      <c r="I1735" s="560">
        <v>1</v>
      </c>
      <c r="J1735" s="560">
        <v>1</v>
      </c>
      <c r="K1735" s="560">
        <v>1</v>
      </c>
      <c r="L1735" s="560">
        <v>1</v>
      </c>
      <c r="M1735" s="560">
        <v>1</v>
      </c>
      <c r="N1735" s="560">
        <v>1</v>
      </c>
      <c r="O1735" s="560">
        <v>1</v>
      </c>
      <c r="P1735" s="560">
        <v>1</v>
      </c>
      <c r="Q1735" s="560">
        <v>1</v>
      </c>
      <c r="R1735" s="560">
        <v>1</v>
      </c>
      <c r="S1735" s="560">
        <v>1</v>
      </c>
      <c r="T1735" s="560">
        <v>1</v>
      </c>
      <c r="U1735" s="560">
        <v>1</v>
      </c>
      <c r="V1735" s="560">
        <v>1</v>
      </c>
      <c r="W1735" s="560">
        <v>1</v>
      </c>
      <c r="X1735" s="560">
        <v>1</v>
      </c>
      <c r="Y1735" s="560">
        <v>1</v>
      </c>
      <c r="Z1735" s="560">
        <v>1</v>
      </c>
      <c r="AA1735" s="560">
        <v>1</v>
      </c>
      <c r="AB1735" s="560">
        <v>1</v>
      </c>
      <c r="AC1735" s="540"/>
    </row>
    <row r="1736" spans="1:30" s="128" customFormat="1" ht="11.25" x14ac:dyDescent="0.2">
      <c r="A1736" s="1011" t="s">
        <v>158</v>
      </c>
      <c r="B1736" s="1008" t="s">
        <v>327</v>
      </c>
      <c r="C1736" s="143" t="s">
        <v>152</v>
      </c>
      <c r="D1736" s="144" t="s">
        <v>174</v>
      </c>
      <c r="E1736" s="202">
        <v>3.7600000000000001E-2</v>
      </c>
      <c r="F1736" s="202">
        <v>3.4000000000000002E-2</v>
      </c>
      <c r="G1736" s="202">
        <v>2.7199999999999998E-2</v>
      </c>
      <c r="H1736" s="203">
        <v>2.64E-2</v>
      </c>
      <c r="I1736" s="202">
        <v>2.6599999999999999E-2</v>
      </c>
      <c r="J1736" s="202">
        <v>2.7400000000000001E-2</v>
      </c>
      <c r="K1736" s="202">
        <v>3.5000000000000003E-2</v>
      </c>
      <c r="L1736" s="202">
        <v>3.8600000000000002E-2</v>
      </c>
      <c r="M1736" s="202">
        <v>3.4000000000000002E-2</v>
      </c>
      <c r="N1736" s="203">
        <v>4.1599999999999998E-2</v>
      </c>
      <c r="O1736" s="202">
        <v>3.1399999999999997E-2</v>
      </c>
      <c r="P1736" s="202">
        <v>2.6800000000000001E-2</v>
      </c>
      <c r="Q1736" s="202">
        <v>3.04E-2</v>
      </c>
      <c r="R1736" s="202">
        <v>2.7400000000000001E-2</v>
      </c>
      <c r="S1736" s="202">
        <v>3.1600000000000003E-2</v>
      </c>
      <c r="T1736" s="202">
        <v>3.0200000000000001E-2</v>
      </c>
      <c r="U1736" s="202">
        <v>3.8199999999999998E-2</v>
      </c>
      <c r="V1736" s="203">
        <v>3.8199999999999998E-2</v>
      </c>
      <c r="W1736" s="202">
        <v>3.9399999999999998E-2</v>
      </c>
      <c r="X1736" s="202">
        <v>3.8600000000000002E-2</v>
      </c>
      <c r="Y1736" s="202">
        <v>4.6800000000000001E-2</v>
      </c>
      <c r="Z1736" s="202">
        <v>4.4200000000000003E-2</v>
      </c>
      <c r="AA1736" s="202">
        <v>3.9600000000000003E-2</v>
      </c>
      <c r="AB1736" s="202">
        <v>3.4200000000000001E-2</v>
      </c>
      <c r="AC1736" s="146">
        <f>SUM(E1736:AB1736)</f>
        <v>0.82539999999999991</v>
      </c>
    </row>
    <row r="1737" spans="1:30" s="128" customFormat="1" ht="11.25" x14ac:dyDescent="0.2">
      <c r="A1737" s="1012"/>
      <c r="B1737" s="1009"/>
      <c r="C1737" s="147" t="s">
        <v>154</v>
      </c>
      <c r="D1737" s="148" t="s">
        <v>174</v>
      </c>
      <c r="E1737" s="149">
        <v>2.46E-2</v>
      </c>
      <c r="F1737" s="149">
        <v>2.0799999999999999E-2</v>
      </c>
      <c r="G1737" s="149">
        <v>2.0199999999999999E-2</v>
      </c>
      <c r="H1737" s="154">
        <v>2.1000000000000001E-2</v>
      </c>
      <c r="I1737" s="149">
        <v>2.12E-2</v>
      </c>
      <c r="J1737" s="149">
        <v>2.3599999999999999E-2</v>
      </c>
      <c r="K1737" s="149">
        <v>2.3199999999999998E-2</v>
      </c>
      <c r="L1737" s="149">
        <v>2.1399999999999999E-2</v>
      </c>
      <c r="M1737" s="149">
        <v>0.02</v>
      </c>
      <c r="N1737" s="154">
        <v>2.1600000000000001E-2</v>
      </c>
      <c r="O1737" s="149">
        <v>1.9800000000000002E-2</v>
      </c>
      <c r="P1737" s="149">
        <v>1.9400000000000001E-2</v>
      </c>
      <c r="Q1737" s="149">
        <v>2.1000000000000001E-2</v>
      </c>
      <c r="R1737" s="149">
        <v>1.9800000000000002E-2</v>
      </c>
      <c r="S1737" s="149">
        <v>2.1399999999999999E-2</v>
      </c>
      <c r="T1737" s="149">
        <v>2.1399999999999999E-2</v>
      </c>
      <c r="U1737" s="149">
        <v>2.5999999999999999E-2</v>
      </c>
      <c r="V1737" s="154">
        <v>2.5600000000000001E-2</v>
      </c>
      <c r="W1737" s="149">
        <v>2.58E-2</v>
      </c>
      <c r="X1737" s="149">
        <v>2.3800000000000002E-2</v>
      </c>
      <c r="Y1737" s="149">
        <v>2.18E-2</v>
      </c>
      <c r="Z1737" s="149">
        <v>2.3599999999999999E-2</v>
      </c>
      <c r="AA1737" s="149">
        <v>2.3199999999999998E-2</v>
      </c>
      <c r="AB1737" s="149">
        <v>2.3800000000000002E-2</v>
      </c>
      <c r="AC1737" s="146">
        <f>SUM(E1737:AB1737)</f>
        <v>0.53400000000000003</v>
      </c>
    </row>
    <row r="1738" spans="1:30" s="128" customFormat="1" ht="11.25" x14ac:dyDescent="0.2">
      <c r="A1738" s="1012"/>
      <c r="B1738" s="1009"/>
      <c r="C1738" s="147" t="s">
        <v>155</v>
      </c>
      <c r="D1738" s="148" t="s">
        <v>156</v>
      </c>
      <c r="E1738" s="227">
        <f t="shared" ref="E1738:AB1738" si="683">SQRT(E1736*E1736+E1737*E1737)*1000/(1.732*E1743)</f>
        <v>2.5186884044377957</v>
      </c>
      <c r="F1738" s="227">
        <f t="shared" si="683"/>
        <v>2.2342287411843365</v>
      </c>
      <c r="G1738" s="227">
        <f t="shared" si="683"/>
        <v>1.899166898467886</v>
      </c>
      <c r="H1738" s="233">
        <f t="shared" si="683"/>
        <v>1.890942774080665</v>
      </c>
      <c r="I1738" s="227">
        <f t="shared" si="683"/>
        <v>1.9066964900216312</v>
      </c>
      <c r="J1738" s="227">
        <f t="shared" si="683"/>
        <v>2.027086449473011</v>
      </c>
      <c r="K1738" s="227">
        <f t="shared" si="683"/>
        <v>2.3538056574264896</v>
      </c>
      <c r="L1738" s="227">
        <f t="shared" si="683"/>
        <v>2.4740042761953172</v>
      </c>
      <c r="M1738" s="227">
        <f t="shared" si="683"/>
        <v>2.2111575285674587</v>
      </c>
      <c r="N1738" s="233">
        <f t="shared" si="683"/>
        <v>2.6274942622552526</v>
      </c>
      <c r="O1738" s="227">
        <f t="shared" si="683"/>
        <v>2.0808438746687798</v>
      </c>
      <c r="P1738" s="227">
        <f t="shared" si="683"/>
        <v>1.8545673493034629</v>
      </c>
      <c r="Q1738" s="227">
        <f t="shared" si="683"/>
        <v>2.0711266882789445</v>
      </c>
      <c r="R1738" s="227">
        <f t="shared" si="683"/>
        <v>1.8949598098792149</v>
      </c>
      <c r="S1738" s="227">
        <f t="shared" si="683"/>
        <v>2.1393070079960057</v>
      </c>
      <c r="T1738" s="227">
        <f t="shared" si="683"/>
        <v>2.0747948971189651</v>
      </c>
      <c r="U1738" s="227">
        <f t="shared" si="683"/>
        <v>2.590229444468628</v>
      </c>
      <c r="V1738" s="233">
        <f t="shared" si="683"/>
        <v>2.577679997915217</v>
      </c>
      <c r="W1738" s="227">
        <f t="shared" si="683"/>
        <v>2.6399497386301523</v>
      </c>
      <c r="X1738" s="227">
        <f t="shared" si="683"/>
        <v>2.5419598416679583</v>
      </c>
      <c r="Y1738" s="227">
        <f t="shared" si="683"/>
        <v>2.8940271542135529</v>
      </c>
      <c r="Z1738" s="227">
        <f t="shared" si="683"/>
        <v>2.8086889771953314</v>
      </c>
      <c r="AA1738" s="227">
        <f t="shared" si="683"/>
        <v>2.572677277055095</v>
      </c>
      <c r="AB1738" s="227">
        <f t="shared" si="683"/>
        <v>2.3356069268179098</v>
      </c>
      <c r="AC1738" s="228"/>
    </row>
    <row r="1739" spans="1:30" s="128" customFormat="1" ht="11.25" x14ac:dyDescent="0.2">
      <c r="A1739" s="1012"/>
      <c r="B1739" s="1009"/>
      <c r="C1739" s="147" t="s">
        <v>157</v>
      </c>
      <c r="D1739" s="147"/>
      <c r="E1739" s="149">
        <f t="shared" ref="E1739:AC1739" si="684">E1737/E1736</f>
        <v>0.6542553191489362</v>
      </c>
      <c r="F1739" s="149">
        <f t="shared" si="684"/>
        <v>0.61176470588235288</v>
      </c>
      <c r="G1739" s="149">
        <f t="shared" si="684"/>
        <v>0.74264705882352944</v>
      </c>
      <c r="H1739" s="154">
        <f t="shared" si="684"/>
        <v>0.79545454545454553</v>
      </c>
      <c r="I1739" s="149">
        <f t="shared" si="684"/>
        <v>0.79699248120300759</v>
      </c>
      <c r="J1739" s="149">
        <f t="shared" si="684"/>
        <v>0.86131386861313863</v>
      </c>
      <c r="K1739" s="149">
        <f t="shared" si="684"/>
        <v>0.6628571428571427</v>
      </c>
      <c r="L1739" s="149">
        <f t="shared" si="684"/>
        <v>0.55440414507772018</v>
      </c>
      <c r="M1739" s="149">
        <f t="shared" si="684"/>
        <v>0.58823529411764708</v>
      </c>
      <c r="N1739" s="154">
        <f t="shared" si="684"/>
        <v>0.51923076923076927</v>
      </c>
      <c r="O1739" s="149">
        <f t="shared" si="684"/>
        <v>0.63057324840764339</v>
      </c>
      <c r="P1739" s="149">
        <f t="shared" si="684"/>
        <v>0.72388059701492535</v>
      </c>
      <c r="Q1739" s="149">
        <f t="shared" si="684"/>
        <v>0.69078947368421062</v>
      </c>
      <c r="R1739" s="149">
        <f t="shared" si="684"/>
        <v>0.72262773722627738</v>
      </c>
      <c r="S1739" s="149">
        <f t="shared" si="684"/>
        <v>0.67721518987341767</v>
      </c>
      <c r="T1739" s="149">
        <f t="shared" si="684"/>
        <v>0.70860927152317876</v>
      </c>
      <c r="U1739" s="149">
        <f t="shared" si="684"/>
        <v>0.68062827225130895</v>
      </c>
      <c r="V1739" s="154">
        <f t="shared" si="684"/>
        <v>0.67015706806282727</v>
      </c>
      <c r="W1739" s="149">
        <f t="shared" si="684"/>
        <v>0.65482233502538079</v>
      </c>
      <c r="X1739" s="149">
        <f t="shared" si="684"/>
        <v>0.61658031088082899</v>
      </c>
      <c r="Y1739" s="149">
        <f t="shared" si="684"/>
        <v>0.46581196581196582</v>
      </c>
      <c r="Z1739" s="149">
        <f t="shared" si="684"/>
        <v>0.5339366515837104</v>
      </c>
      <c r="AA1739" s="149">
        <f t="shared" si="684"/>
        <v>0.58585858585858575</v>
      </c>
      <c r="AB1739" s="149">
        <f t="shared" si="684"/>
        <v>0.69590643274853803</v>
      </c>
      <c r="AC1739" s="236">
        <f t="shared" si="684"/>
        <v>0.64695905015749955</v>
      </c>
    </row>
    <row r="1740" spans="1:30" s="128" customFormat="1" ht="11.25" x14ac:dyDescent="0.2">
      <c r="A1740" s="1013"/>
      <c r="B1740" s="1010"/>
      <c r="C1740" s="190" t="s">
        <v>160</v>
      </c>
      <c r="D1740" s="190"/>
      <c r="E1740" s="320"/>
      <c r="F1740" s="320"/>
      <c r="G1740" s="320"/>
      <c r="H1740" s="321"/>
      <c r="I1740" s="320"/>
      <c r="J1740" s="320"/>
      <c r="K1740" s="320"/>
      <c r="L1740" s="320"/>
      <c r="M1740" s="320"/>
      <c r="N1740" s="321"/>
      <c r="O1740" s="320"/>
      <c r="P1740" s="320"/>
      <c r="Q1740" s="320"/>
      <c r="R1740" s="320"/>
      <c r="S1740" s="320"/>
      <c r="T1740" s="320"/>
      <c r="U1740" s="320"/>
      <c r="V1740" s="321"/>
      <c r="W1740" s="320"/>
      <c r="X1740" s="320"/>
      <c r="Y1740" s="320"/>
      <c r="Z1740" s="320"/>
      <c r="AA1740" s="320"/>
      <c r="AB1740" s="320"/>
      <c r="AC1740" s="303"/>
    </row>
    <row r="1741" spans="1:30" s="128" customFormat="1" ht="11.25" x14ac:dyDescent="0.2">
      <c r="A1741" s="170" t="s">
        <v>374</v>
      </c>
      <c r="B1741" s="171"/>
      <c r="C1741" s="172"/>
      <c r="D1741" s="173"/>
      <c r="E1741" s="173">
        <f t="shared" ref="E1741:AB1741" si="685">SQRT(E1736*E1736+E1737*E1737)</f>
        <v>4.4932393659808507E-2</v>
      </c>
      <c r="F1741" s="173">
        <f t="shared" si="685"/>
        <v>3.9857747051232087E-2</v>
      </c>
      <c r="G1741" s="173">
        <f t="shared" si="685"/>
        <v>3.3880377801907696E-2</v>
      </c>
      <c r="H1741" s="173">
        <f t="shared" si="685"/>
        <v>3.3733662712489433E-2</v>
      </c>
      <c r="I1741" s="173">
        <f t="shared" si="685"/>
        <v>3.4014702703389896E-2</v>
      </c>
      <c r="J1741" s="173">
        <f t="shared" si="685"/>
        <v>3.6162411424018728E-2</v>
      </c>
      <c r="K1741" s="173">
        <f t="shared" si="685"/>
        <v>4.1990951406225607E-2</v>
      </c>
      <c r="L1741" s="173">
        <f t="shared" si="685"/>
        <v>4.4135246685613985E-2</v>
      </c>
      <c r="M1741" s="173">
        <f t="shared" si="685"/>
        <v>3.9446165846632041E-2</v>
      </c>
      <c r="N1741" s="173">
        <f t="shared" si="685"/>
        <v>4.6873446640928802E-2</v>
      </c>
      <c r="O1741" s="173">
        <f t="shared" si="685"/>
        <v>3.7121422386541168E-2</v>
      </c>
      <c r="P1741" s="173">
        <f t="shared" si="685"/>
        <v>3.308473968463406E-2</v>
      </c>
      <c r="Q1741" s="173">
        <f t="shared" si="685"/>
        <v>3.6948071668221061E-2</v>
      </c>
      <c r="R1741" s="173">
        <f t="shared" si="685"/>
        <v>3.3805325024321244E-2</v>
      </c>
      <c r="S1741" s="173">
        <f t="shared" si="685"/>
        <v>3.8164381299845541E-2</v>
      </c>
      <c r="T1741" s="173">
        <f t="shared" si="685"/>
        <v>3.7013511046643494E-2</v>
      </c>
      <c r="U1741" s="173">
        <f t="shared" si="685"/>
        <v>4.6208657197542538E-2</v>
      </c>
      <c r="V1741" s="173">
        <f t="shared" si="685"/>
        <v>4.5984780090808308E-2</v>
      </c>
      <c r="W1741" s="173">
        <f t="shared" si="685"/>
        <v>4.7095647357266464E-2</v>
      </c>
      <c r="X1741" s="173">
        <f t="shared" si="685"/>
        <v>4.534754679141971E-2</v>
      </c>
      <c r="Y1741" s="173">
        <f t="shared" si="685"/>
        <v>5.1628286820308109E-2</v>
      </c>
      <c r="Z1741" s="173">
        <f t="shared" si="685"/>
        <v>5.0105887877573835E-2</v>
      </c>
      <c r="AA1741" s="173">
        <f t="shared" si="685"/>
        <v>4.5895533551752077E-2</v>
      </c>
      <c r="AB1741" s="173">
        <f t="shared" si="685"/>
        <v>4.1666293331660789E-2</v>
      </c>
      <c r="AC1741" s="174"/>
      <c r="AD1741" s="268">
        <f>MAX(E1741:AB1741)</f>
        <v>5.1628286820308109E-2</v>
      </c>
    </row>
    <row r="1742" spans="1:30" s="137" customFormat="1" ht="14.25" customHeight="1" x14ac:dyDescent="0.2">
      <c r="A1742" s="314" t="s">
        <v>164</v>
      </c>
      <c r="B1742" s="315"/>
      <c r="C1742" s="382"/>
      <c r="D1742" s="382"/>
      <c r="E1742" s="231">
        <v>1</v>
      </c>
      <c r="F1742" s="231">
        <v>2</v>
      </c>
      <c r="G1742" s="231">
        <v>3</v>
      </c>
      <c r="H1742" s="231">
        <v>4</v>
      </c>
      <c r="I1742" s="231">
        <v>5</v>
      </c>
      <c r="J1742" s="231">
        <v>6</v>
      </c>
      <c r="K1742" s="231">
        <v>7</v>
      </c>
      <c r="L1742" s="231">
        <v>8</v>
      </c>
      <c r="M1742" s="231">
        <v>9</v>
      </c>
      <c r="N1742" s="231">
        <v>10</v>
      </c>
      <c r="O1742" s="231">
        <v>11</v>
      </c>
      <c r="P1742" s="231">
        <v>12</v>
      </c>
      <c r="Q1742" s="231">
        <v>13</v>
      </c>
      <c r="R1742" s="231">
        <v>14</v>
      </c>
      <c r="S1742" s="231">
        <v>15</v>
      </c>
      <c r="T1742" s="231">
        <v>16</v>
      </c>
      <c r="U1742" s="231">
        <v>17</v>
      </c>
      <c r="V1742" s="231">
        <v>18</v>
      </c>
      <c r="W1742" s="231">
        <v>19</v>
      </c>
      <c r="X1742" s="231">
        <v>20</v>
      </c>
      <c r="Y1742" s="231">
        <v>21</v>
      </c>
      <c r="Z1742" s="231">
        <v>22</v>
      </c>
      <c r="AA1742" s="231">
        <v>23</v>
      </c>
      <c r="AB1742" s="231">
        <v>24</v>
      </c>
      <c r="AC1742" s="232"/>
    </row>
    <row r="1743" spans="1:30" s="137" customFormat="1" ht="14.25" customHeight="1" x14ac:dyDescent="0.2">
      <c r="A1743" s="180" t="s">
        <v>165</v>
      </c>
      <c r="B1743" s="181"/>
      <c r="C1743" s="182" t="s">
        <v>160</v>
      </c>
      <c r="D1743" s="702" t="s">
        <v>272</v>
      </c>
      <c r="E1743" s="284">
        <v>10.3</v>
      </c>
      <c r="F1743" s="284">
        <v>10.3</v>
      </c>
      <c r="G1743" s="284">
        <v>10.3</v>
      </c>
      <c r="H1743" s="284">
        <v>10.3</v>
      </c>
      <c r="I1743" s="284">
        <v>10.3</v>
      </c>
      <c r="J1743" s="284">
        <v>10.3</v>
      </c>
      <c r="K1743" s="284">
        <v>10.3</v>
      </c>
      <c r="L1743" s="284">
        <v>10.3</v>
      </c>
      <c r="M1743" s="284">
        <v>10.3</v>
      </c>
      <c r="N1743" s="284">
        <v>10.3</v>
      </c>
      <c r="O1743" s="284">
        <v>10.3</v>
      </c>
      <c r="P1743" s="284">
        <v>10.3</v>
      </c>
      <c r="Q1743" s="284">
        <v>10.3</v>
      </c>
      <c r="R1743" s="284">
        <v>10.3</v>
      </c>
      <c r="S1743" s="284">
        <v>10.3</v>
      </c>
      <c r="T1743" s="284">
        <v>10.3</v>
      </c>
      <c r="U1743" s="284">
        <v>10.3</v>
      </c>
      <c r="V1743" s="284">
        <v>10.3</v>
      </c>
      <c r="W1743" s="284">
        <v>10.3</v>
      </c>
      <c r="X1743" s="284">
        <v>10.3</v>
      </c>
      <c r="Y1743" s="284">
        <v>10.3</v>
      </c>
      <c r="Z1743" s="284">
        <v>10.3</v>
      </c>
      <c r="AA1743" s="284">
        <v>10.3</v>
      </c>
      <c r="AB1743" s="284">
        <v>10.3</v>
      </c>
      <c r="AC1743" s="285"/>
    </row>
    <row r="1744" spans="1:30" x14ac:dyDescent="0.2">
      <c r="A1744" s="1011" t="s">
        <v>194</v>
      </c>
      <c r="B1744" s="1008" t="s">
        <v>542</v>
      </c>
      <c r="C1744" s="143" t="s">
        <v>152</v>
      </c>
      <c r="D1744" s="144" t="s">
        <v>174</v>
      </c>
      <c r="E1744" s="194">
        <v>0</v>
      </c>
      <c r="F1744" s="194">
        <v>0</v>
      </c>
      <c r="G1744" s="194">
        <v>0</v>
      </c>
      <c r="H1744" s="422">
        <v>0</v>
      </c>
      <c r="I1744" s="194">
        <v>0</v>
      </c>
      <c r="J1744" s="194">
        <v>0</v>
      </c>
      <c r="K1744" s="194">
        <v>0</v>
      </c>
      <c r="L1744" s="194">
        <v>0</v>
      </c>
      <c r="M1744" s="194">
        <v>0</v>
      </c>
      <c r="N1744" s="422">
        <v>0</v>
      </c>
      <c r="O1744" s="194">
        <v>0</v>
      </c>
      <c r="P1744" s="194">
        <v>0</v>
      </c>
      <c r="Q1744" s="194">
        <v>0</v>
      </c>
      <c r="R1744" s="194">
        <v>0</v>
      </c>
      <c r="S1744" s="194">
        <v>0</v>
      </c>
      <c r="T1744" s="194">
        <v>0</v>
      </c>
      <c r="U1744" s="194">
        <v>0</v>
      </c>
      <c r="V1744" s="422">
        <v>0</v>
      </c>
      <c r="W1744" s="194">
        <v>0</v>
      </c>
      <c r="X1744" s="194">
        <v>0</v>
      </c>
      <c r="Y1744" s="194">
        <v>0</v>
      </c>
      <c r="Z1744" s="194">
        <v>0</v>
      </c>
      <c r="AA1744" s="194">
        <v>0</v>
      </c>
      <c r="AB1744" s="194">
        <v>0</v>
      </c>
      <c r="AC1744" s="146">
        <f>SUM(E1744:AB1744)</f>
        <v>0</v>
      </c>
      <c r="AD1744" s="128"/>
    </row>
    <row r="1745" spans="1:31" x14ac:dyDescent="0.2">
      <c r="A1745" s="1066"/>
      <c r="B1745" s="1068"/>
      <c r="C1745" s="147" t="s">
        <v>154</v>
      </c>
      <c r="D1745" s="148" t="s">
        <v>174</v>
      </c>
      <c r="E1745" s="189">
        <v>0</v>
      </c>
      <c r="F1745" s="189">
        <v>0</v>
      </c>
      <c r="G1745" s="189">
        <v>0</v>
      </c>
      <c r="H1745" s="193">
        <v>0</v>
      </c>
      <c r="I1745" s="189">
        <v>0</v>
      </c>
      <c r="J1745" s="189">
        <v>0</v>
      </c>
      <c r="K1745" s="189">
        <v>0</v>
      </c>
      <c r="L1745" s="189">
        <v>0</v>
      </c>
      <c r="M1745" s="189">
        <v>0</v>
      </c>
      <c r="N1745" s="193">
        <v>0</v>
      </c>
      <c r="O1745" s="189">
        <v>0</v>
      </c>
      <c r="P1745" s="189">
        <v>0</v>
      </c>
      <c r="Q1745" s="189">
        <v>0</v>
      </c>
      <c r="R1745" s="189">
        <v>0</v>
      </c>
      <c r="S1745" s="189">
        <v>0</v>
      </c>
      <c r="T1745" s="189">
        <v>0</v>
      </c>
      <c r="U1745" s="189">
        <v>0</v>
      </c>
      <c r="V1745" s="193">
        <v>0</v>
      </c>
      <c r="W1745" s="189">
        <v>0</v>
      </c>
      <c r="X1745" s="189">
        <v>0</v>
      </c>
      <c r="Y1745" s="189">
        <v>0</v>
      </c>
      <c r="Z1745" s="189">
        <v>0</v>
      </c>
      <c r="AA1745" s="189">
        <v>0</v>
      </c>
      <c r="AB1745" s="189">
        <v>0</v>
      </c>
      <c r="AC1745" s="146">
        <f>SUM(E1745:AB1745)</f>
        <v>0</v>
      </c>
      <c r="AD1745" s="128"/>
    </row>
    <row r="1746" spans="1:31" x14ac:dyDescent="0.2">
      <c r="A1746" s="1066"/>
      <c r="B1746" s="1068"/>
      <c r="C1746" s="147" t="s">
        <v>155</v>
      </c>
      <c r="D1746" s="148" t="s">
        <v>156</v>
      </c>
      <c r="E1746" s="227">
        <f t="shared" ref="E1746:AB1746" si="686">SQRT(E1744*E1744+E1745*E1745)*1000/(1.732*E1743)</f>
        <v>0</v>
      </c>
      <c r="F1746" s="227">
        <f t="shared" si="686"/>
        <v>0</v>
      </c>
      <c r="G1746" s="227">
        <f t="shared" si="686"/>
        <v>0</v>
      </c>
      <c r="H1746" s="233">
        <f t="shared" si="686"/>
        <v>0</v>
      </c>
      <c r="I1746" s="227">
        <f t="shared" si="686"/>
        <v>0</v>
      </c>
      <c r="J1746" s="227">
        <f t="shared" si="686"/>
        <v>0</v>
      </c>
      <c r="K1746" s="227">
        <f t="shared" si="686"/>
        <v>0</v>
      </c>
      <c r="L1746" s="227">
        <f t="shared" si="686"/>
        <v>0</v>
      </c>
      <c r="M1746" s="227">
        <f t="shared" si="686"/>
        <v>0</v>
      </c>
      <c r="N1746" s="233">
        <f t="shared" si="686"/>
        <v>0</v>
      </c>
      <c r="O1746" s="227">
        <f t="shared" si="686"/>
        <v>0</v>
      </c>
      <c r="P1746" s="227">
        <f t="shared" si="686"/>
        <v>0</v>
      </c>
      <c r="Q1746" s="227">
        <f t="shared" si="686"/>
        <v>0</v>
      </c>
      <c r="R1746" s="227">
        <f t="shared" si="686"/>
        <v>0</v>
      </c>
      <c r="S1746" s="227">
        <f t="shared" si="686"/>
        <v>0</v>
      </c>
      <c r="T1746" s="227">
        <f t="shared" si="686"/>
        <v>0</v>
      </c>
      <c r="U1746" s="227">
        <f t="shared" si="686"/>
        <v>0</v>
      </c>
      <c r="V1746" s="233">
        <f t="shared" si="686"/>
        <v>0</v>
      </c>
      <c r="W1746" s="227">
        <f t="shared" si="686"/>
        <v>0</v>
      </c>
      <c r="X1746" s="227">
        <f t="shared" si="686"/>
        <v>0</v>
      </c>
      <c r="Y1746" s="227">
        <f t="shared" si="686"/>
        <v>0</v>
      </c>
      <c r="Z1746" s="227">
        <f t="shared" si="686"/>
        <v>0</v>
      </c>
      <c r="AA1746" s="227">
        <f t="shared" si="686"/>
        <v>0</v>
      </c>
      <c r="AB1746" s="227">
        <f t="shared" si="686"/>
        <v>0</v>
      </c>
      <c r="AC1746" s="228"/>
    </row>
    <row r="1747" spans="1:31" x14ac:dyDescent="0.2">
      <c r="A1747" s="1070"/>
      <c r="B1747" s="1088"/>
      <c r="C1747" s="190" t="s">
        <v>157</v>
      </c>
      <c r="D1747" s="196"/>
      <c r="E1747" s="149" t="e">
        <f t="shared" ref="E1747:AC1747" si="687">E1745/E1744</f>
        <v>#DIV/0!</v>
      </c>
      <c r="F1747" s="149" t="e">
        <f t="shared" si="687"/>
        <v>#DIV/0!</v>
      </c>
      <c r="G1747" s="149" t="e">
        <f t="shared" si="687"/>
        <v>#DIV/0!</v>
      </c>
      <c r="H1747" s="154" t="e">
        <f t="shared" si="687"/>
        <v>#DIV/0!</v>
      </c>
      <c r="I1747" s="149" t="e">
        <f t="shared" si="687"/>
        <v>#DIV/0!</v>
      </c>
      <c r="J1747" s="149" t="e">
        <f t="shared" si="687"/>
        <v>#DIV/0!</v>
      </c>
      <c r="K1747" s="149" t="e">
        <f t="shared" si="687"/>
        <v>#DIV/0!</v>
      </c>
      <c r="L1747" s="149" t="e">
        <f t="shared" si="687"/>
        <v>#DIV/0!</v>
      </c>
      <c r="M1747" s="149" t="e">
        <f t="shared" si="687"/>
        <v>#DIV/0!</v>
      </c>
      <c r="N1747" s="154" t="e">
        <f t="shared" si="687"/>
        <v>#DIV/0!</v>
      </c>
      <c r="O1747" s="149" t="e">
        <f t="shared" si="687"/>
        <v>#DIV/0!</v>
      </c>
      <c r="P1747" s="149" t="e">
        <f t="shared" si="687"/>
        <v>#DIV/0!</v>
      </c>
      <c r="Q1747" s="149" t="e">
        <f t="shared" si="687"/>
        <v>#DIV/0!</v>
      </c>
      <c r="R1747" s="149" t="e">
        <f t="shared" si="687"/>
        <v>#DIV/0!</v>
      </c>
      <c r="S1747" s="149" t="e">
        <f t="shared" si="687"/>
        <v>#DIV/0!</v>
      </c>
      <c r="T1747" s="149" t="e">
        <f t="shared" si="687"/>
        <v>#DIV/0!</v>
      </c>
      <c r="U1747" s="149" t="e">
        <f t="shared" si="687"/>
        <v>#DIV/0!</v>
      </c>
      <c r="V1747" s="154" t="e">
        <f t="shared" si="687"/>
        <v>#DIV/0!</v>
      </c>
      <c r="W1747" s="149" t="e">
        <f t="shared" si="687"/>
        <v>#DIV/0!</v>
      </c>
      <c r="X1747" s="149" t="e">
        <f t="shared" si="687"/>
        <v>#DIV/0!</v>
      </c>
      <c r="Y1747" s="149" t="e">
        <f t="shared" si="687"/>
        <v>#DIV/0!</v>
      </c>
      <c r="Z1747" s="149" t="e">
        <f t="shared" si="687"/>
        <v>#DIV/0!</v>
      </c>
      <c r="AA1747" s="149" t="e">
        <f t="shared" si="687"/>
        <v>#DIV/0!</v>
      </c>
      <c r="AB1747" s="149" t="e">
        <f t="shared" si="687"/>
        <v>#DIV/0!</v>
      </c>
      <c r="AC1747" s="191" t="e">
        <f t="shared" si="687"/>
        <v>#DIV/0!</v>
      </c>
    </row>
    <row r="1748" spans="1:31" x14ac:dyDescent="0.2">
      <c r="A1748" s="1011" t="s">
        <v>150</v>
      </c>
      <c r="B1748" s="1008" t="s">
        <v>543</v>
      </c>
      <c r="C1748" s="143" t="s">
        <v>152</v>
      </c>
      <c r="D1748" s="144" t="s">
        <v>174</v>
      </c>
      <c r="E1748" s="145">
        <v>3.8199999999999998E-2</v>
      </c>
      <c r="F1748" s="145">
        <v>3.44E-2</v>
      </c>
      <c r="G1748" s="145">
        <v>2.7699999999999999E-2</v>
      </c>
      <c r="H1748" s="216">
        <v>2.7E-2</v>
      </c>
      <c r="I1748" s="145">
        <v>2.7E-2</v>
      </c>
      <c r="J1748" s="145">
        <v>2.7900000000000001E-2</v>
      </c>
      <c r="K1748" s="145">
        <v>3.5499999999999997E-2</v>
      </c>
      <c r="L1748" s="145">
        <v>3.9100000000000003E-2</v>
      </c>
      <c r="M1748" s="145">
        <v>3.4700000000000002E-2</v>
      </c>
      <c r="N1748" s="216">
        <v>4.2099999999999999E-2</v>
      </c>
      <c r="O1748" s="145">
        <v>3.2000000000000001E-2</v>
      </c>
      <c r="P1748" s="145">
        <v>2.7400000000000001E-2</v>
      </c>
      <c r="Q1748" s="145">
        <v>3.09E-2</v>
      </c>
      <c r="R1748" s="145">
        <v>2.7900000000000001E-2</v>
      </c>
      <c r="S1748" s="145">
        <v>3.1899999999999998E-2</v>
      </c>
      <c r="T1748" s="145">
        <v>3.0700000000000002E-2</v>
      </c>
      <c r="U1748" s="145">
        <v>3.8699999999999998E-2</v>
      </c>
      <c r="V1748" s="216">
        <v>3.85E-2</v>
      </c>
      <c r="W1748" s="145">
        <v>3.9600000000000003E-2</v>
      </c>
      <c r="X1748" s="145">
        <v>3.8899999999999997E-2</v>
      </c>
      <c r="Y1748" s="145">
        <v>4.6899999999999997E-2</v>
      </c>
      <c r="Z1748" s="145">
        <v>4.4400000000000002E-2</v>
      </c>
      <c r="AA1748" s="145">
        <v>3.9899999999999998E-2</v>
      </c>
      <c r="AB1748" s="145">
        <v>3.44E-2</v>
      </c>
      <c r="AC1748" s="146">
        <f>SUM(E1748:AB1748)</f>
        <v>0.83569999999999989</v>
      </c>
    </row>
    <row r="1749" spans="1:31" x14ac:dyDescent="0.2">
      <c r="A1749" s="1066"/>
      <c r="B1749" s="1068"/>
      <c r="C1749" s="147" t="s">
        <v>154</v>
      </c>
      <c r="D1749" s="148" t="s">
        <v>174</v>
      </c>
      <c r="E1749" s="189">
        <v>2.4E-2</v>
      </c>
      <c r="F1749" s="189">
        <v>2.0500000000000001E-2</v>
      </c>
      <c r="G1749" s="189">
        <v>1.9900000000000001E-2</v>
      </c>
      <c r="H1749" s="193">
        <v>2.0500000000000001E-2</v>
      </c>
      <c r="I1749" s="189">
        <v>2.0799999999999999E-2</v>
      </c>
      <c r="J1749" s="189">
        <v>2.3199999999999998E-2</v>
      </c>
      <c r="K1749" s="189">
        <v>2.2800000000000001E-2</v>
      </c>
      <c r="L1749" s="189">
        <v>2.12E-2</v>
      </c>
      <c r="M1749" s="189">
        <v>1.9599999999999999E-2</v>
      </c>
      <c r="N1749" s="193">
        <v>2.1399999999999999E-2</v>
      </c>
      <c r="O1749" s="189">
        <v>1.9400000000000001E-2</v>
      </c>
      <c r="P1749" s="189">
        <v>1.9099999999999999E-2</v>
      </c>
      <c r="Q1749" s="189">
        <v>2.07E-2</v>
      </c>
      <c r="R1749" s="189">
        <v>1.95E-2</v>
      </c>
      <c r="S1749" s="189">
        <v>2.1100000000000001E-2</v>
      </c>
      <c r="T1749" s="189">
        <v>2.1100000000000001E-2</v>
      </c>
      <c r="U1749" s="189">
        <v>2.58E-2</v>
      </c>
      <c r="V1749" s="193">
        <v>2.5399999999999999E-2</v>
      </c>
      <c r="W1749" s="189">
        <v>2.5899999999999999E-2</v>
      </c>
      <c r="X1749" s="189">
        <v>2.3599999999999999E-2</v>
      </c>
      <c r="Y1749" s="189">
        <v>2.18E-2</v>
      </c>
      <c r="Z1749" s="189">
        <v>2.35E-2</v>
      </c>
      <c r="AA1749" s="189">
        <v>2.3300000000000001E-2</v>
      </c>
      <c r="AB1749" s="189">
        <v>2.3800000000000002E-2</v>
      </c>
      <c r="AC1749" s="146">
        <f>SUM(E1749:AB1749)</f>
        <v>0.52790000000000004</v>
      </c>
      <c r="AD1749" s="128"/>
    </row>
    <row r="1750" spans="1:31" x14ac:dyDescent="0.2">
      <c r="A1750" s="1066"/>
      <c r="B1750" s="1068"/>
      <c r="C1750" s="147" t="s">
        <v>155</v>
      </c>
      <c r="D1750" s="148" t="s">
        <v>156</v>
      </c>
      <c r="E1750" s="227">
        <f t="shared" ref="E1750:AB1750" si="688">SQRT(E1748*E1748+E1749*E1749)*1000/(1.732*E1743)</f>
        <v>2.5288478610913323</v>
      </c>
      <c r="F1750" s="227">
        <f t="shared" si="688"/>
        <v>2.2447307997574937</v>
      </c>
      <c r="G1750" s="227">
        <f t="shared" si="688"/>
        <v>1.9118805351012156</v>
      </c>
      <c r="H1750" s="233">
        <f t="shared" si="688"/>
        <v>1.9002998926751644</v>
      </c>
      <c r="I1750" s="227">
        <f t="shared" si="688"/>
        <v>1.9105159452696292</v>
      </c>
      <c r="J1750" s="227">
        <f t="shared" si="688"/>
        <v>2.0339958353025036</v>
      </c>
      <c r="K1750" s="227">
        <f t="shared" si="688"/>
        <v>2.365025718528893</v>
      </c>
      <c r="L1750" s="227">
        <f t="shared" si="688"/>
        <v>2.4931905655402686</v>
      </c>
      <c r="M1750" s="227">
        <f t="shared" si="688"/>
        <v>2.233954480592522</v>
      </c>
      <c r="N1750" s="233">
        <f t="shared" si="688"/>
        <v>2.647301130228215</v>
      </c>
      <c r="O1750" s="227">
        <f t="shared" si="688"/>
        <v>2.097658258081692</v>
      </c>
      <c r="P1750" s="227">
        <f t="shared" si="688"/>
        <v>1.8722476793349245</v>
      </c>
      <c r="Q1750" s="227">
        <f t="shared" si="688"/>
        <v>2.0848416571721273</v>
      </c>
      <c r="R1750" s="227">
        <f t="shared" si="688"/>
        <v>1.9080638114146533</v>
      </c>
      <c r="S1750" s="227">
        <f t="shared" si="688"/>
        <v>2.1439286718309734</v>
      </c>
      <c r="T1750" s="227">
        <f t="shared" si="688"/>
        <v>2.0881547563769907</v>
      </c>
      <c r="U1750" s="227">
        <f t="shared" si="688"/>
        <v>2.6072115660376607</v>
      </c>
      <c r="V1750" s="233">
        <f t="shared" si="688"/>
        <v>2.5854758514394081</v>
      </c>
      <c r="W1750" s="227">
        <f t="shared" si="688"/>
        <v>2.6524000343398328</v>
      </c>
      <c r="X1750" s="227">
        <f t="shared" si="688"/>
        <v>2.5504563370606861</v>
      </c>
      <c r="Y1750" s="227">
        <f t="shared" si="688"/>
        <v>2.8991093992511208</v>
      </c>
      <c r="Z1750" s="227">
        <f t="shared" si="688"/>
        <v>2.8159569264254709</v>
      </c>
      <c r="AA1750" s="227">
        <f t="shared" si="688"/>
        <v>2.5900232116629267</v>
      </c>
      <c r="AB1750" s="227">
        <f t="shared" si="688"/>
        <v>2.3448177538275763</v>
      </c>
      <c r="AC1750" s="228"/>
    </row>
    <row r="1751" spans="1:31" x14ac:dyDescent="0.2">
      <c r="A1751" s="1070"/>
      <c r="B1751" s="1088"/>
      <c r="C1751" s="190" t="s">
        <v>157</v>
      </c>
      <c r="D1751" s="196"/>
      <c r="E1751" s="149">
        <f t="shared" ref="E1751:AC1751" si="689">E1749/E1748</f>
        <v>0.62827225130890052</v>
      </c>
      <c r="F1751" s="149">
        <f t="shared" si="689"/>
        <v>0.59593023255813959</v>
      </c>
      <c r="G1751" s="149">
        <f t="shared" si="689"/>
        <v>0.7184115523465705</v>
      </c>
      <c r="H1751" s="154">
        <f t="shared" si="689"/>
        <v>0.7592592592592593</v>
      </c>
      <c r="I1751" s="149">
        <f t="shared" si="689"/>
        <v>0.77037037037037037</v>
      </c>
      <c r="J1751" s="149">
        <f t="shared" si="689"/>
        <v>0.83154121863799269</v>
      </c>
      <c r="K1751" s="149">
        <f t="shared" si="689"/>
        <v>0.6422535211267606</v>
      </c>
      <c r="L1751" s="149">
        <f t="shared" si="689"/>
        <v>0.5421994884910486</v>
      </c>
      <c r="M1751" s="149">
        <f t="shared" si="689"/>
        <v>0.56484149855907773</v>
      </c>
      <c r="N1751" s="154">
        <f t="shared" si="689"/>
        <v>0.50831353919239908</v>
      </c>
      <c r="O1751" s="149">
        <f t="shared" si="689"/>
        <v>0.60624999999999996</v>
      </c>
      <c r="P1751" s="149">
        <f t="shared" si="689"/>
        <v>0.6970802919708029</v>
      </c>
      <c r="Q1751" s="149">
        <f t="shared" si="689"/>
        <v>0.66990291262135926</v>
      </c>
      <c r="R1751" s="149">
        <f t="shared" si="689"/>
        <v>0.69892473118279563</v>
      </c>
      <c r="S1751" s="149">
        <f t="shared" si="689"/>
        <v>0.6614420062695926</v>
      </c>
      <c r="T1751" s="149">
        <f t="shared" si="689"/>
        <v>0.68729641693811072</v>
      </c>
      <c r="U1751" s="149">
        <f t="shared" si="689"/>
        <v>0.66666666666666674</v>
      </c>
      <c r="V1751" s="154">
        <f t="shared" si="689"/>
        <v>0.65974025974025974</v>
      </c>
      <c r="W1751" s="149">
        <f t="shared" si="689"/>
        <v>0.65404040404040398</v>
      </c>
      <c r="X1751" s="149">
        <f t="shared" si="689"/>
        <v>0.60668380462724936</v>
      </c>
      <c r="Y1751" s="149">
        <f t="shared" si="689"/>
        <v>0.46481876332622601</v>
      </c>
      <c r="Z1751" s="149">
        <f t="shared" si="689"/>
        <v>0.5292792792792792</v>
      </c>
      <c r="AA1751" s="149">
        <f t="shared" si="689"/>
        <v>0.58395989974937346</v>
      </c>
      <c r="AB1751" s="149">
        <f t="shared" si="689"/>
        <v>0.69186046511627908</v>
      </c>
      <c r="AC1751" s="191">
        <f t="shared" si="689"/>
        <v>0.63168601172669636</v>
      </c>
    </row>
    <row r="1752" spans="1:31" x14ac:dyDescent="0.2">
      <c r="A1752" s="546"/>
      <c r="B1752" s="547" t="s">
        <v>379</v>
      </c>
      <c r="C1752" s="286" t="s">
        <v>152</v>
      </c>
      <c r="D1752" s="416" t="s">
        <v>169</v>
      </c>
      <c r="E1752" s="417">
        <v>3.0000000000000001E-6</v>
      </c>
      <c r="F1752" s="417">
        <v>3.0000000000000001E-6</v>
      </c>
      <c r="G1752" s="417">
        <v>1.9999999999999999E-6</v>
      </c>
      <c r="H1752" s="417">
        <v>3.0000000000000001E-6</v>
      </c>
      <c r="I1752" s="417">
        <v>3.0000000000000001E-6</v>
      </c>
      <c r="J1752" s="417">
        <v>1.9999999999999999E-6</v>
      </c>
      <c r="K1752" s="417">
        <v>3.0000000000000001E-6</v>
      </c>
      <c r="L1752" s="417">
        <v>3.0000000000000001E-6</v>
      </c>
      <c r="M1752" s="417">
        <v>3.0000000000000001E-6</v>
      </c>
      <c r="N1752" s="417">
        <v>3.0000000000000001E-6</v>
      </c>
      <c r="O1752" s="417">
        <v>3.0000000000000001E-6</v>
      </c>
      <c r="P1752" s="417">
        <v>3.0000000000000001E-6</v>
      </c>
      <c r="Q1752" s="417">
        <v>3.0000000000000001E-6</v>
      </c>
      <c r="R1752" s="417">
        <v>3.0000000000000001E-6</v>
      </c>
      <c r="S1752" s="417">
        <v>3.0000000000000001E-6</v>
      </c>
      <c r="T1752" s="417">
        <v>3.0000000000000001E-6</v>
      </c>
      <c r="U1752" s="417">
        <v>3.0000000000000001E-6</v>
      </c>
      <c r="V1752" s="417">
        <v>3.0000000000000001E-6</v>
      </c>
      <c r="W1752" s="417">
        <v>3.0000000000000001E-6</v>
      </c>
      <c r="X1752" s="417">
        <v>3.0000000000000001E-6</v>
      </c>
      <c r="Y1752" s="417">
        <v>3.0000000000000001E-6</v>
      </c>
      <c r="Z1752" s="417">
        <v>3.0000000000000001E-6</v>
      </c>
      <c r="AA1752" s="417">
        <v>3.0000000000000001E-6</v>
      </c>
      <c r="AB1752" s="417">
        <v>3.0000000000000001E-6</v>
      </c>
      <c r="AC1752" s="499">
        <f>SUM(E1752:AB1752)</f>
        <v>6.9999999999999994E-5</v>
      </c>
      <c r="AD1752" s="128"/>
      <c r="AE1752" s="128"/>
    </row>
    <row r="1753" spans="1:31" s="128" customFormat="1" ht="10.5" customHeight="1" x14ac:dyDescent="0.2">
      <c r="A1753" s="1073" t="s">
        <v>191</v>
      </c>
      <c r="B1753" s="1074"/>
      <c r="C1753" s="239" t="s">
        <v>152</v>
      </c>
      <c r="D1753" s="239"/>
      <c r="E1753" s="202">
        <v>0</v>
      </c>
      <c r="F1753" s="202">
        <v>0</v>
      </c>
      <c r="G1753" s="202">
        <v>0</v>
      </c>
      <c r="H1753" s="203">
        <v>0</v>
      </c>
      <c r="I1753" s="202">
        <v>0</v>
      </c>
      <c r="J1753" s="202">
        <v>0</v>
      </c>
      <c r="K1753" s="202">
        <v>0</v>
      </c>
      <c r="L1753" s="202">
        <v>0</v>
      </c>
      <c r="M1753" s="202">
        <v>0</v>
      </c>
      <c r="N1753" s="203">
        <v>0</v>
      </c>
      <c r="O1753" s="202">
        <v>0</v>
      </c>
      <c r="P1753" s="202">
        <v>0</v>
      </c>
      <c r="Q1753" s="202">
        <v>0</v>
      </c>
      <c r="R1753" s="202">
        <v>0</v>
      </c>
      <c r="S1753" s="202">
        <v>0</v>
      </c>
      <c r="T1753" s="202">
        <v>0</v>
      </c>
      <c r="U1753" s="202">
        <v>0</v>
      </c>
      <c r="V1753" s="203">
        <v>0</v>
      </c>
      <c r="W1753" s="202">
        <v>0</v>
      </c>
      <c r="X1753" s="202">
        <v>0</v>
      </c>
      <c r="Y1753" s="202">
        <v>0</v>
      </c>
      <c r="Z1753" s="202">
        <v>0</v>
      </c>
      <c r="AA1753" s="202">
        <v>0</v>
      </c>
      <c r="AB1753" s="202">
        <v>0</v>
      </c>
      <c r="AC1753" s="202">
        <f>AC1744+AC1748</f>
        <v>0.83569999999999989</v>
      </c>
    </row>
    <row r="1754" spans="1:31" s="128" customFormat="1" ht="10.5" customHeight="1" x14ac:dyDescent="0.2">
      <c r="A1754" s="1075"/>
      <c r="B1754" s="1076"/>
      <c r="C1754" s="156" t="s">
        <v>154</v>
      </c>
      <c r="D1754" s="156"/>
      <c r="E1754" s="246">
        <f t="shared" ref="E1754:AB1754" si="690">E1745+E1749</f>
        <v>2.4E-2</v>
      </c>
      <c r="F1754" s="246">
        <f t="shared" si="690"/>
        <v>2.0500000000000001E-2</v>
      </c>
      <c r="G1754" s="246">
        <f t="shared" si="690"/>
        <v>1.9900000000000001E-2</v>
      </c>
      <c r="H1754" s="240">
        <f t="shared" si="690"/>
        <v>2.0500000000000001E-2</v>
      </c>
      <c r="I1754" s="246">
        <f t="shared" si="690"/>
        <v>2.0799999999999999E-2</v>
      </c>
      <c r="J1754" s="246">
        <f t="shared" si="690"/>
        <v>2.3199999999999998E-2</v>
      </c>
      <c r="K1754" s="246">
        <f t="shared" si="690"/>
        <v>2.2800000000000001E-2</v>
      </c>
      <c r="L1754" s="246">
        <f t="shared" si="690"/>
        <v>2.12E-2</v>
      </c>
      <c r="M1754" s="246">
        <f t="shared" si="690"/>
        <v>1.9599999999999999E-2</v>
      </c>
      <c r="N1754" s="240">
        <f t="shared" si="690"/>
        <v>2.1399999999999999E-2</v>
      </c>
      <c r="O1754" s="246">
        <f t="shared" si="690"/>
        <v>1.9400000000000001E-2</v>
      </c>
      <c r="P1754" s="246">
        <f t="shared" si="690"/>
        <v>1.9099999999999999E-2</v>
      </c>
      <c r="Q1754" s="246">
        <f t="shared" si="690"/>
        <v>2.07E-2</v>
      </c>
      <c r="R1754" s="246">
        <f t="shared" si="690"/>
        <v>1.95E-2</v>
      </c>
      <c r="S1754" s="246">
        <f t="shared" si="690"/>
        <v>2.1100000000000001E-2</v>
      </c>
      <c r="T1754" s="246">
        <f t="shared" si="690"/>
        <v>2.1100000000000001E-2</v>
      </c>
      <c r="U1754" s="246">
        <f t="shared" si="690"/>
        <v>2.58E-2</v>
      </c>
      <c r="V1754" s="240">
        <f t="shared" si="690"/>
        <v>2.5399999999999999E-2</v>
      </c>
      <c r="W1754" s="246">
        <f t="shared" si="690"/>
        <v>2.5899999999999999E-2</v>
      </c>
      <c r="X1754" s="246">
        <f t="shared" si="690"/>
        <v>2.3599999999999999E-2</v>
      </c>
      <c r="Y1754" s="246">
        <f t="shared" si="690"/>
        <v>2.18E-2</v>
      </c>
      <c r="Z1754" s="246">
        <f t="shared" si="690"/>
        <v>2.35E-2</v>
      </c>
      <c r="AA1754" s="246">
        <f t="shared" si="690"/>
        <v>2.3300000000000001E-2</v>
      </c>
      <c r="AB1754" s="246">
        <f t="shared" si="690"/>
        <v>2.3800000000000002E-2</v>
      </c>
      <c r="AC1754" s="246">
        <f>AC1745+AC1749</f>
        <v>0.52790000000000004</v>
      </c>
    </row>
    <row r="1755" spans="1:31" s="128" customFormat="1" ht="10.5" customHeight="1" x14ac:dyDescent="0.2">
      <c r="A1755" s="1026" t="s">
        <v>192</v>
      </c>
      <c r="B1755" s="1027"/>
      <c r="C1755" s="214" t="s">
        <v>152</v>
      </c>
      <c r="D1755" s="214"/>
      <c r="E1755" s="202">
        <f t="shared" ref="E1755:AC1755" si="691">E1736-E1753</f>
        <v>3.7600000000000001E-2</v>
      </c>
      <c r="F1755" s="202">
        <f t="shared" si="691"/>
        <v>3.4000000000000002E-2</v>
      </c>
      <c r="G1755" s="202">
        <f t="shared" si="691"/>
        <v>2.7199999999999998E-2</v>
      </c>
      <c r="H1755" s="203">
        <f t="shared" si="691"/>
        <v>2.64E-2</v>
      </c>
      <c r="I1755" s="202">
        <f t="shared" si="691"/>
        <v>2.6599999999999999E-2</v>
      </c>
      <c r="J1755" s="202">
        <f t="shared" si="691"/>
        <v>2.7400000000000001E-2</v>
      </c>
      <c r="K1755" s="202">
        <f t="shared" si="691"/>
        <v>3.5000000000000003E-2</v>
      </c>
      <c r="L1755" s="202">
        <f t="shared" si="691"/>
        <v>3.8600000000000002E-2</v>
      </c>
      <c r="M1755" s="202">
        <f t="shared" si="691"/>
        <v>3.4000000000000002E-2</v>
      </c>
      <c r="N1755" s="203">
        <f t="shared" si="691"/>
        <v>4.1599999999999998E-2</v>
      </c>
      <c r="O1755" s="202">
        <f t="shared" si="691"/>
        <v>3.1399999999999997E-2</v>
      </c>
      <c r="P1755" s="202">
        <f t="shared" si="691"/>
        <v>2.6800000000000001E-2</v>
      </c>
      <c r="Q1755" s="202">
        <f t="shared" si="691"/>
        <v>3.04E-2</v>
      </c>
      <c r="R1755" s="202">
        <f t="shared" si="691"/>
        <v>2.7400000000000001E-2</v>
      </c>
      <c r="S1755" s="202">
        <f t="shared" si="691"/>
        <v>3.1600000000000003E-2</v>
      </c>
      <c r="T1755" s="202">
        <f t="shared" si="691"/>
        <v>3.0200000000000001E-2</v>
      </c>
      <c r="U1755" s="202">
        <f t="shared" si="691"/>
        <v>3.8199999999999998E-2</v>
      </c>
      <c r="V1755" s="203">
        <f t="shared" si="691"/>
        <v>3.8199999999999998E-2</v>
      </c>
      <c r="W1755" s="202">
        <f t="shared" si="691"/>
        <v>3.9399999999999998E-2</v>
      </c>
      <c r="X1755" s="202">
        <f t="shared" si="691"/>
        <v>3.8600000000000002E-2</v>
      </c>
      <c r="Y1755" s="202">
        <f t="shared" si="691"/>
        <v>4.6800000000000001E-2</v>
      </c>
      <c r="Z1755" s="202">
        <f t="shared" si="691"/>
        <v>4.4200000000000003E-2</v>
      </c>
      <c r="AA1755" s="202">
        <f t="shared" si="691"/>
        <v>3.9600000000000003E-2</v>
      </c>
      <c r="AB1755" s="202">
        <f t="shared" si="691"/>
        <v>3.4200000000000001E-2</v>
      </c>
      <c r="AC1755" s="202">
        <f t="shared" si="691"/>
        <v>-1.0299999999999976E-2</v>
      </c>
    </row>
    <row r="1756" spans="1:31" s="128" customFormat="1" ht="10.5" customHeight="1" x14ac:dyDescent="0.2">
      <c r="A1756" s="1028"/>
      <c r="B1756" s="1029"/>
      <c r="C1756" s="220" t="s">
        <v>154</v>
      </c>
      <c r="D1756" s="260"/>
      <c r="E1756" s="202">
        <f t="shared" ref="E1756:AC1756" si="692">E1737-E1754</f>
        <v>5.9999999999999984E-4</v>
      </c>
      <c r="F1756" s="202">
        <f t="shared" si="692"/>
        <v>2.9999999999999818E-4</v>
      </c>
      <c r="G1756" s="202">
        <f t="shared" si="692"/>
        <v>2.9999999999999818E-4</v>
      </c>
      <c r="H1756" s="203">
        <f t="shared" si="692"/>
        <v>5.0000000000000044E-4</v>
      </c>
      <c r="I1756" s="202">
        <f t="shared" si="692"/>
        <v>4.0000000000000105E-4</v>
      </c>
      <c r="J1756" s="202">
        <f t="shared" si="692"/>
        <v>4.0000000000000105E-4</v>
      </c>
      <c r="K1756" s="202">
        <f t="shared" si="692"/>
        <v>3.9999999999999758E-4</v>
      </c>
      <c r="L1756" s="202">
        <f t="shared" si="692"/>
        <v>1.9999999999999879E-4</v>
      </c>
      <c r="M1756" s="202">
        <f t="shared" si="692"/>
        <v>4.0000000000000105E-4</v>
      </c>
      <c r="N1756" s="203">
        <f t="shared" si="692"/>
        <v>2.0000000000000226E-4</v>
      </c>
      <c r="O1756" s="202">
        <f t="shared" si="692"/>
        <v>4.0000000000000105E-4</v>
      </c>
      <c r="P1756" s="202">
        <f t="shared" si="692"/>
        <v>3.0000000000000165E-4</v>
      </c>
      <c r="Q1756" s="202">
        <f t="shared" si="692"/>
        <v>3.0000000000000165E-4</v>
      </c>
      <c r="R1756" s="202">
        <f t="shared" si="692"/>
        <v>3.0000000000000165E-4</v>
      </c>
      <c r="S1756" s="202">
        <f t="shared" si="692"/>
        <v>2.9999999999999818E-4</v>
      </c>
      <c r="T1756" s="202">
        <f t="shared" si="692"/>
        <v>2.9999999999999818E-4</v>
      </c>
      <c r="U1756" s="202">
        <f t="shared" si="692"/>
        <v>1.9999999999999879E-4</v>
      </c>
      <c r="V1756" s="203">
        <f t="shared" si="692"/>
        <v>2.0000000000000226E-4</v>
      </c>
      <c r="W1756" s="202">
        <f t="shared" si="692"/>
        <v>-9.9999999999999395E-5</v>
      </c>
      <c r="X1756" s="202">
        <f t="shared" si="692"/>
        <v>2.0000000000000226E-4</v>
      </c>
      <c r="Y1756" s="202">
        <f t="shared" si="692"/>
        <v>0</v>
      </c>
      <c r="Z1756" s="202">
        <f t="shared" si="692"/>
        <v>9.9999999999999395E-5</v>
      </c>
      <c r="AA1756" s="202">
        <f t="shared" si="692"/>
        <v>-1.0000000000000286E-4</v>
      </c>
      <c r="AB1756" s="202">
        <f t="shared" si="692"/>
        <v>0</v>
      </c>
      <c r="AC1756" s="202">
        <f t="shared" si="692"/>
        <v>6.0999999999999943E-3</v>
      </c>
    </row>
    <row r="1757" spans="1:31" s="137" customFormat="1" ht="10.5" customHeight="1" x14ac:dyDescent="0.2">
      <c r="A1757" s="1079" t="s">
        <v>325</v>
      </c>
      <c r="B1757" s="1080"/>
      <c r="C1757" s="338" t="s">
        <v>152</v>
      </c>
      <c r="D1757" s="338"/>
      <c r="E1757" s="295"/>
      <c r="F1757" s="295"/>
      <c r="G1757" s="295"/>
      <c r="H1757" s="295"/>
      <c r="I1757" s="295"/>
      <c r="J1757" s="295"/>
      <c r="K1757" s="295"/>
      <c r="L1757" s="295"/>
      <c r="M1757" s="295"/>
      <c r="N1757" s="295"/>
      <c r="O1757" s="295"/>
      <c r="P1757" s="295"/>
      <c r="Q1757" s="295"/>
      <c r="R1757" s="295"/>
      <c r="S1757" s="295"/>
      <c r="T1757" s="295"/>
      <c r="U1757" s="295"/>
      <c r="V1757" s="295"/>
      <c r="W1757" s="295"/>
      <c r="X1757" s="295"/>
      <c r="Y1757" s="295"/>
      <c r="Z1757" s="295"/>
      <c r="AA1757" s="295"/>
      <c r="AB1757" s="295"/>
      <c r="AC1757" s="339"/>
    </row>
    <row r="1758" spans="1:31" s="137" customFormat="1" ht="12" customHeight="1" x14ac:dyDescent="0.2">
      <c r="A1758" s="1081"/>
      <c r="B1758" s="1082"/>
      <c r="C1758" s="342" t="s">
        <v>154</v>
      </c>
      <c r="D1758" s="342"/>
      <c r="E1758" s="343"/>
      <c r="F1758" s="343"/>
      <c r="G1758" s="343"/>
      <c r="H1758" s="343"/>
      <c r="I1758" s="343"/>
      <c r="J1758" s="343"/>
      <c r="K1758" s="343"/>
      <c r="L1758" s="343"/>
      <c r="M1758" s="343"/>
      <c r="N1758" s="343"/>
      <c r="O1758" s="343"/>
      <c r="P1758" s="343"/>
      <c r="Q1758" s="343"/>
      <c r="R1758" s="343"/>
      <c r="S1758" s="343"/>
      <c r="T1758" s="343"/>
      <c r="U1758" s="343"/>
      <c r="V1758" s="343"/>
      <c r="W1758" s="343"/>
      <c r="X1758" s="343"/>
      <c r="Y1758" s="343"/>
      <c r="Z1758" s="343"/>
      <c r="AA1758" s="343"/>
      <c r="AB1758" s="343"/>
      <c r="AC1758" s="344"/>
    </row>
    <row r="1759" spans="1:31" ht="30" customHeight="1" x14ac:dyDescent="0.2"/>
    <row r="1760" spans="1:31" s="128" customFormat="1" ht="28.5" customHeight="1" x14ac:dyDescent="0.2">
      <c r="A1760" s="133" t="s">
        <v>143</v>
      </c>
      <c r="B1760" s="134" t="s">
        <v>144</v>
      </c>
      <c r="C1760" s="135" t="s">
        <v>145</v>
      </c>
      <c r="D1760" s="348" t="s">
        <v>146</v>
      </c>
      <c r="E1760" s="1014" t="s">
        <v>147</v>
      </c>
      <c r="F1760" s="1014"/>
      <c r="G1760" s="1014"/>
      <c r="H1760" s="1014"/>
      <c r="I1760" s="1014"/>
      <c r="J1760" s="1014"/>
      <c r="K1760" s="1014"/>
      <c r="L1760" s="1014"/>
      <c r="M1760" s="1014"/>
      <c r="N1760" s="1014"/>
      <c r="O1760" s="1014"/>
      <c r="P1760" s="1014"/>
      <c r="Q1760" s="1014"/>
      <c r="R1760" s="1014"/>
      <c r="S1760" s="1014"/>
      <c r="T1760" s="1014"/>
      <c r="U1760" s="1014"/>
      <c r="V1760" s="1014"/>
      <c r="W1760" s="1014"/>
      <c r="X1760" s="1014"/>
      <c r="Y1760" s="1014"/>
      <c r="Z1760" s="1014"/>
      <c r="AA1760" s="1014"/>
      <c r="AB1760" s="1014"/>
      <c r="AC1760" s="1015" t="s">
        <v>148</v>
      </c>
    </row>
    <row r="1761" spans="1:30" s="137" customFormat="1" ht="12.75" customHeight="1" x14ac:dyDescent="0.2">
      <c r="A1761" s="1017" t="s">
        <v>544</v>
      </c>
      <c r="B1761" s="1018"/>
      <c r="C1761" s="138"/>
      <c r="D1761" s="138"/>
      <c r="E1761" s="139">
        <v>1</v>
      </c>
      <c r="F1761" s="139">
        <v>2</v>
      </c>
      <c r="G1761" s="139">
        <v>3</v>
      </c>
      <c r="H1761" s="139">
        <v>4</v>
      </c>
      <c r="I1761" s="139">
        <v>5</v>
      </c>
      <c r="J1761" s="139">
        <v>6</v>
      </c>
      <c r="K1761" s="139">
        <v>7</v>
      </c>
      <c r="L1761" s="139">
        <v>8</v>
      </c>
      <c r="M1761" s="139">
        <v>9</v>
      </c>
      <c r="N1761" s="139">
        <v>10</v>
      </c>
      <c r="O1761" s="139">
        <v>11</v>
      </c>
      <c r="P1761" s="139">
        <v>12</v>
      </c>
      <c r="Q1761" s="139">
        <v>13</v>
      </c>
      <c r="R1761" s="139">
        <v>14</v>
      </c>
      <c r="S1761" s="139">
        <v>15</v>
      </c>
      <c r="T1761" s="139">
        <v>16</v>
      </c>
      <c r="U1761" s="139">
        <v>17</v>
      </c>
      <c r="V1761" s="139">
        <v>18</v>
      </c>
      <c r="W1761" s="139">
        <v>19</v>
      </c>
      <c r="X1761" s="139">
        <v>20</v>
      </c>
      <c r="Y1761" s="139">
        <v>21</v>
      </c>
      <c r="Z1761" s="139">
        <v>22</v>
      </c>
      <c r="AA1761" s="139">
        <v>23</v>
      </c>
      <c r="AB1761" s="139">
        <v>24</v>
      </c>
      <c r="AC1761" s="1016"/>
    </row>
    <row r="1762" spans="1:30" s="137" customFormat="1" ht="12.75" customHeight="1" x14ac:dyDescent="0.2">
      <c r="A1762" s="294" t="s">
        <v>279</v>
      </c>
      <c r="B1762" s="295"/>
      <c r="C1762" s="296"/>
      <c r="D1762" s="693"/>
      <c r="E1762" s="295">
        <v>3</v>
      </c>
      <c r="F1762" s="295">
        <v>3</v>
      </c>
      <c r="G1762" s="295">
        <v>3</v>
      </c>
      <c r="H1762" s="295">
        <v>3</v>
      </c>
      <c r="I1762" s="295">
        <v>3</v>
      </c>
      <c r="J1762" s="295">
        <v>3</v>
      </c>
      <c r="K1762" s="295">
        <v>3</v>
      </c>
      <c r="L1762" s="295">
        <v>3</v>
      </c>
      <c r="M1762" s="295">
        <v>3</v>
      </c>
      <c r="N1762" s="295">
        <v>3</v>
      </c>
      <c r="O1762" s="295">
        <v>3</v>
      </c>
      <c r="P1762" s="295">
        <v>3</v>
      </c>
      <c r="Q1762" s="295">
        <v>3</v>
      </c>
      <c r="R1762" s="295">
        <v>3</v>
      </c>
      <c r="S1762" s="295">
        <v>3</v>
      </c>
      <c r="T1762" s="295">
        <v>3</v>
      </c>
      <c r="U1762" s="295">
        <v>3</v>
      </c>
      <c r="V1762" s="295">
        <v>3</v>
      </c>
      <c r="W1762" s="295">
        <v>3</v>
      </c>
      <c r="X1762" s="295">
        <v>3</v>
      </c>
      <c r="Y1762" s="295">
        <v>3</v>
      </c>
      <c r="Z1762" s="295">
        <v>3</v>
      </c>
      <c r="AA1762" s="295">
        <v>3</v>
      </c>
      <c r="AB1762" s="295">
        <v>3</v>
      </c>
      <c r="AC1762" s="295"/>
    </row>
    <row r="1763" spans="1:30" s="128" customFormat="1" ht="11.25" x14ac:dyDescent="0.2">
      <c r="A1763" s="1011" t="s">
        <v>167</v>
      </c>
      <c r="B1763" s="1048" t="s">
        <v>327</v>
      </c>
      <c r="C1763" s="143" t="s">
        <v>152</v>
      </c>
      <c r="D1763" s="144" t="s">
        <v>169</v>
      </c>
      <c r="E1763" s="145">
        <v>0.11999999999989086</v>
      </c>
      <c r="F1763" s="145">
        <v>6.0000000000286491E-2</v>
      </c>
      <c r="G1763" s="145">
        <v>5.999999999994543E-2</v>
      </c>
      <c r="H1763" s="216">
        <v>0.11999999999989086</v>
      </c>
      <c r="I1763" s="145">
        <v>5.999999999994543E-2</v>
      </c>
      <c r="J1763" s="145">
        <v>0.11999999999989086</v>
      </c>
      <c r="K1763" s="145">
        <v>6.0000000000286491E-2</v>
      </c>
      <c r="L1763" s="145">
        <v>0.11999999999989086</v>
      </c>
      <c r="M1763" s="145">
        <v>0.17999999999983629</v>
      </c>
      <c r="N1763" s="216">
        <v>0.12000000000023192</v>
      </c>
      <c r="O1763" s="145">
        <v>0.11999999999989086</v>
      </c>
      <c r="P1763" s="145">
        <v>0.11999999999989086</v>
      </c>
      <c r="Q1763" s="145">
        <v>0.12000000000023192</v>
      </c>
      <c r="R1763" s="145">
        <v>0.11999999999989086</v>
      </c>
      <c r="S1763" s="145">
        <v>0.11999999999989086</v>
      </c>
      <c r="T1763" s="145">
        <v>6.0000000000286491E-2</v>
      </c>
      <c r="U1763" s="145">
        <v>0.11999999999989086</v>
      </c>
      <c r="V1763" s="216">
        <v>0.11999999999989086</v>
      </c>
      <c r="W1763" s="145">
        <v>0.11999999999989086</v>
      </c>
      <c r="X1763" s="145">
        <v>0.12000000000023192</v>
      </c>
      <c r="Y1763" s="145">
        <v>0.11999999999989086</v>
      </c>
      <c r="Z1763" s="145">
        <v>0.11999999999989086</v>
      </c>
      <c r="AA1763" s="145">
        <v>0.12000000000023192</v>
      </c>
      <c r="AB1763" s="145">
        <v>5.999999999994543E-2</v>
      </c>
      <c r="AC1763" s="146">
        <f>SUM(E1763:AB1763)</f>
        <v>2.5800000000000409</v>
      </c>
    </row>
    <row r="1764" spans="1:30" s="128" customFormat="1" ht="11.25" x14ac:dyDescent="0.2">
      <c r="A1764" s="1012"/>
      <c r="B1764" s="1049"/>
      <c r="C1764" s="147" t="s">
        <v>154</v>
      </c>
      <c r="D1764" s="148" t="s">
        <v>169</v>
      </c>
      <c r="E1764" s="149">
        <v>6.0000000000030695E-2</v>
      </c>
      <c r="F1764" s="149">
        <v>5.999999999994543E-2</v>
      </c>
      <c r="G1764" s="149">
        <v>0</v>
      </c>
      <c r="H1764" s="149">
        <v>6.0000000000030695E-2</v>
      </c>
      <c r="I1764" s="149">
        <v>5.999999999994543E-2</v>
      </c>
      <c r="J1764" s="149">
        <v>0</v>
      </c>
      <c r="K1764" s="149">
        <v>6.0000000000030695E-2</v>
      </c>
      <c r="L1764" s="149">
        <v>6.0000000000030695E-2</v>
      </c>
      <c r="M1764" s="149">
        <v>5.999999999994543E-2</v>
      </c>
      <c r="N1764" s="149">
        <v>0</v>
      </c>
      <c r="O1764" s="149">
        <v>6.0000000000030695E-2</v>
      </c>
      <c r="P1764" s="149">
        <v>6.0000000000030695E-2</v>
      </c>
      <c r="Q1764" s="149">
        <v>5.999999999994543E-2</v>
      </c>
      <c r="R1764" s="149">
        <v>0</v>
      </c>
      <c r="S1764" s="149">
        <v>6.0000000000030695E-2</v>
      </c>
      <c r="T1764" s="149">
        <v>6.0000000000030695E-2</v>
      </c>
      <c r="U1764" s="149">
        <v>5.999999999994543E-2</v>
      </c>
      <c r="V1764" s="149">
        <v>6.0000000000030695E-2</v>
      </c>
      <c r="W1764" s="149">
        <v>5.999999999994543E-2</v>
      </c>
      <c r="X1764" s="149">
        <v>6.0000000000030695E-2</v>
      </c>
      <c r="Y1764" s="149">
        <v>0</v>
      </c>
      <c r="Z1764" s="149">
        <v>6.0000000000030695E-2</v>
      </c>
      <c r="AA1764" s="149">
        <v>5.999999999994543E-2</v>
      </c>
      <c r="AB1764" s="149">
        <v>6.0000000000030695E-2</v>
      </c>
      <c r="AC1764" s="146">
        <f>SUM(E1764:AB1764)</f>
        <v>1.1399999999999864</v>
      </c>
    </row>
    <row r="1765" spans="1:30" s="128" customFormat="1" ht="11.25" x14ac:dyDescent="0.2">
      <c r="A1765" s="1012"/>
      <c r="B1765" s="1049"/>
      <c r="C1765" s="147" t="s">
        <v>155</v>
      </c>
      <c r="D1765" s="148" t="s">
        <v>153</v>
      </c>
      <c r="E1765" s="227">
        <f t="shared" ref="E1765:AB1765" si="693">SQRT(E1763*E1763+E1764*E1764)*1000/(1.732*E1775)</f>
        <v>7.3773275404103984</v>
      </c>
      <c r="F1765" s="227">
        <f t="shared" si="693"/>
        <v>4.6658316145688827</v>
      </c>
      <c r="G1765" s="227">
        <f t="shared" si="693"/>
        <v>3.2527729889701407</v>
      </c>
      <c r="H1765" s="233">
        <f t="shared" si="693"/>
        <v>7.3077301107838863</v>
      </c>
      <c r="I1765" s="227">
        <f t="shared" si="693"/>
        <v>4.6218143351730214</v>
      </c>
      <c r="J1765" s="227">
        <f t="shared" si="693"/>
        <v>6.5672099208591472</v>
      </c>
      <c r="K1765" s="227">
        <f t="shared" si="693"/>
        <v>4.6658316145721974</v>
      </c>
      <c r="L1765" s="227">
        <f t="shared" si="693"/>
        <v>7.4482633821451127</v>
      </c>
      <c r="M1765" s="227">
        <f t="shared" si="693"/>
        <v>10.483035880191068</v>
      </c>
      <c r="N1765" s="233">
        <f t="shared" si="693"/>
        <v>6.6300540349531989</v>
      </c>
      <c r="O1765" s="227">
        <f t="shared" si="693"/>
        <v>7.4482633821451127</v>
      </c>
      <c r="P1765" s="227">
        <f t="shared" si="693"/>
        <v>7.4126257583070991</v>
      </c>
      <c r="Q1765" s="227">
        <f t="shared" si="693"/>
        <v>7.4482633821599302</v>
      </c>
      <c r="R1765" s="227">
        <f t="shared" si="693"/>
        <v>6.6300540349343553</v>
      </c>
      <c r="S1765" s="227">
        <f t="shared" si="693"/>
        <v>7.3773275404103984</v>
      </c>
      <c r="T1765" s="227">
        <f t="shared" si="693"/>
        <v>4.6658316145721974</v>
      </c>
      <c r="U1765" s="227">
        <f t="shared" si="693"/>
        <v>7.3773275404083005</v>
      </c>
      <c r="V1765" s="233">
        <f t="shared" si="693"/>
        <v>7.3773275404103984</v>
      </c>
      <c r="W1765" s="227">
        <f t="shared" si="693"/>
        <v>7.3423639027760341</v>
      </c>
      <c r="X1765" s="227">
        <f t="shared" si="693"/>
        <v>7.3773275404271725</v>
      </c>
      <c r="Y1765" s="227">
        <f t="shared" si="693"/>
        <v>6.5984823490537146</v>
      </c>
      <c r="Z1765" s="227">
        <f t="shared" si="693"/>
        <v>7.3423639027781213</v>
      </c>
      <c r="AA1765" s="227">
        <f t="shared" si="693"/>
        <v>7.3077301107984241</v>
      </c>
      <c r="AB1765" s="227">
        <f t="shared" si="693"/>
        <v>4.5786198086793313</v>
      </c>
      <c r="AC1765" s="228"/>
    </row>
    <row r="1766" spans="1:30" s="128" customFormat="1" ht="11.25" x14ac:dyDescent="0.2">
      <c r="A1766" s="1012"/>
      <c r="B1766" s="1049"/>
      <c r="C1766" s="147" t="s">
        <v>157</v>
      </c>
      <c r="D1766" s="148"/>
      <c r="E1766" s="149">
        <f t="shared" ref="E1766:AC1766" si="694">E1764/E1763</f>
        <v>0.50000000000071054</v>
      </c>
      <c r="F1766" s="149">
        <f t="shared" si="694"/>
        <v>0.99999999999431566</v>
      </c>
      <c r="G1766" s="149">
        <f t="shared" si="694"/>
        <v>0</v>
      </c>
      <c r="H1766" s="154">
        <f t="shared" si="694"/>
        <v>0.50000000000071054</v>
      </c>
      <c r="I1766" s="149">
        <f t="shared" si="694"/>
        <v>1</v>
      </c>
      <c r="J1766" s="149">
        <f t="shared" si="694"/>
        <v>0</v>
      </c>
      <c r="K1766" s="149">
        <f t="shared" si="694"/>
        <v>0.99999999999573674</v>
      </c>
      <c r="L1766" s="149">
        <f t="shared" si="694"/>
        <v>0.50000000000071054</v>
      </c>
      <c r="M1766" s="149">
        <f t="shared" si="694"/>
        <v>0.33333333333333331</v>
      </c>
      <c r="N1766" s="154">
        <f t="shared" si="694"/>
        <v>0</v>
      </c>
      <c r="O1766" s="149">
        <f t="shared" si="694"/>
        <v>0.50000000000071054</v>
      </c>
      <c r="P1766" s="149">
        <f t="shared" si="694"/>
        <v>0.50000000000071054</v>
      </c>
      <c r="Q1766" s="149">
        <f t="shared" si="694"/>
        <v>0.49999999999857891</v>
      </c>
      <c r="R1766" s="149">
        <f t="shared" si="694"/>
        <v>0</v>
      </c>
      <c r="S1766" s="149">
        <f t="shared" si="694"/>
        <v>0.50000000000071054</v>
      </c>
      <c r="T1766" s="149">
        <f t="shared" si="694"/>
        <v>0.99999999999573674</v>
      </c>
      <c r="U1766" s="149">
        <f t="shared" si="694"/>
        <v>0.5</v>
      </c>
      <c r="V1766" s="154">
        <f t="shared" si="694"/>
        <v>0.50000000000071054</v>
      </c>
      <c r="W1766" s="149">
        <f t="shared" si="694"/>
        <v>0.5</v>
      </c>
      <c r="X1766" s="149">
        <f t="shared" si="694"/>
        <v>0.49999999999928946</v>
      </c>
      <c r="Y1766" s="149">
        <f t="shared" si="694"/>
        <v>0</v>
      </c>
      <c r="Z1766" s="149">
        <f t="shared" si="694"/>
        <v>0.50000000000071054</v>
      </c>
      <c r="AA1766" s="149">
        <f t="shared" si="694"/>
        <v>0.49999999999857891</v>
      </c>
      <c r="AB1766" s="149">
        <f t="shared" si="694"/>
        <v>1.0000000000014211</v>
      </c>
      <c r="AC1766" s="146">
        <f t="shared" si="694"/>
        <v>0.44186046511626675</v>
      </c>
    </row>
    <row r="1767" spans="1:30" s="128" customFormat="1" ht="11.25" x14ac:dyDescent="0.2">
      <c r="A1767" s="1011" t="s">
        <v>252</v>
      </c>
      <c r="B1767" s="1048" t="s">
        <v>281</v>
      </c>
      <c r="C1767" s="143" t="s">
        <v>152</v>
      </c>
      <c r="D1767" s="144" t="s">
        <v>169</v>
      </c>
      <c r="E1767" s="145">
        <v>3.599999999996726E-2</v>
      </c>
      <c r="F1767" s="145">
        <v>4.4999999999959073E-2</v>
      </c>
      <c r="G1767" s="145">
        <v>3.6000000000171894E-2</v>
      </c>
      <c r="H1767" s="216">
        <v>4.4999999999959073E-2</v>
      </c>
      <c r="I1767" s="145">
        <v>3.599999999996726E-2</v>
      </c>
      <c r="J1767" s="145">
        <v>5.3999999999950886E-2</v>
      </c>
      <c r="K1767" s="145">
        <v>5.3999999999950886E-2</v>
      </c>
      <c r="L1767" s="145">
        <v>8.1000000000130967E-2</v>
      </c>
      <c r="M1767" s="145">
        <v>8.0999999999926339E-2</v>
      </c>
      <c r="N1767" s="216">
        <v>6.2999999999942699E-2</v>
      </c>
      <c r="O1767" s="145">
        <v>7.2000000000139161E-2</v>
      </c>
      <c r="P1767" s="145">
        <v>8.0999999999926339E-2</v>
      </c>
      <c r="Q1767" s="145">
        <v>6.2999999999942699E-2</v>
      </c>
      <c r="R1767" s="145">
        <v>7.2000000000139161E-2</v>
      </c>
      <c r="S1767" s="145">
        <v>6.2999999999942699E-2</v>
      </c>
      <c r="T1767" s="145">
        <v>5.3999999999950886E-2</v>
      </c>
      <c r="U1767" s="145">
        <v>6.3000000000147341E-2</v>
      </c>
      <c r="V1767" s="216">
        <v>6.2999999999942699E-2</v>
      </c>
      <c r="W1767" s="145">
        <v>6.2999999999942699E-2</v>
      </c>
      <c r="X1767" s="145">
        <v>7.1999999999934519E-2</v>
      </c>
      <c r="Y1767" s="145">
        <v>6.3000000000147341E-2</v>
      </c>
      <c r="Z1767" s="145">
        <v>6.2999999999942699E-2</v>
      </c>
      <c r="AA1767" s="145">
        <v>5.3999999999950886E-2</v>
      </c>
      <c r="AB1767" s="145">
        <v>3.599999999996726E-2</v>
      </c>
      <c r="AC1767" s="146">
        <f>SUM(E1767:AB1767)</f>
        <v>1.4129999999999427</v>
      </c>
    </row>
    <row r="1768" spans="1:30" s="128" customFormat="1" ht="11.25" x14ac:dyDescent="0.2">
      <c r="A1768" s="1012"/>
      <c r="B1768" s="1049"/>
      <c r="C1768" s="147" t="s">
        <v>154</v>
      </c>
      <c r="D1768" s="148" t="s">
        <v>169</v>
      </c>
      <c r="E1768" s="149">
        <v>4.0000000000077307E-2</v>
      </c>
      <c r="F1768" s="149">
        <v>2.9999999999972715E-2</v>
      </c>
      <c r="G1768" s="149">
        <v>3.999999999996362E-2</v>
      </c>
      <c r="H1768" s="149">
        <v>3.999999999996362E-2</v>
      </c>
      <c r="I1768" s="149">
        <v>3.0000000000086402E-2</v>
      </c>
      <c r="J1768" s="149">
        <v>3.999999999996362E-2</v>
      </c>
      <c r="K1768" s="149">
        <v>3.999999999996362E-2</v>
      </c>
      <c r="L1768" s="149">
        <v>4.0000000000077307E-2</v>
      </c>
      <c r="M1768" s="149">
        <v>3.999999999996362E-2</v>
      </c>
      <c r="N1768" s="149">
        <v>3.999999999996362E-2</v>
      </c>
      <c r="O1768" s="149">
        <v>4.0000000000077307E-2</v>
      </c>
      <c r="P1768" s="149">
        <v>3.999999999996362E-2</v>
      </c>
      <c r="Q1768" s="149">
        <v>4.9999999999954525E-2</v>
      </c>
      <c r="R1768" s="149">
        <v>4.0000000000077307E-2</v>
      </c>
      <c r="S1768" s="149">
        <v>4.9999999999954525E-2</v>
      </c>
      <c r="T1768" s="149">
        <v>3.999999999996362E-2</v>
      </c>
      <c r="U1768" s="149">
        <v>5.0000000000068212E-2</v>
      </c>
      <c r="V1768" s="149">
        <v>3.999999999996362E-2</v>
      </c>
      <c r="W1768" s="149">
        <v>3.999999999996362E-2</v>
      </c>
      <c r="X1768" s="149">
        <v>4.0000000000077307E-2</v>
      </c>
      <c r="Y1768" s="149">
        <v>3.999999999996362E-2</v>
      </c>
      <c r="Z1768" s="149">
        <v>3.999999999996362E-2</v>
      </c>
      <c r="AA1768" s="149">
        <v>4.0000000000077307E-2</v>
      </c>
      <c r="AB1768" s="149">
        <v>3.999999999996362E-2</v>
      </c>
      <c r="AC1768" s="146">
        <f>SUM(E1768:AB1768)</f>
        <v>0.97000000000002728</v>
      </c>
    </row>
    <row r="1769" spans="1:30" s="128" customFormat="1" ht="11.25" x14ac:dyDescent="0.2">
      <c r="A1769" s="1012"/>
      <c r="B1769" s="1049"/>
      <c r="C1769" s="147" t="s">
        <v>155</v>
      </c>
      <c r="D1769" s="148" t="s">
        <v>153</v>
      </c>
      <c r="E1769" s="227">
        <f t="shared" ref="E1769:AB1769" si="695">SQRT(E1767*E1767+E1768*E1768)*1000/(1.732*E1794)</f>
        <v>4.7801115818378399</v>
      </c>
      <c r="F1769" s="227">
        <f t="shared" si="695"/>
        <v>4.8039855331240595</v>
      </c>
      <c r="G1769" s="227">
        <f t="shared" si="695"/>
        <v>4.780111581842494</v>
      </c>
      <c r="H1769" s="233">
        <f t="shared" si="695"/>
        <v>5.3480167786380104</v>
      </c>
      <c r="I1769" s="227">
        <f t="shared" si="695"/>
        <v>4.1625064892050174</v>
      </c>
      <c r="J1769" s="227">
        <f t="shared" si="695"/>
        <v>5.969194392039852</v>
      </c>
      <c r="K1769" s="227">
        <f t="shared" si="695"/>
        <v>5.969194392039852</v>
      </c>
      <c r="L1769" s="227">
        <f t="shared" si="695"/>
        <v>8.0243607433564001</v>
      </c>
      <c r="M1769" s="227">
        <f t="shared" si="695"/>
        <v>8.0243607433356292</v>
      </c>
      <c r="N1769" s="233">
        <f t="shared" si="695"/>
        <v>6.680069895192605</v>
      </c>
      <c r="O1769" s="227">
        <f t="shared" si="695"/>
        <v>7.3161344046949015</v>
      </c>
      <c r="P1769" s="227">
        <f t="shared" si="695"/>
        <v>8.0243607433356292</v>
      </c>
      <c r="Q1769" s="227">
        <f t="shared" si="695"/>
        <v>7.1442613137607411</v>
      </c>
      <c r="R1769" s="227">
        <f t="shared" si="695"/>
        <v>7.327407339062689</v>
      </c>
      <c r="S1769" s="227">
        <f t="shared" si="695"/>
        <v>7.1442613137607411</v>
      </c>
      <c r="T1769" s="227">
        <f t="shared" si="695"/>
        <v>5.9236280226349667</v>
      </c>
      <c r="U1769" s="227">
        <f t="shared" si="695"/>
        <v>7.0897249678745293</v>
      </c>
      <c r="V1769" s="233">
        <f t="shared" si="695"/>
        <v>6.578084095266</v>
      </c>
      <c r="W1769" s="227">
        <f t="shared" si="695"/>
        <v>6.578084095266</v>
      </c>
      <c r="X1769" s="227">
        <f t="shared" si="695"/>
        <v>7.2602860504448206</v>
      </c>
      <c r="Y1769" s="227">
        <f t="shared" si="695"/>
        <v>6.6286847421680077</v>
      </c>
      <c r="Z1769" s="227">
        <f t="shared" si="695"/>
        <v>6.578084095266</v>
      </c>
      <c r="AA1769" s="227">
        <f t="shared" si="695"/>
        <v>5.9236280226409317</v>
      </c>
      <c r="AB1769" s="227">
        <f t="shared" si="695"/>
        <v>4.7076856487722996</v>
      </c>
      <c r="AC1769" s="146"/>
    </row>
    <row r="1770" spans="1:30" s="128" customFormat="1" ht="11.25" x14ac:dyDescent="0.2">
      <c r="A1770" s="1012"/>
      <c r="B1770" s="1049"/>
      <c r="C1770" s="147" t="s">
        <v>157</v>
      </c>
      <c r="D1770" s="147"/>
      <c r="E1770" s="149">
        <f t="shared" ref="E1770:AC1770" si="696">E1768/E1767</f>
        <v>1.1111111111142691</v>
      </c>
      <c r="F1770" s="149">
        <f t="shared" si="696"/>
        <v>0.66666666666666663</v>
      </c>
      <c r="G1770" s="149">
        <f t="shared" si="696"/>
        <v>1.1111111111047951</v>
      </c>
      <c r="H1770" s="154">
        <f t="shared" si="696"/>
        <v>0.88888888888888884</v>
      </c>
      <c r="I1770" s="149">
        <f t="shared" si="696"/>
        <v>0.83333333333649129</v>
      </c>
      <c r="J1770" s="149">
        <f t="shared" si="696"/>
        <v>0.74074074074074081</v>
      </c>
      <c r="K1770" s="149">
        <f t="shared" si="696"/>
        <v>0.74074074074074081</v>
      </c>
      <c r="L1770" s="149">
        <f t="shared" si="696"/>
        <v>0.49382716049398312</v>
      </c>
      <c r="M1770" s="149">
        <f t="shared" si="696"/>
        <v>0.49382716049382713</v>
      </c>
      <c r="N1770" s="154">
        <f t="shared" si="696"/>
        <v>0.634920634920635</v>
      </c>
      <c r="O1770" s="149">
        <f t="shared" si="696"/>
        <v>0.55555555555555547</v>
      </c>
      <c r="P1770" s="149">
        <f t="shared" si="696"/>
        <v>0.49382716049382713</v>
      </c>
      <c r="Q1770" s="149">
        <f t="shared" si="696"/>
        <v>0.79365079365079372</v>
      </c>
      <c r="R1770" s="149">
        <f t="shared" si="696"/>
        <v>0.55555555555555547</v>
      </c>
      <c r="S1770" s="149">
        <f t="shared" si="696"/>
        <v>0.79365079365079372</v>
      </c>
      <c r="T1770" s="149">
        <f t="shared" si="696"/>
        <v>0.74074074074074081</v>
      </c>
      <c r="U1770" s="149">
        <f t="shared" si="696"/>
        <v>0.79365079365002023</v>
      </c>
      <c r="V1770" s="154">
        <f t="shared" si="696"/>
        <v>0.634920634920635</v>
      </c>
      <c r="W1770" s="149">
        <f t="shared" si="696"/>
        <v>0.634920634920635</v>
      </c>
      <c r="X1770" s="149">
        <f t="shared" si="696"/>
        <v>0.55555555555713454</v>
      </c>
      <c r="Y1770" s="149">
        <f t="shared" si="696"/>
        <v>0.63492063491857254</v>
      </c>
      <c r="Z1770" s="149">
        <f t="shared" si="696"/>
        <v>0.634920634920635</v>
      </c>
      <c r="AA1770" s="149">
        <f t="shared" si="696"/>
        <v>0.74074074074284613</v>
      </c>
      <c r="AB1770" s="149">
        <f t="shared" si="696"/>
        <v>1.1111111111111112</v>
      </c>
      <c r="AC1770" s="146">
        <f t="shared" si="696"/>
        <v>0.6864826610050011</v>
      </c>
    </row>
    <row r="1771" spans="1:30" s="128" customFormat="1" ht="11.25" x14ac:dyDescent="0.2">
      <c r="A1771" s="160" t="s">
        <v>287</v>
      </c>
      <c r="B1771" s="161"/>
      <c r="C1771" s="162"/>
      <c r="D1771" s="162"/>
      <c r="E1771" s="163">
        <f t="shared" ref="E1771:AB1771" si="697">E1763+E1767</f>
        <v>0.15599999999985811</v>
      </c>
      <c r="F1771" s="163">
        <f t="shared" si="697"/>
        <v>0.10500000000024556</v>
      </c>
      <c r="G1771" s="163">
        <f t="shared" si="697"/>
        <v>9.6000000000117325E-2</v>
      </c>
      <c r="H1771" s="163">
        <f t="shared" si="697"/>
        <v>0.16499999999984993</v>
      </c>
      <c r="I1771" s="163">
        <f t="shared" si="697"/>
        <v>9.5999999999912683E-2</v>
      </c>
      <c r="J1771" s="163">
        <f t="shared" si="697"/>
        <v>0.17399999999984175</v>
      </c>
      <c r="K1771" s="163">
        <f t="shared" si="697"/>
        <v>0.11400000000023738</v>
      </c>
      <c r="L1771" s="163">
        <f t="shared" si="697"/>
        <v>0.20100000000002183</v>
      </c>
      <c r="M1771" s="163">
        <f t="shared" si="697"/>
        <v>0.26099999999976264</v>
      </c>
      <c r="N1771" s="163">
        <f t="shared" si="697"/>
        <v>0.18300000000017463</v>
      </c>
      <c r="O1771" s="163">
        <f t="shared" si="697"/>
        <v>0.19200000000003004</v>
      </c>
      <c r="P1771" s="163">
        <f t="shared" si="697"/>
        <v>0.20099999999981721</v>
      </c>
      <c r="Q1771" s="163">
        <f t="shared" si="697"/>
        <v>0.18300000000017463</v>
      </c>
      <c r="R1771" s="163">
        <f t="shared" si="697"/>
        <v>0.19200000000003004</v>
      </c>
      <c r="S1771" s="163">
        <f t="shared" si="697"/>
        <v>0.18299999999983357</v>
      </c>
      <c r="T1771" s="163">
        <f t="shared" si="697"/>
        <v>0.11400000000023738</v>
      </c>
      <c r="U1771" s="163">
        <f t="shared" si="697"/>
        <v>0.18300000000003819</v>
      </c>
      <c r="V1771" s="163">
        <f t="shared" si="697"/>
        <v>0.18299999999983357</v>
      </c>
      <c r="W1771" s="163">
        <f t="shared" si="697"/>
        <v>0.18299999999983357</v>
      </c>
      <c r="X1771" s="163">
        <f t="shared" si="697"/>
        <v>0.19200000000016643</v>
      </c>
      <c r="Y1771" s="163">
        <f t="shared" si="697"/>
        <v>0.18300000000003819</v>
      </c>
      <c r="Z1771" s="163">
        <f t="shared" si="697"/>
        <v>0.18299999999983357</v>
      </c>
      <c r="AA1771" s="163">
        <f t="shared" si="697"/>
        <v>0.17400000000018281</v>
      </c>
      <c r="AB1771" s="163">
        <f t="shared" si="697"/>
        <v>9.5999999999912683E-2</v>
      </c>
      <c r="AC1771" s="163"/>
    </row>
    <row r="1772" spans="1:30" s="128" customFormat="1" ht="11.25" x14ac:dyDescent="0.2">
      <c r="A1772" s="165" t="s">
        <v>288</v>
      </c>
      <c r="B1772" s="166"/>
      <c r="C1772" s="167"/>
      <c r="D1772" s="167"/>
      <c r="E1772" s="168">
        <f t="shared" ref="E1772:AB1772" si="698">E1764+E1768</f>
        <v>0.100000000000108</v>
      </c>
      <c r="F1772" s="168">
        <f t="shared" si="698"/>
        <v>8.9999999999918145E-2</v>
      </c>
      <c r="G1772" s="168">
        <f t="shared" si="698"/>
        <v>3.999999999996362E-2</v>
      </c>
      <c r="H1772" s="168">
        <f t="shared" si="698"/>
        <v>9.9999999999994316E-2</v>
      </c>
      <c r="I1772" s="168">
        <f t="shared" si="698"/>
        <v>9.0000000000031832E-2</v>
      </c>
      <c r="J1772" s="168">
        <f t="shared" si="698"/>
        <v>3.999999999996362E-2</v>
      </c>
      <c r="K1772" s="168">
        <f t="shared" si="698"/>
        <v>9.9999999999994316E-2</v>
      </c>
      <c r="L1772" s="168">
        <f t="shared" si="698"/>
        <v>0.100000000000108</v>
      </c>
      <c r="M1772" s="168">
        <f t="shared" si="698"/>
        <v>9.9999999999909051E-2</v>
      </c>
      <c r="N1772" s="168">
        <f t="shared" si="698"/>
        <v>3.999999999996362E-2</v>
      </c>
      <c r="O1772" s="168">
        <f t="shared" si="698"/>
        <v>0.100000000000108</v>
      </c>
      <c r="P1772" s="168">
        <f t="shared" si="698"/>
        <v>9.9999999999994316E-2</v>
      </c>
      <c r="Q1772" s="168">
        <f t="shared" si="698"/>
        <v>0.10999999999989996</v>
      </c>
      <c r="R1772" s="168">
        <f t="shared" si="698"/>
        <v>4.0000000000077307E-2</v>
      </c>
      <c r="S1772" s="168">
        <f t="shared" si="698"/>
        <v>0.10999999999998522</v>
      </c>
      <c r="T1772" s="168">
        <f t="shared" si="698"/>
        <v>9.9999999999994316E-2</v>
      </c>
      <c r="U1772" s="168">
        <f t="shared" si="698"/>
        <v>0.11000000000001364</v>
      </c>
      <c r="V1772" s="168">
        <f t="shared" si="698"/>
        <v>9.9999999999994316E-2</v>
      </c>
      <c r="W1772" s="168">
        <f t="shared" si="698"/>
        <v>9.9999999999909051E-2</v>
      </c>
      <c r="X1772" s="168">
        <f t="shared" si="698"/>
        <v>0.100000000000108</v>
      </c>
      <c r="Y1772" s="168">
        <f t="shared" si="698"/>
        <v>3.999999999996362E-2</v>
      </c>
      <c r="Z1772" s="168">
        <f t="shared" si="698"/>
        <v>9.9999999999994316E-2</v>
      </c>
      <c r="AA1772" s="168">
        <f t="shared" si="698"/>
        <v>0.10000000000002274</v>
      </c>
      <c r="AB1772" s="168">
        <f t="shared" si="698"/>
        <v>9.9999999999994316E-2</v>
      </c>
      <c r="AC1772" s="168"/>
    </row>
    <row r="1773" spans="1:30" s="128" customFormat="1" ht="11.25" x14ac:dyDescent="0.2">
      <c r="A1773" s="170" t="s">
        <v>289</v>
      </c>
      <c r="B1773" s="171"/>
      <c r="C1773" s="172"/>
      <c r="D1773" s="172"/>
      <c r="E1773" s="173">
        <f t="shared" ref="E1773:AB1773" si="699">SQRT(E1771*E1771+E1772*E1772)</f>
        <v>0.18529975715034633</v>
      </c>
      <c r="F1773" s="173">
        <f t="shared" si="699"/>
        <v>0.13829316685952647</v>
      </c>
      <c r="G1773" s="173">
        <f t="shared" si="699"/>
        <v>0.10400000000009431</v>
      </c>
      <c r="H1773" s="173">
        <f t="shared" si="699"/>
        <v>0.19293781381561609</v>
      </c>
      <c r="I1773" s="173">
        <f t="shared" si="699"/>
        <v>0.13159027319672592</v>
      </c>
      <c r="J1773" s="173">
        <f t="shared" si="699"/>
        <v>0.1785385112516121</v>
      </c>
      <c r="K1773" s="173">
        <f t="shared" si="699"/>
        <v>0.15164432069831363</v>
      </c>
      <c r="L1773" s="173">
        <f t="shared" si="699"/>
        <v>0.22450167037247268</v>
      </c>
      <c r="M1773" s="173">
        <f t="shared" si="699"/>
        <v>0.27950134167809987</v>
      </c>
      <c r="N1773" s="173">
        <f t="shared" si="699"/>
        <v>0.18732058082352032</v>
      </c>
      <c r="O1773" s="173">
        <f t="shared" si="699"/>
        <v>0.21648094604383347</v>
      </c>
      <c r="P1773" s="173">
        <f t="shared" si="699"/>
        <v>0.22450167037223884</v>
      </c>
      <c r="Q1773" s="173">
        <f t="shared" si="699"/>
        <v>0.21351580737744433</v>
      </c>
      <c r="R1773" s="173">
        <f t="shared" si="699"/>
        <v>0.19612241075414538</v>
      </c>
      <c r="S1773" s="173">
        <f t="shared" si="699"/>
        <v>0.21351580737719592</v>
      </c>
      <c r="T1773" s="173">
        <f t="shared" si="699"/>
        <v>0.15164432069831363</v>
      </c>
      <c r="U1773" s="173">
        <f t="shared" si="699"/>
        <v>0.21351580737738593</v>
      </c>
      <c r="V1773" s="173">
        <f t="shared" si="699"/>
        <v>0.2085401639971014</v>
      </c>
      <c r="W1773" s="173">
        <f t="shared" si="699"/>
        <v>0.20854016399706052</v>
      </c>
      <c r="X1773" s="173">
        <f t="shared" si="699"/>
        <v>0.21648094604395443</v>
      </c>
      <c r="Y1773" s="173">
        <f t="shared" si="699"/>
        <v>0.18732058082338701</v>
      </c>
      <c r="Z1773" s="173">
        <f t="shared" si="699"/>
        <v>0.2085401639971014</v>
      </c>
      <c r="AA1773" s="173">
        <f t="shared" si="699"/>
        <v>0.20068881383890874</v>
      </c>
      <c r="AB1773" s="173">
        <f t="shared" si="699"/>
        <v>0.1386217876092431</v>
      </c>
      <c r="AC1773" s="174"/>
      <c r="AD1773" s="268">
        <f>MAX(E1773:AB1773)</f>
        <v>0.27950134167809987</v>
      </c>
    </row>
    <row r="1774" spans="1:30" s="137" customFormat="1" ht="14.25" customHeight="1" x14ac:dyDescent="0.2">
      <c r="A1774" s="314" t="s">
        <v>164</v>
      </c>
      <c r="B1774" s="315"/>
      <c r="C1774" s="382"/>
      <c r="D1774" s="382"/>
      <c r="E1774" s="231">
        <v>1</v>
      </c>
      <c r="F1774" s="231">
        <v>2</v>
      </c>
      <c r="G1774" s="231">
        <v>3</v>
      </c>
      <c r="H1774" s="231">
        <v>4</v>
      </c>
      <c r="I1774" s="231">
        <v>5</v>
      </c>
      <c r="J1774" s="231">
        <v>6</v>
      </c>
      <c r="K1774" s="231">
        <v>7</v>
      </c>
      <c r="L1774" s="231">
        <v>8</v>
      </c>
      <c r="M1774" s="231">
        <v>9</v>
      </c>
      <c r="N1774" s="231">
        <v>10</v>
      </c>
      <c r="O1774" s="231">
        <v>11</v>
      </c>
      <c r="P1774" s="231">
        <v>12</v>
      </c>
      <c r="Q1774" s="231">
        <v>13</v>
      </c>
      <c r="R1774" s="231">
        <v>14</v>
      </c>
      <c r="S1774" s="231">
        <v>15</v>
      </c>
      <c r="T1774" s="231">
        <v>16</v>
      </c>
      <c r="U1774" s="231">
        <v>17</v>
      </c>
      <c r="V1774" s="231">
        <v>18</v>
      </c>
      <c r="W1774" s="231">
        <v>19</v>
      </c>
      <c r="X1774" s="231">
        <v>20</v>
      </c>
      <c r="Y1774" s="231">
        <v>21</v>
      </c>
      <c r="Z1774" s="231">
        <v>22</v>
      </c>
      <c r="AA1774" s="231">
        <v>23</v>
      </c>
      <c r="AB1774" s="231">
        <v>24</v>
      </c>
      <c r="AC1774" s="232"/>
    </row>
    <row r="1775" spans="1:30" s="137" customFormat="1" ht="14.25" customHeight="1" x14ac:dyDescent="0.2">
      <c r="A1775" s="180" t="s">
        <v>165</v>
      </c>
      <c r="B1775" s="181"/>
      <c r="C1775" s="182" t="s">
        <v>160</v>
      </c>
      <c r="D1775" s="702" t="s">
        <v>272</v>
      </c>
      <c r="E1775" s="284">
        <v>10.5</v>
      </c>
      <c r="F1775" s="284">
        <v>10.5</v>
      </c>
      <c r="G1775" s="284">
        <v>10.65</v>
      </c>
      <c r="H1775" s="284">
        <v>10.6</v>
      </c>
      <c r="I1775" s="284">
        <v>10.6</v>
      </c>
      <c r="J1775" s="284">
        <v>10.55</v>
      </c>
      <c r="K1775" s="284">
        <v>10.5</v>
      </c>
      <c r="L1775" s="284">
        <v>10.4</v>
      </c>
      <c r="M1775" s="284">
        <v>10.45</v>
      </c>
      <c r="N1775" s="284">
        <v>10.45</v>
      </c>
      <c r="O1775" s="284">
        <v>10.4</v>
      </c>
      <c r="P1775" s="284">
        <v>10.45</v>
      </c>
      <c r="Q1775" s="284">
        <v>10.4</v>
      </c>
      <c r="R1775" s="284">
        <v>10.45</v>
      </c>
      <c r="S1775" s="284">
        <v>10.5</v>
      </c>
      <c r="T1775" s="284">
        <v>10.5</v>
      </c>
      <c r="U1775" s="284">
        <v>10.5</v>
      </c>
      <c r="V1775" s="284">
        <v>10.5</v>
      </c>
      <c r="W1775" s="284">
        <v>10.55</v>
      </c>
      <c r="X1775" s="284">
        <v>10.5</v>
      </c>
      <c r="Y1775" s="284">
        <v>10.5</v>
      </c>
      <c r="Z1775" s="284">
        <v>10.55</v>
      </c>
      <c r="AA1775" s="284">
        <v>10.6</v>
      </c>
      <c r="AB1775" s="284">
        <v>10.7</v>
      </c>
      <c r="AC1775" s="285"/>
    </row>
    <row r="1776" spans="1:30" x14ac:dyDescent="0.2">
      <c r="A1776" s="1011" t="s">
        <v>487</v>
      </c>
      <c r="B1776" s="1048" t="s">
        <v>266</v>
      </c>
      <c r="C1776" s="143" t="s">
        <v>152</v>
      </c>
      <c r="D1776" s="143"/>
      <c r="E1776" s="429"/>
      <c r="F1776" s="429"/>
      <c r="G1776" s="429"/>
      <c r="H1776" s="430"/>
      <c r="I1776" s="429"/>
      <c r="J1776" s="429"/>
      <c r="K1776" s="429"/>
      <c r="L1776" s="429"/>
      <c r="M1776" s="429"/>
      <c r="N1776" s="430"/>
      <c r="O1776" s="429"/>
      <c r="P1776" s="429"/>
      <c r="Q1776" s="429"/>
      <c r="R1776" s="429"/>
      <c r="S1776" s="429"/>
      <c r="T1776" s="429"/>
      <c r="U1776" s="429"/>
      <c r="V1776" s="430"/>
      <c r="W1776" s="429"/>
      <c r="X1776" s="429"/>
      <c r="Y1776" s="429"/>
      <c r="Z1776" s="429"/>
      <c r="AA1776" s="429"/>
      <c r="AB1776" s="429"/>
      <c r="AC1776" s="431"/>
    </row>
    <row r="1777" spans="1:30" x14ac:dyDescent="0.2">
      <c r="A1777" s="1066"/>
      <c r="B1777" s="1071"/>
      <c r="C1777" s="147" t="s">
        <v>154</v>
      </c>
      <c r="D1777" s="147"/>
      <c r="E1777" s="432"/>
      <c r="F1777" s="432"/>
      <c r="G1777" s="432"/>
      <c r="H1777" s="433"/>
      <c r="I1777" s="432"/>
      <c r="J1777" s="432"/>
      <c r="K1777" s="432"/>
      <c r="L1777" s="432"/>
      <c r="M1777" s="432"/>
      <c r="N1777" s="433"/>
      <c r="O1777" s="432"/>
      <c r="P1777" s="432"/>
      <c r="Q1777" s="432"/>
      <c r="R1777" s="432"/>
      <c r="S1777" s="432"/>
      <c r="T1777" s="432"/>
      <c r="U1777" s="432"/>
      <c r="V1777" s="433"/>
      <c r="W1777" s="432"/>
      <c r="X1777" s="432"/>
      <c r="Y1777" s="432"/>
      <c r="Z1777" s="432"/>
      <c r="AA1777" s="432"/>
      <c r="AB1777" s="432"/>
      <c r="AC1777" s="426"/>
    </row>
    <row r="1778" spans="1:30" x14ac:dyDescent="0.2">
      <c r="A1778" s="1066"/>
      <c r="B1778" s="1071"/>
      <c r="C1778" s="147" t="s">
        <v>155</v>
      </c>
      <c r="D1778" s="147"/>
      <c r="E1778" s="432"/>
      <c r="F1778" s="432"/>
      <c r="G1778" s="432"/>
      <c r="H1778" s="433"/>
      <c r="I1778" s="432"/>
      <c r="J1778" s="432"/>
      <c r="K1778" s="432"/>
      <c r="L1778" s="432"/>
      <c r="M1778" s="432"/>
      <c r="N1778" s="433"/>
      <c r="O1778" s="432"/>
      <c r="P1778" s="432"/>
      <c r="Q1778" s="432"/>
      <c r="R1778" s="432"/>
      <c r="S1778" s="432"/>
      <c r="T1778" s="432"/>
      <c r="U1778" s="432"/>
      <c r="V1778" s="433"/>
      <c r="W1778" s="432"/>
      <c r="X1778" s="432"/>
      <c r="Y1778" s="432"/>
      <c r="Z1778" s="432"/>
      <c r="AA1778" s="432"/>
      <c r="AB1778" s="432"/>
      <c r="AC1778" s="426"/>
    </row>
    <row r="1779" spans="1:30" x14ac:dyDescent="0.2">
      <c r="A1779" s="1070"/>
      <c r="B1779" s="1072"/>
      <c r="C1779" s="190" t="s">
        <v>157</v>
      </c>
      <c r="D1779" s="190"/>
      <c r="E1779" s="434"/>
      <c r="F1779" s="434"/>
      <c r="G1779" s="434"/>
      <c r="H1779" s="435"/>
      <c r="I1779" s="434"/>
      <c r="J1779" s="434"/>
      <c r="K1779" s="434"/>
      <c r="L1779" s="434"/>
      <c r="M1779" s="434"/>
      <c r="N1779" s="435"/>
      <c r="O1779" s="434"/>
      <c r="P1779" s="434"/>
      <c r="Q1779" s="434"/>
      <c r="R1779" s="434"/>
      <c r="S1779" s="434"/>
      <c r="T1779" s="434"/>
      <c r="U1779" s="434"/>
      <c r="V1779" s="435"/>
      <c r="W1779" s="434"/>
      <c r="X1779" s="434"/>
      <c r="Y1779" s="434"/>
      <c r="Z1779" s="434"/>
      <c r="AA1779" s="434"/>
      <c r="AB1779" s="434"/>
      <c r="AC1779" s="436"/>
    </row>
    <row r="1780" spans="1:30" x14ac:dyDescent="0.2">
      <c r="A1780" s="1011" t="s">
        <v>195</v>
      </c>
      <c r="B1780" s="1048" t="s">
        <v>545</v>
      </c>
      <c r="C1780" s="143" t="s">
        <v>152</v>
      </c>
      <c r="D1780" s="144" t="s">
        <v>169</v>
      </c>
      <c r="E1780" s="145">
        <v>1.999999999998181E-2</v>
      </c>
      <c r="F1780" s="145">
        <v>2.0000000000038654E-2</v>
      </c>
      <c r="G1780" s="145">
        <v>1.999999999998181E-2</v>
      </c>
      <c r="H1780" s="216">
        <v>9.9999999999909051E-3</v>
      </c>
      <c r="I1780" s="145">
        <v>1.999999999998181E-2</v>
      </c>
      <c r="J1780" s="145">
        <v>2.0000000000038654E-2</v>
      </c>
      <c r="K1780" s="145">
        <v>1.999999999998181E-2</v>
      </c>
      <c r="L1780" s="145">
        <v>1.999999999998181E-2</v>
      </c>
      <c r="M1780" s="145">
        <v>2.0000000000038654E-2</v>
      </c>
      <c r="N1780" s="216">
        <v>2.9999999999972715E-2</v>
      </c>
      <c r="O1780" s="145">
        <v>2.0000000000038654E-2</v>
      </c>
      <c r="P1780" s="145">
        <v>9.9999999999909051E-3</v>
      </c>
      <c r="Q1780" s="145">
        <v>2.9999999999972715E-2</v>
      </c>
      <c r="R1780" s="145">
        <v>9.9999999999909051E-3</v>
      </c>
      <c r="S1780" s="145">
        <v>2.0000000000038654E-2</v>
      </c>
      <c r="T1780" s="145">
        <v>1.999999999998181E-2</v>
      </c>
      <c r="U1780" s="145">
        <v>1.999999999998181E-2</v>
      </c>
      <c r="V1780" s="216">
        <v>2.0000000000038654E-2</v>
      </c>
      <c r="W1780" s="145">
        <v>1.999999999998181E-2</v>
      </c>
      <c r="X1780" s="145">
        <v>1.999999999998181E-2</v>
      </c>
      <c r="Y1780" s="145">
        <v>2.0000000000038654E-2</v>
      </c>
      <c r="Z1780" s="145">
        <v>1.999999999998181E-2</v>
      </c>
      <c r="AA1780" s="145">
        <v>1.999999999998181E-2</v>
      </c>
      <c r="AB1780" s="145">
        <v>2.0000000000038654E-2</v>
      </c>
      <c r="AC1780" s="146">
        <f>SUM(E1780:AB1780)</f>
        <v>0.47000000000002728</v>
      </c>
    </row>
    <row r="1781" spans="1:30" x14ac:dyDescent="0.2">
      <c r="A1781" s="1066"/>
      <c r="B1781" s="1071"/>
      <c r="C1781" s="147" t="s">
        <v>154</v>
      </c>
      <c r="D1781" s="148" t="s">
        <v>169</v>
      </c>
      <c r="E1781" s="149">
        <v>1.0000000000019327E-2</v>
      </c>
      <c r="F1781" s="149">
        <v>9.9999999999909051E-3</v>
      </c>
      <c r="G1781" s="149">
        <v>9.9999999999909051E-3</v>
      </c>
      <c r="H1781" s="154">
        <v>1.0000000000019327E-2</v>
      </c>
      <c r="I1781" s="149">
        <v>1.999999999998181E-2</v>
      </c>
      <c r="J1781" s="149">
        <v>9.9999999999909051E-3</v>
      </c>
      <c r="K1781" s="149">
        <v>1.0000000000019327E-2</v>
      </c>
      <c r="L1781" s="149">
        <v>9.9999999999909051E-3</v>
      </c>
      <c r="M1781" s="149">
        <v>2.0000000000010232E-2</v>
      </c>
      <c r="N1781" s="154">
        <v>9.9999999999909051E-3</v>
      </c>
      <c r="O1781" s="149">
        <v>9.9999999999909051E-3</v>
      </c>
      <c r="P1781" s="149">
        <v>2.0000000000010232E-2</v>
      </c>
      <c r="Q1781" s="149">
        <v>9.9999999999909051E-3</v>
      </c>
      <c r="R1781" s="149">
        <v>1.0000000000019327E-2</v>
      </c>
      <c r="S1781" s="149">
        <v>1.999999999998181E-2</v>
      </c>
      <c r="T1781" s="149">
        <v>1.0000000000019327E-2</v>
      </c>
      <c r="U1781" s="149">
        <v>1.999999999998181E-2</v>
      </c>
      <c r="V1781" s="154">
        <v>1.0000000000019327E-2</v>
      </c>
      <c r="W1781" s="149">
        <v>1.999999999998181E-2</v>
      </c>
      <c r="X1781" s="149">
        <v>1.0000000000019327E-2</v>
      </c>
      <c r="Y1781" s="149">
        <v>9.9999999999909051E-3</v>
      </c>
      <c r="Z1781" s="149">
        <v>2.0000000000010232E-2</v>
      </c>
      <c r="AA1781" s="149">
        <v>9.9999999999909051E-3</v>
      </c>
      <c r="AB1781" s="149">
        <v>9.9999999999909051E-3</v>
      </c>
      <c r="AC1781" s="146">
        <f>SUM(E1781:AB1781)</f>
        <v>0.31000000000000227</v>
      </c>
    </row>
    <row r="1782" spans="1:30" x14ac:dyDescent="0.2">
      <c r="A1782" s="1066"/>
      <c r="B1782" s="1071"/>
      <c r="C1782" s="147" t="s">
        <v>155</v>
      </c>
      <c r="D1782" s="148" t="s">
        <v>153</v>
      </c>
      <c r="E1782" s="227">
        <f t="shared" ref="E1782:AB1782" si="700">SQRT(E1780*E1780+E1781*E1781)*1000/(1.732*E1775)</f>
        <v>1.229554590068749</v>
      </c>
      <c r="F1782" s="227">
        <f t="shared" si="700"/>
        <v>1.229554590070846</v>
      </c>
      <c r="G1782" s="227">
        <f t="shared" si="700"/>
        <v>1.2122369197854013</v>
      </c>
      <c r="H1782" s="233">
        <f t="shared" si="700"/>
        <v>0.77030238919659821</v>
      </c>
      <c r="I1782" s="227">
        <f t="shared" si="700"/>
        <v>1.5406047783910073</v>
      </c>
      <c r="J1782" s="227">
        <f t="shared" si="700"/>
        <v>1.2237273171321215</v>
      </c>
      <c r="K1782" s="227">
        <f t="shared" si="700"/>
        <v>1.229554590068749</v>
      </c>
      <c r="L1782" s="227">
        <f t="shared" si="700"/>
        <v>1.2413772303571657</v>
      </c>
      <c r="M1782" s="227">
        <f t="shared" si="700"/>
        <v>1.5627187225817689</v>
      </c>
      <c r="N1782" s="233">
        <f t="shared" si="700"/>
        <v>1.7471726466985111</v>
      </c>
      <c r="O1782" s="227">
        <f t="shared" si="700"/>
        <v>1.2413772303599886</v>
      </c>
      <c r="P1782" s="227">
        <f t="shared" si="700"/>
        <v>1.2354376263855698</v>
      </c>
      <c r="Q1782" s="227">
        <f t="shared" si="700"/>
        <v>1.7555725151922537</v>
      </c>
      <c r="R1782" s="227">
        <f t="shared" si="700"/>
        <v>0.78135936129032924</v>
      </c>
      <c r="S1782" s="227">
        <f t="shared" si="700"/>
        <v>1.5552772048540839</v>
      </c>
      <c r="T1782" s="227">
        <f t="shared" si="700"/>
        <v>1.229554590068749</v>
      </c>
      <c r="U1782" s="227">
        <f t="shared" si="700"/>
        <v>1.5552772048518737</v>
      </c>
      <c r="V1782" s="233">
        <f t="shared" si="700"/>
        <v>1.2295545900715448</v>
      </c>
      <c r="W1782" s="227">
        <f t="shared" si="700"/>
        <v>1.5479062228383578</v>
      </c>
      <c r="X1782" s="227">
        <f t="shared" si="700"/>
        <v>1.229554590068749</v>
      </c>
      <c r="Y1782" s="227">
        <f t="shared" si="700"/>
        <v>1.229554590070846</v>
      </c>
      <c r="Z1782" s="227">
        <f t="shared" si="700"/>
        <v>1.5479062228394576</v>
      </c>
      <c r="AA1782" s="227">
        <f t="shared" si="700"/>
        <v>1.2179550184636347</v>
      </c>
      <c r="AB1782" s="227">
        <f t="shared" si="700"/>
        <v>1.2065722612844751</v>
      </c>
      <c r="AC1782" s="228"/>
    </row>
    <row r="1783" spans="1:30" x14ac:dyDescent="0.2">
      <c r="A1783" s="1070"/>
      <c r="B1783" s="1072"/>
      <c r="C1783" s="190" t="s">
        <v>157</v>
      </c>
      <c r="D1783" s="196"/>
      <c r="E1783" s="149">
        <f t="shared" ref="E1783:AC1783" si="701">E1781/E1780</f>
        <v>0.50000000000142109</v>
      </c>
      <c r="F1783" s="149">
        <f t="shared" si="701"/>
        <v>0.49999999999857891</v>
      </c>
      <c r="G1783" s="149">
        <f t="shared" si="701"/>
        <v>0.5</v>
      </c>
      <c r="H1783" s="154">
        <f t="shared" si="701"/>
        <v>1.0000000000028422</v>
      </c>
      <c r="I1783" s="149">
        <f t="shared" si="701"/>
        <v>1</v>
      </c>
      <c r="J1783" s="149">
        <f t="shared" si="701"/>
        <v>0.49999999999857891</v>
      </c>
      <c r="K1783" s="149">
        <f t="shared" si="701"/>
        <v>0.50000000000142109</v>
      </c>
      <c r="L1783" s="149">
        <f t="shared" si="701"/>
        <v>0.5</v>
      </c>
      <c r="M1783" s="149">
        <f t="shared" si="701"/>
        <v>0.99999999999857891</v>
      </c>
      <c r="N1783" s="154">
        <f t="shared" si="701"/>
        <v>0.33333333333333331</v>
      </c>
      <c r="O1783" s="149">
        <f t="shared" si="701"/>
        <v>0.49999999999857891</v>
      </c>
      <c r="P1783" s="149">
        <f t="shared" si="701"/>
        <v>2.0000000000028422</v>
      </c>
      <c r="Q1783" s="149">
        <f t="shared" si="701"/>
        <v>0.33333333333333331</v>
      </c>
      <c r="R1783" s="149">
        <f t="shared" si="701"/>
        <v>1.0000000000028422</v>
      </c>
      <c r="S1783" s="149">
        <f t="shared" si="701"/>
        <v>0.99999999999715783</v>
      </c>
      <c r="T1783" s="149">
        <f t="shared" si="701"/>
        <v>0.50000000000142109</v>
      </c>
      <c r="U1783" s="149">
        <f t="shared" si="701"/>
        <v>1</v>
      </c>
      <c r="V1783" s="154">
        <f t="shared" si="701"/>
        <v>0.5</v>
      </c>
      <c r="W1783" s="149">
        <f t="shared" si="701"/>
        <v>1</v>
      </c>
      <c r="X1783" s="149">
        <f t="shared" si="701"/>
        <v>0.50000000000142109</v>
      </c>
      <c r="Y1783" s="149">
        <f t="shared" si="701"/>
        <v>0.49999999999857891</v>
      </c>
      <c r="Z1783" s="149">
        <f t="shared" si="701"/>
        <v>1.0000000000014211</v>
      </c>
      <c r="AA1783" s="149">
        <f t="shared" si="701"/>
        <v>0.5</v>
      </c>
      <c r="AB1783" s="149">
        <f t="shared" si="701"/>
        <v>0.49999999999857891</v>
      </c>
      <c r="AC1783" s="191">
        <f t="shared" si="701"/>
        <v>0.65957446808507292</v>
      </c>
    </row>
    <row r="1784" spans="1:30" x14ac:dyDescent="0.2">
      <c r="A1784" s="1011" t="s">
        <v>150</v>
      </c>
      <c r="B1784" s="1048" t="s">
        <v>546</v>
      </c>
      <c r="C1784" s="143" t="s">
        <v>152</v>
      </c>
      <c r="D1784" s="144" t="s">
        <v>169</v>
      </c>
      <c r="E1784" s="145">
        <v>5.999999999994543E-2</v>
      </c>
      <c r="F1784" s="145">
        <v>6.9999999999936335E-2</v>
      </c>
      <c r="G1784" s="145">
        <v>5.999999999994543E-2</v>
      </c>
      <c r="H1784" s="216">
        <v>6.0000000000172804E-2</v>
      </c>
      <c r="I1784" s="145">
        <v>6.9999999999936335E-2</v>
      </c>
      <c r="J1784" s="145">
        <v>7.999999999992724E-2</v>
      </c>
      <c r="K1784" s="145">
        <v>7.999999999992724E-2</v>
      </c>
      <c r="L1784" s="145">
        <v>0.10000000000013642</v>
      </c>
      <c r="M1784" s="145">
        <v>0.10999999999989996</v>
      </c>
      <c r="N1784" s="216">
        <v>0.11000000000012733</v>
      </c>
      <c r="O1784" s="145">
        <v>9.9999999999909051E-2</v>
      </c>
      <c r="P1784" s="145">
        <v>0.11000000000012733</v>
      </c>
      <c r="Q1784" s="145">
        <v>0.10999999999989996</v>
      </c>
      <c r="R1784" s="145">
        <v>8.9999999999918145E-2</v>
      </c>
      <c r="S1784" s="145">
        <v>9.0000000000145519E-2</v>
      </c>
      <c r="T1784" s="145">
        <v>8.9999999999918145E-2</v>
      </c>
      <c r="U1784" s="145">
        <v>0.10000000000013642</v>
      </c>
      <c r="V1784" s="216">
        <v>9.9999999999909051E-2</v>
      </c>
      <c r="W1784" s="145">
        <v>0.10999999999989996</v>
      </c>
      <c r="X1784" s="145">
        <v>0.10000000000013642</v>
      </c>
      <c r="Y1784" s="145">
        <v>8.9999999999918145E-2</v>
      </c>
      <c r="Z1784" s="145">
        <v>8.9999999999918145E-2</v>
      </c>
      <c r="AA1784" s="145">
        <v>8.0000000000154614E-2</v>
      </c>
      <c r="AB1784" s="145">
        <v>5.999999999994543E-2</v>
      </c>
      <c r="AC1784" s="146">
        <f>SUM(E1784:AB1784)</f>
        <v>2.1199999999998909</v>
      </c>
    </row>
    <row r="1785" spans="1:30" x14ac:dyDescent="0.2">
      <c r="A1785" s="1066"/>
      <c r="B1785" s="1071"/>
      <c r="C1785" s="147" t="s">
        <v>154</v>
      </c>
      <c r="D1785" s="148" t="s">
        <v>169</v>
      </c>
      <c r="E1785" s="149">
        <v>2.9999999999972715E-2</v>
      </c>
      <c r="F1785" s="149">
        <v>3.0000000000029559E-2</v>
      </c>
      <c r="G1785" s="149">
        <v>2.9999999999972715E-2</v>
      </c>
      <c r="H1785" s="154">
        <v>3.0000000000029559E-2</v>
      </c>
      <c r="I1785" s="149">
        <v>2.9999999999972715E-2</v>
      </c>
      <c r="J1785" s="149">
        <v>3.0000000000029559E-2</v>
      </c>
      <c r="K1785" s="149">
        <v>2.9999999999972715E-2</v>
      </c>
      <c r="L1785" s="149">
        <v>3.0000000000029559E-2</v>
      </c>
      <c r="M1785" s="149">
        <v>3.999999999996362E-2</v>
      </c>
      <c r="N1785" s="154">
        <v>3.0000000000029559E-2</v>
      </c>
      <c r="O1785" s="149">
        <v>2.9999999999972715E-2</v>
      </c>
      <c r="P1785" s="149">
        <v>4.0000000000020464E-2</v>
      </c>
      <c r="Q1785" s="149">
        <v>3.999999999996362E-2</v>
      </c>
      <c r="R1785" s="149">
        <v>4.0000000000020464E-2</v>
      </c>
      <c r="S1785" s="149">
        <v>4.0000000000020464E-2</v>
      </c>
      <c r="T1785" s="149">
        <v>2.9999999999972715E-2</v>
      </c>
      <c r="U1785" s="149">
        <v>4.0000000000020464E-2</v>
      </c>
      <c r="V1785" s="154">
        <v>4.0000000000020464E-2</v>
      </c>
      <c r="W1785" s="149">
        <v>3.999999999996362E-2</v>
      </c>
      <c r="X1785" s="149">
        <v>4.0000000000020464E-2</v>
      </c>
      <c r="Y1785" s="149">
        <v>2.9999999999972715E-2</v>
      </c>
      <c r="Z1785" s="149">
        <v>3.0000000000029559E-2</v>
      </c>
      <c r="AA1785" s="149">
        <v>3.999999999996362E-2</v>
      </c>
      <c r="AB1785" s="149">
        <v>3.0000000000029559E-2</v>
      </c>
      <c r="AC1785" s="146">
        <f>SUM(E1785:AB1785)</f>
        <v>0.81999999999999318</v>
      </c>
    </row>
    <row r="1786" spans="1:30" x14ac:dyDescent="0.2">
      <c r="A1786" s="1066"/>
      <c r="B1786" s="1071"/>
      <c r="C1786" s="147" t="s">
        <v>155</v>
      </c>
      <c r="D1786" s="148" t="s">
        <v>153</v>
      </c>
      <c r="E1786" s="227">
        <f t="shared" ref="E1786:AB1786" si="702">SQRT(E1784*E1784+E1785*E1785)*1000/(1.732*E1775)</f>
        <v>3.6886637702041503</v>
      </c>
      <c r="F1786" s="227">
        <f t="shared" si="702"/>
        <v>4.1877120344546466</v>
      </c>
      <c r="G1786" s="227">
        <f t="shared" si="702"/>
        <v>3.6367107593562045</v>
      </c>
      <c r="H1786" s="233">
        <f t="shared" si="702"/>
        <v>3.6538650554033665</v>
      </c>
      <c r="I1786" s="227">
        <f t="shared" si="702"/>
        <v>4.1482053171472524</v>
      </c>
      <c r="J1786" s="227">
        <f t="shared" si="702"/>
        <v>4.6758555133433424</v>
      </c>
      <c r="K1786" s="227">
        <f t="shared" si="702"/>
        <v>4.6981214919772141</v>
      </c>
      <c r="L1786" s="227">
        <f t="shared" si="702"/>
        <v>5.7960486481415803</v>
      </c>
      <c r="M1786" s="227">
        <f t="shared" si="702"/>
        <v>6.4668994058968687</v>
      </c>
      <c r="N1786" s="233">
        <f t="shared" si="702"/>
        <v>6.2995205647725578</v>
      </c>
      <c r="O1786" s="227">
        <f t="shared" si="702"/>
        <v>5.7960486481285827</v>
      </c>
      <c r="P1786" s="227">
        <f t="shared" si="702"/>
        <v>6.4668994059097491</v>
      </c>
      <c r="Q1786" s="227">
        <f t="shared" si="702"/>
        <v>6.4979902684252187</v>
      </c>
      <c r="R1786" s="227">
        <f t="shared" si="702"/>
        <v>5.4415382840256887</v>
      </c>
      <c r="S1786" s="227">
        <f t="shared" si="702"/>
        <v>5.415626196970325</v>
      </c>
      <c r="T1786" s="227">
        <f t="shared" si="702"/>
        <v>5.2165583308569836</v>
      </c>
      <c r="U1786" s="227">
        <f t="shared" si="702"/>
        <v>5.9223191544498164</v>
      </c>
      <c r="V1786" s="233">
        <f t="shared" si="702"/>
        <v>5.922319154438207</v>
      </c>
      <c r="W1786" s="227">
        <f t="shared" si="702"/>
        <v>6.4056017811964248</v>
      </c>
      <c r="X1786" s="227">
        <f t="shared" si="702"/>
        <v>5.9223191544498164</v>
      </c>
      <c r="Y1786" s="227">
        <f t="shared" si="702"/>
        <v>5.2165583308569836</v>
      </c>
      <c r="Z1786" s="227">
        <f t="shared" si="702"/>
        <v>5.1918353055932416</v>
      </c>
      <c r="AA1786" s="227">
        <f t="shared" si="702"/>
        <v>4.8718200738656172</v>
      </c>
      <c r="AB1786" s="227">
        <f t="shared" si="702"/>
        <v>3.6197167838465663</v>
      </c>
      <c r="AC1786" s="146"/>
    </row>
    <row r="1787" spans="1:30" x14ac:dyDescent="0.2">
      <c r="A1787" s="1067"/>
      <c r="B1787" s="1111"/>
      <c r="C1787" s="156" t="s">
        <v>157</v>
      </c>
      <c r="D1787" s="209"/>
      <c r="E1787" s="246">
        <f t="shared" ref="E1787:AC1787" si="703">E1785/E1784</f>
        <v>0.5</v>
      </c>
      <c r="F1787" s="246">
        <f t="shared" si="703"/>
        <v>0.42857142857224062</v>
      </c>
      <c r="G1787" s="246">
        <f t="shared" si="703"/>
        <v>0.5</v>
      </c>
      <c r="H1787" s="240">
        <f t="shared" si="703"/>
        <v>0.49999999999905259</v>
      </c>
      <c r="I1787" s="246">
        <f t="shared" si="703"/>
        <v>0.42857142857142855</v>
      </c>
      <c r="J1787" s="246">
        <f t="shared" si="703"/>
        <v>0.37500000000071054</v>
      </c>
      <c r="K1787" s="246">
        <f t="shared" si="703"/>
        <v>0.375</v>
      </c>
      <c r="L1787" s="246">
        <f t="shared" si="703"/>
        <v>0.2999999999998863</v>
      </c>
      <c r="M1787" s="246">
        <f t="shared" si="703"/>
        <v>0.36363636363636365</v>
      </c>
      <c r="N1787" s="240">
        <f t="shared" si="703"/>
        <v>0.27272727272722574</v>
      </c>
      <c r="O1787" s="246">
        <f t="shared" si="703"/>
        <v>0.3</v>
      </c>
      <c r="P1787" s="246">
        <f t="shared" si="703"/>
        <v>0.36363636363612872</v>
      </c>
      <c r="Q1787" s="246">
        <f t="shared" si="703"/>
        <v>0.36363636363636365</v>
      </c>
      <c r="R1787" s="246">
        <f t="shared" si="703"/>
        <v>0.44444444444507603</v>
      </c>
      <c r="S1787" s="246">
        <f t="shared" si="703"/>
        <v>0.4444444444439532</v>
      </c>
      <c r="T1787" s="246">
        <f t="shared" si="703"/>
        <v>0.33333333333333331</v>
      </c>
      <c r="U1787" s="246">
        <f t="shared" si="703"/>
        <v>0.39999999999965896</v>
      </c>
      <c r="V1787" s="240">
        <f t="shared" si="703"/>
        <v>0.40000000000056846</v>
      </c>
      <c r="W1787" s="246">
        <f t="shared" si="703"/>
        <v>0.36363636363636365</v>
      </c>
      <c r="X1787" s="246">
        <f t="shared" si="703"/>
        <v>0.39999999999965896</v>
      </c>
      <c r="Y1787" s="246">
        <f t="shared" si="703"/>
        <v>0.33333333333333331</v>
      </c>
      <c r="Z1787" s="246">
        <f t="shared" si="703"/>
        <v>0.33333333333396492</v>
      </c>
      <c r="AA1787" s="246">
        <f t="shared" si="703"/>
        <v>0.49999999999857891</v>
      </c>
      <c r="AB1787" s="246">
        <f t="shared" si="703"/>
        <v>0.50000000000094735</v>
      </c>
      <c r="AC1787" s="191">
        <f t="shared" si="703"/>
        <v>0.38679245283020536</v>
      </c>
    </row>
    <row r="1788" spans="1:30" x14ac:dyDescent="0.2">
      <c r="A1788" s="546"/>
      <c r="B1788" s="464" t="s">
        <v>379</v>
      </c>
      <c r="C1788" s="286" t="s">
        <v>152</v>
      </c>
      <c r="D1788" s="416" t="s">
        <v>169</v>
      </c>
      <c r="E1788" s="417">
        <v>0</v>
      </c>
      <c r="F1788" s="417">
        <v>0</v>
      </c>
      <c r="G1788" s="417">
        <v>1.9999999999981811E-4</v>
      </c>
      <c r="H1788" s="418">
        <v>0</v>
      </c>
      <c r="I1788" s="417">
        <v>0</v>
      </c>
      <c r="J1788" s="417">
        <v>1.9999999999981811E-4</v>
      </c>
      <c r="K1788" s="417">
        <v>0</v>
      </c>
      <c r="L1788" s="417">
        <v>0</v>
      </c>
      <c r="M1788" s="417">
        <v>0</v>
      </c>
      <c r="N1788" s="418">
        <v>2.0000000000209184E-4</v>
      </c>
      <c r="O1788" s="417">
        <v>0</v>
      </c>
      <c r="P1788" s="417">
        <v>0</v>
      </c>
      <c r="Q1788" s="417">
        <v>0</v>
      </c>
      <c r="R1788" s="417">
        <v>1.9999999999981811E-4</v>
      </c>
      <c r="S1788" s="417">
        <v>0</v>
      </c>
      <c r="T1788" s="417">
        <v>0</v>
      </c>
      <c r="U1788" s="417">
        <v>1.9999999999981811E-4</v>
      </c>
      <c r="V1788" s="418">
        <v>0</v>
      </c>
      <c r="W1788" s="417">
        <v>0</v>
      </c>
      <c r="X1788" s="417">
        <v>0</v>
      </c>
      <c r="Y1788" s="417">
        <v>1.9999999999981811E-4</v>
      </c>
      <c r="Z1788" s="417">
        <v>0</v>
      </c>
      <c r="AA1788" s="417">
        <v>0</v>
      </c>
      <c r="AB1788" s="417">
        <v>0</v>
      </c>
      <c r="AC1788" s="499">
        <f>SUM(E1788:AB1788)</f>
        <v>1.2000000000011825E-3</v>
      </c>
      <c r="AD1788" s="423">
        <f>MAX(E1788:AB1788)</f>
        <v>2.0000000000209184E-4</v>
      </c>
    </row>
    <row r="1789" spans="1:30" s="128" customFormat="1" ht="10.5" customHeight="1" x14ac:dyDescent="0.2">
      <c r="A1789" s="1073" t="s">
        <v>191</v>
      </c>
      <c r="B1789" s="1074"/>
      <c r="C1789" s="239" t="s">
        <v>152</v>
      </c>
      <c r="D1789" s="239"/>
      <c r="E1789" s="202">
        <f t="shared" ref="E1789:AC1789" si="704">E1776+E1780+E1784</f>
        <v>7.999999999992724E-2</v>
      </c>
      <c r="F1789" s="202">
        <f t="shared" si="704"/>
        <v>8.9999999999974989E-2</v>
      </c>
      <c r="G1789" s="202">
        <f t="shared" si="704"/>
        <v>7.999999999992724E-2</v>
      </c>
      <c r="H1789" s="203">
        <f t="shared" si="704"/>
        <v>7.0000000000163709E-2</v>
      </c>
      <c r="I1789" s="202">
        <f t="shared" si="704"/>
        <v>8.9999999999918145E-2</v>
      </c>
      <c r="J1789" s="202">
        <f t="shared" si="704"/>
        <v>9.9999999999965894E-2</v>
      </c>
      <c r="K1789" s="202">
        <f t="shared" si="704"/>
        <v>9.9999999999909051E-2</v>
      </c>
      <c r="L1789" s="202">
        <f t="shared" si="704"/>
        <v>0.12000000000011823</v>
      </c>
      <c r="M1789" s="202">
        <f t="shared" si="704"/>
        <v>0.12999999999993861</v>
      </c>
      <c r="N1789" s="203">
        <f t="shared" si="704"/>
        <v>0.14000000000010004</v>
      </c>
      <c r="O1789" s="202">
        <f t="shared" si="704"/>
        <v>0.1199999999999477</v>
      </c>
      <c r="P1789" s="202">
        <f t="shared" si="704"/>
        <v>0.12000000000011823</v>
      </c>
      <c r="Q1789" s="202">
        <f t="shared" si="704"/>
        <v>0.13999999999987267</v>
      </c>
      <c r="R1789" s="202">
        <f t="shared" si="704"/>
        <v>9.9999999999909051E-2</v>
      </c>
      <c r="S1789" s="202">
        <f t="shared" si="704"/>
        <v>0.11000000000018417</v>
      </c>
      <c r="T1789" s="202">
        <f t="shared" si="704"/>
        <v>0.10999999999989996</v>
      </c>
      <c r="U1789" s="202">
        <f t="shared" si="704"/>
        <v>0.12000000000011823</v>
      </c>
      <c r="V1789" s="203">
        <f t="shared" si="704"/>
        <v>0.1199999999999477</v>
      </c>
      <c r="W1789" s="202">
        <f t="shared" si="704"/>
        <v>0.12999999999988177</v>
      </c>
      <c r="X1789" s="202">
        <f t="shared" si="704"/>
        <v>0.12000000000011823</v>
      </c>
      <c r="Y1789" s="202">
        <f t="shared" si="704"/>
        <v>0.1099999999999568</v>
      </c>
      <c r="Z1789" s="202">
        <f t="shared" si="704"/>
        <v>0.10999999999989996</v>
      </c>
      <c r="AA1789" s="202">
        <f t="shared" si="704"/>
        <v>0.10000000000013642</v>
      </c>
      <c r="AB1789" s="202">
        <f t="shared" si="704"/>
        <v>7.9999999999984084E-2</v>
      </c>
      <c r="AC1789" s="202">
        <f t="shared" si="704"/>
        <v>2.5899999999999181</v>
      </c>
    </row>
    <row r="1790" spans="1:30" s="128" customFormat="1" ht="10.5" customHeight="1" x14ac:dyDescent="0.2">
      <c r="A1790" s="1075"/>
      <c r="B1790" s="1076"/>
      <c r="C1790" s="156" t="s">
        <v>154</v>
      </c>
      <c r="D1790" s="156"/>
      <c r="E1790" s="246">
        <f t="shared" ref="E1790:AC1790" si="705">E1777+E1781+E1785</f>
        <v>3.9999999999992042E-2</v>
      </c>
      <c r="F1790" s="246">
        <f t="shared" si="705"/>
        <v>4.0000000000020464E-2</v>
      </c>
      <c r="G1790" s="246">
        <f t="shared" si="705"/>
        <v>3.999999999996362E-2</v>
      </c>
      <c r="H1790" s="240">
        <f t="shared" si="705"/>
        <v>4.0000000000048885E-2</v>
      </c>
      <c r="I1790" s="246">
        <f t="shared" si="705"/>
        <v>4.9999999999954525E-2</v>
      </c>
      <c r="J1790" s="246">
        <f t="shared" si="705"/>
        <v>4.0000000000020464E-2</v>
      </c>
      <c r="K1790" s="246">
        <f t="shared" si="705"/>
        <v>3.9999999999992042E-2</v>
      </c>
      <c r="L1790" s="246">
        <f t="shared" si="705"/>
        <v>4.0000000000020464E-2</v>
      </c>
      <c r="M1790" s="246">
        <f t="shared" si="705"/>
        <v>5.9999999999973852E-2</v>
      </c>
      <c r="N1790" s="240">
        <f t="shared" si="705"/>
        <v>4.0000000000020464E-2</v>
      </c>
      <c r="O1790" s="246">
        <f t="shared" si="705"/>
        <v>3.999999999996362E-2</v>
      </c>
      <c r="P1790" s="246">
        <f t="shared" si="705"/>
        <v>6.0000000000030695E-2</v>
      </c>
      <c r="Q1790" s="246">
        <f t="shared" si="705"/>
        <v>4.9999999999954525E-2</v>
      </c>
      <c r="R1790" s="246">
        <f t="shared" si="705"/>
        <v>5.000000000003979E-2</v>
      </c>
      <c r="S1790" s="246">
        <f t="shared" si="705"/>
        <v>6.0000000000002274E-2</v>
      </c>
      <c r="T1790" s="246">
        <f t="shared" si="705"/>
        <v>3.9999999999992042E-2</v>
      </c>
      <c r="U1790" s="246">
        <f t="shared" si="705"/>
        <v>6.0000000000002274E-2</v>
      </c>
      <c r="V1790" s="240">
        <f t="shared" si="705"/>
        <v>5.000000000003979E-2</v>
      </c>
      <c r="W1790" s="246">
        <f t="shared" si="705"/>
        <v>5.999999999994543E-2</v>
      </c>
      <c r="X1790" s="246">
        <f t="shared" si="705"/>
        <v>5.000000000003979E-2</v>
      </c>
      <c r="Y1790" s="246">
        <f t="shared" si="705"/>
        <v>3.999999999996362E-2</v>
      </c>
      <c r="Z1790" s="246">
        <f t="shared" si="705"/>
        <v>5.000000000003979E-2</v>
      </c>
      <c r="AA1790" s="246">
        <f t="shared" si="705"/>
        <v>4.9999999999954525E-2</v>
      </c>
      <c r="AB1790" s="246">
        <f t="shared" si="705"/>
        <v>4.0000000000020464E-2</v>
      </c>
      <c r="AC1790" s="246">
        <f t="shared" si="705"/>
        <v>1.1299999999999955</v>
      </c>
    </row>
    <row r="1791" spans="1:30" s="128" customFormat="1" ht="10.5" customHeight="1" x14ac:dyDescent="0.2">
      <c r="A1791" s="1026" t="s">
        <v>192</v>
      </c>
      <c r="B1791" s="1027"/>
      <c r="C1791" s="214" t="s">
        <v>152</v>
      </c>
      <c r="D1791" s="214"/>
      <c r="E1791" s="202">
        <f t="shared" ref="E1791:AC1791" si="706">E1763-E1789</f>
        <v>3.999999999996362E-2</v>
      </c>
      <c r="F1791" s="202">
        <f t="shared" si="706"/>
        <v>-2.9999999999688498E-2</v>
      </c>
      <c r="G1791" s="202">
        <f t="shared" si="706"/>
        <v>-1.999999999998181E-2</v>
      </c>
      <c r="H1791" s="203">
        <f t="shared" si="706"/>
        <v>4.9999999999727152E-2</v>
      </c>
      <c r="I1791" s="202">
        <f t="shared" si="706"/>
        <v>-2.9999999999972715E-2</v>
      </c>
      <c r="J1791" s="202">
        <f t="shared" si="706"/>
        <v>1.9999999999924967E-2</v>
      </c>
      <c r="K1791" s="202">
        <f t="shared" si="706"/>
        <v>-3.999999999962256E-2</v>
      </c>
      <c r="L1791" s="202">
        <f t="shared" si="706"/>
        <v>-2.2737367544323206E-13</v>
      </c>
      <c r="M1791" s="202">
        <f t="shared" si="706"/>
        <v>4.9999999999897682E-2</v>
      </c>
      <c r="N1791" s="203">
        <f t="shared" si="706"/>
        <v>-1.9999999999868123E-2</v>
      </c>
      <c r="O1791" s="202">
        <f t="shared" si="706"/>
        <v>-5.6843418860808015E-14</v>
      </c>
      <c r="P1791" s="202">
        <f t="shared" si="706"/>
        <v>-2.2737367544323206E-13</v>
      </c>
      <c r="Q1791" s="202">
        <f t="shared" si="706"/>
        <v>-1.999999999964075E-2</v>
      </c>
      <c r="R1791" s="202">
        <f t="shared" si="706"/>
        <v>1.999999999998181E-2</v>
      </c>
      <c r="S1791" s="202">
        <f t="shared" si="706"/>
        <v>9.999999999706688E-3</v>
      </c>
      <c r="T1791" s="202">
        <f t="shared" si="706"/>
        <v>-4.9999999999613465E-2</v>
      </c>
      <c r="U1791" s="202">
        <f t="shared" si="706"/>
        <v>-2.2737367544323206E-13</v>
      </c>
      <c r="V1791" s="203">
        <f t="shared" si="706"/>
        <v>-5.6843418860808015E-14</v>
      </c>
      <c r="W1791" s="202">
        <f t="shared" si="706"/>
        <v>-9.9999999999909051E-3</v>
      </c>
      <c r="X1791" s="202">
        <f t="shared" si="706"/>
        <v>1.1368683772161603E-13</v>
      </c>
      <c r="Y1791" s="202">
        <f t="shared" si="706"/>
        <v>9.9999999999340616E-3</v>
      </c>
      <c r="Z1791" s="202">
        <f t="shared" si="706"/>
        <v>9.9999999999909051E-3</v>
      </c>
      <c r="AA1791" s="202">
        <f t="shared" si="706"/>
        <v>2.0000000000095497E-2</v>
      </c>
      <c r="AB1791" s="202">
        <f t="shared" si="706"/>
        <v>-2.0000000000038654E-2</v>
      </c>
      <c r="AC1791" s="202">
        <f t="shared" si="706"/>
        <v>-9.9999999998772182E-3</v>
      </c>
    </row>
    <row r="1792" spans="1:30" s="128" customFormat="1" ht="10.5" customHeight="1" x14ac:dyDescent="0.2">
      <c r="A1792" s="1028"/>
      <c r="B1792" s="1029"/>
      <c r="C1792" s="220" t="s">
        <v>154</v>
      </c>
      <c r="D1792" s="260"/>
      <c r="E1792" s="202">
        <f t="shared" ref="E1792:AC1792" si="707">E1764-E1790</f>
        <v>2.0000000000038654E-2</v>
      </c>
      <c r="F1792" s="202">
        <f t="shared" si="707"/>
        <v>1.9999999999924967E-2</v>
      </c>
      <c r="G1792" s="202">
        <f t="shared" si="707"/>
        <v>-3.999999999996362E-2</v>
      </c>
      <c r="H1792" s="203">
        <f t="shared" si="707"/>
        <v>1.999999999998181E-2</v>
      </c>
      <c r="I1792" s="202">
        <f t="shared" si="707"/>
        <v>9.9999999999909051E-3</v>
      </c>
      <c r="J1792" s="202">
        <f t="shared" si="707"/>
        <v>-4.0000000000020464E-2</v>
      </c>
      <c r="K1792" s="202">
        <f t="shared" si="707"/>
        <v>2.0000000000038654E-2</v>
      </c>
      <c r="L1792" s="202">
        <f t="shared" si="707"/>
        <v>2.0000000000010232E-2</v>
      </c>
      <c r="M1792" s="202">
        <f t="shared" si="707"/>
        <v>-2.8421709430404007E-14</v>
      </c>
      <c r="N1792" s="203">
        <f t="shared" si="707"/>
        <v>-4.0000000000020464E-2</v>
      </c>
      <c r="O1792" s="202">
        <f t="shared" si="707"/>
        <v>2.0000000000067075E-2</v>
      </c>
      <c r="P1792" s="202">
        <f t="shared" si="707"/>
        <v>0</v>
      </c>
      <c r="Q1792" s="202">
        <f t="shared" si="707"/>
        <v>9.9999999999909051E-3</v>
      </c>
      <c r="R1792" s="202">
        <f t="shared" si="707"/>
        <v>-5.000000000003979E-2</v>
      </c>
      <c r="S1792" s="202">
        <f t="shared" si="707"/>
        <v>2.8421709430404007E-14</v>
      </c>
      <c r="T1792" s="202">
        <f t="shared" si="707"/>
        <v>2.0000000000038654E-2</v>
      </c>
      <c r="U1792" s="202">
        <f t="shared" si="707"/>
        <v>-5.6843418860808015E-14</v>
      </c>
      <c r="V1792" s="203">
        <f t="shared" si="707"/>
        <v>9.9999999999909051E-3</v>
      </c>
      <c r="W1792" s="202">
        <f t="shared" si="707"/>
        <v>0</v>
      </c>
      <c r="X1792" s="202">
        <f t="shared" si="707"/>
        <v>9.9999999999909051E-3</v>
      </c>
      <c r="Y1792" s="202">
        <f t="shared" si="707"/>
        <v>-3.999999999996362E-2</v>
      </c>
      <c r="Z1792" s="202">
        <f t="shared" si="707"/>
        <v>9.9999999999909051E-3</v>
      </c>
      <c r="AA1792" s="202">
        <f t="shared" si="707"/>
        <v>9.9999999999909051E-3</v>
      </c>
      <c r="AB1792" s="202">
        <f t="shared" si="707"/>
        <v>2.0000000000010232E-2</v>
      </c>
      <c r="AC1792" s="202">
        <f t="shared" si="707"/>
        <v>9.9999999999909051E-3</v>
      </c>
    </row>
    <row r="1793" spans="1:31" s="137" customFormat="1" ht="14.25" customHeight="1" x14ac:dyDescent="0.2">
      <c r="A1793" s="314" t="s">
        <v>235</v>
      </c>
      <c r="B1793" s="315"/>
      <c r="C1793" s="382"/>
      <c r="D1793" s="382"/>
      <c r="E1793" s="231">
        <v>1</v>
      </c>
      <c r="F1793" s="231">
        <v>2</v>
      </c>
      <c r="G1793" s="231">
        <v>3</v>
      </c>
      <c r="H1793" s="231">
        <v>4</v>
      </c>
      <c r="I1793" s="231">
        <v>5</v>
      </c>
      <c r="J1793" s="231">
        <v>6</v>
      </c>
      <c r="K1793" s="231">
        <v>7</v>
      </c>
      <c r="L1793" s="231">
        <v>8</v>
      </c>
      <c r="M1793" s="231">
        <v>9</v>
      </c>
      <c r="N1793" s="231">
        <v>10</v>
      </c>
      <c r="O1793" s="231">
        <v>11</v>
      </c>
      <c r="P1793" s="231">
        <v>12</v>
      </c>
      <c r="Q1793" s="231">
        <v>13</v>
      </c>
      <c r="R1793" s="231">
        <v>14</v>
      </c>
      <c r="S1793" s="231">
        <v>15</v>
      </c>
      <c r="T1793" s="231">
        <v>16</v>
      </c>
      <c r="U1793" s="231">
        <v>17</v>
      </c>
      <c r="V1793" s="231">
        <v>18</v>
      </c>
      <c r="W1793" s="231">
        <v>19</v>
      </c>
      <c r="X1793" s="231">
        <v>20</v>
      </c>
      <c r="Y1793" s="231">
        <v>21</v>
      </c>
      <c r="Z1793" s="231">
        <v>22</v>
      </c>
      <c r="AA1793" s="231">
        <v>23</v>
      </c>
      <c r="AB1793" s="231">
        <v>24</v>
      </c>
      <c r="AC1793" s="232"/>
    </row>
    <row r="1794" spans="1:31" s="137" customFormat="1" ht="14.25" customHeight="1" x14ac:dyDescent="0.2">
      <c r="A1794" s="180" t="s">
        <v>236</v>
      </c>
      <c r="B1794" s="181"/>
      <c r="C1794" s="182" t="s">
        <v>160</v>
      </c>
      <c r="D1794" s="702" t="s">
        <v>272</v>
      </c>
      <c r="E1794" s="284">
        <v>6.5</v>
      </c>
      <c r="F1794" s="284">
        <v>6.5</v>
      </c>
      <c r="G1794" s="284">
        <v>6.5</v>
      </c>
      <c r="H1794" s="284">
        <v>6.5</v>
      </c>
      <c r="I1794" s="284">
        <v>6.5</v>
      </c>
      <c r="J1794" s="284">
        <v>6.5</v>
      </c>
      <c r="K1794" s="284">
        <v>6.5</v>
      </c>
      <c r="L1794" s="284">
        <v>6.5</v>
      </c>
      <c r="M1794" s="284">
        <v>6.5</v>
      </c>
      <c r="N1794" s="284">
        <v>6.45</v>
      </c>
      <c r="O1794" s="284">
        <v>6.5</v>
      </c>
      <c r="P1794" s="284">
        <v>6.5</v>
      </c>
      <c r="Q1794" s="284">
        <v>6.5</v>
      </c>
      <c r="R1794" s="284">
        <v>6.49</v>
      </c>
      <c r="S1794" s="284">
        <v>6.5</v>
      </c>
      <c r="T1794" s="284">
        <v>6.55</v>
      </c>
      <c r="U1794" s="284">
        <v>6.55</v>
      </c>
      <c r="V1794" s="284">
        <v>6.55</v>
      </c>
      <c r="W1794" s="284">
        <v>6.55</v>
      </c>
      <c r="X1794" s="284">
        <v>6.55</v>
      </c>
      <c r="Y1794" s="284">
        <v>6.5</v>
      </c>
      <c r="Z1794" s="284">
        <v>6.55</v>
      </c>
      <c r="AA1794" s="284">
        <v>6.55</v>
      </c>
      <c r="AB1794" s="284">
        <v>6.6</v>
      </c>
      <c r="AC1794" s="285"/>
    </row>
    <row r="1795" spans="1:31" s="137" customFormat="1" ht="12.75" customHeight="1" x14ac:dyDescent="0.2">
      <c r="A1795" s="1011" t="s">
        <v>195</v>
      </c>
      <c r="B1795" s="1048" t="s">
        <v>547</v>
      </c>
      <c r="C1795" s="143" t="s">
        <v>152</v>
      </c>
      <c r="D1795" s="144" t="s">
        <v>169</v>
      </c>
      <c r="E1795" s="145">
        <v>4.1999999999961797E-2</v>
      </c>
      <c r="F1795" s="145">
        <v>4.1999999999961797E-2</v>
      </c>
      <c r="G1795" s="145">
        <v>4.2000000000098223E-2</v>
      </c>
      <c r="H1795" s="145">
        <v>4.1999999999961797E-2</v>
      </c>
      <c r="I1795" s="145">
        <v>3.599999999996726E-2</v>
      </c>
      <c r="J1795" s="145">
        <v>5.3999999999950886E-2</v>
      </c>
      <c r="K1795" s="145">
        <v>5.4000000000087311E-2</v>
      </c>
      <c r="L1795" s="145">
        <v>8.3999999999923594E-2</v>
      </c>
      <c r="M1795" s="145">
        <v>7.8000000000065475E-2</v>
      </c>
      <c r="N1795" s="145">
        <v>6.5999999999939968E-2</v>
      </c>
      <c r="O1795" s="145">
        <v>7.2000000000070938E-2</v>
      </c>
      <c r="P1795" s="145">
        <v>7.7999999999929057E-2</v>
      </c>
      <c r="Q1795" s="145">
        <v>7.2000000000070938E-2</v>
      </c>
      <c r="R1795" s="145">
        <v>6.5999999999939968E-2</v>
      </c>
      <c r="S1795" s="145">
        <v>6.0000000000081849E-2</v>
      </c>
      <c r="T1795" s="145">
        <v>5.999999999994543E-2</v>
      </c>
      <c r="U1795" s="145">
        <v>5.3999999999950886E-2</v>
      </c>
      <c r="V1795" s="145">
        <v>6.60000000000764E-2</v>
      </c>
      <c r="W1795" s="145">
        <v>6.5999999999939968E-2</v>
      </c>
      <c r="X1795" s="145">
        <v>7.2000000000070938E-2</v>
      </c>
      <c r="Y1795" s="145">
        <v>5.999999999994543E-2</v>
      </c>
      <c r="Z1795" s="145">
        <v>6.60000000000764E-2</v>
      </c>
      <c r="AA1795" s="145">
        <v>4.7999999999956341E-2</v>
      </c>
      <c r="AB1795" s="145">
        <v>4.7999999999956341E-2</v>
      </c>
      <c r="AC1795" s="146">
        <f>SUM(E1795:AB1795)</f>
        <v>1.4279999999999289</v>
      </c>
    </row>
    <row r="1796" spans="1:31" s="137" customFormat="1" ht="12.75" customHeight="1" x14ac:dyDescent="0.2">
      <c r="A1796" s="1024"/>
      <c r="B1796" s="1131"/>
      <c r="C1796" s="147" t="s">
        <v>154</v>
      </c>
      <c r="D1796" s="491" t="s">
        <v>268</v>
      </c>
      <c r="E1796" s="198"/>
      <c r="F1796" s="198"/>
      <c r="G1796" s="198"/>
      <c r="H1796" s="265"/>
      <c r="I1796" s="198"/>
      <c r="J1796" s="198"/>
      <c r="K1796" s="198"/>
      <c r="L1796" s="198"/>
      <c r="M1796" s="198"/>
      <c r="N1796" s="265"/>
      <c r="O1796" s="198"/>
      <c r="P1796" s="198"/>
      <c r="Q1796" s="198"/>
      <c r="R1796" s="198"/>
      <c r="S1796" s="198"/>
      <c r="T1796" s="198"/>
      <c r="U1796" s="198"/>
      <c r="V1796" s="265"/>
      <c r="W1796" s="198"/>
      <c r="X1796" s="198"/>
      <c r="Y1796" s="198"/>
      <c r="Z1796" s="198"/>
      <c r="AA1796" s="198"/>
      <c r="AB1796" s="198"/>
      <c r="AC1796" s="146">
        <f>SUM(E1796:AB1796)</f>
        <v>0</v>
      </c>
      <c r="AD1796" s="128"/>
    </row>
    <row r="1797" spans="1:31" s="137" customFormat="1" ht="12.75" customHeight="1" x14ac:dyDescent="0.2">
      <c r="A1797" s="1024"/>
      <c r="B1797" s="1131"/>
      <c r="C1797" s="147" t="s">
        <v>155</v>
      </c>
      <c r="D1797" s="148" t="s">
        <v>153</v>
      </c>
      <c r="E1797" s="227">
        <f t="shared" ref="E1797:AB1797" si="708">SQRT(E1795*E1795+E1796*E1796)*1000/(1.732*E1794)</f>
        <v>3.7306804050419076</v>
      </c>
      <c r="F1797" s="227">
        <f t="shared" si="708"/>
        <v>3.7306804050419076</v>
      </c>
      <c r="G1797" s="227">
        <f t="shared" si="708"/>
        <v>3.7306804050540263</v>
      </c>
      <c r="H1797" s="233">
        <f t="shared" si="708"/>
        <v>3.7306804050419076</v>
      </c>
      <c r="I1797" s="227">
        <f t="shared" si="708"/>
        <v>3.1977260614644929</v>
      </c>
      <c r="J1797" s="227">
        <f t="shared" si="708"/>
        <v>4.7965890921967391</v>
      </c>
      <c r="K1797" s="227">
        <f t="shared" si="708"/>
        <v>4.7965890922088574</v>
      </c>
      <c r="L1797" s="227">
        <f t="shared" si="708"/>
        <v>7.4613608100838151</v>
      </c>
      <c r="M1797" s="227">
        <f t="shared" si="708"/>
        <v>6.9284064665185179</v>
      </c>
      <c r="N1797" s="233">
        <f t="shared" si="708"/>
        <v>5.907943498571349</v>
      </c>
      <c r="O1797" s="227">
        <f t="shared" si="708"/>
        <v>6.3954521229411041</v>
      </c>
      <c r="P1797" s="227">
        <f t="shared" si="708"/>
        <v>6.9284064665064014</v>
      </c>
      <c r="Q1797" s="227">
        <f t="shared" si="708"/>
        <v>6.3954521229411041</v>
      </c>
      <c r="R1797" s="227">
        <f t="shared" si="708"/>
        <v>5.8715309038189831</v>
      </c>
      <c r="S1797" s="227">
        <f t="shared" si="708"/>
        <v>5.3295434357862721</v>
      </c>
      <c r="T1797" s="227">
        <f t="shared" si="708"/>
        <v>5.2888598980964892</v>
      </c>
      <c r="U1797" s="227">
        <f t="shared" si="708"/>
        <v>4.75997390828684</v>
      </c>
      <c r="V1797" s="233">
        <f t="shared" si="708"/>
        <v>5.8177458879181634</v>
      </c>
      <c r="W1797" s="227">
        <f t="shared" si="708"/>
        <v>5.8177458879061383</v>
      </c>
      <c r="X1797" s="227">
        <f t="shared" si="708"/>
        <v>6.3466318777278126</v>
      </c>
      <c r="Y1797" s="227">
        <f t="shared" si="708"/>
        <v>5.3295434357741547</v>
      </c>
      <c r="Z1797" s="227">
        <f t="shared" si="708"/>
        <v>5.8177458879181634</v>
      </c>
      <c r="AA1797" s="227">
        <f t="shared" si="708"/>
        <v>4.2310879184771917</v>
      </c>
      <c r="AB1797" s="227">
        <f t="shared" si="708"/>
        <v>4.1990342221250918</v>
      </c>
      <c r="AC1797" s="146"/>
    </row>
    <row r="1798" spans="1:31" s="137" customFormat="1" ht="12.75" customHeight="1" x14ac:dyDescent="0.2">
      <c r="A1798" s="1098"/>
      <c r="B1798" s="1132"/>
      <c r="C1798" s="190" t="s">
        <v>157</v>
      </c>
      <c r="D1798" s="196"/>
      <c r="E1798" s="246">
        <f t="shared" ref="E1798:AC1798" si="709">E1796/E1795</f>
        <v>0</v>
      </c>
      <c r="F1798" s="246">
        <f t="shared" si="709"/>
        <v>0</v>
      </c>
      <c r="G1798" s="246">
        <f t="shared" si="709"/>
        <v>0</v>
      </c>
      <c r="H1798" s="240">
        <f t="shared" si="709"/>
        <v>0</v>
      </c>
      <c r="I1798" s="246">
        <f t="shared" si="709"/>
        <v>0</v>
      </c>
      <c r="J1798" s="246">
        <f t="shared" si="709"/>
        <v>0</v>
      </c>
      <c r="K1798" s="246">
        <f t="shared" si="709"/>
        <v>0</v>
      </c>
      <c r="L1798" s="246">
        <f t="shared" si="709"/>
        <v>0</v>
      </c>
      <c r="M1798" s="246">
        <f t="shared" si="709"/>
        <v>0</v>
      </c>
      <c r="N1798" s="240">
        <f t="shared" si="709"/>
        <v>0</v>
      </c>
      <c r="O1798" s="246">
        <f t="shared" si="709"/>
        <v>0</v>
      </c>
      <c r="P1798" s="246">
        <f t="shared" si="709"/>
        <v>0</v>
      </c>
      <c r="Q1798" s="246">
        <f t="shared" si="709"/>
        <v>0</v>
      </c>
      <c r="R1798" s="246">
        <f t="shared" si="709"/>
        <v>0</v>
      </c>
      <c r="S1798" s="246">
        <f t="shared" si="709"/>
        <v>0</v>
      </c>
      <c r="T1798" s="246">
        <f t="shared" si="709"/>
        <v>0</v>
      </c>
      <c r="U1798" s="246">
        <f t="shared" si="709"/>
        <v>0</v>
      </c>
      <c r="V1798" s="240">
        <f t="shared" si="709"/>
        <v>0</v>
      </c>
      <c r="W1798" s="246">
        <f t="shared" si="709"/>
        <v>0</v>
      </c>
      <c r="X1798" s="246">
        <f t="shared" si="709"/>
        <v>0</v>
      </c>
      <c r="Y1798" s="246">
        <f t="shared" si="709"/>
        <v>0</v>
      </c>
      <c r="Z1798" s="246">
        <f t="shared" si="709"/>
        <v>0</v>
      </c>
      <c r="AA1798" s="246">
        <f t="shared" si="709"/>
        <v>0</v>
      </c>
      <c r="AB1798" s="246">
        <f t="shared" si="709"/>
        <v>0</v>
      </c>
      <c r="AC1798" s="191">
        <f t="shared" si="709"/>
        <v>0</v>
      </c>
    </row>
    <row r="1799" spans="1:31" s="137" customFormat="1" ht="12.75" customHeight="1" x14ac:dyDescent="0.2">
      <c r="A1799" s="1011" t="s">
        <v>150</v>
      </c>
      <c r="B1799" s="1048" t="s">
        <v>266</v>
      </c>
      <c r="C1799" s="143" t="s">
        <v>152</v>
      </c>
      <c r="D1799" s="144"/>
      <c r="E1799" s="136"/>
      <c r="F1799" s="136"/>
      <c r="G1799" s="136"/>
      <c r="H1799" s="307"/>
      <c r="I1799" s="136"/>
      <c r="J1799" s="136"/>
      <c r="K1799" s="136"/>
      <c r="L1799" s="136"/>
      <c r="M1799" s="136"/>
      <c r="N1799" s="307"/>
      <c r="O1799" s="136"/>
      <c r="P1799" s="136"/>
      <c r="Q1799" s="136"/>
      <c r="R1799" s="136"/>
      <c r="S1799" s="136"/>
      <c r="T1799" s="136"/>
      <c r="U1799" s="136"/>
      <c r="V1799" s="307"/>
      <c r="W1799" s="136"/>
      <c r="X1799" s="136"/>
      <c r="Y1799" s="136"/>
      <c r="Z1799" s="136"/>
      <c r="AA1799" s="136"/>
      <c r="AB1799" s="136"/>
      <c r="AC1799" s="539"/>
    </row>
    <row r="1800" spans="1:31" s="137" customFormat="1" ht="12.75" customHeight="1" x14ac:dyDescent="0.2">
      <c r="A1800" s="1066"/>
      <c r="B1800" s="1071"/>
      <c r="C1800" s="147" t="s">
        <v>154</v>
      </c>
      <c r="D1800" s="148"/>
      <c r="E1800" s="198"/>
      <c r="F1800" s="198"/>
      <c r="G1800" s="198"/>
      <c r="H1800" s="265"/>
      <c r="I1800" s="198"/>
      <c r="J1800" s="198"/>
      <c r="K1800" s="198"/>
      <c r="L1800" s="198"/>
      <c r="M1800" s="198"/>
      <c r="N1800" s="265"/>
      <c r="O1800" s="198"/>
      <c r="P1800" s="198"/>
      <c r="Q1800" s="198"/>
      <c r="R1800" s="198"/>
      <c r="S1800" s="198"/>
      <c r="T1800" s="198"/>
      <c r="U1800" s="198"/>
      <c r="V1800" s="265"/>
      <c r="W1800" s="198"/>
      <c r="X1800" s="198"/>
      <c r="Y1800" s="198"/>
      <c r="Z1800" s="198"/>
      <c r="AA1800" s="198"/>
      <c r="AB1800" s="198"/>
      <c r="AC1800" s="561"/>
    </row>
    <row r="1801" spans="1:31" s="137" customFormat="1" ht="12.75" customHeight="1" x14ac:dyDescent="0.2">
      <c r="A1801" s="1066"/>
      <c r="B1801" s="1071"/>
      <c r="C1801" s="147" t="s">
        <v>155</v>
      </c>
      <c r="D1801" s="148"/>
      <c r="E1801" s="562"/>
      <c r="F1801" s="562"/>
      <c r="G1801" s="562"/>
      <c r="H1801" s="563"/>
      <c r="I1801" s="562"/>
      <c r="J1801" s="562"/>
      <c r="K1801" s="562"/>
      <c r="L1801" s="562"/>
      <c r="M1801" s="562"/>
      <c r="N1801" s="563"/>
      <c r="O1801" s="562"/>
      <c r="P1801" s="562"/>
      <c r="Q1801" s="562"/>
      <c r="R1801" s="562"/>
      <c r="S1801" s="562"/>
      <c r="T1801" s="562"/>
      <c r="U1801" s="562"/>
      <c r="V1801" s="563"/>
      <c r="W1801" s="562"/>
      <c r="X1801" s="562"/>
      <c r="Y1801" s="562"/>
      <c r="Z1801" s="562"/>
      <c r="AA1801" s="562"/>
      <c r="AB1801" s="562"/>
      <c r="AC1801" s="561"/>
    </row>
    <row r="1802" spans="1:31" s="137" customFormat="1" ht="12.75" customHeight="1" x14ac:dyDescent="0.2">
      <c r="A1802" s="1067"/>
      <c r="B1802" s="1111"/>
      <c r="C1802" s="156" t="s">
        <v>157</v>
      </c>
      <c r="D1802" s="209"/>
      <c r="E1802" s="564"/>
      <c r="F1802" s="564"/>
      <c r="G1802" s="564"/>
      <c r="H1802" s="354"/>
      <c r="I1802" s="564"/>
      <c r="J1802" s="564"/>
      <c r="K1802" s="564"/>
      <c r="L1802" s="564"/>
      <c r="M1802" s="564"/>
      <c r="N1802" s="354"/>
      <c r="O1802" s="564"/>
      <c r="P1802" s="564"/>
      <c r="Q1802" s="564"/>
      <c r="R1802" s="564"/>
      <c r="S1802" s="564"/>
      <c r="T1802" s="564"/>
      <c r="U1802" s="564"/>
      <c r="V1802" s="354"/>
      <c r="W1802" s="564"/>
      <c r="X1802" s="564"/>
      <c r="Y1802" s="564"/>
      <c r="Z1802" s="564"/>
      <c r="AA1802" s="564"/>
      <c r="AB1802" s="564"/>
      <c r="AC1802" s="565"/>
    </row>
    <row r="1803" spans="1:31" x14ac:dyDescent="0.2">
      <c r="A1803" s="546"/>
      <c r="B1803" s="464" t="s">
        <v>379</v>
      </c>
      <c r="C1803" s="286" t="s">
        <v>152</v>
      </c>
      <c r="D1803" s="416" t="s">
        <v>169</v>
      </c>
      <c r="E1803" s="417">
        <v>6.9999999999708967E-5</v>
      </c>
      <c r="F1803" s="417">
        <v>4.9999999999272408E-5</v>
      </c>
      <c r="G1803" s="417">
        <v>6.000000000130967E-5</v>
      </c>
      <c r="H1803" s="417">
        <v>4.9999999999272408E-5</v>
      </c>
      <c r="I1803" s="417">
        <v>0</v>
      </c>
      <c r="J1803" s="417">
        <v>0</v>
      </c>
      <c r="K1803" s="417">
        <v>0</v>
      </c>
      <c r="L1803" s="417">
        <v>0</v>
      </c>
      <c r="M1803" s="417">
        <v>0</v>
      </c>
      <c r="N1803" s="417">
        <v>0</v>
      </c>
      <c r="O1803" s="417">
        <v>0</v>
      </c>
      <c r="P1803" s="417">
        <v>0</v>
      </c>
      <c r="Q1803" s="417">
        <v>0</v>
      </c>
      <c r="R1803" s="417">
        <v>0</v>
      </c>
      <c r="S1803" s="417">
        <v>0</v>
      </c>
      <c r="T1803" s="417">
        <v>0</v>
      </c>
      <c r="U1803" s="417">
        <v>0</v>
      </c>
      <c r="V1803" s="417">
        <v>0</v>
      </c>
      <c r="W1803" s="417">
        <v>0</v>
      </c>
      <c r="X1803" s="417">
        <v>0</v>
      </c>
      <c r="Y1803" s="417">
        <v>0</v>
      </c>
      <c r="Z1803" s="417">
        <v>9.9999999983992898E-6</v>
      </c>
      <c r="AA1803" s="417">
        <v>4.9999999999272408E-5</v>
      </c>
      <c r="AB1803" s="417">
        <v>6.000000000130967E-5</v>
      </c>
      <c r="AC1803" s="499">
        <f>SUM(E1803:AB1803)</f>
        <v>3.4999999999854478E-4</v>
      </c>
      <c r="AD1803" s="423">
        <f>MAX(E1803:AB1803)</f>
        <v>6.9999999999708967E-5</v>
      </c>
      <c r="AE1803" s="128"/>
    </row>
    <row r="1804" spans="1:31" s="128" customFormat="1" ht="10.5" customHeight="1" x14ac:dyDescent="0.2">
      <c r="A1804" s="1073" t="s">
        <v>246</v>
      </c>
      <c r="B1804" s="1074"/>
      <c r="C1804" s="239" t="s">
        <v>152</v>
      </c>
      <c r="D1804" s="239"/>
      <c r="E1804" s="202">
        <f t="shared" ref="E1804:AC1804" si="710">E1795+E1799</f>
        <v>4.1999999999961797E-2</v>
      </c>
      <c r="F1804" s="202">
        <f t="shared" si="710"/>
        <v>4.1999999999961797E-2</v>
      </c>
      <c r="G1804" s="202">
        <f t="shared" si="710"/>
        <v>4.2000000000098223E-2</v>
      </c>
      <c r="H1804" s="203">
        <f t="shared" si="710"/>
        <v>4.1999999999961797E-2</v>
      </c>
      <c r="I1804" s="202">
        <f t="shared" si="710"/>
        <v>3.599999999996726E-2</v>
      </c>
      <c r="J1804" s="202">
        <f t="shared" si="710"/>
        <v>5.3999999999950886E-2</v>
      </c>
      <c r="K1804" s="202">
        <f t="shared" si="710"/>
        <v>5.4000000000087311E-2</v>
      </c>
      <c r="L1804" s="202">
        <f t="shared" si="710"/>
        <v>8.3999999999923594E-2</v>
      </c>
      <c r="M1804" s="202">
        <f t="shared" si="710"/>
        <v>7.8000000000065475E-2</v>
      </c>
      <c r="N1804" s="203">
        <f t="shared" si="710"/>
        <v>6.5999999999939968E-2</v>
      </c>
      <c r="O1804" s="202">
        <f t="shared" si="710"/>
        <v>7.2000000000070938E-2</v>
      </c>
      <c r="P1804" s="202">
        <f t="shared" si="710"/>
        <v>7.7999999999929057E-2</v>
      </c>
      <c r="Q1804" s="202">
        <f t="shared" si="710"/>
        <v>7.2000000000070938E-2</v>
      </c>
      <c r="R1804" s="202">
        <f t="shared" si="710"/>
        <v>6.5999999999939968E-2</v>
      </c>
      <c r="S1804" s="202">
        <f t="shared" si="710"/>
        <v>6.0000000000081849E-2</v>
      </c>
      <c r="T1804" s="202">
        <f t="shared" si="710"/>
        <v>5.999999999994543E-2</v>
      </c>
      <c r="U1804" s="202">
        <f t="shared" si="710"/>
        <v>5.3999999999950886E-2</v>
      </c>
      <c r="V1804" s="203">
        <f t="shared" si="710"/>
        <v>6.60000000000764E-2</v>
      </c>
      <c r="W1804" s="202">
        <f t="shared" si="710"/>
        <v>6.5999999999939968E-2</v>
      </c>
      <c r="X1804" s="202">
        <f t="shared" si="710"/>
        <v>7.2000000000070938E-2</v>
      </c>
      <c r="Y1804" s="202">
        <f t="shared" si="710"/>
        <v>5.999999999994543E-2</v>
      </c>
      <c r="Z1804" s="202">
        <f t="shared" si="710"/>
        <v>6.60000000000764E-2</v>
      </c>
      <c r="AA1804" s="202">
        <f t="shared" si="710"/>
        <v>4.7999999999956341E-2</v>
      </c>
      <c r="AB1804" s="202">
        <f t="shared" si="710"/>
        <v>4.7999999999956341E-2</v>
      </c>
      <c r="AC1804" s="202">
        <f t="shared" si="710"/>
        <v>1.4279999999999289</v>
      </c>
    </row>
    <row r="1805" spans="1:31" s="128" customFormat="1" ht="10.5" customHeight="1" x14ac:dyDescent="0.2">
      <c r="A1805" s="1075"/>
      <c r="B1805" s="1076"/>
      <c r="C1805" s="156" t="s">
        <v>154</v>
      </c>
      <c r="D1805" s="156"/>
      <c r="E1805" s="246">
        <f t="shared" ref="E1805:AC1805" si="711">E1796+E1800</f>
        <v>0</v>
      </c>
      <c r="F1805" s="246">
        <f t="shared" si="711"/>
        <v>0</v>
      </c>
      <c r="G1805" s="246">
        <f t="shared" si="711"/>
        <v>0</v>
      </c>
      <c r="H1805" s="240">
        <f t="shared" si="711"/>
        <v>0</v>
      </c>
      <c r="I1805" s="246">
        <f t="shared" si="711"/>
        <v>0</v>
      </c>
      <c r="J1805" s="246">
        <f t="shared" si="711"/>
        <v>0</v>
      </c>
      <c r="K1805" s="246">
        <f t="shared" si="711"/>
        <v>0</v>
      </c>
      <c r="L1805" s="246">
        <f t="shared" si="711"/>
        <v>0</v>
      </c>
      <c r="M1805" s="246">
        <f t="shared" si="711"/>
        <v>0</v>
      </c>
      <c r="N1805" s="240">
        <f t="shared" si="711"/>
        <v>0</v>
      </c>
      <c r="O1805" s="246">
        <f t="shared" si="711"/>
        <v>0</v>
      </c>
      <c r="P1805" s="246">
        <f t="shared" si="711"/>
        <v>0</v>
      </c>
      <c r="Q1805" s="246">
        <f t="shared" si="711"/>
        <v>0</v>
      </c>
      <c r="R1805" s="246">
        <f t="shared" si="711"/>
        <v>0</v>
      </c>
      <c r="S1805" s="246">
        <f t="shared" si="711"/>
        <v>0</v>
      </c>
      <c r="T1805" s="246">
        <f t="shared" si="711"/>
        <v>0</v>
      </c>
      <c r="U1805" s="246">
        <f t="shared" si="711"/>
        <v>0</v>
      </c>
      <c r="V1805" s="240">
        <f t="shared" si="711"/>
        <v>0</v>
      </c>
      <c r="W1805" s="246">
        <f t="shared" si="711"/>
        <v>0</v>
      </c>
      <c r="X1805" s="246">
        <f t="shared" si="711"/>
        <v>0</v>
      </c>
      <c r="Y1805" s="246">
        <f t="shared" si="711"/>
        <v>0</v>
      </c>
      <c r="Z1805" s="246">
        <f t="shared" si="711"/>
        <v>0</v>
      </c>
      <c r="AA1805" s="246">
        <f t="shared" si="711"/>
        <v>0</v>
      </c>
      <c r="AB1805" s="246">
        <f t="shared" si="711"/>
        <v>0</v>
      </c>
      <c r="AC1805" s="246">
        <f t="shared" si="711"/>
        <v>0</v>
      </c>
    </row>
    <row r="1806" spans="1:31" s="128" customFormat="1" ht="10.5" customHeight="1" x14ac:dyDescent="0.2">
      <c r="A1806" s="1026" t="s">
        <v>247</v>
      </c>
      <c r="B1806" s="1027"/>
      <c r="C1806" s="214" t="s">
        <v>152</v>
      </c>
      <c r="D1806" s="214"/>
      <c r="E1806" s="202">
        <f t="shared" ref="E1806:AC1806" si="712">E1767-E1804</f>
        <v>-5.9999999999945375E-3</v>
      </c>
      <c r="F1806" s="202">
        <f t="shared" si="712"/>
        <v>2.9999999999972757E-3</v>
      </c>
      <c r="G1806" s="202">
        <f t="shared" si="712"/>
        <v>-5.9999999999263282E-3</v>
      </c>
      <c r="H1806" s="203">
        <f t="shared" si="712"/>
        <v>2.9999999999972757E-3</v>
      </c>
      <c r="I1806" s="202">
        <f t="shared" si="712"/>
        <v>0</v>
      </c>
      <c r="J1806" s="202">
        <f t="shared" si="712"/>
        <v>0</v>
      </c>
      <c r="K1806" s="202">
        <f t="shared" si="712"/>
        <v>-1.3642559304472002E-13</v>
      </c>
      <c r="L1806" s="202">
        <f t="shared" si="712"/>
        <v>-2.9999999997926269E-3</v>
      </c>
      <c r="M1806" s="202">
        <f t="shared" si="712"/>
        <v>2.999999999860864E-3</v>
      </c>
      <c r="N1806" s="203">
        <f t="shared" si="712"/>
        <v>-2.9999999999972687E-3</v>
      </c>
      <c r="O1806" s="202">
        <f t="shared" si="712"/>
        <v>6.8223204863215869E-14</v>
      </c>
      <c r="P1806" s="202">
        <f t="shared" si="712"/>
        <v>2.9999999999972826E-3</v>
      </c>
      <c r="Q1806" s="202">
        <f t="shared" si="712"/>
        <v>-9.0000000001282388E-3</v>
      </c>
      <c r="R1806" s="202">
        <f t="shared" si="712"/>
        <v>6.0000000001991932E-3</v>
      </c>
      <c r="S1806" s="202">
        <f t="shared" si="712"/>
        <v>2.9999999998608501E-3</v>
      </c>
      <c r="T1806" s="202">
        <f t="shared" si="712"/>
        <v>-5.9999999999945444E-3</v>
      </c>
      <c r="U1806" s="202">
        <f t="shared" si="712"/>
        <v>9.000000000196455E-3</v>
      </c>
      <c r="V1806" s="203">
        <f t="shared" si="712"/>
        <v>-3.0000000001337013E-3</v>
      </c>
      <c r="W1806" s="202">
        <f t="shared" si="712"/>
        <v>-2.9999999999972687E-3</v>
      </c>
      <c r="X1806" s="202">
        <f t="shared" si="712"/>
        <v>-1.3641865415081611E-13</v>
      </c>
      <c r="Y1806" s="202">
        <f t="shared" si="712"/>
        <v>3.0000000002019106E-3</v>
      </c>
      <c r="Z1806" s="202">
        <f t="shared" si="712"/>
        <v>-3.0000000001337013E-3</v>
      </c>
      <c r="AA1806" s="202">
        <f t="shared" si="712"/>
        <v>5.9999999999945444E-3</v>
      </c>
      <c r="AB1806" s="202">
        <f t="shared" si="712"/>
        <v>-1.1999999999989082E-2</v>
      </c>
      <c r="AC1806" s="202">
        <f t="shared" si="712"/>
        <v>-1.4999999999986136E-2</v>
      </c>
    </row>
    <row r="1807" spans="1:31" s="128" customFormat="1" ht="10.5" customHeight="1" x14ac:dyDescent="0.2">
      <c r="A1807" s="1028"/>
      <c r="B1807" s="1029"/>
      <c r="C1807" s="220" t="s">
        <v>154</v>
      </c>
      <c r="D1807" s="260"/>
      <c r="E1807" s="202">
        <f t="shared" ref="E1807:AC1807" si="713">E1768-E1805</f>
        <v>4.0000000000077307E-2</v>
      </c>
      <c r="F1807" s="202">
        <f t="shared" si="713"/>
        <v>2.9999999999972715E-2</v>
      </c>
      <c r="G1807" s="202">
        <f t="shared" si="713"/>
        <v>3.999999999996362E-2</v>
      </c>
      <c r="H1807" s="203">
        <f t="shared" si="713"/>
        <v>3.999999999996362E-2</v>
      </c>
      <c r="I1807" s="202">
        <f t="shared" si="713"/>
        <v>3.0000000000086402E-2</v>
      </c>
      <c r="J1807" s="202">
        <f t="shared" si="713"/>
        <v>3.999999999996362E-2</v>
      </c>
      <c r="K1807" s="202">
        <f t="shared" si="713"/>
        <v>3.999999999996362E-2</v>
      </c>
      <c r="L1807" s="202">
        <f t="shared" si="713"/>
        <v>4.0000000000077307E-2</v>
      </c>
      <c r="M1807" s="202">
        <f t="shared" si="713"/>
        <v>3.999999999996362E-2</v>
      </c>
      <c r="N1807" s="203">
        <f t="shared" si="713"/>
        <v>3.999999999996362E-2</v>
      </c>
      <c r="O1807" s="202">
        <f t="shared" si="713"/>
        <v>4.0000000000077307E-2</v>
      </c>
      <c r="P1807" s="202">
        <f t="shared" si="713"/>
        <v>3.999999999996362E-2</v>
      </c>
      <c r="Q1807" s="202">
        <f t="shared" si="713"/>
        <v>4.9999999999954525E-2</v>
      </c>
      <c r="R1807" s="202">
        <f t="shared" si="713"/>
        <v>4.0000000000077307E-2</v>
      </c>
      <c r="S1807" s="202">
        <f t="shared" si="713"/>
        <v>4.9999999999954525E-2</v>
      </c>
      <c r="T1807" s="202">
        <f t="shared" si="713"/>
        <v>3.999999999996362E-2</v>
      </c>
      <c r="U1807" s="202">
        <f t="shared" si="713"/>
        <v>5.0000000000068212E-2</v>
      </c>
      <c r="V1807" s="203">
        <f t="shared" si="713"/>
        <v>3.999999999996362E-2</v>
      </c>
      <c r="W1807" s="202">
        <f t="shared" si="713"/>
        <v>3.999999999996362E-2</v>
      </c>
      <c r="X1807" s="202">
        <f t="shared" si="713"/>
        <v>4.0000000000077307E-2</v>
      </c>
      <c r="Y1807" s="202">
        <f t="shared" si="713"/>
        <v>3.999999999996362E-2</v>
      </c>
      <c r="Z1807" s="202">
        <f t="shared" si="713"/>
        <v>3.999999999996362E-2</v>
      </c>
      <c r="AA1807" s="202">
        <f t="shared" si="713"/>
        <v>4.0000000000077307E-2</v>
      </c>
      <c r="AB1807" s="202">
        <f t="shared" si="713"/>
        <v>3.999999999996362E-2</v>
      </c>
      <c r="AC1807" s="202">
        <f t="shared" si="713"/>
        <v>0.97000000000002728</v>
      </c>
    </row>
    <row r="1808" spans="1:31" s="137" customFormat="1" ht="10.5" customHeight="1" x14ac:dyDescent="0.2">
      <c r="A1808" s="1079" t="s">
        <v>325</v>
      </c>
      <c r="B1808" s="1080"/>
      <c r="C1808" s="338" t="s">
        <v>152</v>
      </c>
      <c r="D1808" s="338"/>
      <c r="E1808" s="295"/>
      <c r="F1808" s="295"/>
      <c r="G1808" s="295"/>
      <c r="H1808" s="295"/>
      <c r="I1808" s="295"/>
      <c r="J1808" s="295"/>
      <c r="K1808" s="295"/>
      <c r="L1808" s="295"/>
      <c r="M1808" s="295"/>
      <c r="N1808" s="295"/>
      <c r="O1808" s="295"/>
      <c r="P1808" s="295"/>
      <c r="Q1808" s="295"/>
      <c r="R1808" s="295"/>
      <c r="S1808" s="295"/>
      <c r="T1808" s="295"/>
      <c r="U1808" s="295"/>
      <c r="V1808" s="295"/>
      <c r="W1808" s="295"/>
      <c r="X1808" s="295"/>
      <c r="Y1808" s="295"/>
      <c r="Z1808" s="295"/>
      <c r="AA1808" s="295"/>
      <c r="AB1808" s="295"/>
      <c r="AC1808" s="339"/>
    </row>
    <row r="1809" spans="1:30" s="137" customFormat="1" ht="12" customHeight="1" x14ac:dyDescent="0.2">
      <c r="A1809" s="1081"/>
      <c r="B1809" s="1082"/>
      <c r="C1809" s="342" t="s">
        <v>154</v>
      </c>
      <c r="D1809" s="342"/>
      <c r="E1809" s="343"/>
      <c r="F1809" s="343"/>
      <c r="G1809" s="343"/>
      <c r="H1809" s="343"/>
      <c r="I1809" s="343"/>
      <c r="J1809" s="343"/>
      <c r="K1809" s="343"/>
      <c r="L1809" s="343"/>
      <c r="M1809" s="343"/>
      <c r="N1809" s="343"/>
      <c r="O1809" s="343"/>
      <c r="P1809" s="343"/>
      <c r="Q1809" s="343"/>
      <c r="R1809" s="343"/>
      <c r="S1809" s="343"/>
      <c r="T1809" s="343"/>
      <c r="U1809" s="343"/>
      <c r="V1809" s="343"/>
      <c r="W1809" s="343"/>
      <c r="X1809" s="343"/>
      <c r="Y1809" s="343"/>
      <c r="Z1809" s="343"/>
      <c r="AA1809" s="343"/>
      <c r="AB1809" s="343"/>
      <c r="AC1809" s="344"/>
    </row>
    <row r="1810" spans="1:30" ht="30" customHeight="1" x14ac:dyDescent="0.2"/>
    <row r="1811" spans="1:30" s="128" customFormat="1" ht="28.5" customHeight="1" x14ac:dyDescent="0.2">
      <c r="A1811" s="133" t="s">
        <v>143</v>
      </c>
      <c r="B1811" s="134" t="s">
        <v>144</v>
      </c>
      <c r="C1811" s="135" t="s">
        <v>145</v>
      </c>
      <c r="D1811" s="348" t="s">
        <v>146</v>
      </c>
      <c r="E1811" s="1014" t="s">
        <v>147</v>
      </c>
      <c r="F1811" s="1014"/>
      <c r="G1811" s="1014"/>
      <c r="H1811" s="1014"/>
      <c r="I1811" s="1014"/>
      <c r="J1811" s="1014"/>
      <c r="K1811" s="1014"/>
      <c r="L1811" s="1014"/>
      <c r="M1811" s="1014"/>
      <c r="N1811" s="1014"/>
      <c r="O1811" s="1014"/>
      <c r="P1811" s="1014"/>
      <c r="Q1811" s="1014"/>
      <c r="R1811" s="1014"/>
      <c r="S1811" s="1014"/>
      <c r="T1811" s="1014"/>
      <c r="U1811" s="1014"/>
      <c r="V1811" s="1014"/>
      <c r="W1811" s="1014"/>
      <c r="X1811" s="1014"/>
      <c r="Y1811" s="1014"/>
      <c r="Z1811" s="1014"/>
      <c r="AA1811" s="1014"/>
      <c r="AB1811" s="1014"/>
      <c r="AC1811" s="1015" t="s">
        <v>148</v>
      </c>
    </row>
    <row r="1812" spans="1:30" s="137" customFormat="1" ht="12.75" customHeight="1" x14ac:dyDescent="0.2">
      <c r="A1812" s="1017" t="s">
        <v>548</v>
      </c>
      <c r="B1812" s="1018"/>
      <c r="C1812" s="138"/>
      <c r="D1812" s="138"/>
      <c r="E1812" s="139">
        <v>1</v>
      </c>
      <c r="F1812" s="139">
        <v>2</v>
      </c>
      <c r="G1812" s="139">
        <v>3</v>
      </c>
      <c r="H1812" s="139">
        <v>4</v>
      </c>
      <c r="I1812" s="139">
        <v>5</v>
      </c>
      <c r="J1812" s="139">
        <v>6</v>
      </c>
      <c r="K1812" s="139">
        <v>7</v>
      </c>
      <c r="L1812" s="139">
        <v>8</v>
      </c>
      <c r="M1812" s="139">
        <v>9</v>
      </c>
      <c r="N1812" s="139">
        <v>10</v>
      </c>
      <c r="O1812" s="139">
        <v>11</v>
      </c>
      <c r="P1812" s="139">
        <v>12</v>
      </c>
      <c r="Q1812" s="139">
        <v>13</v>
      </c>
      <c r="R1812" s="139">
        <v>14</v>
      </c>
      <c r="S1812" s="139">
        <v>15</v>
      </c>
      <c r="T1812" s="139">
        <v>16</v>
      </c>
      <c r="U1812" s="139">
        <v>17</v>
      </c>
      <c r="V1812" s="139">
        <v>18</v>
      </c>
      <c r="W1812" s="139">
        <v>19</v>
      </c>
      <c r="X1812" s="139">
        <v>20</v>
      </c>
      <c r="Y1812" s="139">
        <v>21</v>
      </c>
      <c r="Z1812" s="139">
        <v>22</v>
      </c>
      <c r="AA1812" s="139">
        <v>23</v>
      </c>
      <c r="AB1812" s="139">
        <v>24</v>
      </c>
      <c r="AC1812" s="1016"/>
    </row>
    <row r="1813" spans="1:30" s="137" customFormat="1" ht="12.75" customHeight="1" x14ac:dyDescent="0.2">
      <c r="A1813" s="294" t="s">
        <v>339</v>
      </c>
      <c r="B1813" s="295"/>
      <c r="C1813" s="296"/>
      <c r="D1813" s="693"/>
      <c r="E1813" s="295">
        <v>2</v>
      </c>
      <c r="F1813" s="295">
        <v>2</v>
      </c>
      <c r="G1813" s="295">
        <v>2</v>
      </c>
      <c r="H1813" s="295">
        <v>2</v>
      </c>
      <c r="I1813" s="295">
        <v>2</v>
      </c>
      <c r="J1813" s="295">
        <v>2</v>
      </c>
      <c r="K1813" s="295">
        <v>2</v>
      </c>
      <c r="L1813" s="295">
        <v>2</v>
      </c>
      <c r="M1813" s="295">
        <v>2</v>
      </c>
      <c r="N1813" s="295">
        <v>2</v>
      </c>
      <c r="O1813" s="295">
        <v>2</v>
      </c>
      <c r="P1813" s="295">
        <v>2</v>
      </c>
      <c r="Q1813" s="295">
        <v>2</v>
      </c>
      <c r="R1813" s="295">
        <v>2</v>
      </c>
      <c r="S1813" s="295">
        <v>2</v>
      </c>
      <c r="T1813" s="295">
        <v>2</v>
      </c>
      <c r="U1813" s="295">
        <v>2</v>
      </c>
      <c r="V1813" s="295">
        <v>2</v>
      </c>
      <c r="W1813" s="295">
        <v>2</v>
      </c>
      <c r="X1813" s="295">
        <v>2</v>
      </c>
      <c r="Y1813" s="295">
        <v>2</v>
      </c>
      <c r="Z1813" s="295">
        <v>2</v>
      </c>
      <c r="AA1813" s="295">
        <v>2</v>
      </c>
      <c r="AB1813" s="295">
        <v>2</v>
      </c>
      <c r="AC1813" s="540"/>
    </row>
    <row r="1814" spans="1:30" s="128" customFormat="1" ht="11.25" x14ac:dyDescent="0.2">
      <c r="A1814" s="1011" t="s">
        <v>158</v>
      </c>
      <c r="B1814" s="1008" t="s">
        <v>327</v>
      </c>
      <c r="C1814" s="143" t="s">
        <v>152</v>
      </c>
      <c r="D1814" s="144" t="s">
        <v>174</v>
      </c>
      <c r="E1814" s="145">
        <v>7.0000000000000007E-2</v>
      </c>
      <c r="F1814" s="145">
        <v>0.06</v>
      </c>
      <c r="G1814" s="145">
        <v>6.9999999999936335E-2</v>
      </c>
      <c r="H1814" s="216">
        <v>5.999999999994543E-2</v>
      </c>
      <c r="I1814" s="145">
        <v>6.9999999999936335E-2</v>
      </c>
      <c r="J1814" s="145">
        <v>6.0000000000172804E-2</v>
      </c>
      <c r="K1814" s="145">
        <v>5.999999999994543E-2</v>
      </c>
      <c r="L1814" s="145">
        <v>5.999999999994543E-2</v>
      </c>
      <c r="M1814" s="145">
        <v>0.14000000000010004</v>
      </c>
      <c r="N1814" s="216">
        <v>0.11999999999989086</v>
      </c>
      <c r="O1814" s="145">
        <v>0.11000000000012733</v>
      </c>
      <c r="P1814" s="145">
        <v>6.9999999999936335E-2</v>
      </c>
      <c r="Q1814" s="145">
        <v>4.9999999999954525E-2</v>
      </c>
      <c r="R1814" s="145">
        <v>8.9999999999918145E-2</v>
      </c>
      <c r="S1814" s="145">
        <v>0.19000000000005457</v>
      </c>
      <c r="T1814" s="145">
        <v>8.0000000000154614E-2</v>
      </c>
      <c r="U1814" s="145">
        <v>3.999999999996362E-2</v>
      </c>
      <c r="V1814" s="216">
        <v>7.999999999992724E-2</v>
      </c>
      <c r="W1814" s="145">
        <v>8.9999999999918145E-2</v>
      </c>
      <c r="X1814" s="145">
        <v>0.10000000000013642</v>
      </c>
      <c r="Y1814" s="145">
        <v>4.9999999999954525E-2</v>
      </c>
      <c r="Z1814" s="145">
        <v>0.25</v>
      </c>
      <c r="AA1814" s="145">
        <v>3.999999999996362E-2</v>
      </c>
      <c r="AB1814" s="145">
        <v>3.999999999996362E-2</v>
      </c>
      <c r="AC1814" s="146">
        <f>SUM(E1814:AB1814)</f>
        <v>2.0499999999998453</v>
      </c>
    </row>
    <row r="1815" spans="1:30" s="128" customFormat="1" ht="11.25" x14ac:dyDescent="0.2">
      <c r="A1815" s="1012"/>
      <c r="B1815" s="1009"/>
      <c r="C1815" s="147" t="s">
        <v>154</v>
      </c>
      <c r="D1815" s="148" t="s">
        <v>174</v>
      </c>
      <c r="E1815" s="149">
        <v>0.04</v>
      </c>
      <c r="F1815" s="149">
        <v>0.04</v>
      </c>
      <c r="G1815" s="149">
        <v>4.0000000000077307E-2</v>
      </c>
      <c r="H1815" s="154">
        <v>2.9999999999972715E-2</v>
      </c>
      <c r="I1815" s="149">
        <v>3.999999999996362E-2</v>
      </c>
      <c r="J1815" s="149">
        <v>4.0000000000077307E-2</v>
      </c>
      <c r="K1815" s="149">
        <v>3.999999999996362E-2</v>
      </c>
      <c r="L1815" s="149">
        <v>3.999999999996362E-2</v>
      </c>
      <c r="M1815" s="149">
        <v>2.9999999999972715E-2</v>
      </c>
      <c r="N1815" s="154">
        <v>0.06</v>
      </c>
      <c r="O1815" s="149">
        <v>0.06</v>
      </c>
      <c r="P1815" s="149">
        <v>5.0000000000068212E-2</v>
      </c>
      <c r="Q1815" s="149">
        <v>2.9999999999972715E-2</v>
      </c>
      <c r="R1815" s="149">
        <v>3.999999999996362E-2</v>
      </c>
      <c r="S1815" s="149">
        <v>4.0000000000077307E-2</v>
      </c>
      <c r="T1815" s="149">
        <v>1.999999999998181E-2</v>
      </c>
      <c r="U1815" s="149">
        <v>4.9999999999954525E-2</v>
      </c>
      <c r="V1815" s="154">
        <v>3.0000000000086402E-2</v>
      </c>
      <c r="W1815" s="149">
        <v>2.9999999999972715E-2</v>
      </c>
      <c r="X1815" s="149">
        <v>4.9999999999954525E-2</v>
      </c>
      <c r="Y1815" s="149">
        <v>6.0000000000059117E-2</v>
      </c>
      <c r="Z1815" s="149">
        <v>5.999999999994543E-2</v>
      </c>
      <c r="AA1815" s="149">
        <v>5.0000000000068212E-2</v>
      </c>
      <c r="AB1815" s="149">
        <v>3.999999999996362E-2</v>
      </c>
      <c r="AC1815" s="146">
        <f>SUM(E1815:AB1815)</f>
        <v>1.0100000000000591</v>
      </c>
    </row>
    <row r="1816" spans="1:30" s="128" customFormat="1" ht="11.25" x14ac:dyDescent="0.2">
      <c r="A1816" s="1012"/>
      <c r="B1816" s="1009"/>
      <c r="C1816" s="147" t="s">
        <v>155</v>
      </c>
      <c r="D1816" s="148" t="s">
        <v>153</v>
      </c>
      <c r="E1816" s="227">
        <f t="shared" ref="E1816:AB1816" si="714">SQRT(E1814*E1814+E1815*E1815)*1000/(1.732*E1821)</f>
        <v>4.5193041033983663</v>
      </c>
      <c r="F1816" s="227">
        <f t="shared" si="714"/>
        <v>4.042188474476994</v>
      </c>
      <c r="G1816" s="227">
        <f t="shared" si="714"/>
        <v>4.5193041033974177</v>
      </c>
      <c r="H1816" s="233">
        <f t="shared" si="714"/>
        <v>3.7602883094314152</v>
      </c>
      <c r="I1816" s="227">
        <f t="shared" si="714"/>
        <v>4.5193041033942558</v>
      </c>
      <c r="J1816" s="227">
        <f t="shared" si="714"/>
        <v>4.0421884744874568</v>
      </c>
      <c r="K1816" s="227">
        <f t="shared" si="714"/>
        <v>4.042188474473317</v>
      </c>
      <c r="L1816" s="227">
        <f t="shared" si="714"/>
        <v>4.0818177732426637</v>
      </c>
      <c r="M1816" s="227">
        <f t="shared" si="714"/>
        <v>8.1045493497744676</v>
      </c>
      <c r="N1816" s="233">
        <f t="shared" si="714"/>
        <v>7.5943077621863981</v>
      </c>
      <c r="O1816" s="227">
        <f t="shared" si="714"/>
        <v>7.0236799514298776</v>
      </c>
      <c r="P1816" s="227">
        <f t="shared" si="714"/>
        <v>4.8220393209721131</v>
      </c>
      <c r="Q1816" s="227">
        <f t="shared" si="714"/>
        <v>3.268544078813425</v>
      </c>
      <c r="R1816" s="227">
        <f t="shared" si="714"/>
        <v>5.5207839871898177</v>
      </c>
      <c r="S1816" s="227">
        <f t="shared" si="714"/>
        <v>10.883925558282995</v>
      </c>
      <c r="T1816" s="227">
        <f t="shared" si="714"/>
        <v>4.6224193654845838</v>
      </c>
      <c r="U1816" s="227">
        <f t="shared" si="714"/>
        <v>3.6244646546138575</v>
      </c>
      <c r="V1816" s="233">
        <f t="shared" si="714"/>
        <v>4.8363015358611561</v>
      </c>
      <c r="W1816" s="227">
        <f t="shared" si="714"/>
        <v>5.3699865170586598</v>
      </c>
      <c r="X1816" s="227">
        <f t="shared" si="714"/>
        <v>6.2671471823970917</v>
      </c>
      <c r="Y1816" s="227">
        <f t="shared" si="714"/>
        <v>4.3780408057962532</v>
      </c>
      <c r="Z1816" s="227">
        <f t="shared" si="714"/>
        <v>14.553004723295979</v>
      </c>
      <c r="AA1816" s="227">
        <f t="shared" si="714"/>
        <v>3.5892756773895735</v>
      </c>
      <c r="AB1816" s="227">
        <f t="shared" si="714"/>
        <v>3.1709535244552765</v>
      </c>
      <c r="AC1816" s="228"/>
    </row>
    <row r="1817" spans="1:30" s="128" customFormat="1" ht="11.25" x14ac:dyDescent="0.2">
      <c r="A1817" s="1012"/>
      <c r="B1817" s="1009"/>
      <c r="C1817" s="147" t="s">
        <v>157</v>
      </c>
      <c r="D1817" s="1256"/>
      <c r="E1817" s="149">
        <f t="shared" ref="E1817:AC1817" si="715">E1815/E1814</f>
        <v>0.5714285714285714</v>
      </c>
      <c r="F1817" s="149">
        <f t="shared" si="715"/>
        <v>0.66666666666666674</v>
      </c>
      <c r="G1817" s="149">
        <f t="shared" si="715"/>
        <v>0.57142857143019554</v>
      </c>
      <c r="H1817" s="154">
        <f t="shared" si="715"/>
        <v>0.5</v>
      </c>
      <c r="I1817" s="149">
        <f t="shared" si="715"/>
        <v>0.5714285714285714</v>
      </c>
      <c r="J1817" s="149">
        <f t="shared" si="715"/>
        <v>0.66666666666603502</v>
      </c>
      <c r="K1817" s="149">
        <f t="shared" si="715"/>
        <v>0.66666666666666663</v>
      </c>
      <c r="L1817" s="149">
        <f t="shared" si="715"/>
        <v>0.66666666666666663</v>
      </c>
      <c r="M1817" s="149">
        <f t="shared" si="715"/>
        <v>0.21428571428536627</v>
      </c>
      <c r="N1817" s="154">
        <f t="shared" si="715"/>
        <v>0.50000000000045475</v>
      </c>
      <c r="O1817" s="149">
        <f t="shared" si="715"/>
        <v>0.54545454545391403</v>
      </c>
      <c r="P1817" s="149">
        <f t="shared" si="715"/>
        <v>0.71428571428733834</v>
      </c>
      <c r="Q1817" s="149">
        <f t="shared" si="715"/>
        <v>0.6</v>
      </c>
      <c r="R1817" s="149">
        <f t="shared" si="715"/>
        <v>0.44444444444444442</v>
      </c>
      <c r="S1817" s="149">
        <f t="shared" si="715"/>
        <v>0.21052631578982009</v>
      </c>
      <c r="T1817" s="149">
        <f t="shared" si="715"/>
        <v>0.24999999999928946</v>
      </c>
      <c r="U1817" s="149">
        <f t="shared" si="715"/>
        <v>1.25</v>
      </c>
      <c r="V1817" s="154">
        <f t="shared" si="715"/>
        <v>0.37500000000142109</v>
      </c>
      <c r="W1817" s="149">
        <f t="shared" si="715"/>
        <v>0.33333333333333331</v>
      </c>
      <c r="X1817" s="149">
        <f t="shared" si="715"/>
        <v>0.49999999999886313</v>
      </c>
      <c r="Y1817" s="149">
        <f t="shared" si="715"/>
        <v>1.2000000000022737</v>
      </c>
      <c r="Z1817" s="149">
        <f t="shared" si="715"/>
        <v>0.23999999999978172</v>
      </c>
      <c r="AA1817" s="149">
        <f t="shared" si="715"/>
        <v>1.2500000000028422</v>
      </c>
      <c r="AB1817" s="149">
        <f t="shared" si="715"/>
        <v>1</v>
      </c>
      <c r="AC1817" s="146">
        <f t="shared" si="715"/>
        <v>0.49268292682933429</v>
      </c>
    </row>
    <row r="1818" spans="1:30" s="128" customFormat="1" ht="11.25" x14ac:dyDescent="0.2">
      <c r="A1818" s="1013"/>
      <c r="B1818" s="1010"/>
      <c r="C1818" s="190" t="s">
        <v>160</v>
      </c>
      <c r="D1818" s="190"/>
      <c r="E1818" s="320"/>
      <c r="F1818" s="320"/>
      <c r="G1818" s="320"/>
      <c r="H1818" s="321"/>
      <c r="I1818" s="320"/>
      <c r="J1818" s="320"/>
      <c r="K1818" s="320"/>
      <c r="L1818" s="320"/>
      <c r="M1818" s="320"/>
      <c r="N1818" s="321"/>
      <c r="O1818" s="320"/>
      <c r="P1818" s="320"/>
      <c r="Q1818" s="320"/>
      <c r="R1818" s="320"/>
      <c r="S1818" s="320"/>
      <c r="T1818" s="320"/>
      <c r="U1818" s="320"/>
      <c r="V1818" s="321"/>
      <c r="W1818" s="320"/>
      <c r="X1818" s="320"/>
      <c r="Y1818" s="320"/>
      <c r="Z1818" s="320"/>
      <c r="AA1818" s="320"/>
      <c r="AB1818" s="320"/>
      <c r="AC1818" s="303"/>
    </row>
    <row r="1819" spans="1:30" s="128" customFormat="1" ht="11.25" x14ac:dyDescent="0.2">
      <c r="A1819" s="170" t="s">
        <v>374</v>
      </c>
      <c r="B1819" s="171"/>
      <c r="C1819" s="172"/>
      <c r="D1819" s="172"/>
      <c r="E1819" s="173">
        <f t="shared" ref="E1819:AB1819" si="716">SQRT(E1814*E1814+E1815*E1815)</f>
        <v>8.06225774829855E-2</v>
      </c>
      <c r="F1819" s="173">
        <f t="shared" si="716"/>
        <v>7.211102550927978E-2</v>
      </c>
      <c r="G1819" s="173">
        <f t="shared" si="716"/>
        <v>8.0622577482968583E-2</v>
      </c>
      <c r="H1819" s="173">
        <f t="shared" si="716"/>
        <v>6.7082039324932674E-2</v>
      </c>
      <c r="I1819" s="173">
        <f t="shared" si="716"/>
        <v>8.0622577482912169E-2</v>
      </c>
      <c r="J1819" s="173">
        <f t="shared" si="716"/>
        <v>7.211102550946645E-2</v>
      </c>
      <c r="K1819" s="173">
        <f t="shared" si="716"/>
        <v>7.2111025509214194E-2</v>
      </c>
      <c r="L1819" s="173">
        <f t="shared" si="716"/>
        <v>7.2111025509214194E-2</v>
      </c>
      <c r="M1819" s="173">
        <f t="shared" si="716"/>
        <v>0.14317821063285563</v>
      </c>
      <c r="N1819" s="173">
        <f t="shared" si="716"/>
        <v>0.13416407864988977</v>
      </c>
      <c r="O1819" s="173">
        <f t="shared" si="716"/>
        <v>0.12529964086152845</v>
      </c>
      <c r="P1819" s="173">
        <f t="shared" si="716"/>
        <v>8.6023252670414108E-2</v>
      </c>
      <c r="Q1819" s="173">
        <f t="shared" si="716"/>
        <v>5.8309518948399974E-2</v>
      </c>
      <c r="R1819" s="173">
        <f t="shared" si="716"/>
        <v>9.8488578017871475E-2</v>
      </c>
      <c r="S1819" s="173">
        <f t="shared" si="716"/>
        <v>0.19416487838954533</v>
      </c>
      <c r="T1819" s="173">
        <f t="shared" si="716"/>
        <v>8.2462112512498797E-2</v>
      </c>
      <c r="U1819" s="173">
        <f t="shared" si="716"/>
        <v>6.4031242374270256E-2</v>
      </c>
      <c r="V1819" s="512">
        <f t="shared" si="716"/>
        <v>8.5440037453137524E-2</v>
      </c>
      <c r="W1819" s="173">
        <f t="shared" si="716"/>
        <v>9.4868329804965096E-2</v>
      </c>
      <c r="X1819" s="173">
        <f t="shared" si="716"/>
        <v>0.11180339887509116</v>
      </c>
      <c r="Y1819" s="173">
        <f t="shared" si="716"/>
        <v>7.8102496759082846E-2</v>
      </c>
      <c r="Z1819" s="173">
        <f t="shared" si="716"/>
        <v>0.25709920264363612</v>
      </c>
      <c r="AA1819" s="173">
        <f t="shared" si="716"/>
        <v>6.4031242374359032E-2</v>
      </c>
      <c r="AB1819" s="173">
        <f t="shared" si="716"/>
        <v>5.6568542494872351E-2</v>
      </c>
      <c r="AC1819" s="174"/>
      <c r="AD1819" s="268">
        <f>MAX(E1819:AB1819)</f>
        <v>0.25709920264363612</v>
      </c>
    </row>
    <row r="1820" spans="1:30" s="137" customFormat="1" ht="14.25" customHeight="1" x14ac:dyDescent="0.2">
      <c r="A1820" s="314" t="s">
        <v>164</v>
      </c>
      <c r="B1820" s="315"/>
      <c r="C1820" s="382"/>
      <c r="D1820" s="382"/>
      <c r="E1820" s="231">
        <v>1</v>
      </c>
      <c r="F1820" s="231">
        <v>2</v>
      </c>
      <c r="G1820" s="231">
        <v>3</v>
      </c>
      <c r="H1820" s="231">
        <v>4</v>
      </c>
      <c r="I1820" s="231">
        <v>5</v>
      </c>
      <c r="J1820" s="231">
        <v>6</v>
      </c>
      <c r="K1820" s="231">
        <v>7</v>
      </c>
      <c r="L1820" s="231">
        <v>8</v>
      </c>
      <c r="M1820" s="231">
        <v>9</v>
      </c>
      <c r="N1820" s="231">
        <v>10</v>
      </c>
      <c r="O1820" s="231">
        <v>11</v>
      </c>
      <c r="P1820" s="231">
        <v>12</v>
      </c>
      <c r="Q1820" s="231">
        <v>13</v>
      </c>
      <c r="R1820" s="231">
        <v>14</v>
      </c>
      <c r="S1820" s="231">
        <v>15</v>
      </c>
      <c r="T1820" s="231">
        <v>16</v>
      </c>
      <c r="U1820" s="231">
        <v>17</v>
      </c>
      <c r="V1820" s="231">
        <v>18</v>
      </c>
      <c r="W1820" s="231">
        <v>19</v>
      </c>
      <c r="X1820" s="231">
        <v>20</v>
      </c>
      <c r="Y1820" s="231">
        <v>21</v>
      </c>
      <c r="Z1820" s="231">
        <v>22</v>
      </c>
      <c r="AA1820" s="231">
        <v>23</v>
      </c>
      <c r="AB1820" s="231">
        <v>24</v>
      </c>
      <c r="AC1820" s="232"/>
    </row>
    <row r="1821" spans="1:30" s="137" customFormat="1" ht="14.25" customHeight="1" x14ac:dyDescent="0.2">
      <c r="A1821" s="180" t="s">
        <v>165</v>
      </c>
      <c r="B1821" s="181"/>
      <c r="C1821" s="182" t="s">
        <v>160</v>
      </c>
      <c r="D1821" s="702" t="s">
        <v>272</v>
      </c>
      <c r="E1821" s="284">
        <v>10.3</v>
      </c>
      <c r="F1821" s="284">
        <v>10.3</v>
      </c>
      <c r="G1821" s="284">
        <v>10.3</v>
      </c>
      <c r="H1821" s="284">
        <v>10.3</v>
      </c>
      <c r="I1821" s="284">
        <v>10.3</v>
      </c>
      <c r="J1821" s="284">
        <v>10.3</v>
      </c>
      <c r="K1821" s="284">
        <v>10.3</v>
      </c>
      <c r="L1821" s="284">
        <v>10.199999999999999</v>
      </c>
      <c r="M1821" s="284">
        <v>10.199999999999999</v>
      </c>
      <c r="N1821" s="284">
        <v>10.199999999999999</v>
      </c>
      <c r="O1821" s="284">
        <v>10.3</v>
      </c>
      <c r="P1821" s="284">
        <v>10.3</v>
      </c>
      <c r="Q1821" s="284">
        <v>10.3</v>
      </c>
      <c r="R1821" s="284">
        <v>10.3</v>
      </c>
      <c r="S1821" s="284">
        <v>10.3</v>
      </c>
      <c r="T1821" s="284">
        <v>10.3</v>
      </c>
      <c r="U1821" s="284">
        <v>10.199999999999999</v>
      </c>
      <c r="V1821" s="284">
        <v>10.199999999999999</v>
      </c>
      <c r="W1821" s="284">
        <v>10.199999999999999</v>
      </c>
      <c r="X1821" s="284">
        <v>10.3</v>
      </c>
      <c r="Y1821" s="284">
        <v>10.3</v>
      </c>
      <c r="Z1821" s="284">
        <v>10.199999999999999</v>
      </c>
      <c r="AA1821" s="284">
        <v>10.3</v>
      </c>
      <c r="AB1821" s="284">
        <v>10.3</v>
      </c>
      <c r="AC1821" s="285"/>
    </row>
    <row r="1822" spans="1:30" ht="11.25" customHeight="1" x14ac:dyDescent="0.2">
      <c r="A1822" s="1011" t="s">
        <v>158</v>
      </c>
      <c r="B1822" s="1048" t="s">
        <v>549</v>
      </c>
      <c r="C1822" s="143" t="s">
        <v>152</v>
      </c>
      <c r="D1822" s="144" t="s">
        <v>174</v>
      </c>
      <c r="E1822" s="145">
        <v>0.130000000000109</v>
      </c>
      <c r="F1822" s="145">
        <v>0.12999999999988199</v>
      </c>
      <c r="G1822" s="145">
        <v>0.14000000000009999</v>
      </c>
      <c r="H1822" s="216">
        <v>0.12999999999988199</v>
      </c>
      <c r="I1822" s="145">
        <v>0.14000000000009999</v>
      </c>
      <c r="J1822" s="145">
        <v>0.15999999999985401</v>
      </c>
      <c r="K1822" s="145">
        <v>0.180000000000064</v>
      </c>
      <c r="L1822" s="145">
        <v>0.16000000000008199</v>
      </c>
      <c r="M1822" s="145">
        <v>0.14999999999986399</v>
      </c>
      <c r="N1822" s="216">
        <v>0.17000000000007301</v>
      </c>
      <c r="O1822" s="145">
        <v>0.180000000000064</v>
      </c>
      <c r="P1822" s="145">
        <v>0.180000000000064</v>
      </c>
      <c r="Q1822" s="145">
        <v>0.15999999999985401</v>
      </c>
      <c r="R1822" s="145">
        <v>0.19000000000005501</v>
      </c>
      <c r="S1822" s="145">
        <v>0.22000000000002701</v>
      </c>
      <c r="T1822" s="145">
        <v>0.200000000000045</v>
      </c>
      <c r="U1822" s="145">
        <v>0.169999999999845</v>
      </c>
      <c r="V1822" s="216">
        <v>0.19000000000005501</v>
      </c>
      <c r="W1822" s="145">
        <v>0.22000000000002701</v>
      </c>
      <c r="X1822" s="145">
        <v>0.22000000000002701</v>
      </c>
      <c r="Y1822" s="145">
        <v>0.19000000000005501</v>
      </c>
      <c r="Z1822" s="145">
        <v>0.1099999999999</v>
      </c>
      <c r="AA1822" s="145">
        <v>8.9999999999918104E-2</v>
      </c>
      <c r="AB1822" s="145">
        <v>9.0000000000145505E-2</v>
      </c>
      <c r="AC1822" s="146">
        <f>SUM(E1822:AB1822)</f>
        <v>3.9000000000000914</v>
      </c>
    </row>
    <row r="1823" spans="1:30" ht="11.25" customHeight="1" x14ac:dyDescent="0.2">
      <c r="A1823" s="1066"/>
      <c r="B1823" s="1071"/>
      <c r="C1823" s="147" t="s">
        <v>154</v>
      </c>
      <c r="D1823" s="148" t="s">
        <v>174</v>
      </c>
      <c r="E1823" s="149">
        <v>7.0000000000049994E-2</v>
      </c>
      <c r="F1823" s="149">
        <v>7.9999999999927199E-2</v>
      </c>
      <c r="G1823" s="149">
        <v>8.00000000000409E-2</v>
      </c>
      <c r="H1823" s="154">
        <v>8.00000000000409E-2</v>
      </c>
      <c r="I1823" s="149">
        <v>7.9999999999927199E-2</v>
      </c>
      <c r="J1823" s="149">
        <v>5.0000000000068198E-2</v>
      </c>
      <c r="K1823" s="149">
        <v>7.9999999999927199E-2</v>
      </c>
      <c r="L1823" s="149">
        <v>6.0000000000059103E-2</v>
      </c>
      <c r="M1823" s="149">
        <v>8.9999999999918104E-2</v>
      </c>
      <c r="N1823" s="154">
        <v>8.00000000000409E-2</v>
      </c>
      <c r="O1823" s="149">
        <v>8.00000000000409E-2</v>
      </c>
      <c r="P1823" s="149">
        <v>8.9999999999918104E-2</v>
      </c>
      <c r="Q1823" s="149">
        <v>7.0000000000049994E-2</v>
      </c>
      <c r="R1823" s="149">
        <v>8.00000000000409E-2</v>
      </c>
      <c r="S1823" s="149">
        <v>7.9999999999927199E-2</v>
      </c>
      <c r="T1823" s="149">
        <v>8.00000000000409E-2</v>
      </c>
      <c r="U1823" s="149">
        <v>9.0000000000031805E-2</v>
      </c>
      <c r="V1823" s="154">
        <v>8.9999999999918104E-2</v>
      </c>
      <c r="W1823" s="149">
        <v>0.100000000000023</v>
      </c>
      <c r="X1823" s="149">
        <v>0.110000000000014</v>
      </c>
      <c r="Y1823" s="149">
        <v>0.100000000000023</v>
      </c>
      <c r="Z1823" s="149">
        <v>4.9999999999954498E-2</v>
      </c>
      <c r="AA1823" s="149">
        <v>4.00000000000773E-2</v>
      </c>
      <c r="AB1823" s="149">
        <v>1.99999999999818E-2</v>
      </c>
      <c r="AC1823" s="146">
        <f>SUM(E1823:AB1823)</f>
        <v>1.8300000000000416</v>
      </c>
      <c r="AD1823" s="128"/>
    </row>
    <row r="1824" spans="1:30" ht="11.25" customHeight="1" x14ac:dyDescent="0.2">
      <c r="A1824" s="1066"/>
      <c r="B1824" s="1071"/>
      <c r="C1824" s="147" t="s">
        <v>155</v>
      </c>
      <c r="D1824" s="148" t="s">
        <v>153</v>
      </c>
      <c r="E1824" s="227">
        <f t="shared" ref="E1824:AB1824" si="717">SQRT(E1822*E1822+E1823*E1823)*1000/(1.732*E1821)</f>
        <v>8.2764316802200533</v>
      </c>
      <c r="F1824" s="227">
        <f t="shared" si="717"/>
        <v>8.5564348541782795</v>
      </c>
      <c r="G1824" s="227">
        <f t="shared" si="717"/>
        <v>9.0386082068027367</v>
      </c>
      <c r="H1824" s="233">
        <f t="shared" si="717"/>
        <v>8.5564348541816173</v>
      </c>
      <c r="I1824" s="227">
        <f t="shared" si="717"/>
        <v>9.0386082067995748</v>
      </c>
      <c r="J1824" s="227">
        <f t="shared" si="717"/>
        <v>9.3965417465796932</v>
      </c>
      <c r="K1824" s="227">
        <f t="shared" si="717"/>
        <v>11.041567974391297</v>
      </c>
      <c r="L1824" s="227">
        <f t="shared" si="717"/>
        <v>9.6726030717321105</v>
      </c>
      <c r="M1824" s="227">
        <f t="shared" si="717"/>
        <v>9.9017658858171593</v>
      </c>
      <c r="N1824" s="233">
        <f t="shared" si="717"/>
        <v>10.635044054286265</v>
      </c>
      <c r="O1824" s="227">
        <f t="shared" si="717"/>
        <v>11.041567974393887</v>
      </c>
      <c r="P1824" s="227">
        <f t="shared" si="717"/>
        <v>11.280864928305661</v>
      </c>
      <c r="Q1824" s="227">
        <f t="shared" si="717"/>
        <v>9.7895968500199615</v>
      </c>
      <c r="R1824" s="227">
        <f t="shared" si="717"/>
        <v>11.556048413694793</v>
      </c>
      <c r="S1824" s="227">
        <f t="shared" si="717"/>
        <v>13.122155105181337</v>
      </c>
      <c r="T1824" s="227">
        <f t="shared" si="717"/>
        <v>12.074631285759608</v>
      </c>
      <c r="U1824" s="227">
        <f t="shared" si="717"/>
        <v>10.888117591393343</v>
      </c>
      <c r="V1824" s="233">
        <f t="shared" si="717"/>
        <v>11.900441539662923</v>
      </c>
      <c r="W1824" s="227">
        <f t="shared" si="717"/>
        <v>13.679126447489333</v>
      </c>
      <c r="X1824" s="227">
        <f t="shared" si="717"/>
        <v>13.787723801262766</v>
      </c>
      <c r="Y1824" s="227">
        <f t="shared" si="717"/>
        <v>12.03553361823686</v>
      </c>
      <c r="Z1824" s="227">
        <f t="shared" si="717"/>
        <v>6.8395632237374819</v>
      </c>
      <c r="AA1824" s="227">
        <f t="shared" si="717"/>
        <v>5.5207839871924023</v>
      </c>
      <c r="AB1824" s="227">
        <f t="shared" si="717"/>
        <v>5.1680219608661044</v>
      </c>
      <c r="AC1824" s="228"/>
    </row>
    <row r="1825" spans="1:31" ht="11.25" customHeight="1" x14ac:dyDescent="0.2">
      <c r="A1825" s="1070"/>
      <c r="B1825" s="1072"/>
      <c r="C1825" s="190" t="s">
        <v>157</v>
      </c>
      <c r="D1825" s="196"/>
      <c r="E1825" s="149">
        <f t="shared" ref="E1825:AC1825" si="718">E1823/E1822</f>
        <v>0.5384615384614716</v>
      </c>
      <c r="F1825" s="149">
        <f t="shared" si="718"/>
        <v>0.61538461538461398</v>
      </c>
      <c r="G1825" s="149">
        <f t="shared" si="718"/>
        <v>0.57142857142845549</v>
      </c>
      <c r="H1825" s="154">
        <f t="shared" si="718"/>
        <v>0.61538461538548861</v>
      </c>
      <c r="I1825" s="149">
        <f t="shared" si="718"/>
        <v>0.57142857142764325</v>
      </c>
      <c r="J1825" s="149">
        <f t="shared" si="718"/>
        <v>0.31250000000071138</v>
      </c>
      <c r="K1825" s="149">
        <f t="shared" si="718"/>
        <v>0.44444444444388198</v>
      </c>
      <c r="L1825" s="149">
        <f t="shared" si="718"/>
        <v>0.37500000000017725</v>
      </c>
      <c r="M1825" s="149">
        <f t="shared" si="718"/>
        <v>0.59999999999999809</v>
      </c>
      <c r="N1825" s="154">
        <f t="shared" si="718"/>
        <v>0.47058823529415611</v>
      </c>
      <c r="O1825" s="149">
        <f t="shared" si="718"/>
        <v>0.44444444444451364</v>
      </c>
      <c r="P1825" s="149">
        <f t="shared" si="718"/>
        <v>0.49999999999936723</v>
      </c>
      <c r="Q1825" s="149">
        <f t="shared" si="718"/>
        <v>0.43750000000071165</v>
      </c>
      <c r="R1825" s="149">
        <f t="shared" si="718"/>
        <v>0.42105263157904071</v>
      </c>
      <c r="S1825" s="149">
        <f t="shared" si="718"/>
        <v>0.36363636363598806</v>
      </c>
      <c r="T1825" s="149">
        <f t="shared" si="718"/>
        <v>0.40000000000011449</v>
      </c>
      <c r="U1825" s="149">
        <f t="shared" si="718"/>
        <v>0.52941176470655216</v>
      </c>
      <c r="V1825" s="154">
        <f t="shared" si="718"/>
        <v>0.47368421052574761</v>
      </c>
      <c r="W1825" s="149">
        <f t="shared" si="718"/>
        <v>0.45454545454550327</v>
      </c>
      <c r="X1825" s="149">
        <f t="shared" si="718"/>
        <v>0.50000000000000222</v>
      </c>
      <c r="Y1825" s="149">
        <f t="shared" si="718"/>
        <v>0.52631578947365287</v>
      </c>
      <c r="Z1825" s="149">
        <f t="shared" si="718"/>
        <v>0.45454545454545414</v>
      </c>
      <c r="AA1825" s="149">
        <f t="shared" si="718"/>
        <v>0.44444444444570774</v>
      </c>
      <c r="AB1825" s="149">
        <f t="shared" si="718"/>
        <v>0.22222222222166071</v>
      </c>
      <c r="AC1825" s="191">
        <f t="shared" si="718"/>
        <v>0.4692307692307689</v>
      </c>
    </row>
    <row r="1826" spans="1:31" ht="12.75" customHeight="1" x14ac:dyDescent="0.2">
      <c r="A1826" s="463" t="s">
        <v>194</v>
      </c>
      <c r="B1826" s="547" t="s">
        <v>379</v>
      </c>
      <c r="C1826" s="286" t="s">
        <v>152</v>
      </c>
      <c r="D1826" s="416" t="s">
        <v>174</v>
      </c>
      <c r="E1826" s="417">
        <v>5.0000000000000004E-6</v>
      </c>
      <c r="F1826" s="417">
        <v>5.0000000000000004E-6</v>
      </c>
      <c r="G1826" s="417">
        <v>6.0000000000000002E-6</v>
      </c>
      <c r="H1826" s="417">
        <v>5.0000000000000004E-6</v>
      </c>
      <c r="I1826" s="417">
        <v>5.0000000000000004E-6</v>
      </c>
      <c r="J1826" s="417">
        <v>5.0000000000000004E-6</v>
      </c>
      <c r="K1826" s="417">
        <v>6.0000000000000002E-6</v>
      </c>
      <c r="L1826" s="417">
        <v>5.0000000000000004E-6</v>
      </c>
      <c r="M1826" s="417">
        <v>5.0000000000000004E-6</v>
      </c>
      <c r="N1826" s="417">
        <v>6.0000000000000002E-6</v>
      </c>
      <c r="O1826" s="417">
        <v>5.0000000000000004E-6</v>
      </c>
      <c r="P1826" s="417">
        <v>5.0000000000000004E-6</v>
      </c>
      <c r="Q1826" s="417">
        <v>6.0000000000000002E-6</v>
      </c>
      <c r="R1826" s="417">
        <v>5.0000000000000004E-6</v>
      </c>
      <c r="S1826" s="417">
        <v>5.0000000000000004E-6</v>
      </c>
      <c r="T1826" s="417">
        <v>6.0000000000000002E-6</v>
      </c>
      <c r="U1826" s="417">
        <v>5.0000000000000004E-6</v>
      </c>
      <c r="V1826" s="417">
        <v>6.0000000000000002E-6</v>
      </c>
      <c r="W1826" s="417">
        <v>5.0000000000000004E-6</v>
      </c>
      <c r="X1826" s="417">
        <v>5.0000000000000004E-6</v>
      </c>
      <c r="Y1826" s="417">
        <v>6.0000000000000002E-6</v>
      </c>
      <c r="Z1826" s="417">
        <v>5.0000000000000004E-6</v>
      </c>
      <c r="AA1826" s="417">
        <v>5.0000000000000004E-6</v>
      </c>
      <c r="AB1826" s="417">
        <v>6.0000000000000002E-6</v>
      </c>
      <c r="AC1826" s="417">
        <v>0</v>
      </c>
      <c r="AD1826" s="423">
        <f>MAX(E1826:AB1826)</f>
        <v>6.0000000000000002E-6</v>
      </c>
      <c r="AE1826" s="128"/>
    </row>
    <row r="1827" spans="1:31" s="128" customFormat="1" ht="10.5" customHeight="1" x14ac:dyDescent="0.2">
      <c r="A1827" s="1073" t="s">
        <v>191</v>
      </c>
      <c r="B1827" s="1074"/>
      <c r="C1827" s="239" t="s">
        <v>152</v>
      </c>
      <c r="D1827" s="239"/>
      <c r="E1827" s="202">
        <f t="shared" ref="E1827:AC1827" si="719">E1822+E1826</f>
        <v>0.13000500000010901</v>
      </c>
      <c r="F1827" s="202">
        <f t="shared" si="719"/>
        <v>0.13000499999988199</v>
      </c>
      <c r="G1827" s="202">
        <f t="shared" si="719"/>
        <v>0.14000600000009999</v>
      </c>
      <c r="H1827" s="203">
        <f t="shared" si="719"/>
        <v>0.13000499999988199</v>
      </c>
      <c r="I1827" s="202">
        <f t="shared" si="719"/>
        <v>0.14000500000009999</v>
      </c>
      <c r="J1827" s="202">
        <f t="shared" si="719"/>
        <v>0.16000499999985401</v>
      </c>
      <c r="K1827" s="202">
        <f t="shared" si="719"/>
        <v>0.180006000000064</v>
      </c>
      <c r="L1827" s="202">
        <f t="shared" si="719"/>
        <v>0.160005000000082</v>
      </c>
      <c r="M1827" s="202">
        <f t="shared" si="719"/>
        <v>0.150004999999864</v>
      </c>
      <c r="N1827" s="203">
        <f t="shared" si="719"/>
        <v>0.17000600000007302</v>
      </c>
      <c r="O1827" s="202">
        <f t="shared" si="719"/>
        <v>0.180005000000064</v>
      </c>
      <c r="P1827" s="202">
        <f t="shared" si="719"/>
        <v>0.180005000000064</v>
      </c>
      <c r="Q1827" s="202">
        <f t="shared" si="719"/>
        <v>0.16000599999985402</v>
      </c>
      <c r="R1827" s="202">
        <f t="shared" si="719"/>
        <v>0.19000500000005502</v>
      </c>
      <c r="S1827" s="202">
        <f t="shared" si="719"/>
        <v>0.22000500000002701</v>
      </c>
      <c r="T1827" s="202">
        <f t="shared" si="719"/>
        <v>0.20000600000004501</v>
      </c>
      <c r="U1827" s="202">
        <f t="shared" si="719"/>
        <v>0.170004999999845</v>
      </c>
      <c r="V1827" s="203">
        <f t="shared" si="719"/>
        <v>0.19000600000005502</v>
      </c>
      <c r="W1827" s="202">
        <f t="shared" si="719"/>
        <v>0.22000500000002701</v>
      </c>
      <c r="X1827" s="202">
        <f t="shared" si="719"/>
        <v>0.22000500000002701</v>
      </c>
      <c r="Y1827" s="202">
        <f t="shared" si="719"/>
        <v>0.19000600000005502</v>
      </c>
      <c r="Z1827" s="202">
        <f t="shared" si="719"/>
        <v>0.1100049999999</v>
      </c>
      <c r="AA1827" s="202">
        <f t="shared" si="719"/>
        <v>9.0004999999918109E-2</v>
      </c>
      <c r="AB1827" s="202">
        <f t="shared" si="719"/>
        <v>9.0006000000145511E-2</v>
      </c>
      <c r="AC1827" s="202">
        <f t="shared" si="719"/>
        <v>3.9000000000000914</v>
      </c>
    </row>
    <row r="1828" spans="1:31" s="128" customFormat="1" ht="10.5" customHeight="1" x14ac:dyDescent="0.2">
      <c r="A1828" s="1075"/>
      <c r="B1828" s="1076"/>
      <c r="C1828" s="156" t="s">
        <v>154</v>
      </c>
      <c r="D1828" s="156"/>
      <c r="E1828" s="246">
        <f t="shared" ref="E1828:AC1828" si="720">E1823</f>
        <v>7.0000000000049994E-2</v>
      </c>
      <c r="F1828" s="246">
        <f t="shared" si="720"/>
        <v>7.9999999999927199E-2</v>
      </c>
      <c r="G1828" s="246">
        <f t="shared" si="720"/>
        <v>8.00000000000409E-2</v>
      </c>
      <c r="H1828" s="240">
        <f t="shared" si="720"/>
        <v>8.00000000000409E-2</v>
      </c>
      <c r="I1828" s="246">
        <f t="shared" si="720"/>
        <v>7.9999999999927199E-2</v>
      </c>
      <c r="J1828" s="246">
        <f t="shared" si="720"/>
        <v>5.0000000000068198E-2</v>
      </c>
      <c r="K1828" s="246">
        <f t="shared" si="720"/>
        <v>7.9999999999927199E-2</v>
      </c>
      <c r="L1828" s="246">
        <f t="shared" si="720"/>
        <v>6.0000000000059103E-2</v>
      </c>
      <c r="M1828" s="246">
        <f t="shared" si="720"/>
        <v>8.9999999999918104E-2</v>
      </c>
      <c r="N1828" s="240">
        <f t="shared" si="720"/>
        <v>8.00000000000409E-2</v>
      </c>
      <c r="O1828" s="246">
        <f t="shared" si="720"/>
        <v>8.00000000000409E-2</v>
      </c>
      <c r="P1828" s="246">
        <f t="shared" si="720"/>
        <v>8.9999999999918104E-2</v>
      </c>
      <c r="Q1828" s="246">
        <f t="shared" si="720"/>
        <v>7.0000000000049994E-2</v>
      </c>
      <c r="R1828" s="246">
        <f t="shared" si="720"/>
        <v>8.00000000000409E-2</v>
      </c>
      <c r="S1828" s="246">
        <f t="shared" si="720"/>
        <v>7.9999999999927199E-2</v>
      </c>
      <c r="T1828" s="246">
        <f t="shared" si="720"/>
        <v>8.00000000000409E-2</v>
      </c>
      <c r="U1828" s="246">
        <f t="shared" si="720"/>
        <v>9.0000000000031805E-2</v>
      </c>
      <c r="V1828" s="240">
        <f t="shared" si="720"/>
        <v>8.9999999999918104E-2</v>
      </c>
      <c r="W1828" s="246">
        <f t="shared" si="720"/>
        <v>0.100000000000023</v>
      </c>
      <c r="X1828" s="246">
        <f t="shared" si="720"/>
        <v>0.110000000000014</v>
      </c>
      <c r="Y1828" s="246">
        <f t="shared" si="720"/>
        <v>0.100000000000023</v>
      </c>
      <c r="Z1828" s="246">
        <f t="shared" si="720"/>
        <v>4.9999999999954498E-2</v>
      </c>
      <c r="AA1828" s="246">
        <f t="shared" si="720"/>
        <v>4.00000000000773E-2</v>
      </c>
      <c r="AB1828" s="246">
        <f t="shared" si="720"/>
        <v>1.99999999999818E-2</v>
      </c>
      <c r="AC1828" s="246">
        <f t="shared" si="720"/>
        <v>1.8300000000000416</v>
      </c>
    </row>
    <row r="1829" spans="1:31" s="128" customFormat="1" ht="10.5" customHeight="1" x14ac:dyDescent="0.2">
      <c r="A1829" s="1026" t="s">
        <v>192</v>
      </c>
      <c r="B1829" s="1027"/>
      <c r="C1829" s="214" t="s">
        <v>152</v>
      </c>
      <c r="D1829" s="214"/>
      <c r="E1829" s="202">
        <f t="shared" ref="E1829:AC1829" si="721">E1814-E1827</f>
        <v>-6.0005000000108999E-2</v>
      </c>
      <c r="F1829" s="202">
        <f t="shared" si="721"/>
        <v>-7.0004999999881995E-2</v>
      </c>
      <c r="G1829" s="202">
        <f t="shared" si="721"/>
        <v>-7.000600000016366E-2</v>
      </c>
      <c r="H1829" s="203">
        <f t="shared" si="721"/>
        <v>-7.0004999999936562E-2</v>
      </c>
      <c r="I1829" s="202">
        <f t="shared" si="721"/>
        <v>-7.0005000000163659E-2</v>
      </c>
      <c r="J1829" s="202">
        <f t="shared" si="721"/>
        <v>-0.10000499999968121</v>
      </c>
      <c r="K1829" s="202">
        <f t="shared" si="721"/>
        <v>-0.12000600000011857</v>
      </c>
      <c r="L1829" s="202">
        <f t="shared" si="721"/>
        <v>-0.10000500000013657</v>
      </c>
      <c r="M1829" s="202">
        <f t="shared" si="721"/>
        <v>-1.0004999999763953E-2</v>
      </c>
      <c r="N1829" s="203">
        <f t="shared" si="721"/>
        <v>-5.0006000000182155E-2</v>
      </c>
      <c r="O1829" s="202">
        <f t="shared" si="721"/>
        <v>-7.0004999999936673E-2</v>
      </c>
      <c r="P1829" s="202">
        <f t="shared" si="721"/>
        <v>-0.11000500000012767</v>
      </c>
      <c r="Q1829" s="202">
        <f t="shared" si="721"/>
        <v>-0.11000599999989949</v>
      </c>
      <c r="R1829" s="202">
        <f t="shared" si="721"/>
        <v>-0.10000500000013687</v>
      </c>
      <c r="S1829" s="202">
        <f t="shared" si="721"/>
        <v>-3.0004999999972443E-2</v>
      </c>
      <c r="T1829" s="202">
        <f t="shared" si="721"/>
        <v>-0.12000599999989039</v>
      </c>
      <c r="U1829" s="202">
        <f t="shared" si="721"/>
        <v>-0.13000499999988138</v>
      </c>
      <c r="V1829" s="203">
        <f t="shared" si="721"/>
        <v>-0.11000600000012778</v>
      </c>
      <c r="W1829" s="202">
        <f t="shared" si="721"/>
        <v>-0.13000500000010887</v>
      </c>
      <c r="X1829" s="202">
        <f t="shared" si="721"/>
        <v>-0.12000499999989059</v>
      </c>
      <c r="Y1829" s="202">
        <f t="shared" si="721"/>
        <v>-0.14000600000010049</v>
      </c>
      <c r="Z1829" s="202">
        <f t="shared" si="721"/>
        <v>0.13999500000010001</v>
      </c>
      <c r="AA1829" s="202">
        <f t="shared" si="721"/>
        <v>-5.0004999999954489E-2</v>
      </c>
      <c r="AB1829" s="202">
        <f t="shared" si="721"/>
        <v>-5.0006000000181891E-2</v>
      </c>
      <c r="AC1829" s="202">
        <f t="shared" si="721"/>
        <v>-1.8500000000002461</v>
      </c>
    </row>
    <row r="1830" spans="1:31" s="128" customFormat="1" ht="10.5" customHeight="1" x14ac:dyDescent="0.2">
      <c r="A1830" s="1028"/>
      <c r="B1830" s="1029"/>
      <c r="C1830" s="220" t="s">
        <v>154</v>
      </c>
      <c r="D1830" s="260"/>
      <c r="E1830" s="202">
        <f t="shared" ref="E1830:AC1830" si="722">E1815-E1828</f>
        <v>-3.0000000000049994E-2</v>
      </c>
      <c r="F1830" s="202">
        <f t="shared" si="722"/>
        <v>-3.9999999999927198E-2</v>
      </c>
      <c r="G1830" s="202">
        <f t="shared" si="722"/>
        <v>-3.9999999999963592E-2</v>
      </c>
      <c r="H1830" s="203">
        <f t="shared" si="722"/>
        <v>-5.0000000000068184E-2</v>
      </c>
      <c r="I1830" s="202">
        <f t="shared" si="722"/>
        <v>-3.9999999999963579E-2</v>
      </c>
      <c r="J1830" s="202">
        <f t="shared" si="722"/>
        <v>-9.9999999999908912E-3</v>
      </c>
      <c r="K1830" s="202">
        <f t="shared" si="722"/>
        <v>-3.9999999999963579E-2</v>
      </c>
      <c r="L1830" s="202">
        <f t="shared" si="722"/>
        <v>-2.0000000000095483E-2</v>
      </c>
      <c r="M1830" s="202">
        <f t="shared" si="722"/>
        <v>-5.9999999999945389E-2</v>
      </c>
      <c r="N1830" s="203">
        <f t="shared" si="722"/>
        <v>-2.0000000000040902E-2</v>
      </c>
      <c r="O1830" s="202">
        <f t="shared" si="722"/>
        <v>-2.0000000000040902E-2</v>
      </c>
      <c r="P1830" s="202">
        <f t="shared" si="722"/>
        <v>-3.9999999999849892E-2</v>
      </c>
      <c r="Q1830" s="202">
        <f t="shared" si="722"/>
        <v>-4.0000000000077279E-2</v>
      </c>
      <c r="R1830" s="202">
        <f t="shared" si="722"/>
        <v>-4.0000000000077279E-2</v>
      </c>
      <c r="S1830" s="202">
        <f t="shared" si="722"/>
        <v>-3.9999999999849892E-2</v>
      </c>
      <c r="T1830" s="202">
        <f t="shared" si="722"/>
        <v>-6.0000000000059089E-2</v>
      </c>
      <c r="U1830" s="202">
        <f t="shared" si="722"/>
        <v>-4.0000000000077279E-2</v>
      </c>
      <c r="V1830" s="203">
        <f t="shared" si="722"/>
        <v>-5.9999999999831702E-2</v>
      </c>
      <c r="W1830" s="202">
        <f t="shared" si="722"/>
        <v>-7.0000000000050286E-2</v>
      </c>
      <c r="X1830" s="202">
        <f t="shared" si="722"/>
        <v>-6.0000000000059478E-2</v>
      </c>
      <c r="Y1830" s="202">
        <f t="shared" si="722"/>
        <v>-3.9999999999963884E-2</v>
      </c>
      <c r="Z1830" s="202">
        <f t="shared" si="722"/>
        <v>9.9999999999909328E-3</v>
      </c>
      <c r="AA1830" s="202">
        <f t="shared" si="722"/>
        <v>9.999999999990912E-3</v>
      </c>
      <c r="AB1830" s="202">
        <f t="shared" si="722"/>
        <v>1.9999999999981821E-2</v>
      </c>
      <c r="AC1830" s="202">
        <f t="shared" si="722"/>
        <v>-0.81999999999998252</v>
      </c>
    </row>
    <row r="1831" spans="1:31" s="137" customFormat="1" ht="10.5" customHeight="1" x14ac:dyDescent="0.2">
      <c r="A1831" s="1079" t="s">
        <v>325</v>
      </c>
      <c r="B1831" s="1080"/>
      <c r="C1831" s="338" t="s">
        <v>152</v>
      </c>
      <c r="D1831" s="338"/>
      <c r="E1831" s="295"/>
      <c r="F1831" s="295"/>
      <c r="G1831" s="295"/>
      <c r="H1831" s="295"/>
      <c r="I1831" s="295"/>
      <c r="J1831" s="295"/>
      <c r="K1831" s="295"/>
      <c r="L1831" s="295"/>
      <c r="M1831" s="295"/>
      <c r="N1831" s="295"/>
      <c r="O1831" s="295"/>
      <c r="P1831" s="295"/>
      <c r="Q1831" s="295"/>
      <c r="R1831" s="295"/>
      <c r="S1831" s="295"/>
      <c r="T1831" s="295"/>
      <c r="U1831" s="295"/>
      <c r="V1831" s="295"/>
      <c r="W1831" s="295"/>
      <c r="X1831" s="295"/>
      <c r="Y1831" s="295"/>
      <c r="Z1831" s="295"/>
      <c r="AA1831" s="295"/>
      <c r="AB1831" s="295"/>
      <c r="AC1831" s="339"/>
    </row>
    <row r="1832" spans="1:31" s="137" customFormat="1" ht="12" customHeight="1" x14ac:dyDescent="0.2">
      <c r="A1832" s="1081"/>
      <c r="B1832" s="1082"/>
      <c r="C1832" s="342" t="s">
        <v>154</v>
      </c>
      <c r="D1832" s="342"/>
      <c r="E1832" s="343"/>
      <c r="F1832" s="343"/>
      <c r="G1832" s="343"/>
      <c r="H1832" s="343"/>
      <c r="I1832" s="343"/>
      <c r="J1832" s="343"/>
      <c r="K1832" s="343"/>
      <c r="L1832" s="343"/>
      <c r="M1832" s="343"/>
      <c r="N1832" s="343"/>
      <c r="O1832" s="343"/>
      <c r="P1832" s="343"/>
      <c r="Q1832" s="343"/>
      <c r="R1832" s="343"/>
      <c r="S1832" s="343"/>
      <c r="T1832" s="343"/>
      <c r="U1832" s="343"/>
      <c r="V1832" s="343"/>
      <c r="W1832" s="343"/>
      <c r="X1832" s="343"/>
      <c r="Y1832" s="343"/>
      <c r="Z1832" s="343"/>
      <c r="AA1832" s="343"/>
      <c r="AB1832" s="343"/>
      <c r="AC1832" s="344"/>
    </row>
    <row r="1833" spans="1:31" ht="30" customHeight="1" x14ac:dyDescent="0.2">
      <c r="A1833" s="1"/>
    </row>
    <row r="1834" spans="1:31" s="128" customFormat="1" ht="28.5" customHeight="1" x14ac:dyDescent="0.2">
      <c r="A1834" s="133" t="s">
        <v>143</v>
      </c>
      <c r="B1834" s="134" t="s">
        <v>144</v>
      </c>
      <c r="C1834" s="135" t="s">
        <v>145</v>
      </c>
      <c r="D1834" s="348" t="s">
        <v>146</v>
      </c>
      <c r="E1834" s="1014" t="s">
        <v>147</v>
      </c>
      <c r="F1834" s="1014"/>
      <c r="G1834" s="1014"/>
      <c r="H1834" s="1014"/>
      <c r="I1834" s="1014"/>
      <c r="J1834" s="1014"/>
      <c r="K1834" s="1014"/>
      <c r="L1834" s="1014"/>
      <c r="M1834" s="1014"/>
      <c r="N1834" s="1014"/>
      <c r="O1834" s="1014"/>
      <c r="P1834" s="1014"/>
      <c r="Q1834" s="1014"/>
      <c r="R1834" s="1014"/>
      <c r="S1834" s="1014"/>
      <c r="T1834" s="1014"/>
      <c r="U1834" s="1014"/>
      <c r="V1834" s="1014"/>
      <c r="W1834" s="1014"/>
      <c r="X1834" s="1014"/>
      <c r="Y1834" s="1014"/>
      <c r="Z1834" s="1014"/>
      <c r="AA1834" s="1014"/>
      <c r="AB1834" s="1014"/>
      <c r="AC1834" s="1015" t="s">
        <v>148</v>
      </c>
    </row>
    <row r="1835" spans="1:31" s="137" customFormat="1" ht="12.75" customHeight="1" x14ac:dyDescent="0.2">
      <c r="A1835" s="1017" t="s">
        <v>550</v>
      </c>
      <c r="B1835" s="1018"/>
      <c r="C1835" s="138"/>
      <c r="D1835" s="138"/>
      <c r="E1835" s="139">
        <v>1</v>
      </c>
      <c r="F1835" s="139">
        <v>2</v>
      </c>
      <c r="G1835" s="139">
        <v>3</v>
      </c>
      <c r="H1835" s="139">
        <v>4</v>
      </c>
      <c r="I1835" s="139">
        <v>5</v>
      </c>
      <c r="J1835" s="139">
        <v>6</v>
      </c>
      <c r="K1835" s="139">
        <v>7</v>
      </c>
      <c r="L1835" s="139">
        <v>8</v>
      </c>
      <c r="M1835" s="139">
        <v>9</v>
      </c>
      <c r="N1835" s="139">
        <v>10</v>
      </c>
      <c r="O1835" s="139">
        <v>11</v>
      </c>
      <c r="P1835" s="139">
        <v>12</v>
      </c>
      <c r="Q1835" s="139">
        <v>13</v>
      </c>
      <c r="R1835" s="139">
        <v>14</v>
      </c>
      <c r="S1835" s="139">
        <v>15</v>
      </c>
      <c r="T1835" s="139">
        <v>16</v>
      </c>
      <c r="U1835" s="139">
        <v>17</v>
      </c>
      <c r="V1835" s="139">
        <v>18</v>
      </c>
      <c r="W1835" s="139">
        <v>19</v>
      </c>
      <c r="X1835" s="139">
        <v>20</v>
      </c>
      <c r="Y1835" s="139">
        <v>21</v>
      </c>
      <c r="Z1835" s="139">
        <v>22</v>
      </c>
      <c r="AA1835" s="139">
        <v>23</v>
      </c>
      <c r="AB1835" s="139">
        <v>24</v>
      </c>
      <c r="AC1835" s="1016"/>
    </row>
    <row r="1836" spans="1:31" s="137" customFormat="1" ht="12.75" customHeight="1" thickBot="1" x14ac:dyDescent="0.25">
      <c r="A1836" s="294" t="s">
        <v>339</v>
      </c>
      <c r="B1836" s="295"/>
      <c r="C1836" s="296"/>
      <c r="D1836" s="693"/>
      <c r="E1836" s="295">
        <v>1</v>
      </c>
      <c r="F1836" s="295">
        <v>1</v>
      </c>
      <c r="G1836" s="295">
        <v>1</v>
      </c>
      <c r="H1836" s="295">
        <v>1</v>
      </c>
      <c r="I1836" s="295">
        <v>1</v>
      </c>
      <c r="J1836" s="295">
        <v>1</v>
      </c>
      <c r="K1836" s="295">
        <v>1</v>
      </c>
      <c r="L1836" s="295">
        <v>1</v>
      </c>
      <c r="M1836" s="295">
        <v>1</v>
      </c>
      <c r="N1836" s="295">
        <v>1</v>
      </c>
      <c r="O1836" s="295">
        <v>1</v>
      </c>
      <c r="P1836" s="295">
        <v>1</v>
      </c>
      <c r="Q1836" s="295">
        <v>1</v>
      </c>
      <c r="R1836" s="295">
        <v>1</v>
      </c>
      <c r="S1836" s="295">
        <v>1</v>
      </c>
      <c r="T1836" s="295">
        <v>1</v>
      </c>
      <c r="U1836" s="295">
        <v>1</v>
      </c>
      <c r="V1836" s="295">
        <v>1</v>
      </c>
      <c r="W1836" s="295">
        <v>1</v>
      </c>
      <c r="X1836" s="295">
        <v>1</v>
      </c>
      <c r="Y1836" s="295">
        <v>1</v>
      </c>
      <c r="Z1836" s="295">
        <v>1</v>
      </c>
      <c r="AA1836" s="295">
        <v>1</v>
      </c>
      <c r="AB1836" s="295">
        <v>1</v>
      </c>
      <c r="AC1836" s="540"/>
    </row>
    <row r="1837" spans="1:31" s="128" customFormat="1" ht="12" thickBot="1" x14ac:dyDescent="0.25">
      <c r="A1837" s="1011" t="s">
        <v>194</v>
      </c>
      <c r="B1837" s="1008" t="s">
        <v>327</v>
      </c>
      <c r="C1837" s="143" t="s">
        <v>152</v>
      </c>
      <c r="D1837" s="416" t="s">
        <v>169</v>
      </c>
      <c r="E1837" s="225">
        <v>9.0450000000000003E-2</v>
      </c>
      <c r="F1837" s="225">
        <v>8.6099999999999996E-2</v>
      </c>
      <c r="G1837" s="225">
        <v>8.6400000000000005E-2</v>
      </c>
      <c r="H1837" s="225">
        <v>8.2049999999999998E-2</v>
      </c>
      <c r="I1837" s="225">
        <v>8.6999999999999994E-2</v>
      </c>
      <c r="J1837" s="225">
        <v>0.1182</v>
      </c>
      <c r="K1837" s="225">
        <v>0.15765000000000001</v>
      </c>
      <c r="L1837" s="225">
        <v>0.16485</v>
      </c>
      <c r="M1837" s="225">
        <v>0.2094</v>
      </c>
      <c r="N1837" s="225">
        <v>0.20355000000000001</v>
      </c>
      <c r="O1837" s="225">
        <v>0.18225</v>
      </c>
      <c r="P1837" s="225">
        <v>0.17219999999999999</v>
      </c>
      <c r="Q1837" s="225">
        <v>0.15179999999999999</v>
      </c>
      <c r="R1837" s="225">
        <v>0.14085</v>
      </c>
      <c r="S1837" s="225">
        <v>0.13694999999999999</v>
      </c>
      <c r="T1837" s="225">
        <v>0.1386</v>
      </c>
      <c r="U1837" s="225">
        <v>0.14205000000000001</v>
      </c>
      <c r="V1837" s="225">
        <v>0.14879999999999999</v>
      </c>
      <c r="W1837" s="225">
        <v>0.13635</v>
      </c>
      <c r="X1837" s="225">
        <v>0.1305</v>
      </c>
      <c r="Y1837" s="225">
        <v>0.12345</v>
      </c>
      <c r="Z1837" s="225">
        <v>0.12164999999999999</v>
      </c>
      <c r="AA1837" s="225">
        <v>0.1182</v>
      </c>
      <c r="AB1837" s="225">
        <v>0.10185</v>
      </c>
      <c r="AC1837" s="146">
        <f>SUM(E1837:AB1837)</f>
        <v>3.2311499999999995</v>
      </c>
    </row>
    <row r="1838" spans="1:31" s="128" customFormat="1" ht="12" thickBot="1" x14ac:dyDescent="0.25">
      <c r="A1838" s="1012"/>
      <c r="B1838" s="1009"/>
      <c r="C1838" s="147" t="s">
        <v>154</v>
      </c>
      <c r="D1838" s="416" t="s">
        <v>169</v>
      </c>
      <c r="E1838" s="225">
        <v>4.1700000000000001E-2</v>
      </c>
      <c r="F1838" s="225">
        <v>4.0649999999999999E-2</v>
      </c>
      <c r="G1838" s="225">
        <v>4.0050000000000002E-2</v>
      </c>
      <c r="H1838" s="225">
        <v>3.9750000000000001E-2</v>
      </c>
      <c r="I1838" s="225">
        <v>3.9E-2</v>
      </c>
      <c r="J1838" s="225">
        <v>4.1700000000000001E-2</v>
      </c>
      <c r="K1838" s="225">
        <v>4.2299999999999997E-2</v>
      </c>
      <c r="L1838" s="225">
        <v>4.3049999999999998E-2</v>
      </c>
      <c r="M1838" s="225">
        <v>5.4149999999999997E-2</v>
      </c>
      <c r="N1838" s="225">
        <v>5.595E-2</v>
      </c>
      <c r="O1838" s="225">
        <v>5.5050000000000002E-2</v>
      </c>
      <c r="P1838" s="225">
        <v>5.2650000000000002E-2</v>
      </c>
      <c r="Q1838" s="225">
        <v>4.5749999999999999E-2</v>
      </c>
      <c r="R1838" s="225">
        <v>5.4899999999999997E-2</v>
      </c>
      <c r="S1838" s="225">
        <v>5.5800000000000002E-2</v>
      </c>
      <c r="T1838" s="225">
        <v>5.1150000000000001E-2</v>
      </c>
      <c r="U1838" s="225">
        <v>5.3100000000000001E-2</v>
      </c>
      <c r="V1838" s="225">
        <v>4.7699999999999999E-2</v>
      </c>
      <c r="W1838" s="225">
        <v>4.6949999999999999E-2</v>
      </c>
      <c r="X1838" s="225">
        <v>4.725E-2</v>
      </c>
      <c r="Y1838" s="225">
        <v>4.6649999999999997E-2</v>
      </c>
      <c r="Z1838" s="225">
        <v>4.4699999999999997E-2</v>
      </c>
      <c r="AA1838" s="225">
        <v>4.41E-2</v>
      </c>
      <c r="AB1838" s="225">
        <v>4.1549999999999997E-2</v>
      </c>
      <c r="AC1838" s="146">
        <f>SUM(E1838:AB1838)</f>
        <v>1.1255999999999999</v>
      </c>
    </row>
    <row r="1839" spans="1:31" s="128" customFormat="1" ht="11.25" x14ac:dyDescent="0.2">
      <c r="A1839" s="1012"/>
      <c r="B1839" s="1009"/>
      <c r="C1839" s="147" t="s">
        <v>155</v>
      </c>
      <c r="D1839" s="148" t="s">
        <v>153</v>
      </c>
      <c r="E1839" s="227">
        <f t="shared" ref="E1839:AB1839" si="723">SQRT(E1837*E1837+E1838*E1838)*1000/(1.732*E1844)</f>
        <v>5.7505578027714712</v>
      </c>
      <c r="F1839" s="227">
        <f t="shared" si="723"/>
        <v>5.4973218878661632</v>
      </c>
      <c r="G1839" s="227">
        <f t="shared" si="723"/>
        <v>5.4983314369043477</v>
      </c>
      <c r="H1839" s="233">
        <f t="shared" si="723"/>
        <v>5.2639505701487002</v>
      </c>
      <c r="I1839" s="227">
        <f t="shared" si="723"/>
        <v>5.5047050515256473</v>
      </c>
      <c r="J1839" s="227">
        <f t="shared" si="723"/>
        <v>7.2367238708856707</v>
      </c>
      <c r="K1839" s="227">
        <f t="shared" si="723"/>
        <v>9.4241490573780755</v>
      </c>
      <c r="L1839" s="227">
        <f t="shared" si="723"/>
        <v>9.8370944430281568</v>
      </c>
      <c r="M1839" s="227">
        <f t="shared" si="723"/>
        <v>12.487770967611715</v>
      </c>
      <c r="N1839" s="233">
        <f t="shared" si="723"/>
        <v>12.188193674801989</v>
      </c>
      <c r="O1839" s="227">
        <f t="shared" si="723"/>
        <v>10.992071617190955</v>
      </c>
      <c r="P1839" s="227">
        <f t="shared" si="723"/>
        <v>10.396596377373658</v>
      </c>
      <c r="Q1839" s="227">
        <f t="shared" si="723"/>
        <v>9.1538292988232772</v>
      </c>
      <c r="R1839" s="227">
        <f t="shared" si="723"/>
        <v>8.7281294812230819</v>
      </c>
      <c r="S1839" s="227">
        <f t="shared" si="723"/>
        <v>8.5381937108564241</v>
      </c>
      <c r="T1839" s="227">
        <f t="shared" si="723"/>
        <v>8.5298618688240637</v>
      </c>
      <c r="U1839" s="227">
        <f t="shared" si="723"/>
        <v>8.7557908045966943</v>
      </c>
      <c r="V1839" s="233">
        <f t="shared" si="723"/>
        <v>9.0218554137904263</v>
      </c>
      <c r="W1839" s="227">
        <f t="shared" si="723"/>
        <v>8.3260324848389651</v>
      </c>
      <c r="X1839" s="227">
        <f t="shared" si="723"/>
        <v>8.0133103129111003</v>
      </c>
      <c r="Y1839" s="227">
        <f t="shared" si="723"/>
        <v>7.6195246583904321</v>
      </c>
      <c r="Z1839" s="227">
        <f t="shared" si="723"/>
        <v>7.4828243265971626</v>
      </c>
      <c r="AA1839" s="227">
        <f t="shared" si="723"/>
        <v>7.2839970246156112</v>
      </c>
      <c r="AB1839" s="227">
        <f t="shared" si="723"/>
        <v>6.3509933338671125</v>
      </c>
      <c r="AC1839" s="228"/>
    </row>
    <row r="1840" spans="1:31" s="128" customFormat="1" ht="11.25" x14ac:dyDescent="0.2">
      <c r="A1840" s="1012"/>
      <c r="B1840" s="1009"/>
      <c r="C1840" s="147" t="s">
        <v>157</v>
      </c>
      <c r="D1840" s="148"/>
      <c r="E1840" s="149">
        <f t="shared" ref="E1840:AC1840" si="724">E1838/E1837</f>
        <v>0.46102819237147596</v>
      </c>
      <c r="F1840" s="149">
        <f t="shared" si="724"/>
        <v>0.47212543554006969</v>
      </c>
      <c r="G1840" s="149">
        <f t="shared" si="724"/>
        <v>0.46354166666666669</v>
      </c>
      <c r="H1840" s="154">
        <f t="shared" si="724"/>
        <v>0.48446069469835468</v>
      </c>
      <c r="I1840" s="149">
        <f t="shared" si="724"/>
        <v>0.44827586206896552</v>
      </c>
      <c r="J1840" s="149">
        <f t="shared" si="724"/>
        <v>0.35279187817258884</v>
      </c>
      <c r="K1840" s="149">
        <f t="shared" si="724"/>
        <v>0.26831588962892478</v>
      </c>
      <c r="L1840" s="149">
        <f t="shared" si="724"/>
        <v>0.26114649681528662</v>
      </c>
      <c r="M1840" s="149">
        <f t="shared" si="724"/>
        <v>0.25859598853868193</v>
      </c>
      <c r="N1840" s="154">
        <f t="shared" si="724"/>
        <v>0.27487103905674282</v>
      </c>
      <c r="O1840" s="149">
        <f t="shared" si="724"/>
        <v>0.30205761316872431</v>
      </c>
      <c r="P1840" s="149">
        <f t="shared" si="724"/>
        <v>0.30574912891986067</v>
      </c>
      <c r="Q1840" s="149">
        <f t="shared" si="724"/>
        <v>0.3013833992094862</v>
      </c>
      <c r="R1840" s="149">
        <f t="shared" si="724"/>
        <v>0.38977635782747599</v>
      </c>
      <c r="S1840" s="149">
        <f t="shared" si="724"/>
        <v>0.40744797371303398</v>
      </c>
      <c r="T1840" s="149">
        <f t="shared" si="724"/>
        <v>0.36904761904761907</v>
      </c>
      <c r="U1840" s="149">
        <f t="shared" si="724"/>
        <v>0.37381203801478352</v>
      </c>
      <c r="V1840" s="154">
        <f t="shared" si="724"/>
        <v>0.32056451612903231</v>
      </c>
      <c r="W1840" s="149">
        <f t="shared" si="724"/>
        <v>0.3443344334433443</v>
      </c>
      <c r="X1840" s="149">
        <f t="shared" si="724"/>
        <v>0.36206896551724138</v>
      </c>
      <c r="Y1840" s="149">
        <f t="shared" si="724"/>
        <v>0.37788578371810444</v>
      </c>
      <c r="Z1840" s="149">
        <f t="shared" si="724"/>
        <v>0.36744759556103573</v>
      </c>
      <c r="AA1840" s="149">
        <f t="shared" si="724"/>
        <v>0.37309644670050762</v>
      </c>
      <c r="AB1840" s="149">
        <f t="shared" si="724"/>
        <v>0.40795287187039764</v>
      </c>
      <c r="AC1840" s="205">
        <f t="shared" si="724"/>
        <v>0.34835894341024098</v>
      </c>
    </row>
    <row r="1841" spans="1:31" s="128" customFormat="1" ht="12" thickBot="1" x14ac:dyDescent="0.25">
      <c r="A1841" s="1013"/>
      <c r="B1841" s="1010"/>
      <c r="C1841" s="190" t="s">
        <v>160</v>
      </c>
      <c r="D1841" s="190"/>
      <c r="E1841" s="320"/>
      <c r="F1841" s="320"/>
      <c r="G1841" s="320"/>
      <c r="H1841" s="321"/>
      <c r="I1841" s="320"/>
      <c r="J1841" s="320"/>
      <c r="K1841" s="320"/>
      <c r="L1841" s="320"/>
      <c r="M1841" s="320"/>
      <c r="N1841" s="321"/>
      <c r="O1841" s="320"/>
      <c r="P1841" s="320"/>
      <c r="Q1841" s="320"/>
      <c r="R1841" s="320"/>
      <c r="S1841" s="320"/>
      <c r="T1841" s="320"/>
      <c r="U1841" s="320"/>
      <c r="V1841" s="321"/>
      <c r="W1841" s="320"/>
      <c r="X1841" s="320"/>
      <c r="Y1841" s="320"/>
      <c r="Z1841" s="320"/>
      <c r="AA1841" s="320"/>
      <c r="AB1841" s="320"/>
      <c r="AC1841" s="303"/>
    </row>
    <row r="1842" spans="1:31" s="128" customFormat="1" ht="11.25" x14ac:dyDescent="0.2">
      <c r="A1842" s="170" t="s">
        <v>374</v>
      </c>
      <c r="B1842" s="171"/>
      <c r="C1842" s="172"/>
      <c r="D1842" s="173"/>
      <c r="E1842" s="173">
        <f t="shared" ref="E1842:AB1842" si="725">SQRT(E1837*E1837+E1838*E1838)</f>
        <v>9.9599661144001886E-2</v>
      </c>
      <c r="F1842" s="173">
        <f t="shared" si="725"/>
        <v>9.5213615097841958E-2</v>
      </c>
      <c r="G1842" s="173">
        <f t="shared" si="725"/>
        <v>9.5231100487183293E-2</v>
      </c>
      <c r="H1842" s="173">
        <f t="shared" si="725"/>
        <v>9.1171623874975488E-2</v>
      </c>
      <c r="I1842" s="173">
        <f t="shared" si="725"/>
        <v>9.5341491492424213E-2</v>
      </c>
      <c r="J1842" s="173">
        <f t="shared" si="725"/>
        <v>0.12534005744373983</v>
      </c>
      <c r="K1842" s="173">
        <f t="shared" si="725"/>
        <v>0.16322626167378826</v>
      </c>
      <c r="L1842" s="173">
        <f t="shared" si="725"/>
        <v>0.17037847575324766</v>
      </c>
      <c r="M1842" s="173">
        <f t="shared" si="725"/>
        <v>0.21628819315903491</v>
      </c>
      <c r="N1842" s="512">
        <f t="shared" si="725"/>
        <v>0.21109951444757044</v>
      </c>
      <c r="O1842" s="173">
        <f t="shared" si="725"/>
        <v>0.19038268040974735</v>
      </c>
      <c r="P1842" s="173">
        <f t="shared" si="725"/>
        <v>0.18006904925611175</v>
      </c>
      <c r="Q1842" s="173">
        <f t="shared" si="725"/>
        <v>0.15854432345561917</v>
      </c>
      <c r="R1842" s="173">
        <f t="shared" si="725"/>
        <v>0.15117120261478376</v>
      </c>
      <c r="S1842" s="173">
        <f t="shared" si="725"/>
        <v>0.14788151507203326</v>
      </c>
      <c r="T1842" s="173">
        <f t="shared" si="725"/>
        <v>0.14773720756803277</v>
      </c>
      <c r="U1842" s="173">
        <f t="shared" si="725"/>
        <v>0.15165029673561475</v>
      </c>
      <c r="V1842" s="173">
        <f t="shared" si="725"/>
        <v>0.15625853576685017</v>
      </c>
      <c r="W1842" s="173">
        <f t="shared" si="725"/>
        <v>0.14420688263741088</v>
      </c>
      <c r="X1842" s="173">
        <f t="shared" si="725"/>
        <v>0.13879053461962024</v>
      </c>
      <c r="Y1842" s="173">
        <f t="shared" si="725"/>
        <v>0.13197016708332229</v>
      </c>
      <c r="Z1842" s="173">
        <f t="shared" si="725"/>
        <v>0.12960251733666286</v>
      </c>
      <c r="AA1842" s="173">
        <f t="shared" si="725"/>
        <v>0.12615882846634238</v>
      </c>
      <c r="AB1842" s="173">
        <f t="shared" si="725"/>
        <v>0.1099992045425784</v>
      </c>
      <c r="AC1842" s="174"/>
      <c r="AD1842" s="268">
        <f>MAX(E1842:AB1842)</f>
        <v>0.21628819315903491</v>
      </c>
    </row>
    <row r="1843" spans="1:31" s="137" customFormat="1" ht="14.25" customHeight="1" x14ac:dyDescent="0.2">
      <c r="A1843" s="314" t="s">
        <v>164</v>
      </c>
      <c r="B1843" s="315"/>
      <c r="C1843" s="382"/>
      <c r="D1843" s="382"/>
      <c r="E1843" s="231">
        <v>1</v>
      </c>
      <c r="F1843" s="231">
        <v>2</v>
      </c>
      <c r="G1843" s="231">
        <v>3</v>
      </c>
      <c r="H1843" s="231">
        <v>4</v>
      </c>
      <c r="I1843" s="231">
        <v>5</v>
      </c>
      <c r="J1843" s="231">
        <v>6</v>
      </c>
      <c r="K1843" s="231">
        <v>7</v>
      </c>
      <c r="L1843" s="231">
        <v>8</v>
      </c>
      <c r="M1843" s="231">
        <v>9</v>
      </c>
      <c r="N1843" s="231">
        <v>10</v>
      </c>
      <c r="O1843" s="231">
        <v>11</v>
      </c>
      <c r="P1843" s="231">
        <v>12</v>
      </c>
      <c r="Q1843" s="231">
        <v>13</v>
      </c>
      <c r="R1843" s="231">
        <v>14</v>
      </c>
      <c r="S1843" s="231">
        <v>15</v>
      </c>
      <c r="T1843" s="231">
        <v>16</v>
      </c>
      <c r="U1843" s="231">
        <v>17</v>
      </c>
      <c r="V1843" s="231">
        <v>18</v>
      </c>
      <c r="W1843" s="231">
        <v>19</v>
      </c>
      <c r="X1843" s="231">
        <v>20</v>
      </c>
      <c r="Y1843" s="231">
        <v>21</v>
      </c>
      <c r="Z1843" s="231">
        <v>22</v>
      </c>
      <c r="AA1843" s="231">
        <v>23</v>
      </c>
      <c r="AB1843" s="231">
        <v>24</v>
      </c>
      <c r="AC1843" s="232"/>
    </row>
    <row r="1844" spans="1:31" s="137" customFormat="1" ht="14.25" customHeight="1" thickBot="1" x14ac:dyDescent="0.25">
      <c r="A1844" s="180" t="s">
        <v>165</v>
      </c>
      <c r="B1844" s="181"/>
      <c r="C1844" s="182" t="s">
        <v>160</v>
      </c>
      <c r="D1844" s="702" t="s">
        <v>272</v>
      </c>
      <c r="E1844" s="284">
        <v>10</v>
      </c>
      <c r="F1844" s="284">
        <v>10</v>
      </c>
      <c r="G1844" s="284">
        <v>10</v>
      </c>
      <c r="H1844" s="284">
        <v>10</v>
      </c>
      <c r="I1844" s="284">
        <v>10</v>
      </c>
      <c r="J1844" s="284">
        <v>10</v>
      </c>
      <c r="K1844" s="284">
        <v>10</v>
      </c>
      <c r="L1844" s="284">
        <v>10</v>
      </c>
      <c r="M1844" s="284">
        <v>10</v>
      </c>
      <c r="N1844" s="284">
        <v>10</v>
      </c>
      <c r="O1844" s="284">
        <v>10</v>
      </c>
      <c r="P1844" s="284">
        <v>10</v>
      </c>
      <c r="Q1844" s="284">
        <v>10</v>
      </c>
      <c r="R1844" s="284">
        <v>10</v>
      </c>
      <c r="S1844" s="284">
        <v>10</v>
      </c>
      <c r="T1844" s="284">
        <v>10</v>
      </c>
      <c r="U1844" s="284">
        <v>10</v>
      </c>
      <c r="V1844" s="284">
        <v>10</v>
      </c>
      <c r="W1844" s="284">
        <v>10</v>
      </c>
      <c r="X1844" s="284">
        <v>10</v>
      </c>
      <c r="Y1844" s="284">
        <v>10</v>
      </c>
      <c r="Z1844" s="284">
        <v>10</v>
      </c>
      <c r="AA1844" s="284">
        <v>10</v>
      </c>
      <c r="AB1844" s="284">
        <v>10</v>
      </c>
      <c r="AC1844" s="285"/>
    </row>
    <row r="1845" spans="1:31" ht="13.5" thickBot="1" x14ac:dyDescent="0.25">
      <c r="A1845" s="1011" t="s">
        <v>150</v>
      </c>
      <c r="B1845" s="1008" t="s">
        <v>551</v>
      </c>
      <c r="C1845" s="143" t="s">
        <v>152</v>
      </c>
      <c r="D1845" s="416" t="s">
        <v>169</v>
      </c>
      <c r="E1845" s="225">
        <v>3.3149999999999999E-2</v>
      </c>
      <c r="F1845" s="225">
        <v>2.955E-2</v>
      </c>
      <c r="G1845" s="225">
        <v>3.09E-2</v>
      </c>
      <c r="H1845" s="225">
        <v>2.9850000000000002E-2</v>
      </c>
      <c r="I1845" s="225">
        <v>3.09E-2</v>
      </c>
      <c r="J1845" s="225">
        <v>4.8750000000000002E-2</v>
      </c>
      <c r="K1845" s="225">
        <v>5.4600000000000003E-2</v>
      </c>
      <c r="L1845" s="225">
        <v>5.2499999999999998E-2</v>
      </c>
      <c r="M1845" s="225">
        <v>9.7650000000000001E-2</v>
      </c>
      <c r="N1845" s="225">
        <v>8.8050000000000003E-2</v>
      </c>
      <c r="O1845" s="225">
        <v>7.4999999999999997E-2</v>
      </c>
      <c r="P1845" s="225">
        <v>7.0499999999999993E-2</v>
      </c>
      <c r="Q1845" s="225">
        <v>5.3400000000000003E-2</v>
      </c>
      <c r="R1845" s="225">
        <v>6.1199999999999997E-2</v>
      </c>
      <c r="S1845" s="225">
        <v>5.4149999999999997E-2</v>
      </c>
      <c r="T1845" s="225">
        <v>4.965E-2</v>
      </c>
      <c r="U1845" s="225">
        <v>5.0700000000000002E-2</v>
      </c>
      <c r="V1845" s="225">
        <v>5.1150000000000001E-2</v>
      </c>
      <c r="W1845" s="225">
        <v>4.4549999999999999E-2</v>
      </c>
      <c r="X1845" s="225">
        <v>4.2000000000000003E-2</v>
      </c>
      <c r="Y1845" s="225">
        <v>4.335E-2</v>
      </c>
      <c r="Z1845" s="225">
        <v>3.9750000000000001E-2</v>
      </c>
      <c r="AA1845" s="225">
        <v>3.8249999999999999E-2</v>
      </c>
      <c r="AB1845" s="225">
        <v>3.2550000000000003E-2</v>
      </c>
      <c r="AC1845" s="146">
        <f>SUM(E1845:AB1845)</f>
        <v>1.2020999999999999</v>
      </c>
      <c r="AD1845" s="128">
        <f>MAX(E1845:AB1845)</f>
        <v>9.7650000000000001E-2</v>
      </c>
      <c r="AE1845" s="128">
        <f>MIN(E1845:AB1845)</f>
        <v>2.955E-2</v>
      </c>
    </row>
    <row r="1846" spans="1:31" ht="13.5" thickBot="1" x14ac:dyDescent="0.25">
      <c r="A1846" s="1066"/>
      <c r="B1846" s="1068"/>
      <c r="C1846" s="147" t="s">
        <v>154</v>
      </c>
      <c r="D1846" s="416" t="s">
        <v>169</v>
      </c>
      <c r="E1846" s="225">
        <v>1.575E-2</v>
      </c>
      <c r="F1846" s="225">
        <v>1.545E-2</v>
      </c>
      <c r="G1846" s="225">
        <v>1.545E-2</v>
      </c>
      <c r="H1846" s="225">
        <v>1.4999999999999999E-2</v>
      </c>
      <c r="I1846" s="225">
        <v>1.485E-2</v>
      </c>
      <c r="J1846" s="225">
        <v>1.77E-2</v>
      </c>
      <c r="K1846" s="225">
        <v>1.755E-2</v>
      </c>
      <c r="L1846" s="225">
        <v>1.755E-2</v>
      </c>
      <c r="M1846" s="225">
        <v>2.5049999999999999E-2</v>
      </c>
      <c r="N1846" s="225">
        <v>2.6849999999999999E-2</v>
      </c>
      <c r="O1846" s="225">
        <v>2.5950000000000001E-2</v>
      </c>
      <c r="P1846" s="225">
        <v>2.4E-2</v>
      </c>
      <c r="Q1846" s="225">
        <v>1.6199999999999999E-2</v>
      </c>
      <c r="R1846" s="225">
        <v>2.8199999999999999E-2</v>
      </c>
      <c r="S1846" s="225">
        <v>2.8500000000000001E-2</v>
      </c>
      <c r="T1846" s="225">
        <v>2.3400000000000001E-2</v>
      </c>
      <c r="U1846" s="225">
        <v>2.3400000000000001E-2</v>
      </c>
      <c r="V1846" s="225">
        <v>1.9050000000000001E-2</v>
      </c>
      <c r="W1846" s="225">
        <v>1.8599999999999998E-2</v>
      </c>
      <c r="X1846" s="225">
        <v>1.9050000000000001E-2</v>
      </c>
      <c r="Y1846" s="225">
        <v>1.9349999999999999E-2</v>
      </c>
      <c r="Z1846" s="225">
        <v>1.7250000000000001E-2</v>
      </c>
      <c r="AA1846" s="225">
        <v>1.635E-2</v>
      </c>
      <c r="AB1846" s="225">
        <v>1.5599999999999999E-2</v>
      </c>
      <c r="AC1846" s="146">
        <f>SUM(E1846:AB1846)</f>
        <v>0.47609999999999991</v>
      </c>
      <c r="AD1846" s="128"/>
    </row>
    <row r="1847" spans="1:31" x14ac:dyDescent="0.2">
      <c r="A1847" s="1066"/>
      <c r="B1847" s="1068"/>
      <c r="C1847" s="147" t="s">
        <v>155</v>
      </c>
      <c r="D1847" s="148" t="s">
        <v>153</v>
      </c>
      <c r="E1847" s="227">
        <f t="shared" ref="E1847:AB1847" si="726">SQRT(E1845*E1845+E1846*E1846)*1000/(1.732*E1844)</f>
        <v>2.1190123703872796</v>
      </c>
      <c r="F1847" s="227">
        <f t="shared" si="726"/>
        <v>1.9252447771535912</v>
      </c>
      <c r="G1847" s="227">
        <f t="shared" si="726"/>
        <v>1.9946449337397083</v>
      </c>
      <c r="H1847" s="233">
        <f t="shared" si="726"/>
        <v>1.9288061740891498</v>
      </c>
      <c r="I1847" s="227">
        <f t="shared" si="726"/>
        <v>1.9793950733203571</v>
      </c>
      <c r="J1847" s="227">
        <f t="shared" si="726"/>
        <v>2.9944450314643269</v>
      </c>
      <c r="K1847" s="227">
        <f t="shared" si="726"/>
        <v>3.3112713950592205</v>
      </c>
      <c r="L1847" s="227">
        <f t="shared" si="726"/>
        <v>3.1960560487508638</v>
      </c>
      <c r="M1847" s="227">
        <f t="shared" si="726"/>
        <v>5.8205444378170581</v>
      </c>
      <c r="N1847" s="233">
        <f t="shared" si="726"/>
        <v>5.3148289888971307</v>
      </c>
      <c r="O1847" s="227">
        <f t="shared" si="726"/>
        <v>4.5821290640774457</v>
      </c>
      <c r="P1847" s="227">
        <f t="shared" si="726"/>
        <v>4.2998354228544136</v>
      </c>
      <c r="Q1847" s="227">
        <f t="shared" si="726"/>
        <v>3.2218952490308794</v>
      </c>
      <c r="R1847" s="227">
        <f t="shared" si="726"/>
        <v>3.8905639703385462</v>
      </c>
      <c r="S1847" s="227">
        <f t="shared" si="726"/>
        <v>3.5330308936324526</v>
      </c>
      <c r="T1847" s="227">
        <f t="shared" si="726"/>
        <v>3.1690478351336555</v>
      </c>
      <c r="U1847" s="227">
        <f t="shared" si="726"/>
        <v>3.2239897313382087</v>
      </c>
      <c r="V1847" s="233">
        <f t="shared" si="726"/>
        <v>3.1514016941960032</v>
      </c>
      <c r="W1847" s="227">
        <f t="shared" si="726"/>
        <v>2.787351933420017</v>
      </c>
      <c r="X1847" s="227">
        <f t="shared" si="726"/>
        <v>2.6627224699548617</v>
      </c>
      <c r="Y1847" s="227">
        <f t="shared" si="726"/>
        <v>2.7409105674313174</v>
      </c>
      <c r="Z1847" s="227">
        <f t="shared" si="726"/>
        <v>2.5018227758061706</v>
      </c>
      <c r="AA1847" s="227">
        <f t="shared" si="726"/>
        <v>2.4017261305680062</v>
      </c>
      <c r="AB1847" s="227">
        <f t="shared" si="726"/>
        <v>2.0840177055265361</v>
      </c>
      <c r="AC1847" s="228"/>
    </row>
    <row r="1848" spans="1:31" ht="13.5" thickBot="1" x14ac:dyDescent="0.25">
      <c r="A1848" s="1070"/>
      <c r="B1848" s="1088"/>
      <c r="C1848" s="190" t="s">
        <v>157</v>
      </c>
      <c r="D1848" s="196"/>
      <c r="E1848" s="149">
        <f t="shared" ref="E1848:AC1848" si="727">E1846/E1845</f>
        <v>0.47511312217194573</v>
      </c>
      <c r="F1848" s="149">
        <f t="shared" si="727"/>
        <v>0.52284263959390864</v>
      </c>
      <c r="G1848" s="149">
        <f t="shared" si="727"/>
        <v>0.5</v>
      </c>
      <c r="H1848" s="154">
        <f t="shared" si="727"/>
        <v>0.50251256281407031</v>
      </c>
      <c r="I1848" s="149">
        <f t="shared" si="727"/>
        <v>0.48058252427184467</v>
      </c>
      <c r="J1848" s="149">
        <f t="shared" si="727"/>
        <v>0.36307692307692307</v>
      </c>
      <c r="K1848" s="149">
        <f t="shared" si="727"/>
        <v>0.3214285714285714</v>
      </c>
      <c r="L1848" s="149">
        <f t="shared" si="727"/>
        <v>0.3342857142857143</v>
      </c>
      <c r="M1848" s="149">
        <f t="shared" si="727"/>
        <v>0.25652841781874042</v>
      </c>
      <c r="N1848" s="154">
        <f t="shared" si="727"/>
        <v>0.30494037478705277</v>
      </c>
      <c r="O1848" s="149">
        <f t="shared" si="727"/>
        <v>0.34600000000000003</v>
      </c>
      <c r="P1848" s="149">
        <f t="shared" si="727"/>
        <v>0.34042553191489366</v>
      </c>
      <c r="Q1848" s="149">
        <f t="shared" si="727"/>
        <v>0.3033707865168539</v>
      </c>
      <c r="R1848" s="149">
        <f t="shared" si="727"/>
        <v>0.46078431372549022</v>
      </c>
      <c r="S1848" s="149">
        <f t="shared" si="727"/>
        <v>0.52631578947368429</v>
      </c>
      <c r="T1848" s="149">
        <f t="shared" si="727"/>
        <v>0.47129909365558914</v>
      </c>
      <c r="U1848" s="149">
        <f t="shared" si="727"/>
        <v>0.46153846153846151</v>
      </c>
      <c r="V1848" s="154">
        <f t="shared" si="727"/>
        <v>0.37243401759530792</v>
      </c>
      <c r="W1848" s="149">
        <f t="shared" si="727"/>
        <v>0.4175084175084175</v>
      </c>
      <c r="X1848" s="149">
        <f t="shared" si="727"/>
        <v>0.45357142857142857</v>
      </c>
      <c r="Y1848" s="149">
        <f t="shared" si="727"/>
        <v>0.44636678200692043</v>
      </c>
      <c r="Z1848" s="149">
        <f t="shared" si="727"/>
        <v>0.43396226415094341</v>
      </c>
      <c r="AA1848" s="149">
        <f t="shared" si="727"/>
        <v>0.42745098039215684</v>
      </c>
      <c r="AB1848" s="149">
        <f t="shared" si="727"/>
        <v>0.47926267281105983</v>
      </c>
      <c r="AC1848" s="191">
        <f t="shared" si="727"/>
        <v>0.39605690042425751</v>
      </c>
    </row>
    <row r="1849" spans="1:31" ht="12.75" customHeight="1" thickBot="1" x14ac:dyDescent="0.25">
      <c r="A1849" s="1011" t="s">
        <v>170</v>
      </c>
      <c r="B1849" s="1008" t="s">
        <v>552</v>
      </c>
      <c r="C1849" s="143" t="s">
        <v>152</v>
      </c>
      <c r="D1849" s="416" t="s">
        <v>169</v>
      </c>
      <c r="E1849" s="225">
        <v>5.7000000000000002E-2</v>
      </c>
      <c r="F1849" s="225">
        <v>5.6250000000000001E-2</v>
      </c>
      <c r="G1849" s="225">
        <v>5.5199999999999999E-2</v>
      </c>
      <c r="H1849" s="225">
        <v>5.2200000000000003E-2</v>
      </c>
      <c r="I1849" s="225">
        <v>5.595E-2</v>
      </c>
      <c r="J1849" s="225">
        <v>6.9000000000000006E-2</v>
      </c>
      <c r="K1849" s="225">
        <v>0.10274999999999999</v>
      </c>
      <c r="L1849" s="225">
        <v>0.1119</v>
      </c>
      <c r="M1849" s="225">
        <v>0.1113</v>
      </c>
      <c r="N1849" s="225">
        <v>0.11475</v>
      </c>
      <c r="O1849" s="225">
        <v>0.10695</v>
      </c>
      <c r="P1849" s="225">
        <v>0.1011</v>
      </c>
      <c r="Q1849" s="225">
        <v>9.8100000000000007E-2</v>
      </c>
      <c r="R1849" s="225">
        <v>7.9350000000000004E-2</v>
      </c>
      <c r="S1849" s="225">
        <v>8.2350000000000007E-2</v>
      </c>
      <c r="T1849" s="225">
        <v>8.8800000000000004E-2</v>
      </c>
      <c r="U1849" s="225">
        <v>9.1050000000000006E-2</v>
      </c>
      <c r="V1849" s="225">
        <v>9.7500000000000003E-2</v>
      </c>
      <c r="W1849" s="225">
        <v>9.1350000000000001E-2</v>
      </c>
      <c r="X1849" s="225">
        <v>8.8499999999999995E-2</v>
      </c>
      <c r="Y1849" s="225">
        <v>7.9649999999999999E-2</v>
      </c>
      <c r="Z1849" s="225">
        <v>8.1600000000000006E-2</v>
      </c>
      <c r="AA1849" s="225">
        <v>7.9949999999999993E-2</v>
      </c>
      <c r="AB1849" s="271">
        <v>6.9150000000000003E-2</v>
      </c>
      <c r="AC1849" s="146">
        <f>SUM(E1849:AB1849)</f>
        <v>2.0216999999999996</v>
      </c>
      <c r="AD1849" s="128">
        <f>MAX(E1849:AB1849)</f>
        <v>0.11475</v>
      </c>
      <c r="AE1849" s="128">
        <f>MIN(E1849:AB1849)</f>
        <v>5.2200000000000003E-2</v>
      </c>
    </row>
    <row r="1850" spans="1:31" ht="12.75" customHeight="1" thickBot="1" x14ac:dyDescent="0.25">
      <c r="A1850" s="1066"/>
      <c r="B1850" s="1068"/>
      <c r="C1850" s="147" t="s">
        <v>154</v>
      </c>
      <c r="D1850" s="416" t="s">
        <v>169</v>
      </c>
      <c r="E1850" s="225">
        <v>2.5649999999999999E-2</v>
      </c>
      <c r="F1850" s="225">
        <v>2.5049999999999999E-2</v>
      </c>
      <c r="G1850" s="225">
        <v>2.46E-2</v>
      </c>
      <c r="H1850" s="225">
        <v>2.46E-2</v>
      </c>
      <c r="I1850" s="225">
        <v>2.4E-2</v>
      </c>
      <c r="J1850" s="225">
        <v>2.3699999999999999E-2</v>
      </c>
      <c r="K1850" s="225">
        <v>2.445E-2</v>
      </c>
      <c r="L1850" s="225">
        <v>2.4899999999999999E-2</v>
      </c>
      <c r="M1850" s="225">
        <v>2.8649999999999998E-2</v>
      </c>
      <c r="N1850" s="225">
        <v>2.8500000000000001E-2</v>
      </c>
      <c r="O1850" s="225">
        <v>2.8649999999999998E-2</v>
      </c>
      <c r="P1850" s="225">
        <v>2.8199999999999999E-2</v>
      </c>
      <c r="Q1850" s="225">
        <v>2.9100000000000001E-2</v>
      </c>
      <c r="R1850" s="225">
        <v>2.64E-2</v>
      </c>
      <c r="S1850" s="225">
        <v>2.7E-2</v>
      </c>
      <c r="T1850" s="225">
        <v>2.7449999999999999E-2</v>
      </c>
      <c r="U1850" s="225">
        <v>2.955E-2</v>
      </c>
      <c r="V1850" s="225">
        <v>2.8199999999999999E-2</v>
      </c>
      <c r="W1850" s="225">
        <v>2.8199999999999999E-2</v>
      </c>
      <c r="X1850" s="225">
        <v>2.8049999999999999E-2</v>
      </c>
      <c r="Y1850" s="225">
        <v>2.7E-2</v>
      </c>
      <c r="Z1850" s="225">
        <v>2.7300000000000001E-2</v>
      </c>
      <c r="AA1850" s="225">
        <v>2.7449999999999999E-2</v>
      </c>
      <c r="AB1850" s="271">
        <v>2.58E-2</v>
      </c>
      <c r="AC1850" s="146">
        <f>SUM(E1850:AB1850)</f>
        <v>0.64245000000000008</v>
      </c>
    </row>
    <row r="1851" spans="1:31" ht="12.75" customHeight="1" x14ac:dyDescent="0.2">
      <c r="A1851" s="1066"/>
      <c r="B1851" s="1068"/>
      <c r="C1851" s="147" t="s">
        <v>155</v>
      </c>
      <c r="D1851" s="148" t="s">
        <v>153</v>
      </c>
      <c r="E1851" s="227">
        <f t="shared" ref="E1851:AB1851" si="728">SQRT(E1849*E1849+E1850*E1850)*1000/(1.732*E1844)</f>
        <v>3.6088556448305273</v>
      </c>
      <c r="F1851" s="227">
        <f t="shared" si="728"/>
        <v>3.5551781256501949</v>
      </c>
      <c r="G1851" s="227">
        <f t="shared" si="728"/>
        <v>3.4892283172504861</v>
      </c>
      <c r="H1851" s="233">
        <f t="shared" si="728"/>
        <v>3.3317639829684778</v>
      </c>
      <c r="I1851" s="227">
        <f t="shared" si="728"/>
        <v>3.5150248719069599</v>
      </c>
      <c r="J1851" s="227">
        <f t="shared" si="728"/>
        <v>4.2122845277436616</v>
      </c>
      <c r="K1851" s="227">
        <f t="shared" si="728"/>
        <v>6.0980924576123359</v>
      </c>
      <c r="L1851" s="227">
        <f t="shared" si="728"/>
        <v>6.6187589522188599</v>
      </c>
      <c r="M1851" s="227">
        <f t="shared" si="728"/>
        <v>6.635582728709271</v>
      </c>
      <c r="N1851" s="233">
        <f t="shared" si="728"/>
        <v>6.8265737372707038</v>
      </c>
      <c r="O1851" s="227">
        <f t="shared" si="728"/>
        <v>6.3926635669845941</v>
      </c>
      <c r="P1851" s="227">
        <f t="shared" si="728"/>
        <v>6.0600044929351871</v>
      </c>
      <c r="Q1851" s="227">
        <f t="shared" si="728"/>
        <v>5.9079139862501302</v>
      </c>
      <c r="R1851" s="227">
        <f t="shared" si="728"/>
        <v>4.8283167538011567</v>
      </c>
      <c r="S1851" s="227">
        <f t="shared" si="728"/>
        <v>5.0036530465820892</v>
      </c>
      <c r="T1851" s="227">
        <f t="shared" si="728"/>
        <v>5.3663921299432529</v>
      </c>
      <c r="U1851" s="227">
        <f t="shared" si="728"/>
        <v>5.526856433844924</v>
      </c>
      <c r="V1851" s="233">
        <f t="shared" si="728"/>
        <v>5.8600609750916188</v>
      </c>
      <c r="W1851" s="227">
        <f t="shared" si="728"/>
        <v>5.5198426150449587</v>
      </c>
      <c r="X1851" s="227">
        <f t="shared" si="728"/>
        <v>5.3602108729497449</v>
      </c>
      <c r="Y1851" s="227">
        <f t="shared" si="728"/>
        <v>4.8557654669013628</v>
      </c>
      <c r="Z1851" s="227">
        <f t="shared" si="728"/>
        <v>4.9679923459025517</v>
      </c>
      <c r="AA1851" s="227">
        <f t="shared" si="728"/>
        <v>4.8805478611711486</v>
      </c>
      <c r="AB1851" s="227">
        <f t="shared" si="728"/>
        <v>4.2613308161299841</v>
      </c>
      <c r="AC1851" s="228"/>
    </row>
    <row r="1852" spans="1:31" ht="12.75" customHeight="1" thickBot="1" x14ac:dyDescent="0.25">
      <c r="A1852" s="1067"/>
      <c r="B1852" s="1069"/>
      <c r="C1852" s="156" t="s">
        <v>157</v>
      </c>
      <c r="D1852" s="209"/>
      <c r="E1852" s="246">
        <f t="shared" ref="E1852:AC1852" si="729">E1850/E1849</f>
        <v>0.44999999999999996</v>
      </c>
      <c r="F1852" s="246">
        <f t="shared" si="729"/>
        <v>0.4453333333333333</v>
      </c>
      <c r="G1852" s="246">
        <f t="shared" si="729"/>
        <v>0.44565217391304351</v>
      </c>
      <c r="H1852" s="240">
        <f t="shared" si="729"/>
        <v>0.47126436781609193</v>
      </c>
      <c r="I1852" s="246">
        <f t="shared" si="729"/>
        <v>0.42895442359249331</v>
      </c>
      <c r="J1852" s="246">
        <f t="shared" si="729"/>
        <v>0.34347826086956518</v>
      </c>
      <c r="K1852" s="246">
        <f t="shared" si="729"/>
        <v>0.23795620437956205</v>
      </c>
      <c r="L1852" s="246">
        <f t="shared" si="729"/>
        <v>0.22252010723860588</v>
      </c>
      <c r="M1852" s="246">
        <f t="shared" si="729"/>
        <v>0.25741239892183287</v>
      </c>
      <c r="N1852" s="240">
        <f t="shared" si="729"/>
        <v>0.24836601307189543</v>
      </c>
      <c r="O1852" s="246">
        <f t="shared" si="729"/>
        <v>0.26788218793828888</v>
      </c>
      <c r="P1852" s="246">
        <f t="shared" si="729"/>
        <v>0.27893175074183979</v>
      </c>
      <c r="Q1852" s="246">
        <f t="shared" si="729"/>
        <v>0.29663608562691129</v>
      </c>
      <c r="R1852" s="246">
        <f t="shared" si="729"/>
        <v>0.33270321361058597</v>
      </c>
      <c r="S1852" s="246">
        <f t="shared" si="729"/>
        <v>0.32786885245901637</v>
      </c>
      <c r="T1852" s="246">
        <f t="shared" si="729"/>
        <v>0.3091216216216216</v>
      </c>
      <c r="U1852" s="246">
        <f t="shared" si="729"/>
        <v>0.32454695222405272</v>
      </c>
      <c r="V1852" s="240">
        <f t="shared" si="729"/>
        <v>0.28923076923076924</v>
      </c>
      <c r="W1852" s="246">
        <f t="shared" si="729"/>
        <v>0.30870279146141216</v>
      </c>
      <c r="X1852" s="246">
        <f t="shared" si="729"/>
        <v>0.31694915254237288</v>
      </c>
      <c r="Y1852" s="246">
        <f t="shared" si="729"/>
        <v>0.33898305084745761</v>
      </c>
      <c r="Z1852" s="246">
        <f t="shared" si="729"/>
        <v>0.33455882352941174</v>
      </c>
      <c r="AA1852" s="246">
        <f t="shared" si="729"/>
        <v>0.34333958724202629</v>
      </c>
      <c r="AB1852" s="246">
        <f t="shared" si="729"/>
        <v>0.37310195227765725</v>
      </c>
      <c r="AC1852" s="191">
        <f t="shared" si="729"/>
        <v>0.31777711826680527</v>
      </c>
    </row>
    <row r="1853" spans="1:31" ht="12.75" customHeight="1" thickBot="1" x14ac:dyDescent="0.25">
      <c r="A1853" s="448"/>
      <c r="B1853" s="547" t="s">
        <v>379</v>
      </c>
      <c r="C1853" s="286" t="s">
        <v>152</v>
      </c>
      <c r="D1853" s="416" t="s">
        <v>169</v>
      </c>
      <c r="E1853" s="566">
        <v>1.9000000000000001E-5</v>
      </c>
      <c r="F1853" s="566">
        <v>1.9000000000000001E-5</v>
      </c>
      <c r="G1853" s="566">
        <v>1.9000000000000001E-5</v>
      </c>
      <c r="H1853" s="566">
        <v>1.9000000000000001E-5</v>
      </c>
      <c r="I1853" s="566">
        <v>1.9000000000000001E-5</v>
      </c>
      <c r="J1853" s="566">
        <v>1.8E-5</v>
      </c>
      <c r="K1853" s="566">
        <v>1.9000000000000001E-5</v>
      </c>
      <c r="L1853" s="566">
        <v>1.8E-5</v>
      </c>
      <c r="M1853" s="566">
        <v>1.8E-5</v>
      </c>
      <c r="N1853" s="566">
        <v>1.8E-5</v>
      </c>
      <c r="O1853" s="566">
        <v>1.9000000000000001E-5</v>
      </c>
      <c r="P1853" s="566">
        <v>1.8E-5</v>
      </c>
      <c r="Q1853" s="566">
        <v>1.8E-5</v>
      </c>
      <c r="R1853" s="566">
        <v>1.9000000000000001E-5</v>
      </c>
      <c r="S1853" s="566">
        <v>1.8E-5</v>
      </c>
      <c r="T1853" s="566">
        <v>1.9000000000000001E-5</v>
      </c>
      <c r="U1853" s="566">
        <v>1.9000000000000001E-5</v>
      </c>
      <c r="V1853" s="566">
        <v>1.9000000000000001E-5</v>
      </c>
      <c r="W1853" s="566">
        <v>1.8E-5</v>
      </c>
      <c r="X1853" s="566">
        <v>1.9000000000000001E-5</v>
      </c>
      <c r="Y1853" s="566">
        <v>1.9000000000000001E-5</v>
      </c>
      <c r="Z1853" s="566">
        <v>1.9000000000000001E-5</v>
      </c>
      <c r="AA1853" s="566">
        <v>1.9000000000000001E-5</v>
      </c>
      <c r="AB1853" s="566">
        <v>1.9000000000000001E-5</v>
      </c>
      <c r="AC1853" s="146">
        <f>SUM(E1853:AB1853)</f>
        <v>4.4800000000000026E-4</v>
      </c>
      <c r="AD1853" s="423">
        <f>MAX(E1853:AB1853)</f>
        <v>1.9000000000000001E-5</v>
      </c>
      <c r="AE1853" s="128"/>
    </row>
    <row r="1854" spans="1:31" s="128" customFormat="1" ht="10.5" customHeight="1" x14ac:dyDescent="0.2">
      <c r="A1854" s="1073" t="s">
        <v>191</v>
      </c>
      <c r="B1854" s="1074"/>
      <c r="C1854" s="239" t="s">
        <v>152</v>
      </c>
      <c r="D1854" s="239"/>
      <c r="E1854" s="145">
        <f t="shared" ref="E1854:AC1854" si="730">E1845+E1849</f>
        <v>9.0150000000000008E-2</v>
      </c>
      <c r="F1854" s="145">
        <f t="shared" si="730"/>
        <v>8.5800000000000001E-2</v>
      </c>
      <c r="G1854" s="145">
        <f t="shared" si="730"/>
        <v>8.6099999999999996E-2</v>
      </c>
      <c r="H1854" s="216">
        <f t="shared" si="730"/>
        <v>8.2050000000000012E-2</v>
      </c>
      <c r="I1854" s="145">
        <f t="shared" si="730"/>
        <v>8.6849999999999997E-2</v>
      </c>
      <c r="J1854" s="145">
        <f t="shared" si="730"/>
        <v>0.11775000000000001</v>
      </c>
      <c r="K1854" s="145">
        <f t="shared" si="730"/>
        <v>0.15734999999999999</v>
      </c>
      <c r="L1854" s="145">
        <f t="shared" si="730"/>
        <v>0.16439999999999999</v>
      </c>
      <c r="M1854" s="145">
        <f t="shared" si="730"/>
        <v>0.20895</v>
      </c>
      <c r="N1854" s="216">
        <f t="shared" si="730"/>
        <v>0.20280000000000001</v>
      </c>
      <c r="O1854" s="145">
        <f t="shared" si="730"/>
        <v>0.18195</v>
      </c>
      <c r="P1854" s="145">
        <f t="shared" si="730"/>
        <v>0.17159999999999997</v>
      </c>
      <c r="Q1854" s="145">
        <f t="shared" si="730"/>
        <v>0.15150000000000002</v>
      </c>
      <c r="R1854" s="145">
        <f t="shared" si="730"/>
        <v>0.14055000000000001</v>
      </c>
      <c r="S1854" s="145">
        <f t="shared" si="730"/>
        <v>0.13650000000000001</v>
      </c>
      <c r="T1854" s="145">
        <f t="shared" si="730"/>
        <v>0.13845000000000002</v>
      </c>
      <c r="U1854" s="145">
        <f t="shared" si="730"/>
        <v>0.14175000000000001</v>
      </c>
      <c r="V1854" s="216">
        <f t="shared" si="730"/>
        <v>0.14865</v>
      </c>
      <c r="W1854" s="145">
        <f t="shared" si="730"/>
        <v>0.13589999999999999</v>
      </c>
      <c r="X1854" s="145">
        <f t="shared" si="730"/>
        <v>0.1305</v>
      </c>
      <c r="Y1854" s="145">
        <f t="shared" si="730"/>
        <v>0.123</v>
      </c>
      <c r="Z1854" s="145">
        <f t="shared" si="730"/>
        <v>0.12135000000000001</v>
      </c>
      <c r="AA1854" s="145">
        <f t="shared" si="730"/>
        <v>0.1182</v>
      </c>
      <c r="AB1854" s="145">
        <f t="shared" si="730"/>
        <v>0.10170000000000001</v>
      </c>
      <c r="AC1854" s="145">
        <f t="shared" si="730"/>
        <v>3.2237999999999998</v>
      </c>
    </row>
    <row r="1855" spans="1:31" s="128" customFormat="1" ht="10.5" customHeight="1" x14ac:dyDescent="0.2">
      <c r="A1855" s="1075"/>
      <c r="B1855" s="1076"/>
      <c r="C1855" s="156" t="s">
        <v>154</v>
      </c>
      <c r="D1855" s="498"/>
      <c r="E1855" s="237">
        <f t="shared" ref="E1855:AC1855" si="731">E1846+E1850</f>
        <v>4.1399999999999999E-2</v>
      </c>
      <c r="F1855" s="237">
        <f t="shared" si="731"/>
        <v>4.0500000000000001E-2</v>
      </c>
      <c r="G1855" s="237">
        <f t="shared" si="731"/>
        <v>4.0050000000000002E-2</v>
      </c>
      <c r="H1855" s="238">
        <f t="shared" si="731"/>
        <v>3.9599999999999996E-2</v>
      </c>
      <c r="I1855" s="237">
        <f t="shared" si="731"/>
        <v>3.8850000000000003E-2</v>
      </c>
      <c r="J1855" s="237">
        <f t="shared" si="731"/>
        <v>4.1399999999999999E-2</v>
      </c>
      <c r="K1855" s="237">
        <f t="shared" si="731"/>
        <v>4.1999999999999996E-2</v>
      </c>
      <c r="L1855" s="237">
        <f t="shared" si="731"/>
        <v>4.2450000000000002E-2</v>
      </c>
      <c r="M1855" s="237">
        <f t="shared" si="731"/>
        <v>5.3699999999999998E-2</v>
      </c>
      <c r="N1855" s="238">
        <f t="shared" si="731"/>
        <v>5.5349999999999996E-2</v>
      </c>
      <c r="O1855" s="237">
        <f t="shared" si="731"/>
        <v>5.4599999999999996E-2</v>
      </c>
      <c r="P1855" s="237">
        <f t="shared" si="731"/>
        <v>5.2199999999999996E-2</v>
      </c>
      <c r="Q1855" s="237">
        <f t="shared" si="731"/>
        <v>4.53E-2</v>
      </c>
      <c r="R1855" s="237">
        <f t="shared" si="731"/>
        <v>5.4599999999999996E-2</v>
      </c>
      <c r="S1855" s="237">
        <f t="shared" si="731"/>
        <v>5.5500000000000001E-2</v>
      </c>
      <c r="T1855" s="237">
        <f t="shared" si="731"/>
        <v>5.0849999999999999E-2</v>
      </c>
      <c r="U1855" s="237">
        <f t="shared" si="731"/>
        <v>5.2949999999999997E-2</v>
      </c>
      <c r="V1855" s="238">
        <f t="shared" si="731"/>
        <v>4.725E-2</v>
      </c>
      <c r="W1855" s="237">
        <f t="shared" si="731"/>
        <v>4.6799999999999994E-2</v>
      </c>
      <c r="X1855" s="237">
        <f t="shared" si="731"/>
        <v>4.7100000000000003E-2</v>
      </c>
      <c r="Y1855" s="237">
        <f t="shared" si="731"/>
        <v>4.6350000000000002E-2</v>
      </c>
      <c r="Z1855" s="237">
        <f t="shared" si="731"/>
        <v>4.4550000000000006E-2</v>
      </c>
      <c r="AA1855" s="237">
        <f t="shared" si="731"/>
        <v>4.3799999999999999E-2</v>
      </c>
      <c r="AB1855" s="237">
        <f t="shared" si="731"/>
        <v>4.1399999999999999E-2</v>
      </c>
      <c r="AC1855" s="237">
        <f t="shared" si="731"/>
        <v>1.1185499999999999</v>
      </c>
    </row>
    <row r="1856" spans="1:31" s="128" customFormat="1" ht="10.5" customHeight="1" x14ac:dyDescent="0.2">
      <c r="A1856" s="1026" t="s">
        <v>192</v>
      </c>
      <c r="B1856" s="1027"/>
      <c r="C1856" s="214" t="s">
        <v>152</v>
      </c>
      <c r="D1856" s="214"/>
      <c r="E1856" s="202">
        <f t="shared" ref="E1856:AC1856" si="732">E1837-E1854</f>
        <v>2.9999999999999472E-4</v>
      </c>
      <c r="F1856" s="202">
        <f t="shared" si="732"/>
        <v>2.9999999999999472E-4</v>
      </c>
      <c r="G1856" s="202">
        <f t="shared" si="732"/>
        <v>3.0000000000000859E-4</v>
      </c>
      <c r="H1856" s="203">
        <f t="shared" si="732"/>
        <v>0</v>
      </c>
      <c r="I1856" s="202">
        <f t="shared" si="732"/>
        <v>1.4999999999999736E-4</v>
      </c>
      <c r="J1856" s="202">
        <f t="shared" si="732"/>
        <v>4.4999999999999207E-4</v>
      </c>
      <c r="K1856" s="202">
        <f t="shared" si="732"/>
        <v>3.0000000000002247E-4</v>
      </c>
      <c r="L1856" s="202">
        <f t="shared" si="732"/>
        <v>4.5000000000000595E-4</v>
      </c>
      <c r="M1856" s="202">
        <f t="shared" si="732"/>
        <v>4.5000000000000595E-4</v>
      </c>
      <c r="N1856" s="203">
        <f t="shared" si="732"/>
        <v>7.5000000000000067E-4</v>
      </c>
      <c r="O1856" s="202">
        <f t="shared" si="732"/>
        <v>2.9999999999999472E-4</v>
      </c>
      <c r="P1856" s="202">
        <f t="shared" si="732"/>
        <v>6.0000000000001719E-4</v>
      </c>
      <c r="Q1856" s="202">
        <f t="shared" si="732"/>
        <v>2.9999999999996696E-4</v>
      </c>
      <c r="R1856" s="202">
        <f t="shared" si="732"/>
        <v>2.9999999999999472E-4</v>
      </c>
      <c r="S1856" s="202">
        <f t="shared" si="732"/>
        <v>4.499999999999782E-4</v>
      </c>
      <c r="T1856" s="202">
        <f t="shared" si="732"/>
        <v>1.4999999999998348E-4</v>
      </c>
      <c r="U1856" s="202">
        <f t="shared" si="732"/>
        <v>2.9999999999999472E-4</v>
      </c>
      <c r="V1856" s="203">
        <f t="shared" si="732"/>
        <v>1.4999999999998348E-4</v>
      </c>
      <c r="W1856" s="202">
        <f t="shared" si="732"/>
        <v>4.5000000000000595E-4</v>
      </c>
      <c r="X1856" s="202">
        <f t="shared" si="732"/>
        <v>0</v>
      </c>
      <c r="Y1856" s="202">
        <f t="shared" si="732"/>
        <v>4.5000000000000595E-4</v>
      </c>
      <c r="Z1856" s="202">
        <f t="shared" si="732"/>
        <v>2.9999999999998084E-4</v>
      </c>
      <c r="AA1856" s="202">
        <f t="shared" si="732"/>
        <v>0</v>
      </c>
      <c r="AB1856" s="202">
        <f t="shared" si="732"/>
        <v>1.4999999999998348E-4</v>
      </c>
      <c r="AC1856" s="202">
        <f t="shared" si="732"/>
        <v>7.3499999999997456E-3</v>
      </c>
    </row>
    <row r="1857" spans="1:29" s="128" customFormat="1" ht="10.5" customHeight="1" x14ac:dyDescent="0.2">
      <c r="A1857" s="1028"/>
      <c r="B1857" s="1029"/>
      <c r="C1857" s="220" t="s">
        <v>154</v>
      </c>
      <c r="D1857" s="260"/>
      <c r="E1857" s="202">
        <f t="shared" ref="E1857:AC1857" si="733">E1838-E1855</f>
        <v>3.0000000000000165E-4</v>
      </c>
      <c r="F1857" s="202">
        <f t="shared" si="733"/>
        <v>1.4999999999999736E-4</v>
      </c>
      <c r="G1857" s="202">
        <f t="shared" si="733"/>
        <v>0</v>
      </c>
      <c r="H1857" s="203">
        <f t="shared" si="733"/>
        <v>1.500000000000043E-4</v>
      </c>
      <c r="I1857" s="202">
        <f t="shared" si="733"/>
        <v>1.4999999999999736E-4</v>
      </c>
      <c r="J1857" s="202">
        <f t="shared" si="733"/>
        <v>3.0000000000000165E-4</v>
      </c>
      <c r="K1857" s="202">
        <f t="shared" si="733"/>
        <v>3.0000000000000165E-4</v>
      </c>
      <c r="L1857" s="202">
        <f t="shared" si="733"/>
        <v>5.9999999999999637E-4</v>
      </c>
      <c r="M1857" s="202">
        <f t="shared" si="733"/>
        <v>4.4999999999999901E-4</v>
      </c>
      <c r="N1857" s="203">
        <f t="shared" si="733"/>
        <v>6.0000000000000331E-4</v>
      </c>
      <c r="O1857" s="202">
        <f t="shared" si="733"/>
        <v>4.5000000000000595E-4</v>
      </c>
      <c r="P1857" s="202">
        <f t="shared" si="733"/>
        <v>4.5000000000000595E-4</v>
      </c>
      <c r="Q1857" s="202">
        <f t="shared" si="733"/>
        <v>4.4999999999999901E-4</v>
      </c>
      <c r="R1857" s="202">
        <f t="shared" si="733"/>
        <v>3.0000000000000165E-4</v>
      </c>
      <c r="S1857" s="202">
        <f t="shared" si="733"/>
        <v>3.0000000000000165E-4</v>
      </c>
      <c r="T1857" s="202">
        <f t="shared" si="733"/>
        <v>3.0000000000000165E-4</v>
      </c>
      <c r="U1857" s="202">
        <f t="shared" si="733"/>
        <v>1.500000000000043E-4</v>
      </c>
      <c r="V1857" s="203">
        <f t="shared" si="733"/>
        <v>4.4999999999999901E-4</v>
      </c>
      <c r="W1857" s="202">
        <f t="shared" si="733"/>
        <v>1.500000000000043E-4</v>
      </c>
      <c r="X1857" s="202">
        <f t="shared" si="733"/>
        <v>1.4999999999999736E-4</v>
      </c>
      <c r="Y1857" s="202">
        <f t="shared" si="733"/>
        <v>2.9999999999999472E-4</v>
      </c>
      <c r="Z1857" s="202">
        <f t="shared" si="733"/>
        <v>1.4999999999999042E-4</v>
      </c>
      <c r="AA1857" s="202">
        <f t="shared" si="733"/>
        <v>3.0000000000000165E-4</v>
      </c>
      <c r="AB1857" s="202">
        <f t="shared" si="733"/>
        <v>1.4999999999999736E-4</v>
      </c>
      <c r="AC1857" s="202">
        <f t="shared" si="733"/>
        <v>7.0500000000000007E-3</v>
      </c>
    </row>
    <row r="1858" spans="1:29" s="137" customFormat="1" ht="10.5" customHeight="1" x14ac:dyDescent="0.2">
      <c r="A1858" s="1079" t="s">
        <v>325</v>
      </c>
      <c r="B1858" s="1080"/>
      <c r="C1858" s="338" t="s">
        <v>152</v>
      </c>
      <c r="D1858" s="338"/>
      <c r="E1858" s="295"/>
      <c r="F1858" s="295"/>
      <c r="G1858" s="295"/>
      <c r="H1858" s="295"/>
      <c r="I1858" s="295"/>
      <c r="J1858" s="295"/>
      <c r="K1858" s="295"/>
      <c r="L1858" s="295"/>
      <c r="M1858" s="295"/>
      <c r="N1858" s="295"/>
      <c r="O1858" s="295"/>
      <c r="P1858" s="295"/>
      <c r="Q1858" s="295"/>
      <c r="R1858" s="295"/>
      <c r="S1858" s="295"/>
      <c r="T1858" s="295"/>
      <c r="U1858" s="295"/>
      <c r="V1858" s="295"/>
      <c r="W1858" s="295"/>
      <c r="X1858" s="295"/>
      <c r="Y1858" s="295"/>
      <c r="Z1858" s="295"/>
      <c r="AA1858" s="295"/>
      <c r="AB1858" s="295"/>
      <c r="AC1858" s="339"/>
    </row>
    <row r="1859" spans="1:29" s="137" customFormat="1" ht="12" customHeight="1" x14ac:dyDescent="0.2">
      <c r="A1859" s="1081"/>
      <c r="B1859" s="1082"/>
      <c r="C1859" s="342" t="s">
        <v>154</v>
      </c>
      <c r="D1859" s="342"/>
      <c r="E1859" s="343"/>
      <c r="F1859" s="343"/>
      <c r="G1859" s="343"/>
      <c r="H1859" s="343"/>
      <c r="I1859" s="343"/>
      <c r="J1859" s="343"/>
      <c r="K1859" s="343"/>
      <c r="L1859" s="343"/>
      <c r="M1859" s="343"/>
      <c r="N1859" s="343"/>
      <c r="O1859" s="343"/>
      <c r="P1859" s="343"/>
      <c r="Q1859" s="343"/>
      <c r="R1859" s="343"/>
      <c r="S1859" s="343"/>
      <c r="T1859" s="343"/>
      <c r="U1859" s="343"/>
      <c r="V1859" s="343"/>
      <c r="W1859" s="343"/>
      <c r="X1859" s="343"/>
      <c r="Y1859" s="343"/>
      <c r="Z1859" s="343"/>
      <c r="AA1859" s="343"/>
      <c r="AB1859" s="343"/>
      <c r="AC1859" s="344"/>
    </row>
    <row r="1860" spans="1:29" ht="30" customHeight="1" x14ac:dyDescent="0.2"/>
    <row r="1861" spans="1:29" s="128" customFormat="1" ht="28.5" customHeight="1" x14ac:dyDescent="0.2">
      <c r="A1861" s="133" t="s">
        <v>143</v>
      </c>
      <c r="B1861" s="134" t="s">
        <v>144</v>
      </c>
      <c r="C1861" s="135" t="s">
        <v>145</v>
      </c>
      <c r="D1861" s="348" t="s">
        <v>146</v>
      </c>
      <c r="E1861" s="1014" t="s">
        <v>147</v>
      </c>
      <c r="F1861" s="1014"/>
      <c r="G1861" s="1014"/>
      <c r="H1861" s="1014"/>
      <c r="I1861" s="1014"/>
      <c r="J1861" s="1014"/>
      <c r="K1861" s="1014"/>
      <c r="L1861" s="1014"/>
      <c r="M1861" s="1014"/>
      <c r="N1861" s="1014"/>
      <c r="O1861" s="1014"/>
      <c r="P1861" s="1014"/>
      <c r="Q1861" s="1014"/>
      <c r="R1861" s="1014"/>
      <c r="S1861" s="1014"/>
      <c r="T1861" s="1014"/>
      <c r="U1861" s="1014"/>
      <c r="V1861" s="1014"/>
      <c r="W1861" s="1014"/>
      <c r="X1861" s="1014"/>
      <c r="Y1861" s="1014"/>
      <c r="Z1861" s="1014"/>
      <c r="AA1861" s="1014"/>
      <c r="AB1861" s="1014"/>
      <c r="AC1861" s="1015" t="s">
        <v>148</v>
      </c>
    </row>
    <row r="1862" spans="1:29" s="137" customFormat="1" ht="12.75" customHeight="1" x14ac:dyDescent="0.2">
      <c r="A1862" s="1017" t="s">
        <v>553</v>
      </c>
      <c r="B1862" s="1018"/>
      <c r="C1862" s="138"/>
      <c r="D1862" s="707"/>
      <c r="E1862" s="139">
        <v>1</v>
      </c>
      <c r="F1862" s="139">
        <v>2</v>
      </c>
      <c r="G1862" s="139">
        <v>3</v>
      </c>
      <c r="H1862" s="139">
        <v>4</v>
      </c>
      <c r="I1862" s="139">
        <v>5</v>
      </c>
      <c r="J1862" s="139">
        <v>6</v>
      </c>
      <c r="K1862" s="139">
        <v>7</v>
      </c>
      <c r="L1862" s="139">
        <v>8</v>
      </c>
      <c r="M1862" s="139">
        <v>9</v>
      </c>
      <c r="N1862" s="139">
        <v>10</v>
      </c>
      <c r="O1862" s="139">
        <v>11</v>
      </c>
      <c r="P1862" s="139">
        <v>12</v>
      </c>
      <c r="Q1862" s="139">
        <v>13</v>
      </c>
      <c r="R1862" s="139">
        <v>14</v>
      </c>
      <c r="S1862" s="139">
        <v>15</v>
      </c>
      <c r="T1862" s="139">
        <v>16</v>
      </c>
      <c r="U1862" s="139">
        <v>17</v>
      </c>
      <c r="V1862" s="139">
        <v>18</v>
      </c>
      <c r="W1862" s="139">
        <v>19</v>
      </c>
      <c r="X1862" s="139">
        <v>20</v>
      </c>
      <c r="Y1862" s="139">
        <v>21</v>
      </c>
      <c r="Z1862" s="139">
        <v>22</v>
      </c>
      <c r="AA1862" s="139">
        <v>23</v>
      </c>
      <c r="AB1862" s="139">
        <v>24</v>
      </c>
      <c r="AC1862" s="1016"/>
    </row>
    <row r="1863" spans="1:29" s="137" customFormat="1" ht="12.75" customHeight="1" x14ac:dyDescent="0.2">
      <c r="A1863" s="294" t="s">
        <v>339</v>
      </c>
      <c r="B1863" s="295"/>
      <c r="C1863" s="296"/>
      <c r="D1863" s="693"/>
      <c r="E1863" s="295">
        <v>4</v>
      </c>
      <c r="F1863" s="295">
        <v>4</v>
      </c>
      <c r="G1863" s="295">
        <v>4</v>
      </c>
      <c r="H1863" s="295">
        <v>4</v>
      </c>
      <c r="I1863" s="295">
        <v>4</v>
      </c>
      <c r="J1863" s="295">
        <v>4</v>
      </c>
      <c r="K1863" s="295">
        <v>4</v>
      </c>
      <c r="L1863" s="295">
        <v>4</v>
      </c>
      <c r="M1863" s="295">
        <v>4</v>
      </c>
      <c r="N1863" s="295">
        <v>4</v>
      </c>
      <c r="O1863" s="295">
        <v>4</v>
      </c>
      <c r="P1863" s="295">
        <v>4</v>
      </c>
      <c r="Q1863" s="295">
        <v>4</v>
      </c>
      <c r="R1863" s="295">
        <v>4</v>
      </c>
      <c r="S1863" s="295">
        <v>4</v>
      </c>
      <c r="T1863" s="295">
        <v>4</v>
      </c>
      <c r="U1863" s="295">
        <v>4</v>
      </c>
      <c r="V1863" s="295">
        <v>4</v>
      </c>
      <c r="W1863" s="295">
        <v>4</v>
      </c>
      <c r="X1863" s="295">
        <v>4</v>
      </c>
      <c r="Y1863" s="295">
        <v>4</v>
      </c>
      <c r="Z1863" s="295">
        <v>4</v>
      </c>
      <c r="AA1863" s="295">
        <v>4</v>
      </c>
      <c r="AB1863" s="295">
        <v>4</v>
      </c>
      <c r="AC1863" s="297"/>
    </row>
    <row r="1864" spans="1:29" s="137" customFormat="1" ht="12.75" customHeight="1" x14ac:dyDescent="0.2">
      <c r="A1864" s="298" t="s">
        <v>340</v>
      </c>
      <c r="B1864" s="299"/>
      <c r="C1864" s="300"/>
      <c r="D1864" s="694"/>
      <c r="E1864" s="299">
        <v>1</v>
      </c>
      <c r="F1864" s="299">
        <v>1</v>
      </c>
      <c r="G1864" s="299">
        <v>1</v>
      </c>
      <c r="H1864" s="299">
        <v>1</v>
      </c>
      <c r="I1864" s="299">
        <v>1</v>
      </c>
      <c r="J1864" s="299">
        <v>1</v>
      </c>
      <c r="K1864" s="299">
        <v>1</v>
      </c>
      <c r="L1864" s="299">
        <v>1</v>
      </c>
      <c r="M1864" s="299">
        <v>1</v>
      </c>
      <c r="N1864" s="299">
        <v>1</v>
      </c>
      <c r="O1864" s="299">
        <v>1</v>
      </c>
      <c r="P1864" s="299">
        <v>1</v>
      </c>
      <c r="Q1864" s="299">
        <v>1</v>
      </c>
      <c r="R1864" s="299">
        <v>1</v>
      </c>
      <c r="S1864" s="299">
        <v>1</v>
      </c>
      <c r="T1864" s="299">
        <v>1</v>
      </c>
      <c r="U1864" s="299">
        <v>1</v>
      </c>
      <c r="V1864" s="299">
        <v>1</v>
      </c>
      <c r="W1864" s="299">
        <v>1</v>
      </c>
      <c r="X1864" s="299">
        <v>1</v>
      </c>
      <c r="Y1864" s="299">
        <v>1</v>
      </c>
      <c r="Z1864" s="299">
        <v>1</v>
      </c>
      <c r="AA1864" s="299">
        <v>1</v>
      </c>
      <c r="AB1864" s="299">
        <v>1</v>
      </c>
      <c r="AC1864" s="349"/>
    </row>
    <row r="1865" spans="1:29" s="128" customFormat="1" ht="11.25" x14ac:dyDescent="0.2">
      <c r="A1865" s="1011" t="s">
        <v>225</v>
      </c>
      <c r="B1865" s="1008" t="s">
        <v>281</v>
      </c>
      <c r="C1865" s="143" t="s">
        <v>152</v>
      </c>
      <c r="D1865" s="144" t="s">
        <v>174</v>
      </c>
      <c r="E1865" s="145">
        <v>8.7480000000000002E-2</v>
      </c>
      <c r="F1865" s="145">
        <v>8.7480000000000002E-2</v>
      </c>
      <c r="G1865" s="145">
        <v>8.7480000000000002E-2</v>
      </c>
      <c r="H1865" s="216">
        <v>8.7480000000000002E-2</v>
      </c>
      <c r="I1865" s="145">
        <v>8.7660000000000002E-2</v>
      </c>
      <c r="J1865" s="145">
        <v>8.7660000000000002E-2</v>
      </c>
      <c r="K1865" s="145">
        <v>8.8200000000000001E-2</v>
      </c>
      <c r="L1865" s="145">
        <v>8.7660000000000002E-2</v>
      </c>
      <c r="M1865" s="145">
        <v>8.7480000000000002E-2</v>
      </c>
      <c r="N1865" s="216">
        <v>8.7840000000000001E-2</v>
      </c>
      <c r="O1865" s="145">
        <v>8.7480000000000002E-2</v>
      </c>
      <c r="P1865" s="145">
        <v>8.9459999999999998E-2</v>
      </c>
      <c r="Q1865" s="145">
        <v>8.7480000000000002E-2</v>
      </c>
      <c r="R1865" s="145">
        <v>8.7120000000000003E-2</v>
      </c>
      <c r="S1865" s="145">
        <v>8.7300000000000003E-2</v>
      </c>
      <c r="T1865" s="145">
        <v>8.6760000000000004E-2</v>
      </c>
      <c r="U1865" s="145">
        <v>8.7660000000000002E-2</v>
      </c>
      <c r="V1865" s="216">
        <v>8.6940000000000003E-2</v>
      </c>
      <c r="W1865" s="145">
        <v>8.6760000000000004E-2</v>
      </c>
      <c r="X1865" s="145">
        <v>8.7300000000000003E-2</v>
      </c>
      <c r="Y1865" s="145">
        <v>8.6940000000000003E-2</v>
      </c>
      <c r="Z1865" s="145">
        <v>8.7120000000000003E-2</v>
      </c>
      <c r="AA1865" s="145">
        <v>8.7480000000000002E-2</v>
      </c>
      <c r="AB1865" s="145">
        <v>8.6940000000000003E-2</v>
      </c>
      <c r="AC1865" s="146">
        <f>SUM(E1865:AB1865)</f>
        <v>2.0991599999999999</v>
      </c>
    </row>
    <row r="1866" spans="1:29" s="128" customFormat="1" ht="11.25" x14ac:dyDescent="0.2">
      <c r="A1866" s="1012"/>
      <c r="B1866" s="1009"/>
      <c r="C1866" s="147" t="s">
        <v>154</v>
      </c>
      <c r="D1866" s="148" t="s">
        <v>174</v>
      </c>
      <c r="E1866" s="149">
        <v>9.1980000000000006E-2</v>
      </c>
      <c r="F1866" s="149">
        <v>9.2160000000000006E-2</v>
      </c>
      <c r="G1866" s="149">
        <v>9.2340000000000005E-2</v>
      </c>
      <c r="H1866" s="154">
        <v>9.2700000000000005E-2</v>
      </c>
      <c r="I1866" s="149">
        <v>9.3060000000000004E-2</v>
      </c>
      <c r="J1866" s="149">
        <v>9.3240000000000003E-2</v>
      </c>
      <c r="K1866" s="149">
        <v>9.3240000000000003E-2</v>
      </c>
      <c r="L1866" s="149">
        <v>9.1980000000000006E-2</v>
      </c>
      <c r="M1866" s="149">
        <v>9.0539999999999995E-2</v>
      </c>
      <c r="N1866" s="154">
        <v>8.8919999999999999E-2</v>
      </c>
      <c r="O1866" s="149">
        <v>8.8739999999999999E-2</v>
      </c>
      <c r="P1866" s="149">
        <v>8.838E-2</v>
      </c>
      <c r="Q1866" s="149">
        <v>8.838E-2</v>
      </c>
      <c r="R1866" s="149">
        <v>8.7660000000000002E-2</v>
      </c>
      <c r="S1866" s="149">
        <v>8.7840000000000001E-2</v>
      </c>
      <c r="T1866" s="149">
        <v>8.7660000000000002E-2</v>
      </c>
      <c r="U1866" s="149">
        <v>8.8020000000000001E-2</v>
      </c>
      <c r="V1866" s="154">
        <v>8.7480000000000002E-2</v>
      </c>
      <c r="W1866" s="149">
        <v>8.7480000000000002E-2</v>
      </c>
      <c r="X1866" s="149">
        <v>8.7840000000000001E-2</v>
      </c>
      <c r="Y1866" s="149">
        <v>8.7660000000000002E-2</v>
      </c>
      <c r="Z1866" s="149">
        <v>8.838E-2</v>
      </c>
      <c r="AA1866" s="149">
        <v>8.838E-2</v>
      </c>
      <c r="AB1866" s="149">
        <v>8.838E-2</v>
      </c>
      <c r="AC1866" s="146">
        <f>SUM(E1866:AB1866)</f>
        <v>2.1524399999999999</v>
      </c>
    </row>
    <row r="1867" spans="1:29" s="128" customFormat="1" ht="12" x14ac:dyDescent="0.2">
      <c r="A1867" s="1012"/>
      <c r="B1867" s="1009"/>
      <c r="C1867" s="147" t="s">
        <v>155</v>
      </c>
      <c r="D1867" s="696" t="s">
        <v>156</v>
      </c>
      <c r="E1867" s="857">
        <v>11</v>
      </c>
      <c r="F1867" s="856">
        <v>11</v>
      </c>
      <c r="G1867" s="856">
        <v>11</v>
      </c>
      <c r="H1867" s="856">
        <v>11</v>
      </c>
      <c r="I1867" s="856">
        <v>11</v>
      </c>
      <c r="J1867" s="856">
        <v>11</v>
      </c>
      <c r="K1867" s="856">
        <v>11</v>
      </c>
      <c r="L1867" s="856">
        <v>11</v>
      </c>
      <c r="M1867" s="856">
        <v>11</v>
      </c>
      <c r="N1867" s="856">
        <v>11</v>
      </c>
      <c r="O1867" s="856">
        <v>11</v>
      </c>
      <c r="P1867" s="856">
        <v>11</v>
      </c>
      <c r="Q1867" s="856">
        <v>11</v>
      </c>
      <c r="R1867" s="856">
        <v>11</v>
      </c>
      <c r="S1867" s="856">
        <v>11</v>
      </c>
      <c r="T1867" s="856">
        <v>11</v>
      </c>
      <c r="U1867" s="856">
        <v>11</v>
      </c>
      <c r="V1867" s="856">
        <v>11</v>
      </c>
      <c r="W1867" s="856">
        <v>11</v>
      </c>
      <c r="X1867" s="856">
        <v>11</v>
      </c>
      <c r="Y1867" s="856">
        <v>11</v>
      </c>
      <c r="Z1867" s="856">
        <v>11</v>
      </c>
      <c r="AA1867" s="856">
        <v>11</v>
      </c>
      <c r="AB1867" s="858">
        <v>11</v>
      </c>
      <c r="AC1867" s="146"/>
    </row>
    <row r="1868" spans="1:29" s="128" customFormat="1" ht="12" thickBot="1" x14ac:dyDescent="0.25">
      <c r="A1868" s="1012"/>
      <c r="B1868" s="1009"/>
      <c r="C1868" s="147" t="s">
        <v>157</v>
      </c>
      <c r="D1868" s="148"/>
      <c r="E1868" s="149">
        <f t="shared" ref="E1868:AC1868" si="734">E1866/E1865</f>
        <v>1.0514403292181072</v>
      </c>
      <c r="F1868" s="149">
        <f t="shared" si="734"/>
        <v>1.0534979423868314</v>
      </c>
      <c r="G1868" s="149">
        <f t="shared" si="734"/>
        <v>1.0555555555555556</v>
      </c>
      <c r="H1868" s="154">
        <f t="shared" si="734"/>
        <v>1.0596707818930042</v>
      </c>
      <c r="I1868" s="149">
        <f t="shared" si="734"/>
        <v>1.0616016427104722</v>
      </c>
      <c r="J1868" s="149">
        <f t="shared" si="734"/>
        <v>1.0636550308008215</v>
      </c>
      <c r="K1868" s="149">
        <f t="shared" si="734"/>
        <v>1.0571428571428572</v>
      </c>
      <c r="L1868" s="149">
        <f t="shared" si="734"/>
        <v>1.0492813141683779</v>
      </c>
      <c r="M1868" s="149">
        <f t="shared" si="734"/>
        <v>1.0349794238683128</v>
      </c>
      <c r="N1868" s="154">
        <f t="shared" si="734"/>
        <v>1.0122950819672132</v>
      </c>
      <c r="O1868" s="149">
        <f t="shared" si="734"/>
        <v>1.0144032921810699</v>
      </c>
      <c r="P1868" s="149">
        <f t="shared" si="734"/>
        <v>0.98792756539235416</v>
      </c>
      <c r="Q1868" s="149">
        <f t="shared" si="734"/>
        <v>1.0102880658436213</v>
      </c>
      <c r="R1868" s="149">
        <f t="shared" si="734"/>
        <v>1.0061983471074381</v>
      </c>
      <c r="S1868" s="149">
        <f t="shared" si="734"/>
        <v>1.0061855670103093</v>
      </c>
      <c r="T1868" s="149">
        <f t="shared" si="734"/>
        <v>1.0103734439834025</v>
      </c>
      <c r="U1868" s="149">
        <f t="shared" si="734"/>
        <v>1.0041067761806981</v>
      </c>
      <c r="V1868" s="154">
        <f t="shared" si="734"/>
        <v>1.0062111801242235</v>
      </c>
      <c r="W1868" s="149">
        <f t="shared" si="734"/>
        <v>1.008298755186722</v>
      </c>
      <c r="X1868" s="149">
        <f t="shared" si="734"/>
        <v>1.0061855670103093</v>
      </c>
      <c r="Y1868" s="149">
        <f t="shared" si="734"/>
        <v>1.0082815734989647</v>
      </c>
      <c r="Z1868" s="149">
        <f t="shared" si="734"/>
        <v>1.0144628099173554</v>
      </c>
      <c r="AA1868" s="149">
        <f t="shared" si="734"/>
        <v>1.0102880658436213</v>
      </c>
      <c r="AB1868" s="149">
        <f t="shared" si="734"/>
        <v>1.0165631469979295</v>
      </c>
      <c r="AC1868" s="146">
        <f t="shared" si="734"/>
        <v>1.0253815812039102</v>
      </c>
    </row>
    <row r="1869" spans="1:29" s="128" customFormat="1" ht="11.25" x14ac:dyDescent="0.2">
      <c r="A1869" s="1011" t="s">
        <v>252</v>
      </c>
      <c r="B1869" s="1008" t="s">
        <v>282</v>
      </c>
      <c r="C1869" s="143" t="s">
        <v>152</v>
      </c>
      <c r="D1869" s="144" t="s">
        <v>174</v>
      </c>
      <c r="E1869" s="145">
        <v>1.566E-2</v>
      </c>
      <c r="F1869" s="145">
        <v>1.3679999999999999E-2</v>
      </c>
      <c r="G1869" s="145">
        <v>1.35E-2</v>
      </c>
      <c r="H1869" s="216">
        <v>1.2959999999999999E-2</v>
      </c>
      <c r="I1869" s="145">
        <v>1.2959999999999999E-2</v>
      </c>
      <c r="J1869" s="145">
        <v>2.376E-2</v>
      </c>
      <c r="K1869" s="145">
        <v>8.1900000000000001E-2</v>
      </c>
      <c r="L1869" s="145">
        <v>8.2799999999999999E-2</v>
      </c>
      <c r="M1869" s="145">
        <v>8.4239999999999995E-2</v>
      </c>
      <c r="N1869" s="216">
        <v>8.3159999999999998E-2</v>
      </c>
      <c r="O1869" s="145">
        <v>8.2619999999999999E-2</v>
      </c>
      <c r="P1869" s="145">
        <v>5.6520000000000001E-2</v>
      </c>
      <c r="Q1869" s="145">
        <v>2.7179999999999999E-2</v>
      </c>
      <c r="R1869" s="145">
        <v>2.7179999999999999E-2</v>
      </c>
      <c r="S1869" s="145">
        <v>2.6280000000000001E-2</v>
      </c>
      <c r="T1869" s="145">
        <v>8.0460000000000004E-2</v>
      </c>
      <c r="U1869" s="145">
        <v>8.0640000000000003E-2</v>
      </c>
      <c r="V1869" s="216">
        <v>8.0640000000000003E-2</v>
      </c>
      <c r="W1869" s="145">
        <v>8.1720000000000001E-2</v>
      </c>
      <c r="X1869" s="145">
        <v>8.2799999999999999E-2</v>
      </c>
      <c r="Y1869" s="145">
        <v>8.3699999999999997E-2</v>
      </c>
      <c r="Z1869" s="145">
        <v>8.2979999999999998E-2</v>
      </c>
      <c r="AA1869" s="145">
        <v>7.9380000000000006E-2</v>
      </c>
      <c r="AB1869" s="145">
        <v>7.2900000000000006E-2</v>
      </c>
      <c r="AC1869" s="146">
        <f>SUM(E1869:AB1869)</f>
        <v>1.3696200000000001</v>
      </c>
    </row>
    <row r="1870" spans="1:29" s="128" customFormat="1" ht="11.25" customHeight="1" x14ac:dyDescent="0.2">
      <c r="A1870" s="1012"/>
      <c r="B1870" s="1009"/>
      <c r="C1870" s="147" t="s">
        <v>154</v>
      </c>
      <c r="D1870" s="148" t="s">
        <v>174</v>
      </c>
      <c r="E1870" s="149">
        <v>1.3140000000000001E-2</v>
      </c>
      <c r="F1870" s="149">
        <v>1.278E-2</v>
      </c>
      <c r="G1870" s="149">
        <v>1.242E-2</v>
      </c>
      <c r="H1870" s="154">
        <v>1.2239999999999999E-2</v>
      </c>
      <c r="I1870" s="149">
        <v>1.242E-2</v>
      </c>
      <c r="J1870" s="149">
        <v>1.7639999999999999E-2</v>
      </c>
      <c r="K1870" s="149">
        <v>5.1659999999999998E-2</v>
      </c>
      <c r="L1870" s="149">
        <v>5.1479999999999998E-2</v>
      </c>
      <c r="M1870" s="149">
        <v>5.1299999999999998E-2</v>
      </c>
      <c r="N1870" s="154">
        <v>5.076E-2</v>
      </c>
      <c r="O1870" s="149">
        <v>5.076E-2</v>
      </c>
      <c r="P1870" s="149">
        <v>3.6179999999999997E-2</v>
      </c>
      <c r="Q1870" s="149">
        <v>1.9439999999999999E-2</v>
      </c>
      <c r="R1870" s="149">
        <v>1.9619999999999999E-2</v>
      </c>
      <c r="S1870" s="149">
        <v>1.9259999999999999E-2</v>
      </c>
      <c r="T1870" s="149">
        <v>4.9680000000000002E-2</v>
      </c>
      <c r="U1870" s="149">
        <v>5.0220000000000001E-2</v>
      </c>
      <c r="V1870" s="154">
        <v>4.9860000000000002E-2</v>
      </c>
      <c r="W1870" s="149">
        <v>5.0220000000000001E-2</v>
      </c>
      <c r="X1870" s="149">
        <v>5.1299999999999998E-2</v>
      </c>
      <c r="Y1870" s="149">
        <v>5.2380000000000003E-2</v>
      </c>
      <c r="Z1870" s="149">
        <v>5.2380000000000003E-2</v>
      </c>
      <c r="AA1870" s="149">
        <v>5.1839999999999997E-2</v>
      </c>
      <c r="AB1870" s="149">
        <v>4.6800000000000001E-2</v>
      </c>
      <c r="AC1870" s="146">
        <f>SUM(E1870:AB1870)</f>
        <v>0.88578000000000001</v>
      </c>
    </row>
    <row r="1871" spans="1:29" s="128" customFormat="1" ht="11.25" customHeight="1" x14ac:dyDescent="0.2">
      <c r="A1871" s="1012"/>
      <c r="B1871" s="1009"/>
      <c r="C1871" s="147" t="s">
        <v>155</v>
      </c>
      <c r="D1871" s="696" t="s">
        <v>156</v>
      </c>
      <c r="E1871" s="860">
        <v>1</v>
      </c>
      <c r="F1871" s="859">
        <v>1</v>
      </c>
      <c r="G1871" s="859">
        <v>1</v>
      </c>
      <c r="H1871" s="859">
        <v>1</v>
      </c>
      <c r="I1871" s="859">
        <v>1</v>
      </c>
      <c r="J1871" s="859">
        <v>8</v>
      </c>
      <c r="K1871" s="859">
        <v>9</v>
      </c>
      <c r="L1871" s="859">
        <v>9</v>
      </c>
      <c r="M1871" s="859">
        <v>9</v>
      </c>
      <c r="N1871" s="859">
        <v>9</v>
      </c>
      <c r="O1871" s="859">
        <v>9</v>
      </c>
      <c r="P1871" s="859">
        <v>3</v>
      </c>
      <c r="Q1871" s="859">
        <v>3</v>
      </c>
      <c r="R1871" s="859">
        <v>3</v>
      </c>
      <c r="S1871" s="859">
        <v>3</v>
      </c>
      <c r="T1871" s="859">
        <v>8</v>
      </c>
      <c r="U1871" s="859">
        <v>8</v>
      </c>
      <c r="V1871" s="859">
        <v>8</v>
      </c>
      <c r="W1871" s="859">
        <v>9</v>
      </c>
      <c r="X1871" s="859">
        <v>9</v>
      </c>
      <c r="Y1871" s="859">
        <v>9</v>
      </c>
      <c r="Z1871" s="859">
        <v>9</v>
      </c>
      <c r="AA1871" s="859">
        <v>8</v>
      </c>
      <c r="AB1871" s="861">
        <v>7</v>
      </c>
      <c r="AC1871" s="146"/>
    </row>
    <row r="1872" spans="1:29" s="128" customFormat="1" ht="11.25" customHeight="1" thickBot="1" x14ac:dyDescent="0.25">
      <c r="A1872" s="1012"/>
      <c r="B1872" s="1009"/>
      <c r="C1872" s="147" t="s">
        <v>157</v>
      </c>
      <c r="D1872" s="147"/>
      <c r="E1872" s="149">
        <f t="shared" ref="E1872:AC1872" si="735">E1870/E1869</f>
        <v>0.83908045977011492</v>
      </c>
      <c r="F1872" s="149">
        <f t="shared" si="735"/>
        <v>0.93421052631578949</v>
      </c>
      <c r="G1872" s="149">
        <f t="shared" si="735"/>
        <v>0.92</v>
      </c>
      <c r="H1872" s="154">
        <f t="shared" si="735"/>
        <v>0.94444444444444442</v>
      </c>
      <c r="I1872" s="149">
        <f t="shared" si="735"/>
        <v>0.95833333333333337</v>
      </c>
      <c r="J1872" s="149">
        <f t="shared" si="735"/>
        <v>0.74242424242424243</v>
      </c>
      <c r="K1872" s="149">
        <f t="shared" si="735"/>
        <v>0.63076923076923075</v>
      </c>
      <c r="L1872" s="149">
        <f t="shared" si="735"/>
        <v>0.62173913043478257</v>
      </c>
      <c r="M1872" s="149">
        <f t="shared" si="735"/>
        <v>0.60897435897435903</v>
      </c>
      <c r="N1872" s="154">
        <f t="shared" si="735"/>
        <v>0.61038961038961037</v>
      </c>
      <c r="O1872" s="149">
        <f t="shared" si="735"/>
        <v>0.6143790849673203</v>
      </c>
      <c r="P1872" s="149">
        <f t="shared" si="735"/>
        <v>0.64012738853503182</v>
      </c>
      <c r="Q1872" s="149">
        <f t="shared" si="735"/>
        <v>0.71523178807947019</v>
      </c>
      <c r="R1872" s="149">
        <f t="shared" si="735"/>
        <v>0.7218543046357615</v>
      </c>
      <c r="S1872" s="149">
        <f t="shared" si="735"/>
        <v>0.73287671232876705</v>
      </c>
      <c r="T1872" s="149">
        <f t="shared" si="735"/>
        <v>0.6174496644295302</v>
      </c>
      <c r="U1872" s="149">
        <f t="shared" si="735"/>
        <v>0.6227678571428571</v>
      </c>
      <c r="V1872" s="154">
        <f t="shared" si="735"/>
        <v>0.6183035714285714</v>
      </c>
      <c r="W1872" s="149">
        <f t="shared" si="735"/>
        <v>0.61453744493392071</v>
      </c>
      <c r="X1872" s="149">
        <f t="shared" si="735"/>
        <v>0.61956521739130432</v>
      </c>
      <c r="Y1872" s="149">
        <f t="shared" si="735"/>
        <v>0.62580645161290327</v>
      </c>
      <c r="Z1872" s="149">
        <f t="shared" si="735"/>
        <v>0.63123644251626898</v>
      </c>
      <c r="AA1872" s="149">
        <f t="shared" si="735"/>
        <v>0.65306122448979587</v>
      </c>
      <c r="AB1872" s="149">
        <f t="shared" si="735"/>
        <v>0.64197530864197527</v>
      </c>
      <c r="AC1872" s="146">
        <f t="shared" si="735"/>
        <v>0.64673413063477458</v>
      </c>
    </row>
    <row r="1873" spans="1:30" s="128" customFormat="1" ht="12" customHeight="1" x14ac:dyDescent="0.2">
      <c r="A1873" s="160" t="s">
        <v>287</v>
      </c>
      <c r="B1873" s="161"/>
      <c r="C1873" s="162"/>
      <c r="D1873" s="162"/>
      <c r="E1873" s="163">
        <f t="shared" ref="E1873:AB1873" si="736">E1865+E1869</f>
        <v>0.10314000000000001</v>
      </c>
      <c r="F1873" s="163">
        <f t="shared" si="736"/>
        <v>0.10116</v>
      </c>
      <c r="G1873" s="163">
        <f t="shared" si="736"/>
        <v>0.10098</v>
      </c>
      <c r="H1873" s="163">
        <f t="shared" si="736"/>
        <v>0.10044</v>
      </c>
      <c r="I1873" s="163">
        <f t="shared" si="736"/>
        <v>0.10062</v>
      </c>
      <c r="J1873" s="163">
        <f t="shared" si="736"/>
        <v>0.11142000000000001</v>
      </c>
      <c r="K1873" s="163">
        <f t="shared" si="736"/>
        <v>0.1701</v>
      </c>
      <c r="L1873" s="163">
        <f t="shared" si="736"/>
        <v>0.17046</v>
      </c>
      <c r="M1873" s="163">
        <f t="shared" si="736"/>
        <v>0.17171999999999998</v>
      </c>
      <c r="N1873" s="163">
        <f t="shared" si="736"/>
        <v>0.17099999999999999</v>
      </c>
      <c r="O1873" s="163">
        <f t="shared" si="736"/>
        <v>0.1701</v>
      </c>
      <c r="P1873" s="163">
        <f t="shared" si="736"/>
        <v>0.14598</v>
      </c>
      <c r="Q1873" s="163">
        <f t="shared" si="736"/>
        <v>0.11466</v>
      </c>
      <c r="R1873" s="163">
        <f t="shared" si="736"/>
        <v>0.1143</v>
      </c>
      <c r="S1873" s="163">
        <f t="shared" si="736"/>
        <v>0.11358</v>
      </c>
      <c r="T1873" s="163">
        <f t="shared" si="736"/>
        <v>0.16722000000000001</v>
      </c>
      <c r="U1873" s="163">
        <f t="shared" si="736"/>
        <v>0.16830000000000001</v>
      </c>
      <c r="V1873" s="163">
        <f t="shared" si="736"/>
        <v>0.16758000000000001</v>
      </c>
      <c r="W1873" s="163">
        <f t="shared" si="736"/>
        <v>0.16848000000000002</v>
      </c>
      <c r="X1873" s="163">
        <f t="shared" si="736"/>
        <v>0.1701</v>
      </c>
      <c r="Y1873" s="163">
        <f t="shared" si="736"/>
        <v>0.17064000000000001</v>
      </c>
      <c r="Z1873" s="163">
        <f t="shared" si="736"/>
        <v>0.1701</v>
      </c>
      <c r="AA1873" s="163">
        <f t="shared" si="736"/>
        <v>0.16686000000000001</v>
      </c>
      <c r="AB1873" s="163">
        <f t="shared" si="736"/>
        <v>0.15984000000000001</v>
      </c>
      <c r="AC1873" s="163"/>
    </row>
    <row r="1874" spans="1:30" s="128" customFormat="1" ht="12" customHeight="1" x14ac:dyDescent="0.2">
      <c r="A1874" s="165" t="s">
        <v>288</v>
      </c>
      <c r="B1874" s="166"/>
      <c r="C1874" s="167"/>
      <c r="D1874" s="167"/>
      <c r="E1874" s="168">
        <f t="shared" ref="E1874:AB1874" si="737">E1866+E1870</f>
        <v>0.10512000000000001</v>
      </c>
      <c r="F1874" s="168">
        <f t="shared" si="737"/>
        <v>0.10494000000000001</v>
      </c>
      <c r="G1874" s="168">
        <f t="shared" si="737"/>
        <v>0.10476000000000001</v>
      </c>
      <c r="H1874" s="168">
        <f t="shared" si="737"/>
        <v>0.10494000000000001</v>
      </c>
      <c r="I1874" s="168">
        <f t="shared" si="737"/>
        <v>0.10548</v>
      </c>
      <c r="J1874" s="168">
        <f t="shared" si="737"/>
        <v>0.11088000000000001</v>
      </c>
      <c r="K1874" s="168">
        <f t="shared" si="737"/>
        <v>0.1449</v>
      </c>
      <c r="L1874" s="168">
        <f t="shared" si="737"/>
        <v>0.14346</v>
      </c>
      <c r="M1874" s="168">
        <f t="shared" si="737"/>
        <v>0.14183999999999999</v>
      </c>
      <c r="N1874" s="168">
        <f t="shared" si="737"/>
        <v>0.13968</v>
      </c>
      <c r="O1874" s="168">
        <f t="shared" si="737"/>
        <v>0.13950000000000001</v>
      </c>
      <c r="P1874" s="168">
        <f t="shared" si="737"/>
        <v>0.12456</v>
      </c>
      <c r="Q1874" s="173">
        <f t="shared" si="737"/>
        <v>0.10782</v>
      </c>
      <c r="R1874" s="168">
        <f t="shared" si="737"/>
        <v>0.10728</v>
      </c>
      <c r="S1874" s="168">
        <f t="shared" si="737"/>
        <v>0.1071</v>
      </c>
      <c r="T1874" s="168">
        <f t="shared" si="737"/>
        <v>0.13734000000000002</v>
      </c>
      <c r="U1874" s="168">
        <f t="shared" si="737"/>
        <v>0.13824</v>
      </c>
      <c r="V1874" s="168">
        <f t="shared" si="737"/>
        <v>0.13734000000000002</v>
      </c>
      <c r="W1874" s="168">
        <f t="shared" si="737"/>
        <v>0.13769999999999999</v>
      </c>
      <c r="X1874" s="168">
        <f t="shared" si="737"/>
        <v>0.13913999999999999</v>
      </c>
      <c r="Y1874" s="168">
        <f t="shared" si="737"/>
        <v>0.14004</v>
      </c>
      <c r="Z1874" s="168">
        <f t="shared" si="737"/>
        <v>0.14076</v>
      </c>
      <c r="AA1874" s="168">
        <f t="shared" si="737"/>
        <v>0.14022000000000001</v>
      </c>
      <c r="AB1874" s="168">
        <f t="shared" si="737"/>
        <v>0.13517999999999999</v>
      </c>
      <c r="AC1874" s="168"/>
    </row>
    <row r="1875" spans="1:30" s="128" customFormat="1" ht="12" customHeight="1" x14ac:dyDescent="0.2">
      <c r="A1875" s="170" t="s">
        <v>289</v>
      </c>
      <c r="B1875" s="171"/>
      <c r="C1875" s="172"/>
      <c r="D1875" s="172"/>
      <c r="E1875" s="173">
        <f t="shared" ref="E1875:AB1875" si="738">SQRT(E1873*E1873+E1874*E1874)</f>
        <v>0.14726871358167015</v>
      </c>
      <c r="F1875" s="173">
        <f t="shared" si="738"/>
        <v>0.1457592165182017</v>
      </c>
      <c r="G1875" s="173">
        <f t="shared" si="738"/>
        <v>0.14550470095498635</v>
      </c>
      <c r="H1875" s="173">
        <f t="shared" si="738"/>
        <v>0.1452604460959693</v>
      </c>
      <c r="I1875" s="173">
        <f t="shared" si="738"/>
        <v>0.14577522011645189</v>
      </c>
      <c r="J1875" s="173">
        <f t="shared" si="738"/>
        <v>0.15719030122752486</v>
      </c>
      <c r="K1875" s="173">
        <f t="shared" si="738"/>
        <v>0.2234502629221993</v>
      </c>
      <c r="L1875" s="173">
        <f t="shared" si="738"/>
        <v>0.22279448646678851</v>
      </c>
      <c r="M1875" s="173">
        <f t="shared" si="738"/>
        <v>0.22272481675825889</v>
      </c>
      <c r="N1875" s="173">
        <f t="shared" si="738"/>
        <v>0.2207974238980156</v>
      </c>
      <c r="O1875" s="173">
        <f t="shared" si="738"/>
        <v>0.21998695415865008</v>
      </c>
      <c r="P1875" s="173">
        <f t="shared" si="738"/>
        <v>0.19189933298477097</v>
      </c>
      <c r="Q1875" s="173">
        <f t="shared" si="738"/>
        <v>0.15739144830644389</v>
      </c>
      <c r="R1875" s="173">
        <f t="shared" si="738"/>
        <v>0.1567593327365232</v>
      </c>
      <c r="S1875" s="173">
        <f t="shared" si="738"/>
        <v>0.1561115831705002</v>
      </c>
      <c r="T1875" s="173">
        <f t="shared" si="738"/>
        <v>0.21639039719913639</v>
      </c>
      <c r="U1875" s="173">
        <f t="shared" si="738"/>
        <v>0.21779620657853524</v>
      </c>
      <c r="V1875" s="173">
        <f t="shared" si="738"/>
        <v>0.21666871486211386</v>
      </c>
      <c r="W1875" s="173">
        <f t="shared" si="738"/>
        <v>0.21759319934225885</v>
      </c>
      <c r="X1875" s="173">
        <f t="shared" si="738"/>
        <v>0.21975884419062636</v>
      </c>
      <c r="Y1875" s="173">
        <f t="shared" si="738"/>
        <v>0.22074693927662961</v>
      </c>
      <c r="Z1875" s="173">
        <f t="shared" si="738"/>
        <v>0.22078810565789089</v>
      </c>
      <c r="AA1875" s="173">
        <f t="shared" si="738"/>
        <v>0.21795391255951338</v>
      </c>
      <c r="AB1875" s="173">
        <f t="shared" si="738"/>
        <v>0.20933814272606893</v>
      </c>
      <c r="AC1875" s="174"/>
      <c r="AD1875" s="268">
        <f>MAX(E1875:AB1875)</f>
        <v>0.2234502629221993</v>
      </c>
    </row>
    <row r="1876" spans="1:30" s="137" customFormat="1" ht="14.25" customHeight="1" thickBot="1" x14ac:dyDescent="0.25">
      <c r="A1876" s="175" t="s">
        <v>235</v>
      </c>
      <c r="B1876" s="176"/>
      <c r="C1876" s="177"/>
      <c r="D1876" s="177"/>
      <c r="E1876" s="178">
        <v>1</v>
      </c>
      <c r="F1876" s="178">
        <v>2</v>
      </c>
      <c r="G1876" s="178">
        <v>3</v>
      </c>
      <c r="H1876" s="178">
        <v>4</v>
      </c>
      <c r="I1876" s="178">
        <v>5</v>
      </c>
      <c r="J1876" s="178">
        <v>6</v>
      </c>
      <c r="K1876" s="178">
        <v>7</v>
      </c>
      <c r="L1876" s="178">
        <v>8</v>
      </c>
      <c r="M1876" s="178">
        <v>9</v>
      </c>
      <c r="N1876" s="178">
        <v>10</v>
      </c>
      <c r="O1876" s="178">
        <v>11</v>
      </c>
      <c r="P1876" s="178">
        <v>12</v>
      </c>
      <c r="Q1876" s="178">
        <v>13</v>
      </c>
      <c r="R1876" s="178">
        <v>14</v>
      </c>
      <c r="S1876" s="178">
        <v>15</v>
      </c>
      <c r="T1876" s="178">
        <v>16</v>
      </c>
      <c r="U1876" s="178">
        <v>17</v>
      </c>
      <c r="V1876" s="178">
        <v>18</v>
      </c>
      <c r="W1876" s="178">
        <v>19</v>
      </c>
      <c r="X1876" s="178">
        <v>20</v>
      </c>
      <c r="Y1876" s="178">
        <v>21</v>
      </c>
      <c r="Z1876" s="178">
        <v>22</v>
      </c>
      <c r="AA1876" s="178">
        <v>23</v>
      </c>
      <c r="AB1876" s="178">
        <v>24</v>
      </c>
      <c r="AC1876" s="179"/>
    </row>
    <row r="1877" spans="1:30" s="137" customFormat="1" ht="14.25" customHeight="1" x14ac:dyDescent="0.2">
      <c r="A1877" s="180" t="s">
        <v>236</v>
      </c>
      <c r="B1877" s="182"/>
      <c r="C1877" s="182" t="s">
        <v>160</v>
      </c>
      <c r="D1877" s="702" t="s">
        <v>156</v>
      </c>
      <c r="E1877" s="1731">
        <v>6.6399998664855957</v>
      </c>
      <c r="F1877" s="1732">
        <v>6.6399998664855957</v>
      </c>
      <c r="G1877" s="1732">
        <v>6.6399998664855957</v>
      </c>
      <c r="H1877" s="1732">
        <v>6.6500000953674316</v>
      </c>
      <c r="I1877" s="1732">
        <v>6.630000114440918</v>
      </c>
      <c r="J1877" s="1732">
        <v>6.6700000762939453</v>
      </c>
      <c r="K1877" s="1732">
        <v>6.6399998664855957</v>
      </c>
      <c r="L1877" s="1732">
        <v>6.6399998664855957</v>
      </c>
      <c r="M1877" s="1732">
        <v>6.5999999046325684</v>
      </c>
      <c r="N1877" s="1732">
        <v>6.5999999046325684</v>
      </c>
      <c r="O1877" s="1732">
        <v>6.5900001525878906</v>
      </c>
      <c r="P1877" s="1732">
        <v>6.570000171661377</v>
      </c>
      <c r="Q1877" s="1732">
        <v>6.570000171661377</v>
      </c>
      <c r="R1877" s="1732">
        <v>6.559999942779541</v>
      </c>
      <c r="S1877" s="1732">
        <v>6.570000171661377</v>
      </c>
      <c r="T1877" s="1732">
        <v>6.5799999237060547</v>
      </c>
      <c r="U1877" s="1732">
        <v>6.570000171661377</v>
      </c>
      <c r="V1877" s="1732">
        <v>6.570000171661377</v>
      </c>
      <c r="W1877" s="1732">
        <v>6.5900001525878906</v>
      </c>
      <c r="X1877" s="1732">
        <v>6.5799999237060547</v>
      </c>
      <c r="Y1877" s="1732">
        <v>6.570000171661377</v>
      </c>
      <c r="Z1877" s="1732">
        <v>6.570000171661377</v>
      </c>
      <c r="AA1877" s="1732">
        <v>6.5799999237060547</v>
      </c>
      <c r="AB1877" s="1733">
        <v>6.5900001525878906</v>
      </c>
      <c r="AC1877" s="183"/>
    </row>
    <row r="1878" spans="1:30" s="137" customFormat="1" ht="14.25" customHeight="1" thickBot="1" x14ac:dyDescent="0.25">
      <c r="A1878" s="184" t="s">
        <v>237</v>
      </c>
      <c r="B1878" s="186"/>
      <c r="C1878" s="186" t="s">
        <v>160</v>
      </c>
      <c r="D1878" s="703" t="s">
        <v>156</v>
      </c>
      <c r="E1878" s="1731">
        <v>6.4000000953674316</v>
      </c>
      <c r="F1878" s="1732">
        <v>6.4099998474121094</v>
      </c>
      <c r="G1878" s="1732">
        <v>6.4099998474121094</v>
      </c>
      <c r="H1878" s="1732">
        <v>6.4200000762939453</v>
      </c>
      <c r="I1878" s="1732">
        <v>6.3899998664855957</v>
      </c>
      <c r="J1878" s="1732">
        <v>6.4099998474121094</v>
      </c>
      <c r="K1878" s="1732">
        <v>6.380000114440918</v>
      </c>
      <c r="L1878" s="1732">
        <v>6.380000114440918</v>
      </c>
      <c r="M1878" s="1732">
        <v>6.3400001525878906</v>
      </c>
      <c r="N1878" s="1732">
        <v>6.3499999046325684</v>
      </c>
      <c r="O1878" s="1732">
        <v>6.3400001525878906</v>
      </c>
      <c r="P1878" s="1732">
        <v>6.3600001335144043</v>
      </c>
      <c r="Q1878" s="1732">
        <v>6.380000114440918</v>
      </c>
      <c r="R1878" s="1732">
        <v>6.3600001335144043</v>
      </c>
      <c r="S1878" s="1732">
        <v>6.380000114440918</v>
      </c>
      <c r="T1878" s="1732">
        <v>6.3600001335144043</v>
      </c>
      <c r="U1878" s="1732">
        <v>6.3600001335144043</v>
      </c>
      <c r="V1878" s="1732">
        <v>6.3600001335144043</v>
      </c>
      <c r="W1878" s="1732">
        <v>6.380000114440918</v>
      </c>
      <c r="X1878" s="1732">
        <v>6.380000114440918</v>
      </c>
      <c r="Y1878" s="1732">
        <v>6.3600001335144043</v>
      </c>
      <c r="Z1878" s="1732">
        <v>6.3600001335144043</v>
      </c>
      <c r="AA1878" s="1732">
        <v>6.380000114440918</v>
      </c>
      <c r="AB1878" s="1733">
        <v>6.3899998664855957</v>
      </c>
      <c r="AC1878" s="187"/>
    </row>
    <row r="1879" spans="1:30" x14ac:dyDescent="0.2">
      <c r="A1879" s="1011" t="s">
        <v>170</v>
      </c>
      <c r="B1879" s="1008" t="s">
        <v>554</v>
      </c>
      <c r="C1879" s="143" t="s">
        <v>152</v>
      </c>
      <c r="D1879" s="144" t="s">
        <v>174</v>
      </c>
      <c r="E1879" s="145">
        <v>4.0800000000000003E-3</v>
      </c>
      <c r="F1879" s="145">
        <v>3.96E-3</v>
      </c>
      <c r="G1879" s="145">
        <v>4.0800000000000003E-3</v>
      </c>
      <c r="H1879" s="145">
        <v>3.96E-3</v>
      </c>
      <c r="I1879" s="145">
        <v>4.1999999999999997E-3</v>
      </c>
      <c r="J1879" s="145">
        <v>4.0800000000000003E-3</v>
      </c>
      <c r="K1879" s="145">
        <v>4.4400000000000004E-3</v>
      </c>
      <c r="L1879" s="145">
        <v>4.3200000000000001E-3</v>
      </c>
      <c r="M1879" s="145">
        <v>4.1999999999999997E-3</v>
      </c>
      <c r="N1879" s="145">
        <v>4.5599999999999998E-3</v>
      </c>
      <c r="O1879" s="145">
        <v>4.3200000000000001E-3</v>
      </c>
      <c r="P1879" s="145">
        <v>6.1199999999999996E-3</v>
      </c>
      <c r="Q1879" s="145">
        <v>4.4400000000000004E-3</v>
      </c>
      <c r="R1879" s="145">
        <v>3.96E-3</v>
      </c>
      <c r="S1879" s="145">
        <v>4.0800000000000003E-3</v>
      </c>
      <c r="T1879" s="145">
        <v>3.7200000000000002E-3</v>
      </c>
      <c r="U1879" s="145">
        <v>4.4400000000000004E-3</v>
      </c>
      <c r="V1879" s="145">
        <v>3.7200000000000002E-3</v>
      </c>
      <c r="W1879" s="145">
        <v>3.8400000000000001E-3</v>
      </c>
      <c r="X1879" s="145">
        <v>4.0800000000000003E-3</v>
      </c>
      <c r="Y1879" s="145">
        <v>3.7200000000000002E-3</v>
      </c>
      <c r="Z1879" s="145">
        <v>3.96E-3</v>
      </c>
      <c r="AA1879" s="145">
        <v>4.1999999999999997E-3</v>
      </c>
      <c r="AB1879" s="145">
        <v>3.8400000000000001E-3</v>
      </c>
      <c r="AC1879" s="146">
        <f>SUM(E1879:AB1879)</f>
        <v>0.10031999999999999</v>
      </c>
    </row>
    <row r="1880" spans="1:30" x14ac:dyDescent="0.2">
      <c r="A1880" s="1066"/>
      <c r="B1880" s="1068"/>
      <c r="C1880" s="147" t="s">
        <v>154</v>
      </c>
      <c r="D1880" s="148" t="s">
        <v>174</v>
      </c>
      <c r="E1880" s="189">
        <v>1.512E-2</v>
      </c>
      <c r="F1880" s="189">
        <v>1.512E-2</v>
      </c>
      <c r="G1880" s="189">
        <v>1.512E-2</v>
      </c>
      <c r="H1880" s="193">
        <v>1.536E-2</v>
      </c>
      <c r="I1880" s="189">
        <v>1.536E-2</v>
      </c>
      <c r="J1880" s="189">
        <v>1.5480000000000001E-2</v>
      </c>
      <c r="K1880" s="189">
        <v>1.536E-2</v>
      </c>
      <c r="L1880" s="189">
        <v>1.512E-2</v>
      </c>
      <c r="M1880" s="189">
        <v>1.4760000000000001E-2</v>
      </c>
      <c r="N1880" s="193">
        <v>1.4160000000000001E-2</v>
      </c>
      <c r="O1880" s="189">
        <v>1.4279999999999999E-2</v>
      </c>
      <c r="P1880" s="189">
        <v>1.404E-2</v>
      </c>
      <c r="Q1880" s="189">
        <v>1.404E-2</v>
      </c>
      <c r="R1880" s="189">
        <v>1.392E-2</v>
      </c>
      <c r="S1880" s="189">
        <v>1.392E-2</v>
      </c>
      <c r="T1880" s="189">
        <v>1.392E-2</v>
      </c>
      <c r="U1880" s="189">
        <v>1.404E-2</v>
      </c>
      <c r="V1880" s="193">
        <v>1.38E-2</v>
      </c>
      <c r="W1880" s="189">
        <v>1.392E-2</v>
      </c>
      <c r="X1880" s="189">
        <v>1.404E-2</v>
      </c>
      <c r="Y1880" s="189">
        <v>1.392E-2</v>
      </c>
      <c r="Z1880" s="189">
        <v>1.404E-2</v>
      </c>
      <c r="AA1880" s="189">
        <v>1.4160000000000001E-2</v>
      </c>
      <c r="AB1880" s="189">
        <v>1.404E-2</v>
      </c>
      <c r="AC1880" s="146">
        <f>SUM(E1880:AB1880)</f>
        <v>0.3470399999999999</v>
      </c>
      <c r="AD1880" s="128"/>
    </row>
    <row r="1881" spans="1:30" x14ac:dyDescent="0.2">
      <c r="A1881" s="1066"/>
      <c r="B1881" s="1068"/>
      <c r="C1881" s="147" t="s">
        <v>155</v>
      </c>
      <c r="D1881" s="696" t="s">
        <v>156</v>
      </c>
      <c r="E1881" s="863">
        <v>1</v>
      </c>
      <c r="F1881" s="862">
        <v>1</v>
      </c>
      <c r="G1881" s="862">
        <v>1</v>
      </c>
      <c r="H1881" s="862">
        <v>1</v>
      </c>
      <c r="I1881" s="862">
        <v>1</v>
      </c>
      <c r="J1881" s="862">
        <v>1</v>
      </c>
      <c r="K1881" s="862">
        <v>1</v>
      </c>
      <c r="L1881" s="862">
        <v>1</v>
      </c>
      <c r="M1881" s="862">
        <v>1</v>
      </c>
      <c r="N1881" s="862">
        <v>1</v>
      </c>
      <c r="O1881" s="862">
        <v>1</v>
      </c>
      <c r="P1881" s="862">
        <v>1</v>
      </c>
      <c r="Q1881" s="862">
        <v>1</v>
      </c>
      <c r="R1881" s="862">
        <v>1</v>
      </c>
      <c r="S1881" s="862">
        <v>1</v>
      </c>
      <c r="T1881" s="862">
        <v>1</v>
      </c>
      <c r="U1881" s="862">
        <v>1</v>
      </c>
      <c r="V1881" s="862">
        <v>1</v>
      </c>
      <c r="W1881" s="862">
        <v>1</v>
      </c>
      <c r="X1881" s="862">
        <v>1</v>
      </c>
      <c r="Y1881" s="862">
        <v>1</v>
      </c>
      <c r="Z1881" s="862">
        <v>1</v>
      </c>
      <c r="AA1881" s="862">
        <v>1</v>
      </c>
      <c r="AB1881" s="864">
        <v>1</v>
      </c>
      <c r="AC1881" s="146"/>
    </row>
    <row r="1882" spans="1:30" ht="13.5" thickBot="1" x14ac:dyDescent="0.25">
      <c r="A1882" s="1067"/>
      <c r="B1882" s="1069"/>
      <c r="C1882" s="147" t="s">
        <v>157</v>
      </c>
      <c r="D1882" s="147"/>
      <c r="E1882" s="149">
        <f t="shared" ref="E1882:AC1882" si="739">E1880/E1879</f>
        <v>3.7058823529411762</v>
      </c>
      <c r="F1882" s="149">
        <f t="shared" si="739"/>
        <v>3.8181818181818183</v>
      </c>
      <c r="G1882" s="149">
        <f t="shared" si="739"/>
        <v>3.7058823529411762</v>
      </c>
      <c r="H1882" s="154">
        <f t="shared" si="739"/>
        <v>3.8787878787878789</v>
      </c>
      <c r="I1882" s="149">
        <f t="shared" si="739"/>
        <v>3.6571428571428575</v>
      </c>
      <c r="J1882" s="149">
        <f t="shared" si="739"/>
        <v>3.7941176470588234</v>
      </c>
      <c r="K1882" s="149">
        <f t="shared" si="739"/>
        <v>3.4594594594594592</v>
      </c>
      <c r="L1882" s="149">
        <f t="shared" si="739"/>
        <v>3.5</v>
      </c>
      <c r="M1882" s="149">
        <f t="shared" si="739"/>
        <v>3.5142857142857147</v>
      </c>
      <c r="N1882" s="154">
        <f t="shared" si="739"/>
        <v>3.1052631578947372</v>
      </c>
      <c r="O1882" s="149">
        <f t="shared" si="739"/>
        <v>3.3055555555555554</v>
      </c>
      <c r="P1882" s="149">
        <f t="shared" si="739"/>
        <v>2.2941176470588238</v>
      </c>
      <c r="Q1882" s="149">
        <f t="shared" si="739"/>
        <v>3.1621621621621618</v>
      </c>
      <c r="R1882" s="149">
        <f t="shared" si="739"/>
        <v>3.5151515151515151</v>
      </c>
      <c r="S1882" s="149">
        <f t="shared" si="739"/>
        <v>3.4117647058823528</v>
      </c>
      <c r="T1882" s="149">
        <f t="shared" si="739"/>
        <v>3.7419354838709675</v>
      </c>
      <c r="U1882" s="149">
        <f t="shared" si="739"/>
        <v>3.1621621621621618</v>
      </c>
      <c r="V1882" s="154">
        <f t="shared" si="739"/>
        <v>3.7096774193548385</v>
      </c>
      <c r="W1882" s="149">
        <f t="shared" si="739"/>
        <v>3.625</v>
      </c>
      <c r="X1882" s="149">
        <f t="shared" si="739"/>
        <v>3.4411764705882351</v>
      </c>
      <c r="Y1882" s="149">
        <f t="shared" si="739"/>
        <v>3.7419354838709675</v>
      </c>
      <c r="Z1882" s="149">
        <f t="shared" si="739"/>
        <v>3.5454545454545454</v>
      </c>
      <c r="AA1882" s="149">
        <f t="shared" si="739"/>
        <v>3.3714285714285719</v>
      </c>
      <c r="AB1882" s="149">
        <f t="shared" si="739"/>
        <v>3.65625</v>
      </c>
      <c r="AC1882" s="191">
        <f t="shared" si="739"/>
        <v>3.4593301435406691</v>
      </c>
    </row>
    <row r="1883" spans="1:30" x14ac:dyDescent="0.2">
      <c r="A1883" s="1011" t="s">
        <v>207</v>
      </c>
      <c r="B1883" s="1008" t="s">
        <v>555</v>
      </c>
      <c r="C1883" s="143" t="s">
        <v>152</v>
      </c>
      <c r="D1883" s="144" t="s">
        <v>174</v>
      </c>
      <c r="E1883" s="145">
        <v>8.2919999999999994E-2</v>
      </c>
      <c r="F1883" s="145">
        <v>8.2919999999999994E-2</v>
      </c>
      <c r="G1883" s="145">
        <v>8.2919999999999994E-2</v>
      </c>
      <c r="H1883" s="216">
        <v>8.3040000000000003E-2</v>
      </c>
      <c r="I1883" s="145">
        <v>8.2919999999999994E-2</v>
      </c>
      <c r="J1883" s="145">
        <v>8.2919999999999994E-2</v>
      </c>
      <c r="K1883" s="145">
        <v>8.3040000000000003E-2</v>
      </c>
      <c r="L1883" s="145">
        <v>8.2799999999999999E-2</v>
      </c>
      <c r="M1883" s="145">
        <v>8.2799999999999999E-2</v>
      </c>
      <c r="N1883" s="216">
        <v>8.2680000000000003E-2</v>
      </c>
      <c r="O1883" s="145">
        <v>8.2559999999999995E-2</v>
      </c>
      <c r="P1883" s="145">
        <v>8.2680000000000003E-2</v>
      </c>
      <c r="Q1883" s="145">
        <v>8.2559999999999995E-2</v>
      </c>
      <c r="R1883" s="145">
        <v>8.2439999999999999E-2</v>
      </c>
      <c r="S1883" s="145">
        <v>8.2439999999999999E-2</v>
      </c>
      <c r="T1883" s="145">
        <v>8.2559999999999995E-2</v>
      </c>
      <c r="U1883" s="145">
        <v>8.2559999999999995E-2</v>
      </c>
      <c r="V1883" s="216">
        <v>8.2439999999999999E-2</v>
      </c>
      <c r="W1883" s="145">
        <v>8.2439999999999999E-2</v>
      </c>
      <c r="X1883" s="145">
        <v>8.2559999999999995E-2</v>
      </c>
      <c r="Y1883" s="145">
        <v>8.2559999999999995E-2</v>
      </c>
      <c r="Z1883" s="145">
        <v>8.2559999999999995E-2</v>
      </c>
      <c r="AA1883" s="145">
        <v>8.2680000000000003E-2</v>
      </c>
      <c r="AB1883" s="145">
        <v>8.2680000000000003E-2</v>
      </c>
      <c r="AC1883" s="146">
        <f>SUM(E1883:AB1883)</f>
        <v>1.9846800000000002</v>
      </c>
    </row>
    <row r="1884" spans="1:30" x14ac:dyDescent="0.2">
      <c r="A1884" s="1066"/>
      <c r="B1884" s="1068"/>
      <c r="C1884" s="147" t="s">
        <v>154</v>
      </c>
      <c r="D1884" s="148" t="s">
        <v>174</v>
      </c>
      <c r="E1884" s="189">
        <v>7.7280000000000001E-2</v>
      </c>
      <c r="F1884" s="189">
        <v>7.7520000000000006E-2</v>
      </c>
      <c r="G1884" s="189">
        <v>7.7520000000000006E-2</v>
      </c>
      <c r="H1884" s="193">
        <v>7.7880000000000005E-2</v>
      </c>
      <c r="I1884" s="189">
        <v>7.8E-2</v>
      </c>
      <c r="J1884" s="189">
        <v>7.8119999999999995E-2</v>
      </c>
      <c r="K1884" s="189">
        <v>7.8119999999999995E-2</v>
      </c>
      <c r="L1884" s="189">
        <v>7.7280000000000001E-2</v>
      </c>
      <c r="M1884" s="189">
        <v>7.6200000000000004E-2</v>
      </c>
      <c r="N1884" s="193">
        <v>7.5120000000000006E-2</v>
      </c>
      <c r="O1884" s="189">
        <v>7.4880000000000002E-2</v>
      </c>
      <c r="P1884" s="189">
        <v>7.4639999999999998E-2</v>
      </c>
      <c r="Q1884" s="189">
        <v>7.4639999999999998E-2</v>
      </c>
      <c r="R1884" s="189">
        <v>7.4039999999999995E-2</v>
      </c>
      <c r="S1884" s="189">
        <v>7.4160000000000004E-2</v>
      </c>
      <c r="T1884" s="189">
        <v>7.4160000000000004E-2</v>
      </c>
      <c r="U1884" s="189">
        <v>7.4279999999999999E-2</v>
      </c>
      <c r="V1884" s="193">
        <v>7.392E-2</v>
      </c>
      <c r="W1884" s="189">
        <v>7.4039999999999995E-2</v>
      </c>
      <c r="X1884" s="189">
        <v>7.4160000000000004E-2</v>
      </c>
      <c r="Y1884" s="189">
        <v>7.4160000000000004E-2</v>
      </c>
      <c r="Z1884" s="189">
        <v>7.4520000000000003E-2</v>
      </c>
      <c r="AA1884" s="189">
        <v>7.4639999999999998E-2</v>
      </c>
      <c r="AB1884" s="189">
        <v>7.4639999999999998E-2</v>
      </c>
      <c r="AC1884" s="146">
        <f>SUM(E1884:AB1884)</f>
        <v>1.8139199999999998</v>
      </c>
      <c r="AD1884" s="128"/>
    </row>
    <row r="1885" spans="1:30" x14ac:dyDescent="0.2">
      <c r="A1885" s="1066"/>
      <c r="B1885" s="1068"/>
      <c r="C1885" s="147" t="s">
        <v>155</v>
      </c>
      <c r="D1885" s="696" t="s">
        <v>156</v>
      </c>
      <c r="E1885" s="866">
        <v>10</v>
      </c>
      <c r="F1885" s="865">
        <v>10</v>
      </c>
      <c r="G1885" s="865">
        <v>10</v>
      </c>
      <c r="H1885" s="865">
        <v>10</v>
      </c>
      <c r="I1885" s="865">
        <v>10</v>
      </c>
      <c r="J1885" s="865">
        <v>10</v>
      </c>
      <c r="K1885" s="865">
        <v>10</v>
      </c>
      <c r="L1885" s="865">
        <v>10</v>
      </c>
      <c r="M1885" s="865">
        <v>10</v>
      </c>
      <c r="N1885" s="865">
        <v>10</v>
      </c>
      <c r="O1885" s="865">
        <v>10</v>
      </c>
      <c r="P1885" s="865">
        <v>10</v>
      </c>
      <c r="Q1885" s="865">
        <v>10</v>
      </c>
      <c r="R1885" s="865">
        <v>10</v>
      </c>
      <c r="S1885" s="865">
        <v>10</v>
      </c>
      <c r="T1885" s="865">
        <v>10</v>
      </c>
      <c r="U1885" s="865">
        <v>10</v>
      </c>
      <c r="V1885" s="865">
        <v>10</v>
      </c>
      <c r="W1885" s="865">
        <v>10</v>
      </c>
      <c r="X1885" s="865">
        <v>10</v>
      </c>
      <c r="Y1885" s="865">
        <v>10</v>
      </c>
      <c r="Z1885" s="865">
        <v>10</v>
      </c>
      <c r="AA1885" s="865">
        <v>10</v>
      </c>
      <c r="AB1885" s="867">
        <v>10</v>
      </c>
      <c r="AC1885" s="146"/>
    </row>
    <row r="1886" spans="1:30" ht="13.5" thickBot="1" x14ac:dyDescent="0.25">
      <c r="A1886" s="1067"/>
      <c r="B1886" s="1069"/>
      <c r="C1886" s="147" t="s">
        <v>157</v>
      </c>
      <c r="D1886" s="147"/>
      <c r="E1886" s="149">
        <f t="shared" ref="E1886:AC1886" si="740">E1884/E1883</f>
        <v>0.9319826338639654</v>
      </c>
      <c r="F1886" s="149">
        <f t="shared" si="740"/>
        <v>0.93487698986975409</v>
      </c>
      <c r="G1886" s="149">
        <f t="shared" si="740"/>
        <v>0.93487698986975409</v>
      </c>
      <c r="H1886" s="154">
        <f t="shared" si="740"/>
        <v>0.93786127167630062</v>
      </c>
      <c r="I1886" s="149">
        <f t="shared" si="740"/>
        <v>0.94066570188133147</v>
      </c>
      <c r="J1886" s="149">
        <f t="shared" si="740"/>
        <v>0.94211287988422576</v>
      </c>
      <c r="K1886" s="149">
        <f t="shared" si="740"/>
        <v>0.94075144508670516</v>
      </c>
      <c r="L1886" s="149">
        <f t="shared" si="740"/>
        <v>0.93333333333333335</v>
      </c>
      <c r="M1886" s="149">
        <f t="shared" si="740"/>
        <v>0.92028985507246386</v>
      </c>
      <c r="N1886" s="154">
        <f t="shared" si="740"/>
        <v>0.90856313497822938</v>
      </c>
      <c r="O1886" s="149">
        <f t="shared" si="740"/>
        <v>0.90697674418604657</v>
      </c>
      <c r="P1886" s="149">
        <f t="shared" si="740"/>
        <v>0.90275761973875179</v>
      </c>
      <c r="Q1886" s="149">
        <f t="shared" si="740"/>
        <v>0.90406976744186052</v>
      </c>
      <c r="R1886" s="149">
        <f t="shared" si="740"/>
        <v>0.89810771470160111</v>
      </c>
      <c r="S1886" s="149">
        <f t="shared" si="740"/>
        <v>0.89956331877729268</v>
      </c>
      <c r="T1886" s="149">
        <f t="shared" si="740"/>
        <v>0.89825581395348852</v>
      </c>
      <c r="U1886" s="149">
        <f t="shared" si="740"/>
        <v>0.89970930232558144</v>
      </c>
      <c r="V1886" s="154">
        <f t="shared" si="740"/>
        <v>0.89665211062590977</v>
      </c>
      <c r="W1886" s="149">
        <f t="shared" si="740"/>
        <v>0.89810771470160111</v>
      </c>
      <c r="X1886" s="149">
        <f t="shared" si="740"/>
        <v>0.89825581395348852</v>
      </c>
      <c r="Y1886" s="149">
        <f t="shared" si="740"/>
        <v>0.89825581395348852</v>
      </c>
      <c r="Z1886" s="149">
        <f t="shared" si="740"/>
        <v>0.90261627906976749</v>
      </c>
      <c r="AA1886" s="149">
        <f t="shared" si="740"/>
        <v>0.90275761973875179</v>
      </c>
      <c r="AB1886" s="149">
        <f t="shared" si="740"/>
        <v>0.90275761973875179</v>
      </c>
      <c r="AC1886" s="191">
        <f t="shared" si="740"/>
        <v>0.91396094080657819</v>
      </c>
    </row>
    <row r="1887" spans="1:30" x14ac:dyDescent="0.2">
      <c r="A1887" s="1011" t="s">
        <v>204</v>
      </c>
      <c r="B1887" s="1008" t="s">
        <v>556</v>
      </c>
      <c r="C1887" s="143" t="s">
        <v>152</v>
      </c>
      <c r="D1887" s="144" t="s">
        <v>174</v>
      </c>
      <c r="E1887" s="145">
        <v>1.44E-2</v>
      </c>
      <c r="F1887" s="145">
        <v>1.26E-2</v>
      </c>
      <c r="G1887" s="145">
        <v>1.2239999999999999E-2</v>
      </c>
      <c r="H1887" s="145">
        <v>1.1639999999999999E-2</v>
      </c>
      <c r="I1887" s="145">
        <v>1.188E-2</v>
      </c>
      <c r="J1887" s="145">
        <v>2.232E-2</v>
      </c>
      <c r="K1887" s="145">
        <v>7.9799999999999996E-2</v>
      </c>
      <c r="L1887" s="145">
        <v>8.0640000000000003E-2</v>
      </c>
      <c r="M1887" s="145">
        <v>8.2320000000000004E-2</v>
      </c>
      <c r="N1887" s="145">
        <v>8.1240000000000007E-2</v>
      </c>
      <c r="O1887" s="145">
        <v>8.0640000000000003E-2</v>
      </c>
      <c r="P1887" s="145">
        <v>5.4719999999999998E-2</v>
      </c>
      <c r="Q1887" s="145">
        <v>2.5559999999999999E-2</v>
      </c>
      <c r="R1887" s="145">
        <v>2.5559999999999999E-2</v>
      </c>
      <c r="S1887" s="145">
        <v>2.46E-2</v>
      </c>
      <c r="T1887" s="145">
        <v>7.8240000000000004E-2</v>
      </c>
      <c r="U1887" s="145">
        <v>7.8600000000000003E-2</v>
      </c>
      <c r="V1887" s="145">
        <v>7.8479999999999994E-2</v>
      </c>
      <c r="W1887" s="145">
        <v>7.9799999999999996E-2</v>
      </c>
      <c r="X1887" s="145">
        <v>8.0879999999999994E-2</v>
      </c>
      <c r="Y1887" s="145">
        <v>8.2199999999999995E-2</v>
      </c>
      <c r="Z1887" s="145">
        <v>8.1479999999999997E-2</v>
      </c>
      <c r="AA1887" s="145">
        <v>7.8E-2</v>
      </c>
      <c r="AB1887" s="145">
        <v>7.1879999999999999E-2</v>
      </c>
      <c r="AC1887" s="146">
        <f>SUM(E1887:AB1887)</f>
        <v>1.32972</v>
      </c>
    </row>
    <row r="1888" spans="1:30" x14ac:dyDescent="0.2">
      <c r="A1888" s="1066"/>
      <c r="B1888" s="1068"/>
      <c r="C1888" s="147" t="s">
        <v>154</v>
      </c>
      <c r="D1888" s="148" t="s">
        <v>174</v>
      </c>
      <c r="E1888" s="189">
        <v>1.4279999999999999E-2</v>
      </c>
      <c r="F1888" s="189">
        <v>1.3559999999999999E-2</v>
      </c>
      <c r="G1888" s="189">
        <v>1.3559999999999999E-2</v>
      </c>
      <c r="H1888" s="193">
        <v>1.32E-2</v>
      </c>
      <c r="I1888" s="189">
        <v>1.332E-2</v>
      </c>
      <c r="J1888" s="189">
        <v>1.9199999999999998E-2</v>
      </c>
      <c r="K1888" s="189">
        <v>5.5079999999999997E-2</v>
      </c>
      <c r="L1888" s="189">
        <v>5.4960000000000002E-2</v>
      </c>
      <c r="M1888" s="189">
        <v>5.4960000000000002E-2</v>
      </c>
      <c r="N1888" s="193">
        <v>5.4480000000000001E-2</v>
      </c>
      <c r="O1888" s="189">
        <v>5.4359999999999999E-2</v>
      </c>
      <c r="P1888" s="189">
        <v>3.9120000000000002E-2</v>
      </c>
      <c r="Q1888" s="189">
        <v>2.172E-2</v>
      </c>
      <c r="R1888" s="189">
        <v>2.1600000000000001E-2</v>
      </c>
      <c r="S1888" s="189">
        <v>2.1360000000000001E-2</v>
      </c>
      <c r="T1888" s="189">
        <v>5.3400000000000003E-2</v>
      </c>
      <c r="U1888" s="189">
        <v>5.3760000000000002E-2</v>
      </c>
      <c r="V1888" s="193">
        <v>5.3519999999999998E-2</v>
      </c>
      <c r="W1888" s="189">
        <v>5.4120000000000001E-2</v>
      </c>
      <c r="X1888" s="189">
        <v>5.4359999999999999E-2</v>
      </c>
      <c r="Y1888" s="189">
        <v>5.484E-2</v>
      </c>
      <c r="Z1888" s="189">
        <v>5.4719999999999998E-2</v>
      </c>
      <c r="AA1888" s="189">
        <v>5.3760000000000002E-2</v>
      </c>
      <c r="AB1888" s="189">
        <v>4.8599999999999997E-2</v>
      </c>
      <c r="AC1888" s="146">
        <f>SUM(E1888:AB1888)</f>
        <v>0.9458399999999999</v>
      </c>
      <c r="AD1888" s="128"/>
    </row>
    <row r="1889" spans="1:31" x14ac:dyDescent="0.2">
      <c r="A1889" s="1066"/>
      <c r="B1889" s="1068"/>
      <c r="C1889" s="147" t="s">
        <v>155</v>
      </c>
      <c r="D1889" s="696" t="s">
        <v>156</v>
      </c>
      <c r="E1889" s="869">
        <v>1</v>
      </c>
      <c r="F1889" s="868">
        <v>1</v>
      </c>
      <c r="G1889" s="868">
        <v>1</v>
      </c>
      <c r="H1889" s="868">
        <v>1</v>
      </c>
      <c r="I1889" s="868">
        <v>1</v>
      </c>
      <c r="J1889" s="868">
        <v>8</v>
      </c>
      <c r="K1889" s="868">
        <v>9</v>
      </c>
      <c r="L1889" s="868">
        <v>9</v>
      </c>
      <c r="M1889" s="868">
        <v>9</v>
      </c>
      <c r="N1889" s="868">
        <v>9</v>
      </c>
      <c r="O1889" s="868">
        <v>9</v>
      </c>
      <c r="P1889" s="868">
        <v>3</v>
      </c>
      <c r="Q1889" s="868">
        <v>3</v>
      </c>
      <c r="R1889" s="868">
        <v>3</v>
      </c>
      <c r="S1889" s="868">
        <v>3</v>
      </c>
      <c r="T1889" s="868">
        <v>8</v>
      </c>
      <c r="U1889" s="868">
        <v>8</v>
      </c>
      <c r="V1889" s="868">
        <v>8</v>
      </c>
      <c r="W1889" s="868">
        <v>8</v>
      </c>
      <c r="X1889" s="868">
        <v>9</v>
      </c>
      <c r="Y1889" s="868">
        <v>9</v>
      </c>
      <c r="Z1889" s="868">
        <v>8</v>
      </c>
      <c r="AA1889" s="868">
        <v>8</v>
      </c>
      <c r="AB1889" s="870">
        <v>7</v>
      </c>
      <c r="AC1889" s="146"/>
    </row>
    <row r="1890" spans="1:31" ht="13.5" thickBot="1" x14ac:dyDescent="0.25">
      <c r="A1890" s="1067"/>
      <c r="B1890" s="1069"/>
      <c r="C1890" s="147" t="s">
        <v>157</v>
      </c>
      <c r="D1890" s="147"/>
      <c r="E1890" s="149">
        <f t="shared" ref="E1890:AC1890" si="741">E1888/E1887</f>
        <v>0.9916666666666667</v>
      </c>
      <c r="F1890" s="149">
        <f t="shared" si="741"/>
        <v>1.0761904761904761</v>
      </c>
      <c r="G1890" s="149">
        <f t="shared" si="741"/>
        <v>1.107843137254902</v>
      </c>
      <c r="H1890" s="154">
        <f t="shared" si="741"/>
        <v>1.134020618556701</v>
      </c>
      <c r="I1890" s="149">
        <f t="shared" si="741"/>
        <v>1.1212121212121213</v>
      </c>
      <c r="J1890" s="149">
        <f t="shared" si="741"/>
        <v>0.86021505376344076</v>
      </c>
      <c r="K1890" s="149">
        <f t="shared" si="741"/>
        <v>0.69022556390977441</v>
      </c>
      <c r="L1890" s="149">
        <f t="shared" si="741"/>
        <v>0.68154761904761907</v>
      </c>
      <c r="M1890" s="149">
        <f t="shared" si="741"/>
        <v>0.66763848396501457</v>
      </c>
      <c r="N1890" s="154">
        <f t="shared" si="741"/>
        <v>0.67060561299852284</v>
      </c>
      <c r="O1890" s="149">
        <f t="shared" si="741"/>
        <v>0.67410714285714279</v>
      </c>
      <c r="P1890" s="149">
        <f t="shared" si="741"/>
        <v>0.7149122807017545</v>
      </c>
      <c r="Q1890" s="149">
        <f t="shared" si="741"/>
        <v>0.84976525821596249</v>
      </c>
      <c r="R1890" s="149">
        <f t="shared" si="741"/>
        <v>0.84507042253521136</v>
      </c>
      <c r="S1890" s="149">
        <f t="shared" si="741"/>
        <v>0.86829268292682926</v>
      </c>
      <c r="T1890" s="149">
        <f t="shared" si="741"/>
        <v>0.68251533742331294</v>
      </c>
      <c r="U1890" s="149">
        <f t="shared" si="741"/>
        <v>0.68396946564885497</v>
      </c>
      <c r="V1890" s="154">
        <f t="shared" si="741"/>
        <v>0.68195718654434256</v>
      </c>
      <c r="W1890" s="149">
        <f t="shared" si="741"/>
        <v>0.67819548872180457</v>
      </c>
      <c r="X1890" s="149">
        <f t="shared" si="741"/>
        <v>0.67210682492581608</v>
      </c>
      <c r="Y1890" s="149">
        <f t="shared" si="741"/>
        <v>0.6671532846715329</v>
      </c>
      <c r="Z1890" s="149">
        <f t="shared" si="741"/>
        <v>0.67157584683357874</v>
      </c>
      <c r="AA1890" s="149">
        <f t="shared" si="741"/>
        <v>0.68923076923076931</v>
      </c>
      <c r="AB1890" s="149">
        <f t="shared" si="741"/>
        <v>0.67612687813021699</v>
      </c>
      <c r="AC1890" s="191">
        <f t="shared" si="741"/>
        <v>0.71130764371446609</v>
      </c>
    </row>
    <row r="1891" spans="1:31" x14ac:dyDescent="0.2">
      <c r="A1891" s="1011" t="s">
        <v>167</v>
      </c>
      <c r="B1891" s="1008" t="s">
        <v>555</v>
      </c>
      <c r="C1891" s="143" t="s">
        <v>152</v>
      </c>
      <c r="D1891" s="144" t="s">
        <v>174</v>
      </c>
      <c r="E1891" s="188">
        <v>0</v>
      </c>
      <c r="F1891" s="188">
        <v>0</v>
      </c>
      <c r="G1891" s="188">
        <v>0</v>
      </c>
      <c r="H1891" s="188">
        <v>0</v>
      </c>
      <c r="I1891" s="188">
        <v>0</v>
      </c>
      <c r="J1891" s="188">
        <v>0</v>
      </c>
      <c r="K1891" s="188">
        <v>0</v>
      </c>
      <c r="L1891" s="188">
        <v>0</v>
      </c>
      <c r="M1891" s="188">
        <v>0</v>
      </c>
      <c r="N1891" s="188">
        <v>0</v>
      </c>
      <c r="O1891" s="188">
        <v>0</v>
      </c>
      <c r="P1891" s="188">
        <v>0</v>
      </c>
      <c r="Q1891" s="188">
        <v>0</v>
      </c>
      <c r="R1891" s="188">
        <v>0</v>
      </c>
      <c r="S1891" s="188">
        <v>0</v>
      </c>
      <c r="T1891" s="188">
        <v>0</v>
      </c>
      <c r="U1891" s="188">
        <v>0</v>
      </c>
      <c r="V1891" s="188">
        <v>0</v>
      </c>
      <c r="W1891" s="188">
        <v>0</v>
      </c>
      <c r="X1891" s="188">
        <v>0</v>
      </c>
      <c r="Y1891" s="188">
        <v>0</v>
      </c>
      <c r="Z1891" s="188">
        <v>0</v>
      </c>
      <c r="AA1891" s="188">
        <v>0</v>
      </c>
      <c r="AB1891" s="188">
        <v>0</v>
      </c>
      <c r="AC1891" s="146">
        <f>SUM(E1891:AB1891)</f>
        <v>0</v>
      </c>
      <c r="AD1891" s="128"/>
    </row>
    <row r="1892" spans="1:31" x14ac:dyDescent="0.2">
      <c r="A1892" s="1066"/>
      <c r="B1892" s="1068"/>
      <c r="C1892" s="147" t="s">
        <v>154</v>
      </c>
      <c r="D1892" s="148" t="s">
        <v>174</v>
      </c>
      <c r="E1892" s="189">
        <v>0</v>
      </c>
      <c r="F1892" s="189">
        <v>0</v>
      </c>
      <c r="G1892" s="189">
        <v>0</v>
      </c>
      <c r="H1892" s="193">
        <v>0</v>
      </c>
      <c r="I1892" s="189">
        <v>0</v>
      </c>
      <c r="J1892" s="189">
        <v>0</v>
      </c>
      <c r="K1892" s="189">
        <v>0</v>
      </c>
      <c r="L1892" s="189">
        <v>0</v>
      </c>
      <c r="M1892" s="189">
        <v>0</v>
      </c>
      <c r="N1892" s="193">
        <v>0</v>
      </c>
      <c r="O1892" s="189">
        <v>0</v>
      </c>
      <c r="P1892" s="189">
        <v>0</v>
      </c>
      <c r="Q1892" s="189">
        <v>0</v>
      </c>
      <c r="R1892" s="189">
        <v>0</v>
      </c>
      <c r="S1892" s="189">
        <v>0</v>
      </c>
      <c r="T1892" s="189">
        <v>0</v>
      </c>
      <c r="U1892" s="189">
        <v>0</v>
      </c>
      <c r="V1892" s="193">
        <v>0</v>
      </c>
      <c r="W1892" s="189">
        <v>0</v>
      </c>
      <c r="X1892" s="189">
        <v>0</v>
      </c>
      <c r="Y1892" s="189">
        <v>0</v>
      </c>
      <c r="Z1892" s="189">
        <v>0</v>
      </c>
      <c r="AA1892" s="189">
        <v>0</v>
      </c>
      <c r="AB1892" s="189">
        <v>0</v>
      </c>
      <c r="AC1892" s="146">
        <f>SUM(E1892:AB1892)</f>
        <v>0</v>
      </c>
      <c r="AD1892" s="128"/>
    </row>
    <row r="1893" spans="1:31" x14ac:dyDescent="0.2">
      <c r="A1893" s="1066"/>
      <c r="B1893" s="1068"/>
      <c r="C1893" s="147" t="s">
        <v>155</v>
      </c>
      <c r="D1893" s="696" t="s">
        <v>156</v>
      </c>
      <c r="E1893" s="151">
        <v>0</v>
      </c>
      <c r="F1893" s="263">
        <v>0</v>
      </c>
      <c r="G1893" s="263">
        <v>0</v>
      </c>
      <c r="H1893" s="263">
        <v>0</v>
      </c>
      <c r="I1893" s="263">
        <v>0</v>
      </c>
      <c r="J1893" s="263">
        <v>0</v>
      </c>
      <c r="K1893" s="263">
        <v>0</v>
      </c>
      <c r="L1893" s="263">
        <v>0</v>
      </c>
      <c r="M1893" s="263">
        <v>0</v>
      </c>
      <c r="N1893" s="263">
        <v>0</v>
      </c>
      <c r="O1893" s="263">
        <v>0</v>
      </c>
      <c r="P1893" s="263">
        <v>0</v>
      </c>
      <c r="Q1893" s="263">
        <v>0</v>
      </c>
      <c r="R1893" s="263">
        <v>0</v>
      </c>
      <c r="S1893" s="263">
        <v>0</v>
      </c>
      <c r="T1893" s="263">
        <v>0</v>
      </c>
      <c r="U1893" s="263">
        <v>0</v>
      </c>
      <c r="V1893" s="263">
        <v>0</v>
      </c>
      <c r="W1893" s="263">
        <v>0</v>
      </c>
      <c r="X1893" s="263">
        <v>0</v>
      </c>
      <c r="Y1893" s="263">
        <v>0</v>
      </c>
      <c r="Z1893" s="263">
        <v>0</v>
      </c>
      <c r="AA1893" s="263">
        <v>0</v>
      </c>
      <c r="AB1893" s="264">
        <v>0</v>
      </c>
      <c r="AC1893" s="146"/>
    </row>
    <row r="1894" spans="1:31" ht="13.5" thickBot="1" x14ac:dyDescent="0.25">
      <c r="A1894" s="1067"/>
      <c r="B1894" s="1069"/>
      <c r="C1894" s="156" t="s">
        <v>157</v>
      </c>
      <c r="D1894" s="209"/>
      <c r="E1894" s="149" t="e">
        <f t="shared" ref="E1894:AC1894" si="742">E1892/E1891</f>
        <v>#DIV/0!</v>
      </c>
      <c r="F1894" s="149" t="e">
        <f t="shared" si="742"/>
        <v>#DIV/0!</v>
      </c>
      <c r="G1894" s="149" t="e">
        <f t="shared" si="742"/>
        <v>#DIV/0!</v>
      </c>
      <c r="H1894" s="154" t="e">
        <f t="shared" si="742"/>
        <v>#DIV/0!</v>
      </c>
      <c r="I1894" s="149" t="e">
        <f t="shared" si="742"/>
        <v>#DIV/0!</v>
      </c>
      <c r="J1894" s="149" t="e">
        <f t="shared" si="742"/>
        <v>#DIV/0!</v>
      </c>
      <c r="K1894" s="149" t="e">
        <f t="shared" si="742"/>
        <v>#DIV/0!</v>
      </c>
      <c r="L1894" s="149" t="e">
        <f t="shared" si="742"/>
        <v>#DIV/0!</v>
      </c>
      <c r="M1894" s="149" t="e">
        <f t="shared" si="742"/>
        <v>#DIV/0!</v>
      </c>
      <c r="N1894" s="154" t="e">
        <f t="shared" si="742"/>
        <v>#DIV/0!</v>
      </c>
      <c r="O1894" s="149" t="e">
        <f t="shared" si="742"/>
        <v>#DIV/0!</v>
      </c>
      <c r="P1894" s="149" t="e">
        <f t="shared" si="742"/>
        <v>#DIV/0!</v>
      </c>
      <c r="Q1894" s="149" t="e">
        <f t="shared" si="742"/>
        <v>#DIV/0!</v>
      </c>
      <c r="R1894" s="149" t="e">
        <f t="shared" si="742"/>
        <v>#DIV/0!</v>
      </c>
      <c r="S1894" s="149" t="e">
        <f t="shared" si="742"/>
        <v>#DIV/0!</v>
      </c>
      <c r="T1894" s="149" t="e">
        <f t="shared" si="742"/>
        <v>#DIV/0!</v>
      </c>
      <c r="U1894" s="149" t="e">
        <f t="shared" si="742"/>
        <v>#DIV/0!</v>
      </c>
      <c r="V1894" s="154" t="e">
        <f t="shared" si="742"/>
        <v>#DIV/0!</v>
      </c>
      <c r="W1894" s="149" t="e">
        <f t="shared" si="742"/>
        <v>#DIV/0!</v>
      </c>
      <c r="X1894" s="149" t="e">
        <f t="shared" si="742"/>
        <v>#DIV/0!</v>
      </c>
      <c r="Y1894" s="149" t="e">
        <f t="shared" si="742"/>
        <v>#DIV/0!</v>
      </c>
      <c r="Z1894" s="149" t="e">
        <f t="shared" si="742"/>
        <v>#DIV/0!</v>
      </c>
      <c r="AA1894" s="149" t="e">
        <f t="shared" si="742"/>
        <v>#DIV/0!</v>
      </c>
      <c r="AB1894" s="149" t="e">
        <f t="shared" si="742"/>
        <v>#DIV/0!</v>
      </c>
      <c r="AC1894" s="191" t="e">
        <f t="shared" si="742"/>
        <v>#DIV/0!</v>
      </c>
    </row>
    <row r="1895" spans="1:31" x14ac:dyDescent="0.2">
      <c r="A1895" s="362"/>
      <c r="B1895" s="363" t="s">
        <v>189</v>
      </c>
      <c r="C1895" s="239" t="s">
        <v>152</v>
      </c>
      <c r="D1895" s="144" t="s">
        <v>174</v>
      </c>
      <c r="E1895" s="242">
        <v>4.4999999999999999E-4</v>
      </c>
      <c r="F1895" s="242">
        <v>4.4499999999999997E-4</v>
      </c>
      <c r="G1895" s="242">
        <v>4.4999999999999999E-4</v>
      </c>
      <c r="H1895" s="242">
        <v>4.4499999999999997E-4</v>
      </c>
      <c r="I1895" s="242">
        <v>4.4999999999999999E-4</v>
      </c>
      <c r="J1895" s="242">
        <v>4.4499999999999997E-4</v>
      </c>
      <c r="K1895" s="242">
        <v>4.4499999999999997E-4</v>
      </c>
      <c r="L1895" s="242">
        <v>4.4999999999999999E-4</v>
      </c>
      <c r="M1895" s="242">
        <v>4.4000000000000002E-4</v>
      </c>
      <c r="N1895" s="242">
        <v>4.4000000000000002E-4</v>
      </c>
      <c r="O1895" s="242">
        <v>4.4499999999999997E-4</v>
      </c>
      <c r="P1895" s="242">
        <v>4.4499999999999997E-4</v>
      </c>
      <c r="Q1895" s="242">
        <v>4.4000000000000002E-4</v>
      </c>
      <c r="R1895" s="242">
        <v>4.4499999999999997E-4</v>
      </c>
      <c r="S1895" s="242">
        <v>4.4000000000000002E-4</v>
      </c>
      <c r="T1895" s="242">
        <v>4.4499999999999997E-4</v>
      </c>
      <c r="U1895" s="242">
        <v>4.4000000000000002E-4</v>
      </c>
      <c r="V1895" s="242">
        <v>4.4499999999999997E-4</v>
      </c>
      <c r="W1895" s="242">
        <v>4.4499999999999997E-4</v>
      </c>
      <c r="X1895" s="242">
        <v>4.4499999999999997E-4</v>
      </c>
      <c r="Y1895" s="242">
        <v>4.4499999999999997E-4</v>
      </c>
      <c r="Z1895" s="242">
        <v>4.4499999999999997E-4</v>
      </c>
      <c r="AA1895" s="242">
        <v>4.4499999999999997E-4</v>
      </c>
      <c r="AB1895" s="242">
        <v>4.4000000000000002E-4</v>
      </c>
      <c r="AC1895" s="205">
        <f>SUM(E1895:AB1895)</f>
        <v>1.0669999999999997E-2</v>
      </c>
      <c r="AD1895" s="423">
        <f>MAX(E1895:AB1895)</f>
        <v>4.4999999999999999E-4</v>
      </c>
      <c r="AE1895" s="128"/>
    </row>
    <row r="1896" spans="1:31" ht="13.5" thickBot="1" x14ac:dyDescent="0.25">
      <c r="A1896" s="364"/>
      <c r="B1896" s="365" t="s">
        <v>190</v>
      </c>
      <c r="C1896" s="156" t="s">
        <v>152</v>
      </c>
      <c r="D1896" s="148" t="s">
        <v>174</v>
      </c>
      <c r="E1896" s="375">
        <v>5.0000000000000002E-5</v>
      </c>
      <c r="F1896" s="375">
        <v>5.0000000000000002E-5</v>
      </c>
      <c r="G1896" s="375">
        <v>2.2000000000000001E-4</v>
      </c>
      <c r="H1896" s="375">
        <v>5.5999999999999995E-4</v>
      </c>
      <c r="I1896" s="375">
        <v>5.5999999999999995E-4</v>
      </c>
      <c r="J1896" s="375">
        <v>5.5500000000000005E-4</v>
      </c>
      <c r="K1896" s="375">
        <v>5.5500000000000005E-4</v>
      </c>
      <c r="L1896" s="375">
        <v>2.2499999999999999E-4</v>
      </c>
      <c r="M1896" s="375">
        <v>5.0000000000000002E-5</v>
      </c>
      <c r="N1896" s="375">
        <v>4.5000000000000003E-5</v>
      </c>
      <c r="O1896" s="375">
        <v>5.0000000000000002E-5</v>
      </c>
      <c r="P1896" s="375">
        <v>5.0000000000000002E-5</v>
      </c>
      <c r="Q1896" s="375">
        <v>5.0000000000000002E-5</v>
      </c>
      <c r="R1896" s="375">
        <v>5.0000000000000002E-5</v>
      </c>
      <c r="S1896" s="375">
        <v>5.0000000000000002E-5</v>
      </c>
      <c r="T1896" s="375">
        <v>5.0000000000000002E-5</v>
      </c>
      <c r="U1896" s="375">
        <v>5.0000000000000002E-5</v>
      </c>
      <c r="V1896" s="375">
        <v>5.0000000000000002E-5</v>
      </c>
      <c r="W1896" s="375">
        <v>5.0000000000000002E-5</v>
      </c>
      <c r="X1896" s="375">
        <v>4.5000000000000003E-5</v>
      </c>
      <c r="Y1896" s="375">
        <v>5.0000000000000002E-5</v>
      </c>
      <c r="Z1896" s="375">
        <v>5.0000000000000002E-5</v>
      </c>
      <c r="AA1896" s="375">
        <v>5.0000000000000002E-5</v>
      </c>
      <c r="AB1896" s="375">
        <v>5.0000000000000002E-5</v>
      </c>
      <c r="AC1896" s="211">
        <f>SUM(E1896:AB1896)</f>
        <v>3.5650000000000013E-3</v>
      </c>
      <c r="AD1896" s="423">
        <f>MAX(E1896:AB1896)</f>
        <v>5.5999999999999995E-4</v>
      </c>
      <c r="AE1896" s="128"/>
    </row>
    <row r="1897" spans="1:31" s="128" customFormat="1" ht="10.5" customHeight="1" x14ac:dyDescent="0.2">
      <c r="A1897" s="507" t="s">
        <v>246</v>
      </c>
      <c r="B1897" s="239"/>
      <c r="C1897" s="239" t="s">
        <v>152</v>
      </c>
      <c r="D1897" s="239"/>
      <c r="E1897" s="202">
        <f t="shared" ref="E1897:AC1897" si="743">E1879+E1883+E1887+E1891</f>
        <v>0.10139999999999999</v>
      </c>
      <c r="F1897" s="202">
        <f t="shared" si="743"/>
        <v>9.9479999999999999E-2</v>
      </c>
      <c r="G1897" s="202">
        <f t="shared" si="743"/>
        <v>9.9239999999999995E-2</v>
      </c>
      <c r="H1897" s="216">
        <f t="shared" si="743"/>
        <v>9.8640000000000005E-2</v>
      </c>
      <c r="I1897" s="202">
        <f t="shared" si="743"/>
        <v>9.8999999999999991E-2</v>
      </c>
      <c r="J1897" s="202">
        <f t="shared" si="743"/>
        <v>0.10932</v>
      </c>
      <c r="K1897" s="202">
        <f t="shared" si="743"/>
        <v>0.16727999999999998</v>
      </c>
      <c r="L1897" s="202">
        <f t="shared" si="743"/>
        <v>0.16776000000000002</v>
      </c>
      <c r="M1897" s="202">
        <f t="shared" si="743"/>
        <v>0.16932</v>
      </c>
      <c r="N1897" s="216">
        <f t="shared" si="743"/>
        <v>0.16848000000000002</v>
      </c>
      <c r="O1897" s="202">
        <f t="shared" si="743"/>
        <v>0.16752</v>
      </c>
      <c r="P1897" s="202">
        <f t="shared" si="743"/>
        <v>0.14352000000000001</v>
      </c>
      <c r="Q1897" s="202">
        <f t="shared" si="743"/>
        <v>0.11255999999999999</v>
      </c>
      <c r="R1897" s="202">
        <f t="shared" si="743"/>
        <v>0.11196</v>
      </c>
      <c r="S1897" s="202">
        <f t="shared" si="743"/>
        <v>0.11112</v>
      </c>
      <c r="T1897" s="202">
        <f t="shared" si="743"/>
        <v>0.16452</v>
      </c>
      <c r="U1897" s="202">
        <f t="shared" si="743"/>
        <v>0.1656</v>
      </c>
      <c r="V1897" s="216">
        <f t="shared" si="743"/>
        <v>0.16464000000000001</v>
      </c>
      <c r="W1897" s="202">
        <f t="shared" si="743"/>
        <v>0.16608000000000001</v>
      </c>
      <c r="X1897" s="202">
        <f t="shared" si="743"/>
        <v>0.16752</v>
      </c>
      <c r="Y1897" s="202">
        <f t="shared" si="743"/>
        <v>0.16847999999999999</v>
      </c>
      <c r="Z1897" s="202">
        <f t="shared" si="743"/>
        <v>0.16799999999999998</v>
      </c>
      <c r="AA1897" s="202">
        <f t="shared" si="743"/>
        <v>0.16488</v>
      </c>
      <c r="AB1897" s="202">
        <f t="shared" si="743"/>
        <v>0.15839999999999999</v>
      </c>
      <c r="AC1897" s="202">
        <f t="shared" si="743"/>
        <v>3.4147200000000004</v>
      </c>
    </row>
    <row r="1898" spans="1:31" s="128" customFormat="1" ht="10.5" customHeight="1" x14ac:dyDescent="0.2">
      <c r="A1898" s="404"/>
      <c r="B1898" s="156"/>
      <c r="C1898" s="156" t="s">
        <v>154</v>
      </c>
      <c r="D1898" s="156"/>
      <c r="E1898" s="246">
        <f t="shared" ref="E1898:AC1898" si="744">E1880+E1884+E1888+E1892</f>
        <v>0.10668</v>
      </c>
      <c r="F1898" s="246">
        <f t="shared" si="744"/>
        <v>0.1062</v>
      </c>
      <c r="G1898" s="246">
        <f t="shared" si="744"/>
        <v>0.1062</v>
      </c>
      <c r="H1898" s="238">
        <f t="shared" si="744"/>
        <v>0.10644000000000001</v>
      </c>
      <c r="I1898" s="246">
        <f t="shared" si="744"/>
        <v>0.10668</v>
      </c>
      <c r="J1898" s="246">
        <f t="shared" si="744"/>
        <v>0.11279999999999998</v>
      </c>
      <c r="K1898" s="246">
        <f t="shared" si="744"/>
        <v>0.14856</v>
      </c>
      <c r="L1898" s="246">
        <f t="shared" si="744"/>
        <v>0.14735999999999999</v>
      </c>
      <c r="M1898" s="246">
        <f t="shared" si="744"/>
        <v>0.14591999999999999</v>
      </c>
      <c r="N1898" s="238">
        <f t="shared" si="744"/>
        <v>0.14376</v>
      </c>
      <c r="O1898" s="246">
        <f t="shared" si="744"/>
        <v>0.14352000000000001</v>
      </c>
      <c r="P1898" s="246">
        <f t="shared" si="744"/>
        <v>0.1278</v>
      </c>
      <c r="Q1898" s="246">
        <f t="shared" si="744"/>
        <v>0.1104</v>
      </c>
      <c r="R1898" s="246">
        <f t="shared" si="744"/>
        <v>0.10955999999999999</v>
      </c>
      <c r="S1898" s="246">
        <f t="shared" si="744"/>
        <v>0.10944000000000001</v>
      </c>
      <c r="T1898" s="246">
        <f t="shared" si="744"/>
        <v>0.14147999999999999</v>
      </c>
      <c r="U1898" s="246">
        <f t="shared" si="744"/>
        <v>0.14207999999999998</v>
      </c>
      <c r="V1898" s="238">
        <f t="shared" si="744"/>
        <v>0.14123999999999998</v>
      </c>
      <c r="W1898" s="246">
        <f t="shared" si="744"/>
        <v>0.14207999999999998</v>
      </c>
      <c r="X1898" s="246">
        <f t="shared" si="744"/>
        <v>0.14255999999999999</v>
      </c>
      <c r="Y1898" s="246">
        <f t="shared" si="744"/>
        <v>0.14291999999999999</v>
      </c>
      <c r="Z1898" s="246">
        <f t="shared" si="744"/>
        <v>0.14327999999999999</v>
      </c>
      <c r="AA1898" s="246">
        <f t="shared" si="744"/>
        <v>0.14256000000000002</v>
      </c>
      <c r="AB1898" s="246">
        <f t="shared" si="744"/>
        <v>0.13727999999999999</v>
      </c>
      <c r="AC1898" s="246">
        <f t="shared" si="744"/>
        <v>3.1067999999999998</v>
      </c>
    </row>
    <row r="1899" spans="1:31" s="128" customFormat="1" ht="10.5" customHeight="1" x14ac:dyDescent="0.2">
      <c r="A1899" s="212" t="s">
        <v>247</v>
      </c>
      <c r="B1899" s="213"/>
      <c r="C1899" s="214" t="s">
        <v>152</v>
      </c>
      <c r="D1899" s="214"/>
      <c r="E1899" s="202">
        <f t="shared" ref="E1899:AC1899" si="745">E1865+E1869-E1897</f>
        <v>1.7400000000000193E-3</v>
      </c>
      <c r="F1899" s="202">
        <f t="shared" si="745"/>
        <v>1.6800000000000009E-3</v>
      </c>
      <c r="G1899" s="202">
        <f t="shared" si="745"/>
        <v>1.7400000000000054E-3</v>
      </c>
      <c r="H1899" s="203">
        <f t="shared" si="745"/>
        <v>1.799999999999996E-3</v>
      </c>
      <c r="I1899" s="202">
        <f t="shared" si="745"/>
        <v>1.6200000000000103E-3</v>
      </c>
      <c r="J1899" s="202">
        <f t="shared" si="745"/>
        <v>2.1000000000000046E-3</v>
      </c>
      <c r="K1899" s="202">
        <f t="shared" si="745"/>
        <v>2.8200000000000169E-3</v>
      </c>
      <c r="L1899" s="202">
        <f t="shared" si="745"/>
        <v>2.6999999999999802E-3</v>
      </c>
      <c r="M1899" s="202">
        <f t="shared" si="745"/>
        <v>2.3999999999999855E-3</v>
      </c>
      <c r="N1899" s="203">
        <f t="shared" si="745"/>
        <v>2.5199999999999667E-3</v>
      </c>
      <c r="O1899" s="202">
        <f t="shared" si="745"/>
        <v>2.579999999999999E-3</v>
      </c>
      <c r="P1899" s="202">
        <f t="shared" si="745"/>
        <v>2.45999999999999E-3</v>
      </c>
      <c r="Q1899" s="202">
        <f t="shared" si="745"/>
        <v>2.1000000000000046E-3</v>
      </c>
      <c r="R1899" s="202">
        <f t="shared" si="745"/>
        <v>2.3399999999999949E-3</v>
      </c>
      <c r="S1899" s="202">
        <f t="shared" si="745"/>
        <v>2.4600000000000039E-3</v>
      </c>
      <c r="T1899" s="202">
        <f t="shared" si="745"/>
        <v>2.7000000000000079E-3</v>
      </c>
      <c r="U1899" s="202">
        <f t="shared" si="745"/>
        <v>2.7000000000000079E-3</v>
      </c>
      <c r="V1899" s="203">
        <f t="shared" si="745"/>
        <v>2.9399999999999982E-3</v>
      </c>
      <c r="W1899" s="202">
        <f t="shared" si="745"/>
        <v>2.4000000000000132E-3</v>
      </c>
      <c r="X1899" s="202">
        <f t="shared" si="745"/>
        <v>2.579999999999999E-3</v>
      </c>
      <c r="Y1899" s="202">
        <f t="shared" si="745"/>
        <v>2.160000000000023E-3</v>
      </c>
      <c r="Z1899" s="202">
        <f t="shared" si="745"/>
        <v>2.1000000000000185E-3</v>
      </c>
      <c r="AA1899" s="202">
        <f t="shared" si="745"/>
        <v>1.9800000000000095E-3</v>
      </c>
      <c r="AB1899" s="202">
        <f t="shared" si="745"/>
        <v>1.4400000000000246E-3</v>
      </c>
      <c r="AC1899" s="202">
        <f t="shared" si="745"/>
        <v>5.4059999999999331E-2</v>
      </c>
    </row>
    <row r="1900" spans="1:31" s="128" customFormat="1" ht="10.5" customHeight="1" x14ac:dyDescent="0.2">
      <c r="A1900" s="218"/>
      <c r="B1900" s="219"/>
      <c r="C1900" s="220" t="s">
        <v>154</v>
      </c>
      <c r="D1900" s="260"/>
      <c r="E1900" s="202">
        <f t="shared" ref="E1900:AC1900" si="746">E1866+E1870-E1898</f>
        <v>-1.5599999999999919E-3</v>
      </c>
      <c r="F1900" s="202">
        <f t="shared" si="746"/>
        <v>-1.2599999999999972E-3</v>
      </c>
      <c r="G1900" s="202">
        <f t="shared" si="746"/>
        <v>-1.4399999999999968E-3</v>
      </c>
      <c r="H1900" s="203">
        <f t="shared" si="746"/>
        <v>-1.5000000000000013E-3</v>
      </c>
      <c r="I1900" s="202">
        <f t="shared" si="746"/>
        <v>-1.1999999999999927E-3</v>
      </c>
      <c r="J1900" s="202">
        <f t="shared" si="746"/>
        <v>-1.9199999999999773E-3</v>
      </c>
      <c r="K1900" s="202">
        <f t="shared" si="746"/>
        <v>-3.6599999999999966E-3</v>
      </c>
      <c r="L1900" s="202">
        <f t="shared" si="746"/>
        <v>-3.8999999999999868E-3</v>
      </c>
      <c r="M1900" s="202">
        <f t="shared" si="746"/>
        <v>-4.0800000000000003E-3</v>
      </c>
      <c r="N1900" s="203">
        <f t="shared" si="746"/>
        <v>-4.0800000000000003E-3</v>
      </c>
      <c r="O1900" s="202">
        <f t="shared" si="746"/>
        <v>-4.0199999999999958E-3</v>
      </c>
      <c r="P1900" s="202">
        <f t="shared" si="746"/>
        <v>-3.2399999999999929E-3</v>
      </c>
      <c r="Q1900" s="202">
        <f t="shared" si="746"/>
        <v>-2.579999999999999E-3</v>
      </c>
      <c r="R1900" s="202">
        <f t="shared" si="746"/>
        <v>-2.2799999999999904E-3</v>
      </c>
      <c r="S1900" s="202">
        <f t="shared" si="746"/>
        <v>-2.3400000000000087E-3</v>
      </c>
      <c r="T1900" s="202">
        <f t="shared" si="746"/>
        <v>-4.139999999999977E-3</v>
      </c>
      <c r="U1900" s="202">
        <f t="shared" si="746"/>
        <v>-3.8399999999999823E-3</v>
      </c>
      <c r="V1900" s="203">
        <f t="shared" si="746"/>
        <v>-3.8999999999999591E-3</v>
      </c>
      <c r="W1900" s="202">
        <f t="shared" si="746"/>
        <v>-4.379999999999995E-3</v>
      </c>
      <c r="X1900" s="202">
        <f t="shared" si="746"/>
        <v>-3.4200000000000064E-3</v>
      </c>
      <c r="Y1900" s="202">
        <f t="shared" si="746"/>
        <v>-2.8799999999999937E-3</v>
      </c>
      <c r="Z1900" s="202">
        <f t="shared" si="746"/>
        <v>-2.5199999999999945E-3</v>
      </c>
      <c r="AA1900" s="202">
        <f t="shared" si="746"/>
        <v>-2.3400000000000087E-3</v>
      </c>
      <c r="AB1900" s="202">
        <f t="shared" si="746"/>
        <v>-2.0999999999999908E-3</v>
      </c>
      <c r="AC1900" s="202">
        <f t="shared" si="746"/>
        <v>-6.8579999999999863E-2</v>
      </c>
    </row>
    <row r="1901" spans="1:31" s="137" customFormat="1" ht="10.5" customHeight="1" x14ac:dyDescent="0.2">
      <c r="A1901" s="336" t="s">
        <v>325</v>
      </c>
      <c r="B1901" s="337"/>
      <c r="C1901" s="338" t="s">
        <v>152</v>
      </c>
      <c r="D1901" s="338"/>
      <c r="E1901" s="295"/>
      <c r="F1901" s="295"/>
      <c r="G1901" s="295"/>
      <c r="H1901" s="295"/>
      <c r="I1901" s="295"/>
      <c r="J1901" s="295"/>
      <c r="K1901" s="295"/>
      <c r="L1901" s="295"/>
      <c r="M1901" s="295"/>
      <c r="N1901" s="295"/>
      <c r="O1901" s="295"/>
      <c r="P1901" s="295"/>
      <c r="Q1901" s="295"/>
      <c r="R1901" s="295"/>
      <c r="S1901" s="295"/>
      <c r="T1901" s="295"/>
      <c r="U1901" s="295"/>
      <c r="V1901" s="295"/>
      <c r="W1901" s="295"/>
      <c r="X1901" s="295"/>
      <c r="Y1901" s="295"/>
      <c r="Z1901" s="295"/>
      <c r="AA1901" s="295"/>
      <c r="AB1901" s="295"/>
      <c r="AC1901" s="339"/>
    </row>
    <row r="1902" spans="1:31" s="137" customFormat="1" ht="12" customHeight="1" x14ac:dyDescent="0.2">
      <c r="A1902" s="340"/>
      <c r="B1902" s="341"/>
      <c r="C1902" s="342" t="s">
        <v>154</v>
      </c>
      <c r="D1902" s="342"/>
      <c r="E1902" s="343"/>
      <c r="F1902" s="343"/>
      <c r="G1902" s="343"/>
      <c r="H1902" s="343"/>
      <c r="I1902" s="343"/>
      <c r="J1902" s="343"/>
      <c r="K1902" s="343"/>
      <c r="L1902" s="343"/>
      <c r="M1902" s="343"/>
      <c r="N1902" s="343"/>
      <c r="O1902" s="343"/>
      <c r="P1902" s="343"/>
      <c r="Q1902" s="343"/>
      <c r="R1902" s="343"/>
      <c r="S1902" s="343"/>
      <c r="T1902" s="343"/>
      <c r="U1902" s="343"/>
      <c r="V1902" s="343"/>
      <c r="W1902" s="343"/>
      <c r="X1902" s="343"/>
      <c r="Y1902" s="343"/>
      <c r="Z1902" s="343"/>
      <c r="AA1902" s="343"/>
      <c r="AB1902" s="343"/>
      <c r="AC1902" s="344"/>
    </row>
    <row r="1903" spans="1:31" ht="30" customHeight="1" thickBot="1" x14ac:dyDescent="0.25"/>
    <row r="1904" spans="1:31" s="128" customFormat="1" ht="28.5" customHeight="1" x14ac:dyDescent="0.2">
      <c r="A1904" s="133" t="s">
        <v>143</v>
      </c>
      <c r="B1904" s="134" t="s">
        <v>144</v>
      </c>
      <c r="C1904" s="135" t="s">
        <v>145</v>
      </c>
      <c r="D1904" s="348" t="s">
        <v>146</v>
      </c>
      <c r="E1904" s="1014" t="s">
        <v>147</v>
      </c>
      <c r="F1904" s="1014"/>
      <c r="G1904" s="1014"/>
      <c r="H1904" s="1014"/>
      <c r="I1904" s="1014"/>
      <c r="J1904" s="1014"/>
      <c r="K1904" s="1014"/>
      <c r="L1904" s="1014"/>
      <c r="M1904" s="1014"/>
      <c r="N1904" s="1014"/>
      <c r="O1904" s="1014"/>
      <c r="P1904" s="1014"/>
      <c r="Q1904" s="1014"/>
      <c r="R1904" s="1014"/>
      <c r="S1904" s="1014"/>
      <c r="T1904" s="1014"/>
      <c r="U1904" s="1014"/>
      <c r="V1904" s="1014"/>
      <c r="W1904" s="1014"/>
      <c r="X1904" s="1014"/>
      <c r="Y1904" s="1014"/>
      <c r="Z1904" s="1014"/>
      <c r="AA1904" s="1014"/>
      <c r="AB1904" s="1014"/>
      <c r="AC1904" s="1015" t="s">
        <v>148</v>
      </c>
    </row>
    <row r="1905" spans="1:30" s="137" customFormat="1" ht="12.75" customHeight="1" x14ac:dyDescent="0.2">
      <c r="A1905" s="1017" t="s">
        <v>557</v>
      </c>
      <c r="B1905" s="1018"/>
      <c r="C1905" s="138"/>
      <c r="D1905" s="138"/>
      <c r="E1905" s="139">
        <v>1</v>
      </c>
      <c r="F1905" s="139">
        <v>2</v>
      </c>
      <c r="G1905" s="139">
        <v>3</v>
      </c>
      <c r="H1905" s="139">
        <v>4</v>
      </c>
      <c r="I1905" s="139">
        <v>5</v>
      </c>
      <c r="J1905" s="139">
        <v>6</v>
      </c>
      <c r="K1905" s="139">
        <v>7</v>
      </c>
      <c r="L1905" s="139">
        <v>8</v>
      </c>
      <c r="M1905" s="139">
        <v>9</v>
      </c>
      <c r="N1905" s="139">
        <v>10</v>
      </c>
      <c r="O1905" s="139">
        <v>11</v>
      </c>
      <c r="P1905" s="139">
        <v>12</v>
      </c>
      <c r="Q1905" s="139">
        <v>13</v>
      </c>
      <c r="R1905" s="139">
        <v>14</v>
      </c>
      <c r="S1905" s="139">
        <v>15</v>
      </c>
      <c r="T1905" s="139">
        <v>16</v>
      </c>
      <c r="U1905" s="139">
        <v>17</v>
      </c>
      <c r="V1905" s="139">
        <v>18</v>
      </c>
      <c r="W1905" s="139">
        <v>19</v>
      </c>
      <c r="X1905" s="139">
        <v>20</v>
      </c>
      <c r="Y1905" s="139">
        <v>21</v>
      </c>
      <c r="Z1905" s="139">
        <v>22</v>
      </c>
      <c r="AA1905" s="139">
        <v>23</v>
      </c>
      <c r="AB1905" s="139">
        <v>24</v>
      </c>
      <c r="AC1905" s="1016"/>
    </row>
    <row r="1906" spans="1:30" s="137" customFormat="1" ht="12.75" customHeight="1" x14ac:dyDescent="0.2">
      <c r="A1906" s="294" t="s">
        <v>339</v>
      </c>
      <c r="B1906" s="295"/>
      <c r="C1906" s="296"/>
      <c r="D1906" s="296"/>
      <c r="E1906" s="295"/>
      <c r="F1906" s="295"/>
      <c r="G1906" s="295"/>
      <c r="H1906" s="295"/>
      <c r="I1906" s="295"/>
      <c r="J1906" s="295"/>
      <c r="K1906" s="295"/>
      <c r="L1906" s="295"/>
      <c r="M1906" s="295"/>
      <c r="N1906" s="295"/>
      <c r="O1906" s="295"/>
      <c r="P1906" s="295"/>
      <c r="Q1906" s="295"/>
      <c r="R1906" s="295"/>
      <c r="S1906" s="295"/>
      <c r="T1906" s="295"/>
      <c r="U1906" s="295"/>
      <c r="V1906" s="295"/>
      <c r="W1906" s="295"/>
      <c r="X1906" s="295"/>
      <c r="Y1906" s="295"/>
      <c r="Z1906" s="295"/>
      <c r="AA1906" s="295"/>
      <c r="AB1906" s="295"/>
      <c r="AC1906" s="297"/>
    </row>
    <row r="1907" spans="1:30" s="137" customFormat="1" ht="12.75" customHeight="1" x14ac:dyDescent="0.2">
      <c r="A1907" s="298" t="s">
        <v>340</v>
      </c>
      <c r="B1907" s="299"/>
      <c r="C1907" s="300"/>
      <c r="D1907" s="300"/>
      <c r="E1907" s="299"/>
      <c r="F1907" s="299"/>
      <c r="G1907" s="299"/>
      <c r="H1907" s="299"/>
      <c r="I1907" s="299"/>
      <c r="J1907" s="299"/>
      <c r="K1907" s="299"/>
      <c r="L1907" s="299"/>
      <c r="M1907" s="299"/>
      <c r="N1907" s="299"/>
      <c r="O1907" s="299"/>
      <c r="P1907" s="299"/>
      <c r="Q1907" s="299"/>
      <c r="R1907" s="299"/>
      <c r="S1907" s="299"/>
      <c r="T1907" s="299"/>
      <c r="U1907" s="299"/>
      <c r="V1907" s="299"/>
      <c r="W1907" s="299"/>
      <c r="X1907" s="299"/>
      <c r="Y1907" s="299"/>
      <c r="Z1907" s="299"/>
      <c r="AA1907" s="299"/>
      <c r="AB1907" s="299"/>
      <c r="AC1907" s="301"/>
    </row>
    <row r="1908" spans="1:30" s="128" customFormat="1" ht="11.25" x14ac:dyDescent="0.2">
      <c r="A1908" s="1011"/>
      <c r="B1908" s="1008" t="s">
        <v>558</v>
      </c>
      <c r="C1908" s="143" t="s">
        <v>152</v>
      </c>
      <c r="D1908" s="693" t="s">
        <v>174</v>
      </c>
      <c r="E1908" s="568">
        <v>0</v>
      </c>
      <c r="F1908" s="568">
        <v>0</v>
      </c>
      <c r="G1908" s="568">
        <v>0</v>
      </c>
      <c r="H1908" s="422">
        <v>0</v>
      </c>
      <c r="I1908" s="568">
        <v>0</v>
      </c>
      <c r="J1908" s="568">
        <v>0</v>
      </c>
      <c r="K1908" s="568">
        <v>0</v>
      </c>
      <c r="L1908" s="568">
        <v>0</v>
      </c>
      <c r="M1908" s="568">
        <v>0</v>
      </c>
      <c r="N1908" s="422">
        <v>0</v>
      </c>
      <c r="O1908" s="568">
        <v>0</v>
      </c>
      <c r="P1908" s="568">
        <v>0</v>
      </c>
      <c r="Q1908" s="568">
        <v>0</v>
      </c>
      <c r="R1908" s="568">
        <v>0</v>
      </c>
      <c r="S1908" s="568">
        <v>0</v>
      </c>
      <c r="T1908" s="568">
        <v>0</v>
      </c>
      <c r="U1908" s="568">
        <v>0</v>
      </c>
      <c r="V1908" s="422">
        <v>0</v>
      </c>
      <c r="W1908" s="568">
        <v>0</v>
      </c>
      <c r="X1908" s="568">
        <v>0</v>
      </c>
      <c r="Y1908" s="568">
        <v>0</v>
      </c>
      <c r="Z1908" s="568">
        <v>0</v>
      </c>
      <c r="AA1908" s="568">
        <v>0</v>
      </c>
      <c r="AB1908" s="568">
        <v>0</v>
      </c>
      <c r="AC1908" s="217">
        <f>SUM(E1908:AB1908)</f>
        <v>0</v>
      </c>
    </row>
    <row r="1909" spans="1:30" s="128" customFormat="1" ht="11.25" x14ac:dyDescent="0.2">
      <c r="A1909" s="1012"/>
      <c r="B1909" s="1009"/>
      <c r="C1909" s="147" t="s">
        <v>154</v>
      </c>
      <c r="D1909" s="697" t="s">
        <v>174</v>
      </c>
      <c r="E1909" s="270">
        <v>0</v>
      </c>
      <c r="F1909" s="270">
        <v>0</v>
      </c>
      <c r="G1909" s="270">
        <v>0</v>
      </c>
      <c r="H1909" s="536">
        <v>0</v>
      </c>
      <c r="I1909" s="270">
        <v>0</v>
      </c>
      <c r="J1909" s="270">
        <v>0</v>
      </c>
      <c r="K1909" s="270">
        <v>0</v>
      </c>
      <c r="L1909" s="270">
        <v>0</v>
      </c>
      <c r="M1909" s="270">
        <v>0</v>
      </c>
      <c r="N1909" s="536">
        <v>0</v>
      </c>
      <c r="O1909" s="270">
        <v>0</v>
      </c>
      <c r="P1909" s="270">
        <v>0</v>
      </c>
      <c r="Q1909" s="270">
        <v>0</v>
      </c>
      <c r="R1909" s="270">
        <v>0</v>
      </c>
      <c r="S1909" s="270">
        <v>0</v>
      </c>
      <c r="T1909" s="270">
        <v>0</v>
      </c>
      <c r="U1909" s="270">
        <v>7.2000000000000005E-4</v>
      </c>
      <c r="V1909" s="536">
        <v>0</v>
      </c>
      <c r="W1909" s="270">
        <v>0</v>
      </c>
      <c r="X1909" s="270">
        <v>0</v>
      </c>
      <c r="Y1909" s="270">
        <v>0</v>
      </c>
      <c r="Z1909" s="270">
        <v>0</v>
      </c>
      <c r="AA1909" s="270">
        <v>0</v>
      </c>
      <c r="AB1909" s="270">
        <v>0</v>
      </c>
      <c r="AC1909" s="226">
        <f>SUM(E1909:AB1909)</f>
        <v>7.2000000000000005E-4</v>
      </c>
    </row>
    <row r="1910" spans="1:30" s="128" customFormat="1" ht="11.25" x14ac:dyDescent="0.2">
      <c r="A1910" s="1012"/>
      <c r="B1910" s="1009"/>
      <c r="C1910" s="147" t="s">
        <v>155</v>
      </c>
      <c r="D1910" s="697" t="s">
        <v>153</v>
      </c>
      <c r="E1910" s="227">
        <f t="shared" ref="E1910:AB1910" si="747">SQRT(E1908*E1908+E1909*E1909)*1000/(1.732*6.5)</f>
        <v>0</v>
      </c>
      <c r="F1910" s="227">
        <f t="shared" si="747"/>
        <v>0</v>
      </c>
      <c r="G1910" s="227">
        <f t="shared" si="747"/>
        <v>0</v>
      </c>
      <c r="H1910" s="233">
        <f t="shared" si="747"/>
        <v>0</v>
      </c>
      <c r="I1910" s="227">
        <f t="shared" si="747"/>
        <v>0</v>
      </c>
      <c r="J1910" s="227">
        <f t="shared" si="747"/>
        <v>0</v>
      </c>
      <c r="K1910" s="227">
        <f t="shared" si="747"/>
        <v>0</v>
      </c>
      <c r="L1910" s="227">
        <f t="shared" si="747"/>
        <v>0</v>
      </c>
      <c r="M1910" s="227">
        <f t="shared" si="747"/>
        <v>0</v>
      </c>
      <c r="N1910" s="233">
        <f t="shared" si="747"/>
        <v>0</v>
      </c>
      <c r="O1910" s="227">
        <f t="shared" si="747"/>
        <v>0</v>
      </c>
      <c r="P1910" s="227">
        <f t="shared" si="747"/>
        <v>0</v>
      </c>
      <c r="Q1910" s="227">
        <f t="shared" si="747"/>
        <v>0</v>
      </c>
      <c r="R1910" s="227">
        <f t="shared" si="747"/>
        <v>0</v>
      </c>
      <c r="S1910" s="227">
        <f t="shared" si="747"/>
        <v>0</v>
      </c>
      <c r="T1910" s="227">
        <f t="shared" si="747"/>
        <v>0</v>
      </c>
      <c r="U1910" s="227">
        <f t="shared" si="747"/>
        <v>6.3954521229348027E-2</v>
      </c>
      <c r="V1910" s="233">
        <f t="shared" si="747"/>
        <v>0</v>
      </c>
      <c r="W1910" s="227">
        <f t="shared" si="747"/>
        <v>0</v>
      </c>
      <c r="X1910" s="227">
        <f t="shared" si="747"/>
        <v>0</v>
      </c>
      <c r="Y1910" s="227">
        <f t="shared" si="747"/>
        <v>0</v>
      </c>
      <c r="Z1910" s="227">
        <f t="shared" si="747"/>
        <v>0</v>
      </c>
      <c r="AA1910" s="227">
        <f t="shared" si="747"/>
        <v>0</v>
      </c>
      <c r="AB1910" s="227">
        <f t="shared" si="747"/>
        <v>0</v>
      </c>
      <c r="AC1910" s="226"/>
    </row>
    <row r="1911" spans="1:30" s="128" customFormat="1" ht="11.25" x14ac:dyDescent="0.2">
      <c r="A1911" s="1012"/>
      <c r="B1911" s="1009"/>
      <c r="C1911" s="147" t="s">
        <v>157</v>
      </c>
      <c r="D1911" s="697"/>
      <c r="E1911" s="149" t="e">
        <f t="shared" ref="E1911:AC1911" si="748">E1909/E1908</f>
        <v>#DIV/0!</v>
      </c>
      <c r="F1911" s="149" t="e">
        <f t="shared" si="748"/>
        <v>#DIV/0!</v>
      </c>
      <c r="G1911" s="149" t="e">
        <f t="shared" si="748"/>
        <v>#DIV/0!</v>
      </c>
      <c r="H1911" s="154" t="e">
        <f t="shared" si="748"/>
        <v>#DIV/0!</v>
      </c>
      <c r="I1911" s="149" t="e">
        <f t="shared" si="748"/>
        <v>#DIV/0!</v>
      </c>
      <c r="J1911" s="149" t="e">
        <f t="shared" si="748"/>
        <v>#DIV/0!</v>
      </c>
      <c r="K1911" s="149" t="e">
        <f t="shared" si="748"/>
        <v>#DIV/0!</v>
      </c>
      <c r="L1911" s="149" t="e">
        <f t="shared" si="748"/>
        <v>#DIV/0!</v>
      </c>
      <c r="M1911" s="149" t="e">
        <f t="shared" si="748"/>
        <v>#DIV/0!</v>
      </c>
      <c r="N1911" s="154" t="e">
        <f t="shared" si="748"/>
        <v>#DIV/0!</v>
      </c>
      <c r="O1911" s="149" t="e">
        <f t="shared" si="748"/>
        <v>#DIV/0!</v>
      </c>
      <c r="P1911" s="149" t="e">
        <f t="shared" si="748"/>
        <v>#DIV/0!</v>
      </c>
      <c r="Q1911" s="149" t="e">
        <f t="shared" si="748"/>
        <v>#DIV/0!</v>
      </c>
      <c r="R1911" s="149" t="e">
        <f t="shared" si="748"/>
        <v>#DIV/0!</v>
      </c>
      <c r="S1911" s="149" t="e">
        <f t="shared" si="748"/>
        <v>#DIV/0!</v>
      </c>
      <c r="T1911" s="149" t="e">
        <f t="shared" si="748"/>
        <v>#DIV/0!</v>
      </c>
      <c r="U1911" s="149" t="e">
        <f t="shared" si="748"/>
        <v>#DIV/0!</v>
      </c>
      <c r="V1911" s="154" t="e">
        <f t="shared" si="748"/>
        <v>#DIV/0!</v>
      </c>
      <c r="W1911" s="149" t="e">
        <f t="shared" si="748"/>
        <v>#DIV/0!</v>
      </c>
      <c r="X1911" s="149" t="e">
        <f t="shared" si="748"/>
        <v>#DIV/0!</v>
      </c>
      <c r="Y1911" s="149" t="e">
        <f t="shared" si="748"/>
        <v>#DIV/0!</v>
      </c>
      <c r="Z1911" s="149" t="e">
        <f t="shared" si="748"/>
        <v>#DIV/0!</v>
      </c>
      <c r="AA1911" s="149" t="e">
        <f t="shared" si="748"/>
        <v>#DIV/0!</v>
      </c>
      <c r="AB1911" s="149" t="e">
        <f t="shared" si="748"/>
        <v>#DIV/0!</v>
      </c>
      <c r="AC1911" s="226" t="e">
        <f t="shared" si="748"/>
        <v>#DIV/0!</v>
      </c>
    </row>
    <row r="1912" spans="1:30" s="128" customFormat="1" ht="11.25" x14ac:dyDescent="0.2">
      <c r="A1912" s="1019"/>
      <c r="B1912" s="1042"/>
      <c r="C1912" s="156" t="s">
        <v>160</v>
      </c>
      <c r="D1912" s="698" t="s">
        <v>268</v>
      </c>
      <c r="E1912" s="157"/>
      <c r="F1912" s="157"/>
      <c r="G1912" s="157"/>
      <c r="H1912" s="158"/>
      <c r="I1912" s="157"/>
      <c r="J1912" s="157"/>
      <c r="K1912" s="157"/>
      <c r="L1912" s="157"/>
      <c r="M1912" s="157"/>
      <c r="N1912" s="158"/>
      <c r="O1912" s="157"/>
      <c r="P1912" s="157"/>
      <c r="Q1912" s="157"/>
      <c r="R1912" s="157"/>
      <c r="S1912" s="157"/>
      <c r="T1912" s="157"/>
      <c r="U1912" s="157"/>
      <c r="V1912" s="158"/>
      <c r="W1912" s="157"/>
      <c r="X1912" s="157"/>
      <c r="Y1912" s="157"/>
      <c r="Z1912" s="157"/>
      <c r="AA1912" s="157"/>
      <c r="AB1912" s="157"/>
      <c r="AC1912" s="204"/>
    </row>
    <row r="1913" spans="1:30" s="128" customFormat="1" ht="11.25" x14ac:dyDescent="0.2">
      <c r="A1913" s="1036"/>
      <c r="B1913" s="1037" t="s">
        <v>559</v>
      </c>
      <c r="C1913" s="239" t="s">
        <v>152</v>
      </c>
      <c r="D1913" s="699" t="s">
        <v>174</v>
      </c>
      <c r="E1913" s="569">
        <v>0.27288000000000001</v>
      </c>
      <c r="F1913" s="569">
        <v>0.28151999999999999</v>
      </c>
      <c r="G1913" s="569">
        <v>0.28871999999999998</v>
      </c>
      <c r="H1913" s="569">
        <v>0.25991999999999998</v>
      </c>
      <c r="I1913" s="569">
        <v>0.26640000000000003</v>
      </c>
      <c r="J1913" s="569">
        <v>0.26856000000000002</v>
      </c>
      <c r="K1913" s="569">
        <v>0.25272</v>
      </c>
      <c r="L1913" s="569">
        <v>0.25559999999999999</v>
      </c>
      <c r="M1913" s="569">
        <v>0.32328000000000001</v>
      </c>
      <c r="N1913" s="569">
        <v>0.30599999999999999</v>
      </c>
      <c r="O1913" s="569">
        <v>0.31103999999999998</v>
      </c>
      <c r="P1913" s="569">
        <v>0.30096000000000001</v>
      </c>
      <c r="Q1913" s="569">
        <v>0.26712000000000002</v>
      </c>
      <c r="R1913" s="569">
        <v>0.26207999999999998</v>
      </c>
      <c r="S1913" s="569">
        <v>0.26135999999999998</v>
      </c>
      <c r="T1913" s="569">
        <v>0.26784000000000002</v>
      </c>
      <c r="U1913" s="569">
        <v>0.26351999999999998</v>
      </c>
      <c r="V1913" s="569">
        <v>0.25847999999999999</v>
      </c>
      <c r="W1913" s="569">
        <v>0.26640000000000003</v>
      </c>
      <c r="X1913" s="569">
        <v>0.26928000000000002</v>
      </c>
      <c r="Y1913" s="569">
        <v>0.28799999999999998</v>
      </c>
      <c r="Z1913" s="569">
        <v>0.28511999999999998</v>
      </c>
      <c r="AA1913" s="569">
        <v>0.28799999999999998</v>
      </c>
      <c r="AB1913" s="569">
        <v>0.28295999999999999</v>
      </c>
      <c r="AC1913" s="146">
        <f>SUM(E1913:AB1913)</f>
        <v>6.6477599999999999</v>
      </c>
      <c r="AD1913" s="259">
        <f>MAX(E1913:AB1913)</f>
        <v>0.32328000000000001</v>
      </c>
    </row>
    <row r="1914" spans="1:30" s="128" customFormat="1" ht="11.25" x14ac:dyDescent="0.2">
      <c r="A1914" s="1066"/>
      <c r="B1914" s="1068"/>
      <c r="C1914" s="147" t="s">
        <v>154</v>
      </c>
      <c r="D1914" s="697" t="s">
        <v>174</v>
      </c>
      <c r="E1914" s="569">
        <v>0.20016</v>
      </c>
      <c r="F1914" s="569">
        <v>0.21528</v>
      </c>
      <c r="G1914" s="569">
        <v>0.21096000000000001</v>
      </c>
      <c r="H1914" s="569">
        <v>0.15984000000000001</v>
      </c>
      <c r="I1914" s="569">
        <v>0.17496</v>
      </c>
      <c r="J1914" s="569">
        <v>0.19872000000000001</v>
      </c>
      <c r="K1914" s="569">
        <v>0.17424000000000001</v>
      </c>
      <c r="L1914" s="569">
        <v>0.17063999999999999</v>
      </c>
      <c r="M1914" s="569">
        <v>0.20663999999999999</v>
      </c>
      <c r="N1914" s="569">
        <v>0.20807999999999999</v>
      </c>
      <c r="O1914" s="569">
        <v>0.20519999999999999</v>
      </c>
      <c r="P1914" s="569">
        <v>0.19008</v>
      </c>
      <c r="Q1914" s="569">
        <v>0.16847999999999999</v>
      </c>
      <c r="R1914" s="569">
        <v>0.17496</v>
      </c>
      <c r="S1914" s="569">
        <v>0.16344</v>
      </c>
      <c r="T1914" s="569">
        <v>0.16919999999999999</v>
      </c>
      <c r="U1914" s="569">
        <v>0.18864</v>
      </c>
      <c r="V1914" s="569">
        <v>0.17712</v>
      </c>
      <c r="W1914" s="569">
        <v>0.18</v>
      </c>
      <c r="X1914" s="569">
        <v>0.18071999999999999</v>
      </c>
      <c r="Y1914" s="569">
        <v>0.21312</v>
      </c>
      <c r="Z1914" s="569">
        <v>0.20376</v>
      </c>
      <c r="AA1914" s="569">
        <v>0.21672</v>
      </c>
      <c r="AB1914" s="569">
        <v>0.21672</v>
      </c>
      <c r="AC1914" s="226">
        <f>SUM(E1914:AB1914)</f>
        <v>4.5676799999999993</v>
      </c>
      <c r="AD1914" s="259">
        <f>MAX(E1914:AB1914)</f>
        <v>0.21672</v>
      </c>
    </row>
    <row r="1915" spans="1:30" s="128" customFormat="1" ht="11.25" x14ac:dyDescent="0.2">
      <c r="A1915" s="1066"/>
      <c r="B1915" s="1068"/>
      <c r="C1915" s="147" t="s">
        <v>155</v>
      </c>
      <c r="D1915" s="697" t="s">
        <v>153</v>
      </c>
      <c r="E1915" s="227">
        <f t="shared" ref="E1915:AB1915" si="749">SQRT(E1913*E1913+E1914*E1914)*1000/(1.732*6.5)</f>
        <v>30.060325847789439</v>
      </c>
      <c r="F1915" s="227">
        <f t="shared" si="749"/>
        <v>31.47979004242152</v>
      </c>
      <c r="G1915" s="227">
        <f t="shared" si="749"/>
        <v>31.762290389497572</v>
      </c>
      <c r="H1915" s="233">
        <f t="shared" si="749"/>
        <v>27.103817443511183</v>
      </c>
      <c r="I1915" s="227">
        <f t="shared" si="749"/>
        <v>28.310189592658254</v>
      </c>
      <c r="J1915" s="227">
        <f t="shared" si="749"/>
        <v>29.675518092525081</v>
      </c>
      <c r="K1915" s="227">
        <f t="shared" si="749"/>
        <v>27.266310907569427</v>
      </c>
      <c r="L1915" s="227">
        <f t="shared" si="749"/>
        <v>27.298468786093004</v>
      </c>
      <c r="M1915" s="227">
        <f t="shared" si="749"/>
        <v>34.080619679051701</v>
      </c>
      <c r="N1915" s="233">
        <f t="shared" si="749"/>
        <v>32.869513136232207</v>
      </c>
      <c r="O1915" s="227">
        <f t="shared" si="749"/>
        <v>33.099106230566058</v>
      </c>
      <c r="P1915" s="227">
        <f t="shared" si="749"/>
        <v>31.618380534662347</v>
      </c>
      <c r="Q1915" s="227">
        <f t="shared" si="749"/>
        <v>28.052424362638209</v>
      </c>
      <c r="R1915" s="227">
        <f t="shared" si="749"/>
        <v>27.990242560437775</v>
      </c>
      <c r="S1915" s="227">
        <f t="shared" si="749"/>
        <v>27.381051069173356</v>
      </c>
      <c r="T1915" s="227">
        <f t="shared" si="749"/>
        <v>28.140643413642408</v>
      </c>
      <c r="U1915" s="227">
        <f t="shared" si="749"/>
        <v>28.786639734046428</v>
      </c>
      <c r="V1915" s="233">
        <f t="shared" si="749"/>
        <v>27.832857745199505</v>
      </c>
      <c r="W1915" s="227">
        <f t="shared" si="749"/>
        <v>28.558397165520692</v>
      </c>
      <c r="X1915" s="227">
        <f t="shared" si="749"/>
        <v>28.80631193428643</v>
      </c>
      <c r="Y1915" s="227">
        <f t="shared" si="749"/>
        <v>31.824427809871658</v>
      </c>
      <c r="Z1915" s="227">
        <f t="shared" si="749"/>
        <v>31.128512316369473</v>
      </c>
      <c r="AA1915" s="227">
        <f t="shared" si="749"/>
        <v>32.015674209220897</v>
      </c>
      <c r="AB1915" s="227">
        <f t="shared" si="749"/>
        <v>31.659102980496616</v>
      </c>
      <c r="AC1915" s="226"/>
    </row>
    <row r="1916" spans="1:30" s="128" customFormat="1" ht="11.25" x14ac:dyDescent="0.2">
      <c r="A1916" s="1066"/>
      <c r="B1916" s="1068"/>
      <c r="C1916" s="147" t="s">
        <v>157</v>
      </c>
      <c r="D1916" s="147"/>
      <c r="E1916" s="149">
        <f t="shared" ref="E1916:AC1916" si="750">E1914/E1913</f>
        <v>0.73350923482849606</v>
      </c>
      <c r="F1916" s="149">
        <f t="shared" si="750"/>
        <v>0.76470588235294124</v>
      </c>
      <c r="G1916" s="149">
        <f t="shared" si="750"/>
        <v>0.73067331670822955</v>
      </c>
      <c r="H1916" s="154">
        <f t="shared" si="750"/>
        <v>0.61495844875346273</v>
      </c>
      <c r="I1916" s="149">
        <f t="shared" si="750"/>
        <v>0.65675675675675671</v>
      </c>
      <c r="J1916" s="149">
        <f t="shared" si="750"/>
        <v>0.73994638069705088</v>
      </c>
      <c r="K1916" s="149">
        <f t="shared" si="750"/>
        <v>0.68945868945868949</v>
      </c>
      <c r="L1916" s="149">
        <f t="shared" si="750"/>
        <v>0.6676056338028169</v>
      </c>
      <c r="M1916" s="149">
        <f t="shared" si="750"/>
        <v>0.63919821826280621</v>
      </c>
      <c r="N1916" s="154">
        <f t="shared" si="750"/>
        <v>0.67999999999999994</v>
      </c>
      <c r="O1916" s="149">
        <f t="shared" si="750"/>
        <v>0.65972222222222221</v>
      </c>
      <c r="P1916" s="149">
        <f t="shared" si="750"/>
        <v>0.63157894736842102</v>
      </c>
      <c r="Q1916" s="149">
        <f t="shared" si="750"/>
        <v>0.63072776280323439</v>
      </c>
      <c r="R1916" s="149">
        <f t="shared" si="750"/>
        <v>0.66758241758241765</v>
      </c>
      <c r="S1916" s="149">
        <f t="shared" si="750"/>
        <v>0.62534435261707999</v>
      </c>
      <c r="T1916" s="149">
        <f t="shared" si="750"/>
        <v>0.63172043010752676</v>
      </c>
      <c r="U1916" s="149">
        <f t="shared" si="750"/>
        <v>0.71584699453551914</v>
      </c>
      <c r="V1916" s="154">
        <f t="shared" si="750"/>
        <v>0.68523676880222839</v>
      </c>
      <c r="W1916" s="149">
        <f t="shared" si="750"/>
        <v>0.67567567567567555</v>
      </c>
      <c r="X1916" s="149">
        <f t="shared" si="750"/>
        <v>0.67112299465240632</v>
      </c>
      <c r="Y1916" s="149">
        <f t="shared" si="750"/>
        <v>0.7400000000000001</v>
      </c>
      <c r="Z1916" s="149">
        <f t="shared" si="750"/>
        <v>0.71464646464646464</v>
      </c>
      <c r="AA1916" s="149">
        <f t="shared" si="750"/>
        <v>0.75250000000000006</v>
      </c>
      <c r="AB1916" s="149">
        <f t="shared" si="750"/>
        <v>0.76590330788804073</v>
      </c>
      <c r="AC1916" s="226">
        <f t="shared" si="750"/>
        <v>0.68710061735080674</v>
      </c>
    </row>
    <row r="1917" spans="1:30" s="128" customFormat="1" ht="11.25" x14ac:dyDescent="0.2">
      <c r="A1917" s="1067"/>
      <c r="B1917" s="1069"/>
      <c r="C1917" s="156" t="s">
        <v>160</v>
      </c>
      <c r="D1917" s="156" t="s">
        <v>268</v>
      </c>
      <c r="E1917" s="157"/>
      <c r="F1917" s="157"/>
      <c r="G1917" s="157"/>
      <c r="H1917" s="158"/>
      <c r="I1917" s="157"/>
      <c r="J1917" s="157"/>
      <c r="K1917" s="157"/>
      <c r="L1917" s="157"/>
      <c r="M1917" s="157"/>
      <c r="N1917" s="158"/>
      <c r="O1917" s="157"/>
      <c r="P1917" s="157"/>
      <c r="Q1917" s="157"/>
      <c r="R1917" s="157"/>
      <c r="S1917" s="157"/>
      <c r="T1917" s="157"/>
      <c r="U1917" s="157"/>
      <c r="V1917" s="158"/>
      <c r="W1917" s="157"/>
      <c r="X1917" s="157"/>
      <c r="Y1917" s="157"/>
      <c r="Z1917" s="157"/>
      <c r="AA1917" s="157"/>
      <c r="AB1917" s="157"/>
      <c r="AC1917" s="204"/>
    </row>
    <row r="1918" spans="1:30" s="128" customFormat="1" ht="11.25" x14ac:dyDescent="0.2">
      <c r="A1918" s="367" t="s">
        <v>287</v>
      </c>
      <c r="B1918" s="368"/>
      <c r="C1918" s="369"/>
      <c r="D1918" s="168"/>
      <c r="E1918" s="168">
        <f t="shared" ref="E1918:AB1918" si="751">E1908+E1913</f>
        <v>0.27288000000000001</v>
      </c>
      <c r="F1918" s="168">
        <f t="shared" si="751"/>
        <v>0.28151999999999999</v>
      </c>
      <c r="G1918" s="168">
        <f t="shared" si="751"/>
        <v>0.28871999999999998</v>
      </c>
      <c r="H1918" s="168">
        <f t="shared" si="751"/>
        <v>0.25991999999999998</v>
      </c>
      <c r="I1918" s="168">
        <f t="shared" si="751"/>
        <v>0.26640000000000003</v>
      </c>
      <c r="J1918" s="168">
        <f t="shared" si="751"/>
        <v>0.26856000000000002</v>
      </c>
      <c r="K1918" s="168">
        <f t="shared" si="751"/>
        <v>0.25272</v>
      </c>
      <c r="L1918" s="168">
        <f t="shared" si="751"/>
        <v>0.25559999999999999</v>
      </c>
      <c r="M1918" s="168">
        <f t="shared" si="751"/>
        <v>0.32328000000000001</v>
      </c>
      <c r="N1918" s="168">
        <f t="shared" si="751"/>
        <v>0.30599999999999999</v>
      </c>
      <c r="O1918" s="168">
        <f t="shared" si="751"/>
        <v>0.31103999999999998</v>
      </c>
      <c r="P1918" s="168">
        <f t="shared" si="751"/>
        <v>0.30096000000000001</v>
      </c>
      <c r="Q1918" s="168">
        <f t="shared" si="751"/>
        <v>0.26712000000000002</v>
      </c>
      <c r="R1918" s="168">
        <f t="shared" si="751"/>
        <v>0.26207999999999998</v>
      </c>
      <c r="S1918" s="168">
        <f t="shared" si="751"/>
        <v>0.26135999999999998</v>
      </c>
      <c r="T1918" s="168">
        <f t="shared" si="751"/>
        <v>0.26784000000000002</v>
      </c>
      <c r="U1918" s="168">
        <f t="shared" si="751"/>
        <v>0.26351999999999998</v>
      </c>
      <c r="V1918" s="168">
        <f t="shared" si="751"/>
        <v>0.25847999999999999</v>
      </c>
      <c r="W1918" s="168">
        <f t="shared" si="751"/>
        <v>0.26640000000000003</v>
      </c>
      <c r="X1918" s="168">
        <f t="shared" si="751"/>
        <v>0.26928000000000002</v>
      </c>
      <c r="Y1918" s="168">
        <f t="shared" si="751"/>
        <v>0.28799999999999998</v>
      </c>
      <c r="Z1918" s="168">
        <f t="shared" si="751"/>
        <v>0.28511999999999998</v>
      </c>
      <c r="AA1918" s="168">
        <f t="shared" si="751"/>
        <v>0.28799999999999998</v>
      </c>
      <c r="AB1918" s="168">
        <f t="shared" si="751"/>
        <v>0.28295999999999999</v>
      </c>
      <c r="AC1918" s="168"/>
    </row>
    <row r="1919" spans="1:30" s="128" customFormat="1" ht="11.25" x14ac:dyDescent="0.2">
      <c r="A1919" s="165" t="s">
        <v>288</v>
      </c>
      <c r="B1919" s="166"/>
      <c r="C1919" s="167"/>
      <c r="D1919" s="229"/>
      <c r="E1919" s="168">
        <f t="shared" ref="E1919:AB1919" si="752">E1909+E1914</f>
        <v>0.20016</v>
      </c>
      <c r="F1919" s="168">
        <f t="shared" si="752"/>
        <v>0.21528</v>
      </c>
      <c r="G1919" s="168">
        <f t="shared" si="752"/>
        <v>0.21096000000000001</v>
      </c>
      <c r="H1919" s="168">
        <f t="shared" si="752"/>
        <v>0.15984000000000001</v>
      </c>
      <c r="I1919" s="168">
        <f t="shared" si="752"/>
        <v>0.17496</v>
      </c>
      <c r="J1919" s="168">
        <f t="shared" si="752"/>
        <v>0.19872000000000001</v>
      </c>
      <c r="K1919" s="168">
        <f t="shared" si="752"/>
        <v>0.17424000000000001</v>
      </c>
      <c r="L1919" s="168">
        <f t="shared" si="752"/>
        <v>0.17063999999999999</v>
      </c>
      <c r="M1919" s="168">
        <f t="shared" si="752"/>
        <v>0.20663999999999999</v>
      </c>
      <c r="N1919" s="168">
        <f t="shared" si="752"/>
        <v>0.20807999999999999</v>
      </c>
      <c r="O1919" s="168">
        <f t="shared" si="752"/>
        <v>0.20519999999999999</v>
      </c>
      <c r="P1919" s="168">
        <f t="shared" si="752"/>
        <v>0.19008</v>
      </c>
      <c r="Q1919" s="168">
        <f t="shared" si="752"/>
        <v>0.16847999999999999</v>
      </c>
      <c r="R1919" s="168">
        <f t="shared" si="752"/>
        <v>0.17496</v>
      </c>
      <c r="S1919" s="168">
        <f t="shared" si="752"/>
        <v>0.16344</v>
      </c>
      <c r="T1919" s="168">
        <f t="shared" si="752"/>
        <v>0.16919999999999999</v>
      </c>
      <c r="U1919" s="168">
        <f t="shared" si="752"/>
        <v>0.18936</v>
      </c>
      <c r="V1919" s="168">
        <f t="shared" si="752"/>
        <v>0.17712</v>
      </c>
      <c r="W1919" s="168">
        <f t="shared" si="752"/>
        <v>0.18</v>
      </c>
      <c r="X1919" s="168">
        <f t="shared" si="752"/>
        <v>0.18071999999999999</v>
      </c>
      <c r="Y1919" s="168">
        <f t="shared" si="752"/>
        <v>0.21312</v>
      </c>
      <c r="Z1919" s="168">
        <f t="shared" si="752"/>
        <v>0.20376</v>
      </c>
      <c r="AA1919" s="168">
        <f t="shared" si="752"/>
        <v>0.21672</v>
      </c>
      <c r="AB1919" s="168">
        <f t="shared" si="752"/>
        <v>0.21672</v>
      </c>
      <c r="AC1919" s="168"/>
    </row>
    <row r="1920" spans="1:30" s="128" customFormat="1" ht="11.25" x14ac:dyDescent="0.2">
      <c r="A1920" s="170" t="s">
        <v>289</v>
      </c>
      <c r="B1920" s="171"/>
      <c r="C1920" s="172"/>
      <c r="D1920" s="173"/>
      <c r="E1920" s="173">
        <f t="shared" ref="E1920:AB1920" si="753">SQRT(E1918*E1918+E1919*E1919)</f>
        <v>0.33841914839441345</v>
      </c>
      <c r="F1920" s="173">
        <f t="shared" si="753"/>
        <v>0.35439947629758145</v>
      </c>
      <c r="G1920" s="173">
        <f t="shared" si="753"/>
        <v>0.35757986520496365</v>
      </c>
      <c r="H1920" s="173">
        <f t="shared" si="753"/>
        <v>0.30513477677904888</v>
      </c>
      <c r="I1920" s="173">
        <f t="shared" si="753"/>
        <v>0.3187161144341466</v>
      </c>
      <c r="J1920" s="173">
        <f t="shared" si="753"/>
        <v>0.33408698268564735</v>
      </c>
      <c r="K1920" s="173">
        <f t="shared" si="753"/>
        <v>0.30696412819741659</v>
      </c>
      <c r="L1920" s="173">
        <f t="shared" si="753"/>
        <v>0.30732616159383502</v>
      </c>
      <c r="M1920" s="173">
        <f t="shared" si="753"/>
        <v>0.38367961634676401</v>
      </c>
      <c r="N1920" s="173">
        <f t="shared" si="753"/>
        <v>0.37004497888770221</v>
      </c>
      <c r="O1920" s="173">
        <f t="shared" si="753"/>
        <v>0.37262973794371268</v>
      </c>
      <c r="P1920" s="173">
        <f t="shared" si="753"/>
        <v>0.35595972805922865</v>
      </c>
      <c r="Q1920" s="173">
        <f t="shared" si="753"/>
        <v>0.3158141934745809</v>
      </c>
      <c r="R1920" s="173">
        <f t="shared" si="753"/>
        <v>0.31511415074540844</v>
      </c>
      <c r="S1920" s="173">
        <f t="shared" si="753"/>
        <v>0.30825587293675361</v>
      </c>
      <c r="T1920" s="173">
        <f t="shared" si="753"/>
        <v>0.3168073635507862</v>
      </c>
      <c r="U1920" s="173">
        <f t="shared" si="753"/>
        <v>0.32449961479175898</v>
      </c>
      <c r="V1920" s="173">
        <f t="shared" si="753"/>
        <v>0.31334231249545597</v>
      </c>
      <c r="W1920" s="173">
        <f t="shared" si="753"/>
        <v>0.32151043528943196</v>
      </c>
      <c r="X1920" s="173">
        <f t="shared" si="753"/>
        <v>0.32430145975619662</v>
      </c>
      <c r="Y1920" s="173">
        <f t="shared" si="753"/>
        <v>0.35827940828353505</v>
      </c>
      <c r="Z1920" s="173">
        <f t="shared" si="753"/>
        <v>0.35044479165768749</v>
      </c>
      <c r="AA1920" s="173">
        <f t="shared" si="753"/>
        <v>0.36043246024740888</v>
      </c>
      <c r="AB1920" s="173">
        <f t="shared" si="753"/>
        <v>0.35641818135443087</v>
      </c>
      <c r="AC1920" s="174"/>
      <c r="AD1920" s="268">
        <f>MAX(E1920:AB1920)</f>
        <v>0.38367961634676401</v>
      </c>
    </row>
    <row r="1921" spans="1:29" ht="30" customHeight="1" x14ac:dyDescent="0.2"/>
    <row r="1922" spans="1:29" s="128" customFormat="1" ht="28.5" customHeight="1" x14ac:dyDescent="0.2">
      <c r="A1922" s="133" t="s">
        <v>143</v>
      </c>
      <c r="B1922" s="134" t="s">
        <v>144</v>
      </c>
      <c r="C1922" s="135" t="s">
        <v>145</v>
      </c>
      <c r="D1922" s="348" t="s">
        <v>146</v>
      </c>
      <c r="E1922" s="1014" t="s">
        <v>147</v>
      </c>
      <c r="F1922" s="1014"/>
      <c r="G1922" s="1014"/>
      <c r="H1922" s="1014"/>
      <c r="I1922" s="1014"/>
      <c r="J1922" s="1014"/>
      <c r="K1922" s="1014"/>
      <c r="L1922" s="1014"/>
      <c r="M1922" s="1014"/>
      <c r="N1922" s="1014"/>
      <c r="O1922" s="1014"/>
      <c r="P1922" s="1014"/>
      <c r="Q1922" s="1014"/>
      <c r="R1922" s="1014"/>
      <c r="S1922" s="1014"/>
      <c r="T1922" s="1014"/>
      <c r="U1922" s="1014"/>
      <c r="V1922" s="1014"/>
      <c r="W1922" s="1014"/>
      <c r="X1922" s="1014"/>
      <c r="Y1922" s="1014"/>
      <c r="Z1922" s="1014"/>
      <c r="AA1922" s="1014"/>
      <c r="AB1922" s="1014"/>
      <c r="AC1922" s="1015" t="s">
        <v>148</v>
      </c>
    </row>
    <row r="1923" spans="1:29" s="137" customFormat="1" ht="12.75" customHeight="1" x14ac:dyDescent="0.2">
      <c r="A1923" s="1017" t="s">
        <v>560</v>
      </c>
      <c r="B1923" s="1018"/>
      <c r="C1923" s="138"/>
      <c r="D1923" s="138"/>
      <c r="E1923" s="139">
        <v>1</v>
      </c>
      <c r="F1923" s="139">
        <v>2</v>
      </c>
      <c r="G1923" s="139">
        <v>3</v>
      </c>
      <c r="H1923" s="139">
        <v>4</v>
      </c>
      <c r="I1923" s="139">
        <v>5</v>
      </c>
      <c r="J1923" s="139">
        <v>6</v>
      </c>
      <c r="K1923" s="139">
        <v>7</v>
      </c>
      <c r="L1923" s="139">
        <v>8</v>
      </c>
      <c r="M1923" s="139">
        <v>9</v>
      </c>
      <c r="N1923" s="139">
        <v>10</v>
      </c>
      <c r="O1923" s="139">
        <v>11</v>
      </c>
      <c r="P1923" s="139">
        <v>12</v>
      </c>
      <c r="Q1923" s="139">
        <v>13</v>
      </c>
      <c r="R1923" s="139">
        <v>14</v>
      </c>
      <c r="S1923" s="139">
        <v>15</v>
      </c>
      <c r="T1923" s="139">
        <v>16</v>
      </c>
      <c r="U1923" s="139">
        <v>17</v>
      </c>
      <c r="V1923" s="139">
        <v>18</v>
      </c>
      <c r="W1923" s="139">
        <v>19</v>
      </c>
      <c r="X1923" s="139">
        <v>20</v>
      </c>
      <c r="Y1923" s="139">
        <v>21</v>
      </c>
      <c r="Z1923" s="139">
        <v>22</v>
      </c>
      <c r="AA1923" s="139">
        <v>23</v>
      </c>
      <c r="AB1923" s="139">
        <v>24</v>
      </c>
      <c r="AC1923" s="1016"/>
    </row>
    <row r="1924" spans="1:29" s="137" customFormat="1" ht="12.75" customHeight="1" x14ac:dyDescent="0.2">
      <c r="A1924" s="294" t="s">
        <v>339</v>
      </c>
      <c r="B1924" s="295"/>
      <c r="C1924" s="296"/>
      <c r="D1924" s="296"/>
      <c r="E1924" s="295"/>
      <c r="F1924" s="295"/>
      <c r="G1924" s="295"/>
      <c r="H1924" s="295"/>
      <c r="I1924" s="295"/>
      <c r="J1924" s="295"/>
      <c r="K1924" s="295"/>
      <c r="L1924" s="295"/>
      <c r="M1924" s="295"/>
      <c r="N1924" s="295"/>
      <c r="O1924" s="295"/>
      <c r="P1924" s="295"/>
      <c r="Q1924" s="295"/>
      <c r="R1924" s="295"/>
      <c r="S1924" s="295"/>
      <c r="T1924" s="295"/>
      <c r="U1924" s="295"/>
      <c r="V1924" s="295"/>
      <c r="W1924" s="295"/>
      <c r="X1924" s="295"/>
      <c r="Y1924" s="295"/>
      <c r="Z1924" s="295"/>
      <c r="AA1924" s="295"/>
      <c r="AB1924" s="295"/>
      <c r="AC1924" s="297"/>
    </row>
    <row r="1925" spans="1:29" s="137" customFormat="1" ht="12.75" customHeight="1" x14ac:dyDescent="0.2">
      <c r="A1925" s="298" t="s">
        <v>340</v>
      </c>
      <c r="B1925" s="299"/>
      <c r="C1925" s="300"/>
      <c r="D1925" s="300"/>
      <c r="E1925" s="299"/>
      <c r="F1925" s="299"/>
      <c r="G1925" s="299"/>
      <c r="H1925" s="299"/>
      <c r="I1925" s="299"/>
      <c r="J1925" s="299"/>
      <c r="K1925" s="299"/>
      <c r="L1925" s="299"/>
      <c r="M1925" s="299"/>
      <c r="N1925" s="299"/>
      <c r="O1925" s="299"/>
      <c r="P1925" s="299"/>
      <c r="Q1925" s="299"/>
      <c r="R1925" s="299"/>
      <c r="S1925" s="299"/>
      <c r="T1925" s="299"/>
      <c r="U1925" s="299"/>
      <c r="V1925" s="299"/>
      <c r="W1925" s="299"/>
      <c r="X1925" s="299"/>
      <c r="Y1925" s="299"/>
      <c r="Z1925" s="299"/>
      <c r="AA1925" s="299"/>
      <c r="AB1925" s="299"/>
      <c r="AC1925" s="301"/>
    </row>
    <row r="1926" spans="1:29" s="128" customFormat="1" ht="11.25" x14ac:dyDescent="0.2">
      <c r="A1926" s="1011"/>
      <c r="B1926" s="1048" t="s">
        <v>281</v>
      </c>
      <c r="C1926" s="143" t="s">
        <v>152</v>
      </c>
      <c r="D1926" s="693" t="s">
        <v>174</v>
      </c>
      <c r="E1926" s="570">
        <v>0.66974299999999998</v>
      </c>
      <c r="F1926" s="570">
        <v>0.66362900000000002</v>
      </c>
      <c r="G1926" s="570">
        <v>0.73427100000000001</v>
      </c>
      <c r="H1926" s="570">
        <v>0.73856900000000003</v>
      </c>
      <c r="I1926" s="570">
        <v>0.79183999999999999</v>
      </c>
      <c r="J1926" s="570">
        <v>0.79183999999999999</v>
      </c>
      <c r="K1926" s="570">
        <v>0.79183999999999999</v>
      </c>
      <c r="L1926" s="570">
        <v>0.81543100000000002</v>
      </c>
      <c r="M1926" s="570">
        <v>0.72267599999999999</v>
      </c>
      <c r="N1926" s="570">
        <v>0.63200000000000001</v>
      </c>
      <c r="O1926" s="570">
        <v>0.65354800000000002</v>
      </c>
      <c r="P1926" s="570">
        <v>0.66117999999999999</v>
      </c>
      <c r="Q1926" s="570">
        <v>0.552342</v>
      </c>
      <c r="R1926" s="570">
        <v>0.60728800000000005</v>
      </c>
      <c r="S1926" s="570">
        <v>0.75856999999999997</v>
      </c>
      <c r="T1926" s="570">
        <v>0.84015399999999996</v>
      </c>
      <c r="U1926" s="570">
        <v>0.83866399999999997</v>
      </c>
      <c r="V1926" s="570">
        <v>0.84912600000000005</v>
      </c>
      <c r="W1926" s="570">
        <v>0.81225999999999998</v>
      </c>
      <c r="X1926" s="570">
        <v>0.76471199999999995</v>
      </c>
      <c r="Y1926" s="570">
        <v>0.80861099999999997</v>
      </c>
      <c r="Z1926" s="570">
        <v>0.78116399999999997</v>
      </c>
      <c r="AA1926" s="570">
        <v>0.76716700000000004</v>
      </c>
      <c r="AB1926" s="570">
        <v>0.76689300000000005</v>
      </c>
      <c r="AC1926" s="217">
        <f>SUM(E1926:AB1926)</f>
        <v>17.813517999999998</v>
      </c>
    </row>
    <row r="1927" spans="1:29" s="128" customFormat="1" ht="11.25" x14ac:dyDescent="0.2">
      <c r="A1927" s="1012"/>
      <c r="B1927" s="1049"/>
      <c r="C1927" s="147" t="s">
        <v>154</v>
      </c>
      <c r="D1927" s="697" t="s">
        <v>174</v>
      </c>
      <c r="E1927" s="570">
        <v>0.23352600000000001</v>
      </c>
      <c r="F1927" s="570">
        <v>0.228267</v>
      </c>
      <c r="G1927" s="570">
        <v>0.34526099999999998</v>
      </c>
      <c r="H1927" s="570">
        <v>0.346941</v>
      </c>
      <c r="I1927" s="570">
        <v>0.35579</v>
      </c>
      <c r="J1927" s="570">
        <v>0.35579</v>
      </c>
      <c r="K1927" s="570">
        <v>0.35579</v>
      </c>
      <c r="L1927" s="570">
        <v>0.22977300000000001</v>
      </c>
      <c r="M1927" s="570">
        <v>0.20941599999999999</v>
      </c>
      <c r="N1927" s="570">
        <v>0.41820299999999999</v>
      </c>
      <c r="O1927" s="570">
        <v>0.43054599999999998</v>
      </c>
      <c r="P1927" s="570">
        <v>0.42356300000000002</v>
      </c>
      <c r="Q1927" s="570">
        <v>0.16690099999999999</v>
      </c>
      <c r="R1927" s="570">
        <v>0.25071300000000002</v>
      </c>
      <c r="S1927" s="570">
        <v>0.329982</v>
      </c>
      <c r="T1927" s="570">
        <v>0.33153300000000002</v>
      </c>
      <c r="U1927" s="570">
        <v>0.333121</v>
      </c>
      <c r="V1927" s="570">
        <v>0.34096500000000002</v>
      </c>
      <c r="W1927" s="570">
        <v>0.31279400000000002</v>
      </c>
      <c r="X1927" s="570">
        <v>0.22883899999999999</v>
      </c>
      <c r="Y1927" s="570">
        <v>0.31547700000000001</v>
      </c>
      <c r="Z1927" s="570">
        <v>0.33041799999999999</v>
      </c>
      <c r="AA1927" s="570">
        <v>0.31833</v>
      </c>
      <c r="AB1927" s="570">
        <v>0.35510799999999998</v>
      </c>
      <c r="AC1927" s="226">
        <f>SUM(E1927:AB1927)</f>
        <v>7.5470470000000009</v>
      </c>
    </row>
    <row r="1928" spans="1:29" s="128" customFormat="1" ht="11.25" x14ac:dyDescent="0.2">
      <c r="A1928" s="1012"/>
      <c r="B1928" s="1049"/>
      <c r="C1928" s="147" t="s">
        <v>155</v>
      </c>
      <c r="D1928" s="697" t="s">
        <v>153</v>
      </c>
      <c r="E1928" s="227">
        <f t="shared" ref="E1928:AB1928" si="754">SQRT(E1926*E1926+E1927*E1927)*1000/(1.732*E1930)</f>
        <v>64.087618072410166</v>
      </c>
      <c r="F1928" s="227">
        <f t="shared" si="754"/>
        <v>63.809536927759503</v>
      </c>
      <c r="G1928" s="227">
        <f t="shared" si="754"/>
        <v>74.125296258486074</v>
      </c>
      <c r="H1928" s="233">
        <f t="shared" si="754"/>
        <v>74.782587982721253</v>
      </c>
      <c r="I1928" s="227">
        <f t="shared" si="754"/>
        <v>79.683991217584449</v>
      </c>
      <c r="J1928" s="227">
        <f t="shared" si="754"/>
        <v>79.810876553918177</v>
      </c>
      <c r="K1928" s="227">
        <f t="shared" si="754"/>
        <v>80.710516064187786</v>
      </c>
      <c r="L1928" s="227">
        <f t="shared" si="754"/>
        <v>78.63941327456611</v>
      </c>
      <c r="M1928" s="227">
        <f t="shared" si="754"/>
        <v>69.954087710440533</v>
      </c>
      <c r="N1928" s="233">
        <f t="shared" si="754"/>
        <v>70.915809945427853</v>
      </c>
      <c r="O1928" s="227">
        <f t="shared" si="754"/>
        <v>73.592737925738987</v>
      </c>
      <c r="P1928" s="227">
        <f t="shared" si="754"/>
        <v>73.597098976452472</v>
      </c>
      <c r="Q1928" s="227">
        <f t="shared" si="754"/>
        <v>52.880189634662507</v>
      </c>
      <c r="R1928" s="227">
        <f t="shared" si="754"/>
        <v>60.693313317010279</v>
      </c>
      <c r="S1928" s="227">
        <f t="shared" si="754"/>
        <v>78.555583632755429</v>
      </c>
      <c r="T1928" s="227">
        <f t="shared" si="754"/>
        <v>85.910856980310328</v>
      </c>
      <c r="U1928" s="227">
        <f t="shared" si="754"/>
        <v>84.580605965313254</v>
      </c>
      <c r="V1928" s="233">
        <f t="shared" si="754"/>
        <v>86.46576946379227</v>
      </c>
      <c r="W1928" s="227">
        <f t="shared" si="754"/>
        <v>80.794824757642814</v>
      </c>
      <c r="X1928" s="227">
        <f t="shared" si="754"/>
        <v>74.213334555635385</v>
      </c>
      <c r="Y1928" s="227">
        <f t="shared" si="754"/>
        <v>81.090495890910404</v>
      </c>
      <c r="Z1928" s="227">
        <f t="shared" si="754"/>
        <v>79.240428688450919</v>
      </c>
      <c r="AA1928" s="227">
        <f t="shared" si="754"/>
        <v>76.85180047122266</v>
      </c>
      <c r="AB1928" s="227">
        <f t="shared" si="754"/>
        <v>78.196177244474612</v>
      </c>
      <c r="AC1928" s="226"/>
    </row>
    <row r="1929" spans="1:29" s="128" customFormat="1" ht="11.25" x14ac:dyDescent="0.2">
      <c r="A1929" s="1012"/>
      <c r="B1929" s="1049"/>
      <c r="C1929" s="147" t="s">
        <v>157</v>
      </c>
      <c r="D1929" s="697"/>
      <c r="E1929" s="149">
        <f t="shared" ref="E1929:AC1929" si="755">E1927/E1926</f>
        <v>0.34868001606586407</v>
      </c>
      <c r="F1929" s="149">
        <f t="shared" si="755"/>
        <v>0.3439677892316339</v>
      </c>
      <c r="G1929" s="149">
        <f t="shared" si="755"/>
        <v>0.47020922792810826</v>
      </c>
      <c r="H1929" s="154">
        <f t="shared" si="755"/>
        <v>0.46974757944078344</v>
      </c>
      <c r="I1929" s="149">
        <f t="shared" si="755"/>
        <v>0.44932056981208324</v>
      </c>
      <c r="J1929" s="149">
        <f t="shared" si="755"/>
        <v>0.44932056981208324</v>
      </c>
      <c r="K1929" s="149">
        <f t="shared" si="755"/>
        <v>0.44932056981208324</v>
      </c>
      <c r="L1929" s="149">
        <f t="shared" si="755"/>
        <v>0.28178104585182562</v>
      </c>
      <c r="M1929" s="149">
        <f t="shared" si="755"/>
        <v>0.28977854529554048</v>
      </c>
      <c r="N1929" s="154">
        <f t="shared" si="755"/>
        <v>0.66171360759493669</v>
      </c>
      <c r="O1929" s="149">
        <f t="shared" si="755"/>
        <v>0.6587825224773084</v>
      </c>
      <c r="P1929" s="149">
        <f t="shared" si="755"/>
        <v>0.64061677606703171</v>
      </c>
      <c r="Q1929" s="149">
        <f t="shared" si="755"/>
        <v>0.30216967024053937</v>
      </c>
      <c r="R1929" s="149">
        <f t="shared" si="755"/>
        <v>0.41284036569140176</v>
      </c>
      <c r="S1929" s="149">
        <f t="shared" si="755"/>
        <v>0.43500533899310545</v>
      </c>
      <c r="T1929" s="149">
        <f t="shared" si="755"/>
        <v>0.3946097977275595</v>
      </c>
      <c r="U1929" s="149">
        <f t="shared" si="755"/>
        <v>0.39720436312993046</v>
      </c>
      <c r="V1929" s="154">
        <f t="shared" si="755"/>
        <v>0.40154818012874416</v>
      </c>
      <c r="W1929" s="149">
        <f t="shared" si="755"/>
        <v>0.385090980720459</v>
      </c>
      <c r="X1929" s="149">
        <f t="shared" si="755"/>
        <v>0.29924860601115194</v>
      </c>
      <c r="Y1929" s="149">
        <f t="shared" si="755"/>
        <v>0.39014680730289353</v>
      </c>
      <c r="Z1929" s="149">
        <f t="shared" si="755"/>
        <v>0.42298160181472777</v>
      </c>
      <c r="AA1929" s="149">
        <f t="shared" si="755"/>
        <v>0.41494224855865802</v>
      </c>
      <c r="AB1929" s="149">
        <f t="shared" si="755"/>
        <v>0.46304764810736304</v>
      </c>
      <c r="AC1929" s="226">
        <f t="shared" si="755"/>
        <v>0.42366965357432496</v>
      </c>
    </row>
    <row r="1930" spans="1:29" s="128" customFormat="1" ht="11.25" x14ac:dyDescent="0.2">
      <c r="A1930" s="1013"/>
      <c r="B1930" s="1050"/>
      <c r="C1930" s="190" t="s">
        <v>160</v>
      </c>
      <c r="D1930" s="694" t="s">
        <v>174</v>
      </c>
      <c r="E1930" s="571">
        <v>6.39</v>
      </c>
      <c r="F1930" s="571">
        <v>6.35</v>
      </c>
      <c r="G1930" s="571">
        <v>6.32</v>
      </c>
      <c r="H1930" s="571">
        <v>6.3</v>
      </c>
      <c r="I1930" s="571">
        <v>6.29</v>
      </c>
      <c r="J1930" s="571">
        <v>6.28</v>
      </c>
      <c r="K1930" s="571">
        <v>6.21</v>
      </c>
      <c r="L1930" s="571">
        <v>6.22</v>
      </c>
      <c r="M1930" s="571">
        <v>6.21</v>
      </c>
      <c r="N1930" s="571">
        <v>6.17</v>
      </c>
      <c r="O1930" s="571">
        <v>6.14</v>
      </c>
      <c r="P1930" s="571">
        <v>6.16</v>
      </c>
      <c r="Q1930" s="571">
        <v>6.3</v>
      </c>
      <c r="R1930" s="571">
        <v>6.25</v>
      </c>
      <c r="S1930" s="571">
        <v>6.08</v>
      </c>
      <c r="T1930" s="571">
        <v>6.07</v>
      </c>
      <c r="U1930" s="571">
        <v>6.16</v>
      </c>
      <c r="V1930" s="571">
        <v>6.11</v>
      </c>
      <c r="W1930" s="571">
        <v>6.22</v>
      </c>
      <c r="X1930" s="571">
        <v>6.21</v>
      </c>
      <c r="Y1930" s="571">
        <v>6.18</v>
      </c>
      <c r="Z1930" s="571">
        <v>6.18</v>
      </c>
      <c r="AA1930" s="571">
        <v>6.24</v>
      </c>
      <c r="AB1930" s="571">
        <v>6.24</v>
      </c>
      <c r="AC1930" s="236"/>
    </row>
    <row r="1931" spans="1:29" s="128" customFormat="1" ht="11.25" x14ac:dyDescent="0.2">
      <c r="A1931" s="1011"/>
      <c r="B1931" s="1048" t="s">
        <v>561</v>
      </c>
      <c r="C1931" s="143" t="s">
        <v>152</v>
      </c>
      <c r="D1931" s="693" t="s">
        <v>174</v>
      </c>
      <c r="E1931" s="570">
        <v>0.12919600000000001</v>
      </c>
      <c r="F1931" s="570">
        <v>0.13276099999999999</v>
      </c>
      <c r="G1931" s="570">
        <v>0.131938</v>
      </c>
      <c r="H1931" s="570">
        <v>0.132218</v>
      </c>
      <c r="I1931" s="570">
        <v>0.138681</v>
      </c>
      <c r="J1931" s="570">
        <v>0.138681</v>
      </c>
      <c r="K1931" s="570">
        <v>0.138681</v>
      </c>
      <c r="L1931" s="570">
        <v>0.157942</v>
      </c>
      <c r="M1931" s="570">
        <v>0.21471100000000001</v>
      </c>
      <c r="N1931" s="570">
        <v>0.22615299999999999</v>
      </c>
      <c r="O1931" s="570">
        <v>0.20358899999999999</v>
      </c>
      <c r="P1931" s="570">
        <v>0.16856699999999999</v>
      </c>
      <c r="Q1931" s="570">
        <v>0.15623000000000001</v>
      </c>
      <c r="R1931" s="570">
        <v>0.15898300000000001</v>
      </c>
      <c r="S1931" s="570">
        <v>0.21098600000000001</v>
      </c>
      <c r="T1931" s="570">
        <v>0.23689199999999999</v>
      </c>
      <c r="U1931" s="570">
        <v>0.233624</v>
      </c>
      <c r="V1931" s="570">
        <v>0.14906900000000001</v>
      </c>
      <c r="W1931" s="570">
        <v>0.15728500000000001</v>
      </c>
      <c r="X1931" s="570">
        <v>0.17230100000000001</v>
      </c>
      <c r="Y1931" s="570">
        <v>0.167905</v>
      </c>
      <c r="Z1931" s="570">
        <v>0.15532599999999999</v>
      </c>
      <c r="AA1931" s="570">
        <v>0.14008300000000001</v>
      </c>
      <c r="AB1931" s="570">
        <v>0.13155900000000001</v>
      </c>
      <c r="AC1931" s="217">
        <f>SUM(E1931:AB1931)</f>
        <v>3.9833610000000008</v>
      </c>
    </row>
    <row r="1932" spans="1:29" s="128" customFormat="1" ht="11.25" x14ac:dyDescent="0.2">
      <c r="A1932" s="1066"/>
      <c r="B1932" s="1071"/>
      <c r="C1932" s="147" t="s">
        <v>154</v>
      </c>
      <c r="D1932" s="697" t="s">
        <v>174</v>
      </c>
      <c r="E1932" s="570">
        <v>9.6203999999999998E-2</v>
      </c>
      <c r="F1932" s="570">
        <v>9.7023999999999999E-2</v>
      </c>
      <c r="G1932" s="570">
        <v>9.5366999999999993E-2</v>
      </c>
      <c r="H1932" s="570">
        <v>9.6126000000000003E-2</v>
      </c>
      <c r="I1932" s="570">
        <v>9.0410000000000004E-2</v>
      </c>
      <c r="J1932" s="570">
        <v>9.0410000000000004E-2</v>
      </c>
      <c r="K1932" s="570">
        <v>9.0410000000000004E-2</v>
      </c>
      <c r="L1932" s="570">
        <v>7.7102000000000004E-2</v>
      </c>
      <c r="M1932" s="570">
        <v>9.4101000000000004E-2</v>
      </c>
      <c r="N1932" s="570">
        <v>0.107491</v>
      </c>
      <c r="O1932" s="570">
        <v>9.4738000000000003E-2</v>
      </c>
      <c r="P1932" s="570">
        <v>0.102852</v>
      </c>
      <c r="Q1932" s="570">
        <v>8.0581E-2</v>
      </c>
      <c r="R1932" s="570">
        <v>7.9597000000000001E-2</v>
      </c>
      <c r="S1932" s="570">
        <v>0.117059</v>
      </c>
      <c r="T1932" s="570">
        <v>0.129166</v>
      </c>
      <c r="U1932" s="570">
        <v>0.13411300000000001</v>
      </c>
      <c r="V1932" s="570">
        <v>8.5411000000000001E-2</v>
      </c>
      <c r="W1932" s="570">
        <v>9.6777000000000002E-2</v>
      </c>
      <c r="X1932" s="570">
        <v>8.3230999999999999E-2</v>
      </c>
      <c r="Y1932" s="570">
        <v>9.8396999999999998E-2</v>
      </c>
      <c r="Z1932" s="570">
        <v>9.5589999999999994E-2</v>
      </c>
      <c r="AA1932" s="570">
        <v>7.9945000000000002E-2</v>
      </c>
      <c r="AB1932" s="570">
        <v>8.1078999999999998E-2</v>
      </c>
      <c r="AC1932" s="226">
        <f>SUM(E1932:AB1932)</f>
        <v>2.2931809999999992</v>
      </c>
    </row>
    <row r="1933" spans="1:29" s="128" customFormat="1" ht="11.25" x14ac:dyDescent="0.2">
      <c r="A1933" s="1066"/>
      <c r="B1933" s="1071"/>
      <c r="C1933" s="147" t="s">
        <v>155</v>
      </c>
      <c r="D1933" s="697" t="s">
        <v>153</v>
      </c>
      <c r="E1933" s="227">
        <f t="shared" ref="E1933:AB1933" si="756">SQRT(E1931*E1931+E1932*E1932)*1000/(1.732*E1935)</f>
        <v>8.7162510232451567</v>
      </c>
      <c r="F1933" s="227">
        <f t="shared" si="756"/>
        <v>8.9145400267951747</v>
      </c>
      <c r="G1933" s="227">
        <f t="shared" si="756"/>
        <v>8.8672647013968007</v>
      </c>
      <c r="H1933" s="233">
        <f t="shared" si="756"/>
        <v>8.912285017899622</v>
      </c>
      <c r="I1933" s="227">
        <f t="shared" si="756"/>
        <v>9.0599448183511608</v>
      </c>
      <c r="J1933" s="227">
        <f t="shared" si="756"/>
        <v>9.0685405914236004</v>
      </c>
      <c r="K1933" s="227">
        <f t="shared" si="756"/>
        <v>9.164181959118384</v>
      </c>
      <c r="L1933" s="227">
        <f t="shared" si="756"/>
        <v>9.7199344442815914</v>
      </c>
      <c r="M1933" s="227">
        <f t="shared" si="756"/>
        <v>12.989463288740923</v>
      </c>
      <c r="N1933" s="233">
        <f t="shared" si="756"/>
        <v>13.981816344891683</v>
      </c>
      <c r="O1933" s="227">
        <f t="shared" si="756"/>
        <v>12.575089992843127</v>
      </c>
      <c r="P1933" s="227">
        <f t="shared" si="756"/>
        <v>10.9837371072314</v>
      </c>
      <c r="Q1933" s="227">
        <f t="shared" si="756"/>
        <v>9.6476916771336807</v>
      </c>
      <c r="R1933" s="227">
        <f t="shared" si="756"/>
        <v>9.8515691814630344</v>
      </c>
      <c r="S1933" s="227">
        <f t="shared" si="756"/>
        <v>13.604432488798896</v>
      </c>
      <c r="T1933" s="227">
        <f t="shared" si="756"/>
        <v>15.34817549892392</v>
      </c>
      <c r="U1933" s="227">
        <f t="shared" si="756"/>
        <v>14.998276474748021</v>
      </c>
      <c r="V1933" s="233">
        <f t="shared" si="756"/>
        <v>9.5839594884302297</v>
      </c>
      <c r="W1933" s="227">
        <f t="shared" si="756"/>
        <v>10.232678722229332</v>
      </c>
      <c r="X1933" s="227">
        <f t="shared" si="756"/>
        <v>10.582330824336346</v>
      </c>
      <c r="Y1933" s="227">
        <f t="shared" si="756"/>
        <v>10.845842176523085</v>
      </c>
      <c r="Z1933" s="227">
        <f t="shared" si="756"/>
        <v>10.125197230021556</v>
      </c>
      <c r="AA1933" s="227">
        <f t="shared" si="756"/>
        <v>8.8943200755764327</v>
      </c>
      <c r="AB1933" s="227">
        <f t="shared" si="756"/>
        <v>8.5219093616144672</v>
      </c>
      <c r="AC1933" s="226"/>
    </row>
    <row r="1934" spans="1:29" s="128" customFormat="1" ht="11.25" x14ac:dyDescent="0.2">
      <c r="A1934" s="1066"/>
      <c r="B1934" s="1071"/>
      <c r="C1934" s="147" t="s">
        <v>157</v>
      </c>
      <c r="D1934" s="697"/>
      <c r="E1934" s="149">
        <f t="shared" ref="E1934:AC1934" si="757">E1932/E1931</f>
        <v>0.74463605684386514</v>
      </c>
      <c r="F1934" s="149">
        <f t="shared" si="757"/>
        <v>0.73081703211033366</v>
      </c>
      <c r="G1934" s="149">
        <f t="shared" si="757"/>
        <v>0.72281677757734686</v>
      </c>
      <c r="H1934" s="154">
        <f t="shared" si="757"/>
        <v>0.72702657731927578</v>
      </c>
      <c r="I1934" s="149">
        <f t="shared" si="757"/>
        <v>0.65192780553933127</v>
      </c>
      <c r="J1934" s="149">
        <f t="shared" si="757"/>
        <v>0.65192780553933127</v>
      </c>
      <c r="K1934" s="149">
        <f t="shared" si="757"/>
        <v>0.65192780553933127</v>
      </c>
      <c r="L1934" s="149">
        <f t="shared" si="757"/>
        <v>0.48816654214838362</v>
      </c>
      <c r="M1934" s="149">
        <f t="shared" si="757"/>
        <v>0.43826818374466142</v>
      </c>
      <c r="N1934" s="154">
        <f t="shared" si="757"/>
        <v>0.47530211847731407</v>
      </c>
      <c r="O1934" s="149">
        <f t="shared" si="757"/>
        <v>0.46533948297796052</v>
      </c>
      <c r="P1934" s="149">
        <f t="shared" si="757"/>
        <v>0.61015501254693982</v>
      </c>
      <c r="Q1934" s="149">
        <f t="shared" si="757"/>
        <v>0.51578442040581196</v>
      </c>
      <c r="R1934" s="149">
        <f t="shared" si="757"/>
        <v>0.50066359296276952</v>
      </c>
      <c r="S1934" s="149">
        <f t="shared" si="757"/>
        <v>0.55481880314333654</v>
      </c>
      <c r="T1934" s="149">
        <f t="shared" si="757"/>
        <v>0.5452526889890752</v>
      </c>
      <c r="U1934" s="149">
        <f t="shared" si="757"/>
        <v>0.57405489162072398</v>
      </c>
      <c r="V1934" s="154">
        <f t="shared" si="757"/>
        <v>0.57296285612702835</v>
      </c>
      <c r="W1934" s="149">
        <f t="shared" si="757"/>
        <v>0.61529707219378837</v>
      </c>
      <c r="X1934" s="149">
        <f t="shared" si="757"/>
        <v>0.48305581511424772</v>
      </c>
      <c r="Y1934" s="149">
        <f t="shared" si="757"/>
        <v>0.58602781334683307</v>
      </c>
      <c r="Z1934" s="149">
        <f t="shared" si="757"/>
        <v>0.61541532003656829</v>
      </c>
      <c r="AA1934" s="149">
        <f t="shared" si="757"/>
        <v>0.57069737227215289</v>
      </c>
      <c r="AB1934" s="149">
        <f t="shared" si="757"/>
        <v>0.61629383014464989</v>
      </c>
      <c r="AC1934" s="226">
        <f t="shared" si="757"/>
        <v>0.57568997637924324</v>
      </c>
    </row>
    <row r="1935" spans="1:29" s="128" customFormat="1" ht="11.25" x14ac:dyDescent="0.2">
      <c r="A1935" s="1067"/>
      <c r="B1935" s="1111"/>
      <c r="C1935" s="156" t="s">
        <v>160</v>
      </c>
      <c r="D1935" s="694" t="s">
        <v>174</v>
      </c>
      <c r="E1935" s="572">
        <v>10.67</v>
      </c>
      <c r="F1935" s="572">
        <v>10.65</v>
      </c>
      <c r="G1935" s="572">
        <v>10.6</v>
      </c>
      <c r="H1935" s="572">
        <v>10.59</v>
      </c>
      <c r="I1935" s="572">
        <v>10.55</v>
      </c>
      <c r="J1935" s="572">
        <v>10.54</v>
      </c>
      <c r="K1935" s="572">
        <v>10.43</v>
      </c>
      <c r="L1935" s="572">
        <v>10.44</v>
      </c>
      <c r="M1935" s="572">
        <v>10.42</v>
      </c>
      <c r="N1935" s="572">
        <v>10.34</v>
      </c>
      <c r="O1935" s="572">
        <v>10.31</v>
      </c>
      <c r="P1935" s="572">
        <v>10.38</v>
      </c>
      <c r="Q1935" s="572">
        <v>10.52</v>
      </c>
      <c r="R1935" s="572">
        <v>10.42</v>
      </c>
      <c r="S1935" s="572">
        <v>10.24</v>
      </c>
      <c r="T1935" s="572">
        <v>10.15</v>
      </c>
      <c r="U1935" s="572">
        <v>10.37</v>
      </c>
      <c r="V1935" s="572">
        <v>10.35</v>
      </c>
      <c r="W1935" s="572">
        <v>10.42</v>
      </c>
      <c r="X1935" s="572">
        <v>10.44</v>
      </c>
      <c r="Y1935" s="572">
        <v>10.36</v>
      </c>
      <c r="Z1935" s="572">
        <v>10.4</v>
      </c>
      <c r="AA1935" s="572">
        <v>10.47</v>
      </c>
      <c r="AB1935" s="572">
        <v>10.47</v>
      </c>
      <c r="AC1935" s="204"/>
    </row>
    <row r="1936" spans="1:29" s="128" customFormat="1" ht="11.25" x14ac:dyDescent="0.2">
      <c r="A1936" s="367" t="s">
        <v>287</v>
      </c>
      <c r="B1936" s="368"/>
      <c r="C1936" s="369"/>
      <c r="D1936" s="168"/>
      <c r="E1936" s="168">
        <f t="shared" ref="E1936:AB1936" si="758">E1926+E1931</f>
        <v>0.79893899999999995</v>
      </c>
      <c r="F1936" s="168">
        <f t="shared" si="758"/>
        <v>0.79639000000000004</v>
      </c>
      <c r="G1936" s="168">
        <f t="shared" si="758"/>
        <v>0.86620900000000001</v>
      </c>
      <c r="H1936" s="168">
        <f t="shared" si="758"/>
        <v>0.87078699999999998</v>
      </c>
      <c r="I1936" s="168">
        <f t="shared" si="758"/>
        <v>0.93052099999999993</v>
      </c>
      <c r="J1936" s="168">
        <f t="shared" si="758"/>
        <v>0.93052099999999993</v>
      </c>
      <c r="K1936" s="168">
        <f t="shared" si="758"/>
        <v>0.93052099999999993</v>
      </c>
      <c r="L1936" s="168">
        <f t="shared" si="758"/>
        <v>0.97337300000000004</v>
      </c>
      <c r="M1936" s="168">
        <f t="shared" si="758"/>
        <v>0.93738699999999997</v>
      </c>
      <c r="N1936" s="168">
        <f t="shared" si="758"/>
        <v>0.85815299999999994</v>
      </c>
      <c r="O1936" s="168">
        <f t="shared" si="758"/>
        <v>0.85713700000000004</v>
      </c>
      <c r="P1936" s="168">
        <f t="shared" si="758"/>
        <v>0.82974700000000001</v>
      </c>
      <c r="Q1936" s="168">
        <f t="shared" si="758"/>
        <v>0.70857199999999998</v>
      </c>
      <c r="R1936" s="168">
        <f t="shared" si="758"/>
        <v>0.76627100000000004</v>
      </c>
      <c r="S1936" s="168">
        <f t="shared" si="758"/>
        <v>0.96955599999999997</v>
      </c>
      <c r="T1936" s="168">
        <f t="shared" si="758"/>
        <v>1.0770459999999999</v>
      </c>
      <c r="U1936" s="168">
        <f t="shared" si="758"/>
        <v>1.0722879999999999</v>
      </c>
      <c r="V1936" s="168">
        <f t="shared" si="758"/>
        <v>0.99819500000000005</v>
      </c>
      <c r="W1936" s="168">
        <f t="shared" si="758"/>
        <v>0.96954499999999999</v>
      </c>
      <c r="X1936" s="168">
        <f t="shared" si="758"/>
        <v>0.93701299999999998</v>
      </c>
      <c r="Y1936" s="168">
        <f t="shared" si="758"/>
        <v>0.97651599999999994</v>
      </c>
      <c r="Z1936" s="168">
        <f t="shared" si="758"/>
        <v>0.93648999999999993</v>
      </c>
      <c r="AA1936" s="168">
        <f t="shared" si="758"/>
        <v>0.90725000000000011</v>
      </c>
      <c r="AB1936" s="168">
        <f t="shared" si="758"/>
        <v>0.89845200000000003</v>
      </c>
      <c r="AC1936" s="168"/>
    </row>
    <row r="1937" spans="1:30" s="128" customFormat="1" ht="11.25" x14ac:dyDescent="0.2">
      <c r="A1937" s="165" t="s">
        <v>288</v>
      </c>
      <c r="B1937" s="166"/>
      <c r="C1937" s="167"/>
      <c r="D1937" s="229"/>
      <c r="E1937" s="168">
        <f t="shared" ref="E1937:AB1937" si="759">E1927+E1932</f>
        <v>0.32973000000000002</v>
      </c>
      <c r="F1937" s="168">
        <f t="shared" si="759"/>
        <v>0.325291</v>
      </c>
      <c r="G1937" s="168">
        <f t="shared" si="759"/>
        <v>0.44062799999999996</v>
      </c>
      <c r="H1937" s="168">
        <f t="shared" si="759"/>
        <v>0.44306699999999999</v>
      </c>
      <c r="I1937" s="168">
        <f t="shared" si="759"/>
        <v>0.44619999999999999</v>
      </c>
      <c r="J1937" s="168">
        <f t="shared" si="759"/>
        <v>0.44619999999999999</v>
      </c>
      <c r="K1937" s="168">
        <f t="shared" si="759"/>
        <v>0.44619999999999999</v>
      </c>
      <c r="L1937" s="168">
        <f t="shared" si="759"/>
        <v>0.30687500000000001</v>
      </c>
      <c r="M1937" s="168">
        <f t="shared" si="759"/>
        <v>0.30351699999999998</v>
      </c>
      <c r="N1937" s="168">
        <f t="shared" si="759"/>
        <v>0.52569399999999999</v>
      </c>
      <c r="O1937" s="168">
        <f t="shared" si="759"/>
        <v>0.52528399999999997</v>
      </c>
      <c r="P1937" s="168">
        <f t="shared" si="759"/>
        <v>0.52641500000000008</v>
      </c>
      <c r="Q1937" s="168">
        <f t="shared" si="759"/>
        <v>0.24748199999999998</v>
      </c>
      <c r="R1937" s="168">
        <f t="shared" si="759"/>
        <v>0.33030999999999999</v>
      </c>
      <c r="S1937" s="168">
        <f t="shared" si="759"/>
        <v>0.44704100000000002</v>
      </c>
      <c r="T1937" s="168">
        <f t="shared" si="759"/>
        <v>0.46069900000000003</v>
      </c>
      <c r="U1937" s="168">
        <f t="shared" si="759"/>
        <v>0.46723400000000004</v>
      </c>
      <c r="V1937" s="168">
        <f t="shared" si="759"/>
        <v>0.42637600000000003</v>
      </c>
      <c r="W1937" s="168">
        <f t="shared" si="759"/>
        <v>0.40957100000000002</v>
      </c>
      <c r="X1937" s="168">
        <f t="shared" si="759"/>
        <v>0.31206999999999996</v>
      </c>
      <c r="Y1937" s="168">
        <f t="shared" si="759"/>
        <v>0.41387400000000002</v>
      </c>
      <c r="Z1937" s="168">
        <f t="shared" si="759"/>
        <v>0.426008</v>
      </c>
      <c r="AA1937" s="168">
        <f t="shared" si="759"/>
        <v>0.39827499999999999</v>
      </c>
      <c r="AB1937" s="168">
        <f t="shared" si="759"/>
        <v>0.43618699999999999</v>
      </c>
      <c r="AC1937" s="168"/>
    </row>
    <row r="1938" spans="1:30" s="128" customFormat="1" ht="11.25" x14ac:dyDescent="0.2">
      <c r="A1938" s="170" t="s">
        <v>289</v>
      </c>
      <c r="B1938" s="171"/>
      <c r="C1938" s="172"/>
      <c r="D1938" s="173"/>
      <c r="E1938" s="173">
        <f t="shared" ref="E1938:AB1938" si="760">SQRT(E1936*E1936+E1937*E1937)</f>
        <v>0.8643063106451323</v>
      </c>
      <c r="F1938" s="173">
        <f t="shared" si="760"/>
        <v>0.86026232439936601</v>
      </c>
      <c r="G1938" s="173">
        <f t="shared" si="760"/>
        <v>0.97183901242181048</v>
      </c>
      <c r="H1938" s="173">
        <f t="shared" si="760"/>
        <v>0.97702526367438414</v>
      </c>
      <c r="I1938" s="173">
        <f t="shared" si="760"/>
        <v>1.0319708190840475</v>
      </c>
      <c r="J1938" s="173">
        <f t="shared" si="760"/>
        <v>1.0319708190840475</v>
      </c>
      <c r="K1938" s="173">
        <f t="shared" si="760"/>
        <v>1.0319708190840475</v>
      </c>
      <c r="L1938" s="173">
        <f t="shared" si="760"/>
        <v>1.0206014220811177</v>
      </c>
      <c r="M1938" s="173">
        <f t="shared" si="760"/>
        <v>0.98530043999685701</v>
      </c>
      <c r="N1938" s="173">
        <f t="shared" si="760"/>
        <v>1.0063700875150254</v>
      </c>
      <c r="O1938" s="173">
        <f t="shared" si="760"/>
        <v>1.0052895689427002</v>
      </c>
      <c r="P1938" s="173">
        <f t="shared" si="760"/>
        <v>0.98264583458843413</v>
      </c>
      <c r="Q1938" s="173">
        <f t="shared" si="760"/>
        <v>0.75054754646724409</v>
      </c>
      <c r="R1938" s="173">
        <f t="shared" si="760"/>
        <v>0.83443150799870924</v>
      </c>
      <c r="S1938" s="173">
        <f t="shared" si="760"/>
        <v>1.0676537326385367</v>
      </c>
      <c r="T1938" s="173">
        <f t="shared" si="760"/>
        <v>1.1714399919402616</v>
      </c>
      <c r="U1938" s="173">
        <f t="shared" si="760"/>
        <v>1.1696619877981842</v>
      </c>
      <c r="V1938" s="173">
        <f t="shared" si="760"/>
        <v>1.0854444948503816</v>
      </c>
      <c r="W1938" s="173">
        <f t="shared" si="760"/>
        <v>1.0525045895700409</v>
      </c>
      <c r="X1938" s="173">
        <f t="shared" si="760"/>
        <v>0.9876138147418756</v>
      </c>
      <c r="Y1938" s="173">
        <f t="shared" si="760"/>
        <v>1.0606013323261478</v>
      </c>
      <c r="Z1938" s="173">
        <f t="shared" si="760"/>
        <v>1.0288325112300836</v>
      </c>
      <c r="AA1938" s="173">
        <f t="shared" si="760"/>
        <v>0.99082063872579895</v>
      </c>
      <c r="AB1938" s="173">
        <f t="shared" si="760"/>
        <v>0.99873674973588511</v>
      </c>
      <c r="AC1938" s="174"/>
      <c r="AD1938" s="268">
        <f>MAX(E1938:AB1938)</f>
        <v>1.1714399919402616</v>
      </c>
    </row>
    <row r="1939" spans="1:30" s="128" customFormat="1" ht="30" customHeight="1" x14ac:dyDescent="0.2">
      <c r="A1939" s="1"/>
      <c r="B1939" s="1"/>
      <c r="C1939" s="366"/>
      <c r="D1939" s="366"/>
      <c r="E1939" s="41"/>
      <c r="F1939" s="41"/>
      <c r="G1939" s="41"/>
      <c r="H1939" s="41"/>
      <c r="I1939" s="41"/>
      <c r="J1939" s="41"/>
      <c r="K1939" s="41"/>
      <c r="L1939" s="41"/>
      <c r="M1939" s="41"/>
      <c r="N1939" s="41"/>
      <c r="O1939" s="41"/>
      <c r="P1939" s="41"/>
      <c r="Q1939" s="41"/>
      <c r="R1939" s="41"/>
      <c r="S1939" s="41"/>
      <c r="T1939" s="41"/>
      <c r="U1939" s="41"/>
      <c r="V1939" s="41"/>
      <c r="W1939" s="41"/>
      <c r="X1939" s="41"/>
      <c r="Y1939" s="41"/>
      <c r="Z1939" s="41"/>
      <c r="AA1939" s="41"/>
      <c r="AB1939" s="41"/>
      <c r="AC1939" s="41"/>
    </row>
    <row r="1940" spans="1:30" s="128" customFormat="1" ht="28.5" customHeight="1" x14ac:dyDescent="0.2">
      <c r="A1940" s="133" t="s">
        <v>143</v>
      </c>
      <c r="B1940" s="134" t="s">
        <v>144</v>
      </c>
      <c r="C1940" s="135" t="s">
        <v>145</v>
      </c>
      <c r="D1940" s="348" t="s">
        <v>146</v>
      </c>
      <c r="E1940" s="1021" t="s">
        <v>147</v>
      </c>
      <c r="F1940" s="1022"/>
      <c r="G1940" s="1022"/>
      <c r="H1940" s="1022"/>
      <c r="I1940" s="1022"/>
      <c r="J1940" s="1022"/>
      <c r="K1940" s="1022"/>
      <c r="L1940" s="1022"/>
      <c r="M1940" s="1022"/>
      <c r="N1940" s="1022"/>
      <c r="O1940" s="1022"/>
      <c r="P1940" s="1022"/>
      <c r="Q1940" s="1022"/>
      <c r="R1940" s="1022"/>
      <c r="S1940" s="1022"/>
      <c r="T1940" s="1022"/>
      <c r="U1940" s="1022"/>
      <c r="V1940" s="1022"/>
      <c r="W1940" s="1022"/>
      <c r="X1940" s="1022"/>
      <c r="Y1940" s="1022"/>
      <c r="Z1940" s="1022"/>
      <c r="AA1940" s="1022"/>
      <c r="AB1940" s="1023"/>
      <c r="AC1940" s="1015" t="s">
        <v>148</v>
      </c>
    </row>
    <row r="1941" spans="1:30" s="137" customFormat="1" ht="12.75" customHeight="1" x14ac:dyDescent="0.2">
      <c r="A1941" s="1017" t="s">
        <v>562</v>
      </c>
      <c r="B1941" s="1018"/>
      <c r="C1941" s="138"/>
      <c r="D1941" s="138"/>
      <c r="E1941" s="139">
        <v>1</v>
      </c>
      <c r="F1941" s="139">
        <v>2</v>
      </c>
      <c r="G1941" s="139">
        <v>3</v>
      </c>
      <c r="H1941" s="139">
        <v>4</v>
      </c>
      <c r="I1941" s="139">
        <v>5</v>
      </c>
      <c r="J1941" s="139">
        <v>6</v>
      </c>
      <c r="K1941" s="139">
        <v>7</v>
      </c>
      <c r="L1941" s="139">
        <v>8</v>
      </c>
      <c r="M1941" s="139">
        <v>9</v>
      </c>
      <c r="N1941" s="139">
        <v>10</v>
      </c>
      <c r="O1941" s="139">
        <v>11</v>
      </c>
      <c r="P1941" s="139">
        <v>12</v>
      </c>
      <c r="Q1941" s="139">
        <v>13</v>
      </c>
      <c r="R1941" s="139">
        <v>14</v>
      </c>
      <c r="S1941" s="139">
        <v>15</v>
      </c>
      <c r="T1941" s="139">
        <v>16</v>
      </c>
      <c r="U1941" s="139">
        <v>17</v>
      </c>
      <c r="V1941" s="139">
        <v>18</v>
      </c>
      <c r="W1941" s="139">
        <v>19</v>
      </c>
      <c r="X1941" s="139">
        <v>20</v>
      </c>
      <c r="Y1941" s="139">
        <v>21</v>
      </c>
      <c r="Z1941" s="139">
        <v>22</v>
      </c>
      <c r="AA1941" s="139">
        <v>23</v>
      </c>
      <c r="AB1941" s="139">
        <v>24</v>
      </c>
      <c r="AC1941" s="1057"/>
    </row>
    <row r="1942" spans="1:30" s="137" customFormat="1" ht="12.75" customHeight="1" x14ac:dyDescent="0.2">
      <c r="A1942" s="294" t="s">
        <v>339</v>
      </c>
      <c r="B1942" s="295"/>
      <c r="C1942" s="296"/>
      <c r="D1942" s="693"/>
      <c r="E1942" s="295">
        <v>2</v>
      </c>
      <c r="F1942" s="295">
        <v>2</v>
      </c>
      <c r="G1942" s="295">
        <v>2</v>
      </c>
      <c r="H1942" s="295">
        <v>2</v>
      </c>
      <c r="I1942" s="295">
        <v>2</v>
      </c>
      <c r="J1942" s="295">
        <v>2</v>
      </c>
      <c r="K1942" s="295">
        <v>2</v>
      </c>
      <c r="L1942" s="295">
        <v>2</v>
      </c>
      <c r="M1942" s="295">
        <v>2</v>
      </c>
      <c r="N1942" s="295">
        <v>2</v>
      </c>
      <c r="O1942" s="295">
        <v>2</v>
      </c>
      <c r="P1942" s="295">
        <v>2</v>
      </c>
      <c r="Q1942" s="295">
        <v>2</v>
      </c>
      <c r="R1942" s="295">
        <v>2</v>
      </c>
      <c r="S1942" s="295">
        <v>2</v>
      </c>
      <c r="T1942" s="295">
        <v>2</v>
      </c>
      <c r="U1942" s="295">
        <v>2</v>
      </c>
      <c r="V1942" s="295">
        <v>2</v>
      </c>
      <c r="W1942" s="295">
        <v>2</v>
      </c>
      <c r="X1942" s="295">
        <v>2</v>
      </c>
      <c r="Y1942" s="295">
        <v>2</v>
      </c>
      <c r="Z1942" s="295">
        <v>2</v>
      </c>
      <c r="AA1942" s="295">
        <v>2</v>
      </c>
      <c r="AB1942" s="295">
        <v>2</v>
      </c>
      <c r="AC1942" s="297"/>
    </row>
    <row r="1943" spans="1:30" s="128" customFormat="1" ht="11.25" x14ac:dyDescent="0.2">
      <c r="A1943" s="1133" t="s">
        <v>158</v>
      </c>
      <c r="B1943" s="1113" t="s">
        <v>563</v>
      </c>
      <c r="C1943" s="143" t="s">
        <v>152</v>
      </c>
      <c r="D1943" s="144" t="s">
        <v>174</v>
      </c>
      <c r="E1943" s="225">
        <v>0.21600000000021283</v>
      </c>
      <c r="F1943" s="225">
        <v>0.14399999999986904</v>
      </c>
      <c r="G1943" s="225">
        <v>7.1999999999934519E-2</v>
      </c>
      <c r="H1943" s="225">
        <v>0.14399999999986904</v>
      </c>
      <c r="I1943" s="225">
        <v>0.14400000000027832</v>
      </c>
      <c r="J1943" s="225">
        <v>7.1999999999934519E-2</v>
      </c>
      <c r="K1943" s="225">
        <v>0.14399999999986904</v>
      </c>
      <c r="L1943" s="225">
        <v>0.14399999999986904</v>
      </c>
      <c r="M1943" s="225">
        <v>7.2000000000343789E-2</v>
      </c>
      <c r="N1943" s="225">
        <v>0.14399999999986904</v>
      </c>
      <c r="O1943" s="225">
        <v>7.1999999999934519E-2</v>
      </c>
      <c r="P1943" s="225">
        <v>0.21600000000021283</v>
      </c>
      <c r="Q1943" s="225">
        <v>0.28799999999973808</v>
      </c>
      <c r="R1943" s="225">
        <v>0.28800000000014736</v>
      </c>
      <c r="S1943" s="225">
        <v>0.21599999999980354</v>
      </c>
      <c r="T1943" s="225">
        <v>7.1999999999934519E-2</v>
      </c>
      <c r="U1943" s="225">
        <v>0.14400000000027832</v>
      </c>
      <c r="V1943" s="225">
        <v>7.1999999999934519E-2</v>
      </c>
      <c r="W1943" s="225">
        <v>7.1999999999934519E-2</v>
      </c>
      <c r="X1943" s="225">
        <v>7.1999999999934519E-2</v>
      </c>
      <c r="Y1943" s="225">
        <v>0.28800000000014736</v>
      </c>
      <c r="Z1943" s="225">
        <v>0.28800000000014736</v>
      </c>
      <c r="AA1943" s="225">
        <v>0.28799999999973808</v>
      </c>
      <c r="AB1943" s="225">
        <v>0.21600000000021283</v>
      </c>
      <c r="AC1943" s="146">
        <f>SUM(E1943:AB1943)</f>
        <v>3.8880000000001469</v>
      </c>
    </row>
    <row r="1944" spans="1:30" s="128" customFormat="1" ht="11.25" x14ac:dyDescent="0.2">
      <c r="A1944" s="1134"/>
      <c r="B1944" s="1114"/>
      <c r="C1944" s="147" t="s">
        <v>154</v>
      </c>
      <c r="D1944" s="148" t="s">
        <v>174</v>
      </c>
      <c r="E1944" s="225">
        <v>0.43199999999960709</v>
      </c>
      <c r="F1944" s="225">
        <v>0.36000000000049115</v>
      </c>
      <c r="G1944" s="225">
        <v>0.21599999999980354</v>
      </c>
      <c r="H1944" s="225">
        <v>0.28799999999973808</v>
      </c>
      <c r="I1944" s="225">
        <v>0.35999999999967258</v>
      </c>
      <c r="J1944" s="225">
        <v>0.28800000000055664</v>
      </c>
      <c r="K1944" s="225">
        <v>0.28799999999973808</v>
      </c>
      <c r="L1944" s="225">
        <v>0.14399999999986904</v>
      </c>
      <c r="M1944" s="225">
        <v>0.28800000000055664</v>
      </c>
      <c r="N1944" s="225">
        <v>0.14399999999986904</v>
      </c>
      <c r="O1944" s="225">
        <v>0.28799999999973808</v>
      </c>
      <c r="P1944" s="225">
        <v>0.86400000000003274</v>
      </c>
      <c r="Q1944" s="225">
        <v>0.28799999999973808</v>
      </c>
      <c r="R1944" s="225">
        <v>0.28800000000055664</v>
      </c>
      <c r="S1944" s="225">
        <v>0.21599999999980354</v>
      </c>
      <c r="T1944" s="225">
        <v>0.35999999999967258</v>
      </c>
      <c r="U1944" s="225">
        <v>0.28800000000055664</v>
      </c>
      <c r="V1944" s="225">
        <v>0.14399999999986904</v>
      </c>
      <c r="W1944" s="225">
        <v>0.14399999999986904</v>
      </c>
      <c r="X1944" s="225">
        <v>0.28799999999973808</v>
      </c>
      <c r="Y1944" s="225">
        <v>0.57600000000029472</v>
      </c>
      <c r="Z1944" s="225">
        <v>0.50399999999954159</v>
      </c>
      <c r="AA1944" s="225">
        <v>0.50400000000036016</v>
      </c>
      <c r="AB1944" s="225">
        <v>0.21599999999980354</v>
      </c>
      <c r="AC1944" s="146">
        <f>SUM(E1944:AB1944)</f>
        <v>7.7759999999994758</v>
      </c>
    </row>
    <row r="1945" spans="1:30" s="128" customFormat="1" ht="11.25" x14ac:dyDescent="0.2">
      <c r="A1945" s="1134"/>
      <c r="B1945" s="1114"/>
      <c r="C1945" s="147" t="s">
        <v>155</v>
      </c>
      <c r="D1945" s="148" t="s">
        <v>153</v>
      </c>
      <c r="E1945" s="227">
        <f t="shared" ref="E1945:AB1945" si="761">SQRT(E1943*E1943+E1944*E1944)*1000/(1.732*E1950)</f>
        <v>42.251966822354468</v>
      </c>
      <c r="F1945" s="227">
        <f t="shared" si="761"/>
        <v>33.918736975478666</v>
      </c>
      <c r="G1945" s="227">
        <f t="shared" si="761"/>
        <v>19.917768172363029</v>
      </c>
      <c r="H1945" s="233">
        <f t="shared" si="761"/>
        <v>28.167977881558972</v>
      </c>
      <c r="I1945" s="227">
        <f t="shared" si="761"/>
        <v>33.918736975425475</v>
      </c>
      <c r="J1945" s="227">
        <f t="shared" si="761"/>
        <v>25.969592435177038</v>
      </c>
      <c r="K1945" s="227">
        <f t="shared" si="761"/>
        <v>28.167977881558972</v>
      </c>
      <c r="L1945" s="227">
        <f t="shared" si="761"/>
        <v>17.814993437394193</v>
      </c>
      <c r="M1945" s="227">
        <f t="shared" si="761"/>
        <v>25.969592435185721</v>
      </c>
      <c r="N1945" s="233">
        <f t="shared" si="761"/>
        <v>17.814993437394193</v>
      </c>
      <c r="O1945" s="227">
        <f t="shared" si="761"/>
        <v>25.969592435107565</v>
      </c>
      <c r="P1945" s="227">
        <f t="shared" si="761"/>
        <v>77.908777305400847</v>
      </c>
      <c r="Q1945" s="227">
        <f t="shared" si="761"/>
        <v>35.629986874788386</v>
      </c>
      <c r="R1945" s="227">
        <f t="shared" si="761"/>
        <v>35.629986874864336</v>
      </c>
      <c r="S1945" s="227">
        <f t="shared" si="761"/>
        <v>26.72249015609129</v>
      </c>
      <c r="T1945" s="227">
        <f t="shared" si="761"/>
        <v>32.116436155289612</v>
      </c>
      <c r="U1945" s="227">
        <f t="shared" si="761"/>
        <v>28.167977881639036</v>
      </c>
      <c r="V1945" s="233">
        <f t="shared" si="761"/>
        <v>14.083988940779486</v>
      </c>
      <c r="W1945" s="227">
        <f t="shared" si="761"/>
        <v>14.083988940779486</v>
      </c>
      <c r="X1945" s="227">
        <f t="shared" si="761"/>
        <v>25.969592435107565</v>
      </c>
      <c r="Y1945" s="227">
        <f t="shared" si="761"/>
        <v>56.335955763198001</v>
      </c>
      <c r="Z1945" s="227">
        <f t="shared" si="761"/>
        <v>50.780544289065958</v>
      </c>
      <c r="AA1945" s="227">
        <f t="shared" si="761"/>
        <v>50.780544289110367</v>
      </c>
      <c r="AB1945" s="227">
        <f t="shared" si="761"/>
        <v>26.722490156116603</v>
      </c>
      <c r="AC1945" s="146"/>
    </row>
    <row r="1946" spans="1:30" s="128" customFormat="1" ht="11.25" x14ac:dyDescent="0.2">
      <c r="A1946" s="1134"/>
      <c r="B1946" s="1114"/>
      <c r="C1946" s="147" t="s">
        <v>157</v>
      </c>
      <c r="D1946" s="147"/>
      <c r="E1946" s="149">
        <f t="shared" ref="E1946:AC1946" si="762">E1944/E1943</f>
        <v>1.9999999999962104</v>
      </c>
      <c r="F1946" s="149">
        <f t="shared" si="762"/>
        <v>2.5000000000056843</v>
      </c>
      <c r="G1946" s="149">
        <f t="shared" si="762"/>
        <v>3</v>
      </c>
      <c r="H1946" s="154">
        <f t="shared" si="762"/>
        <v>2</v>
      </c>
      <c r="I1946" s="149">
        <f t="shared" si="762"/>
        <v>2.4999999999928941</v>
      </c>
      <c r="J1946" s="149">
        <f t="shared" si="762"/>
        <v>4.0000000000113687</v>
      </c>
      <c r="K1946" s="149">
        <f t="shared" si="762"/>
        <v>2</v>
      </c>
      <c r="L1946" s="149">
        <f t="shared" si="762"/>
        <v>1</v>
      </c>
      <c r="M1946" s="149">
        <f t="shared" si="762"/>
        <v>3.9999999999886318</v>
      </c>
      <c r="N1946" s="154">
        <f t="shared" si="762"/>
        <v>1</v>
      </c>
      <c r="O1946" s="149">
        <f t="shared" si="762"/>
        <v>4</v>
      </c>
      <c r="P1946" s="149">
        <f t="shared" si="762"/>
        <v>3.9999999999962101</v>
      </c>
      <c r="Q1946" s="149">
        <f t="shared" si="762"/>
        <v>1</v>
      </c>
      <c r="R1946" s="149">
        <f t="shared" si="762"/>
        <v>1.0000000000014211</v>
      </c>
      <c r="S1946" s="149">
        <f t="shared" si="762"/>
        <v>1</v>
      </c>
      <c r="T1946" s="149">
        <f t="shared" si="762"/>
        <v>5</v>
      </c>
      <c r="U1946" s="149">
        <f t="shared" si="762"/>
        <v>2</v>
      </c>
      <c r="V1946" s="154">
        <f t="shared" si="762"/>
        <v>2</v>
      </c>
      <c r="W1946" s="149">
        <f t="shared" si="762"/>
        <v>2</v>
      </c>
      <c r="X1946" s="149">
        <f t="shared" si="762"/>
        <v>4</v>
      </c>
      <c r="Y1946" s="149">
        <f t="shared" si="762"/>
        <v>2</v>
      </c>
      <c r="Z1946" s="149">
        <f t="shared" si="762"/>
        <v>1.7499999999975129</v>
      </c>
      <c r="AA1946" s="149">
        <f t="shared" si="762"/>
        <v>1.7500000000028422</v>
      </c>
      <c r="AB1946" s="149">
        <f t="shared" si="762"/>
        <v>0.99999999999810518</v>
      </c>
      <c r="AC1946" s="226">
        <f t="shared" si="762"/>
        <v>1.9999999999997895</v>
      </c>
    </row>
    <row r="1947" spans="1:30" s="128" customFormat="1" ht="11.25" x14ac:dyDescent="0.2">
      <c r="A1947" s="1135"/>
      <c r="B1947" s="1115"/>
      <c r="C1947" s="190" t="s">
        <v>160</v>
      </c>
      <c r="D1947" s="190"/>
      <c r="E1947" s="538"/>
      <c r="F1947" s="538"/>
      <c r="G1947" s="538"/>
      <c r="H1947" s="445"/>
      <c r="I1947" s="538"/>
      <c r="J1947" s="538"/>
      <c r="K1947" s="538"/>
      <c r="L1947" s="538"/>
      <c r="M1947" s="538"/>
      <c r="N1947" s="445"/>
      <c r="O1947" s="538"/>
      <c r="P1947" s="538"/>
      <c r="Q1947" s="538"/>
      <c r="R1947" s="538"/>
      <c r="S1947" s="538"/>
      <c r="T1947" s="538"/>
      <c r="U1947" s="538"/>
      <c r="V1947" s="445"/>
      <c r="W1947" s="538"/>
      <c r="X1947" s="538"/>
      <c r="Y1947" s="538"/>
      <c r="Z1947" s="538"/>
      <c r="AA1947" s="538"/>
      <c r="AB1947" s="538"/>
      <c r="AC1947" s="159"/>
    </row>
    <row r="1948" spans="1:30" s="128" customFormat="1" ht="11.25" x14ac:dyDescent="0.2">
      <c r="A1948" s="170" t="s">
        <v>374</v>
      </c>
      <c r="B1948" s="171"/>
      <c r="C1948" s="172"/>
      <c r="D1948" s="172"/>
      <c r="E1948" s="173">
        <f t="shared" ref="E1948:AB1948" si="763">SQRT(E1943*E1943+E1944*E1944)</f>
        <v>0.48299068313969834</v>
      </c>
      <c r="F1948" s="173">
        <f t="shared" si="763"/>
        <v>0.38773186611409166</v>
      </c>
      <c r="G1948" s="173">
        <f t="shared" si="763"/>
        <v>0.22768399153191624</v>
      </c>
      <c r="H1948" s="173">
        <f t="shared" si="763"/>
        <v>0.32199378875967688</v>
      </c>
      <c r="I1948" s="173">
        <f t="shared" si="763"/>
        <v>0.38773186611348365</v>
      </c>
      <c r="J1948" s="173">
        <f t="shared" si="763"/>
        <v>0.2968636050449957</v>
      </c>
      <c r="K1948" s="173">
        <f t="shared" si="763"/>
        <v>0.32199378875967688</v>
      </c>
      <c r="L1948" s="173">
        <f t="shared" si="763"/>
        <v>0.20364675298154047</v>
      </c>
      <c r="M1948" s="512">
        <f t="shared" si="763"/>
        <v>0.29686360504509496</v>
      </c>
      <c r="N1948" s="173">
        <f t="shared" si="763"/>
        <v>0.20364675298154047</v>
      </c>
      <c r="O1948" s="173">
        <f t="shared" si="763"/>
        <v>0.29686360504420156</v>
      </c>
      <c r="P1948" s="173">
        <f t="shared" si="763"/>
        <v>0.89059081513349803</v>
      </c>
      <c r="Q1948" s="173">
        <f t="shared" si="763"/>
        <v>0.40729350596308095</v>
      </c>
      <c r="R1948" s="173">
        <f t="shared" si="763"/>
        <v>0.40729350596394914</v>
      </c>
      <c r="S1948" s="173">
        <f t="shared" si="763"/>
        <v>0.30547012947231073</v>
      </c>
      <c r="T1948" s="173">
        <f t="shared" si="763"/>
        <v>0.36712940497834662</v>
      </c>
      <c r="U1948" s="173">
        <f t="shared" si="763"/>
        <v>0.32199378876059209</v>
      </c>
      <c r="V1948" s="173">
        <f t="shared" si="763"/>
        <v>0.16099689437983844</v>
      </c>
      <c r="W1948" s="173">
        <f t="shared" si="763"/>
        <v>0.16099689437983844</v>
      </c>
      <c r="X1948" s="173">
        <f t="shared" si="763"/>
        <v>0.29686360504420156</v>
      </c>
      <c r="Y1948" s="173">
        <f t="shared" si="763"/>
        <v>0.64398757752026892</v>
      </c>
      <c r="Z1948" s="173">
        <f t="shared" si="763"/>
        <v>0.58048255787717074</v>
      </c>
      <c r="AA1948" s="173">
        <f t="shared" si="763"/>
        <v>0.58048255787767833</v>
      </c>
      <c r="AB1948" s="173">
        <f t="shared" si="763"/>
        <v>0.3054701294726001</v>
      </c>
      <c r="AC1948" s="174"/>
      <c r="AD1948" s="268">
        <f>MAX(E1948:AB1948)</f>
        <v>0.89059081513349803</v>
      </c>
    </row>
    <row r="1949" spans="1:30" s="137" customFormat="1" ht="14.25" customHeight="1" x14ac:dyDescent="0.2">
      <c r="A1949" s="314" t="s">
        <v>235</v>
      </c>
      <c r="B1949" s="315"/>
      <c r="C1949" s="382"/>
      <c r="D1949" s="382"/>
      <c r="E1949" s="231">
        <v>1</v>
      </c>
      <c r="F1949" s="231">
        <v>2</v>
      </c>
      <c r="G1949" s="231">
        <v>3</v>
      </c>
      <c r="H1949" s="231">
        <v>4</v>
      </c>
      <c r="I1949" s="231">
        <v>5</v>
      </c>
      <c r="J1949" s="231">
        <v>6</v>
      </c>
      <c r="K1949" s="231">
        <v>7</v>
      </c>
      <c r="L1949" s="231">
        <v>8</v>
      </c>
      <c r="M1949" s="231">
        <v>9</v>
      </c>
      <c r="N1949" s="231">
        <v>10</v>
      </c>
      <c r="O1949" s="231">
        <v>11</v>
      </c>
      <c r="P1949" s="231">
        <v>12</v>
      </c>
      <c r="Q1949" s="231">
        <v>13</v>
      </c>
      <c r="R1949" s="231">
        <v>14</v>
      </c>
      <c r="S1949" s="231">
        <v>15</v>
      </c>
      <c r="T1949" s="231">
        <v>16</v>
      </c>
      <c r="U1949" s="231">
        <v>17</v>
      </c>
      <c r="V1949" s="231">
        <v>18</v>
      </c>
      <c r="W1949" s="231">
        <v>19</v>
      </c>
      <c r="X1949" s="231">
        <v>20</v>
      </c>
      <c r="Y1949" s="231">
        <v>21</v>
      </c>
      <c r="Z1949" s="231">
        <v>22</v>
      </c>
      <c r="AA1949" s="231">
        <v>23</v>
      </c>
      <c r="AB1949" s="231">
        <v>24</v>
      </c>
      <c r="AC1949" s="232"/>
    </row>
    <row r="1950" spans="1:30" s="137" customFormat="1" ht="14.25" customHeight="1" x14ac:dyDescent="0.2">
      <c r="A1950" s="180" t="s">
        <v>564</v>
      </c>
      <c r="B1950" s="181"/>
      <c r="C1950" s="182" t="s">
        <v>160</v>
      </c>
      <c r="D1950" s="702" t="s">
        <v>272</v>
      </c>
      <c r="E1950" s="284">
        <v>6.6</v>
      </c>
      <c r="F1950" s="284">
        <v>6.6</v>
      </c>
      <c r="G1950" s="284">
        <v>6.6</v>
      </c>
      <c r="H1950" s="284">
        <v>6.6</v>
      </c>
      <c r="I1950" s="284">
        <v>6.6</v>
      </c>
      <c r="J1950" s="284">
        <v>6.6</v>
      </c>
      <c r="K1950" s="284">
        <v>6.6</v>
      </c>
      <c r="L1950" s="284">
        <v>6.6</v>
      </c>
      <c r="M1950" s="284">
        <v>6.6</v>
      </c>
      <c r="N1950" s="284">
        <v>6.6</v>
      </c>
      <c r="O1950" s="284">
        <v>6.6</v>
      </c>
      <c r="P1950" s="284">
        <v>6.6</v>
      </c>
      <c r="Q1950" s="284">
        <v>6.6</v>
      </c>
      <c r="R1950" s="284">
        <v>6.6</v>
      </c>
      <c r="S1950" s="284">
        <v>6.6</v>
      </c>
      <c r="T1950" s="284">
        <v>6.6</v>
      </c>
      <c r="U1950" s="284">
        <v>6.6</v>
      </c>
      <c r="V1950" s="284">
        <v>6.6</v>
      </c>
      <c r="W1950" s="284">
        <v>6.6</v>
      </c>
      <c r="X1950" s="284">
        <v>6.6</v>
      </c>
      <c r="Y1950" s="284">
        <v>6.6</v>
      </c>
      <c r="Z1950" s="284">
        <v>6.6</v>
      </c>
      <c r="AA1950" s="284">
        <v>6.6</v>
      </c>
      <c r="AB1950" s="284">
        <v>6.6</v>
      </c>
      <c r="AC1950" s="285"/>
    </row>
    <row r="1951" spans="1:30" ht="11.25" customHeight="1" x14ac:dyDescent="0.2">
      <c r="A1951" s="1011" t="s">
        <v>195</v>
      </c>
      <c r="B1951" s="1005" t="s">
        <v>565</v>
      </c>
      <c r="C1951" s="143" t="s">
        <v>152</v>
      </c>
      <c r="D1951" s="144" t="s">
        <v>174</v>
      </c>
      <c r="E1951" s="225">
        <v>7.1999999999934519E-2</v>
      </c>
      <c r="F1951" s="225">
        <v>0.10800000000010641</v>
      </c>
      <c r="G1951" s="225">
        <v>7.1999999999934519E-2</v>
      </c>
      <c r="H1951" s="225">
        <v>7.1999999999934519E-2</v>
      </c>
      <c r="I1951" s="225">
        <v>0.10800000000010641</v>
      </c>
      <c r="J1951" s="225">
        <v>0.10799999999990177</v>
      </c>
      <c r="K1951" s="225">
        <v>7.2000000000139161E-2</v>
      </c>
      <c r="L1951" s="225">
        <v>3.599999999996726E-2</v>
      </c>
      <c r="M1951" s="225">
        <v>3.599999999996726E-2</v>
      </c>
      <c r="N1951" s="225">
        <v>3.599999999996726E-2</v>
      </c>
      <c r="O1951" s="225">
        <v>0.14400000000007368</v>
      </c>
      <c r="P1951" s="225">
        <v>7.1999999999934519E-2</v>
      </c>
      <c r="Q1951" s="225">
        <v>7.1999999999934519E-2</v>
      </c>
      <c r="R1951" s="225">
        <v>0.14400000000007368</v>
      </c>
      <c r="S1951" s="225">
        <v>3.599999999996726E-2</v>
      </c>
      <c r="T1951" s="225">
        <v>3.599999999996726E-2</v>
      </c>
      <c r="U1951" s="225">
        <v>3.6000000000171894E-2</v>
      </c>
      <c r="V1951" s="225">
        <v>3.599999999996726E-2</v>
      </c>
      <c r="W1951" s="225">
        <v>0.10799999999990177</v>
      </c>
      <c r="X1951" s="225">
        <v>7.1999999999934519E-2</v>
      </c>
      <c r="Y1951" s="225">
        <v>0.14400000000007368</v>
      </c>
      <c r="Z1951" s="225">
        <v>0.14400000000007368</v>
      </c>
      <c r="AA1951" s="225">
        <v>0.10799999999990177</v>
      </c>
      <c r="AB1951" s="225">
        <v>0.10800000000010641</v>
      </c>
      <c r="AC1951" s="146">
        <f>SUM(E1951:AB1951)</f>
        <v>1.9800000000000406</v>
      </c>
    </row>
    <row r="1952" spans="1:30" ht="11.25" customHeight="1" x14ac:dyDescent="0.2">
      <c r="A1952" s="1066"/>
      <c r="B1952" s="1068"/>
      <c r="C1952" s="147" t="s">
        <v>154</v>
      </c>
      <c r="D1952" s="148" t="s">
        <v>174</v>
      </c>
      <c r="E1952" s="225">
        <v>0.32399999999970536</v>
      </c>
      <c r="F1952" s="225">
        <v>0.36000000000008187</v>
      </c>
      <c r="G1952" s="225">
        <v>0.21600000000021283</v>
      </c>
      <c r="H1952" s="225">
        <v>0.2519999999997708</v>
      </c>
      <c r="I1952" s="225">
        <v>0.28800000000014736</v>
      </c>
      <c r="J1952" s="225">
        <v>0.2519999999997708</v>
      </c>
      <c r="K1952" s="225">
        <v>0.28800000000014736</v>
      </c>
      <c r="L1952" s="225">
        <v>0.17999999999983629</v>
      </c>
      <c r="M1952" s="225">
        <v>0.14400000000027832</v>
      </c>
      <c r="N1952" s="225">
        <v>0.14399999999986904</v>
      </c>
      <c r="O1952" s="225">
        <v>0.36000000000008187</v>
      </c>
      <c r="P1952" s="225">
        <v>0.17999999999983629</v>
      </c>
      <c r="Q1952" s="225">
        <v>0.612000000000262</v>
      </c>
      <c r="R1952" s="225">
        <v>0.32399999999970536</v>
      </c>
      <c r="S1952" s="225">
        <v>0.14400000000027832</v>
      </c>
      <c r="T1952" s="225">
        <v>0.17999999999983629</v>
      </c>
      <c r="U1952" s="225">
        <v>0.14399999999986904</v>
      </c>
      <c r="V1952" s="225">
        <v>0.32400000000011459</v>
      </c>
      <c r="W1952" s="225">
        <v>0.25200000000018008</v>
      </c>
      <c r="X1952" s="225">
        <v>0.14399999999986904</v>
      </c>
      <c r="Y1952" s="225">
        <v>0.46799999999998365</v>
      </c>
      <c r="Z1952" s="225">
        <v>0.43200000000001637</v>
      </c>
      <c r="AA1952" s="225">
        <v>0.46799999999998365</v>
      </c>
      <c r="AB1952" s="225">
        <v>0.32400000000011459</v>
      </c>
      <c r="AC1952" s="146">
        <f>SUM(E1952:AB1952)</f>
        <v>6.8039999999999514</v>
      </c>
      <c r="AD1952" s="128"/>
    </row>
    <row r="1953" spans="1:30" ht="11.25" customHeight="1" x14ac:dyDescent="0.2">
      <c r="A1953" s="1066"/>
      <c r="B1953" s="1068"/>
      <c r="C1953" s="147" t="s">
        <v>155</v>
      </c>
      <c r="D1953" s="148" t="s">
        <v>153</v>
      </c>
      <c r="E1953" s="227">
        <f t="shared" ref="E1953:AB1953" si="764">SQRT(E1951*E1951+E1952*E1952)*1000/(1.732*E1950)</f>
        <v>29.034887016432407</v>
      </c>
      <c r="F1953" s="227">
        <f t="shared" si="764"/>
        <v>32.879403240332501</v>
      </c>
      <c r="G1953" s="227">
        <f t="shared" si="764"/>
        <v>19.917768172396993</v>
      </c>
      <c r="H1953" s="233">
        <f t="shared" si="764"/>
        <v>22.927072924440157</v>
      </c>
      <c r="I1953" s="227">
        <f t="shared" si="764"/>
        <v>26.90742309045476</v>
      </c>
      <c r="J1953" s="227">
        <f t="shared" si="764"/>
        <v>23.984168924596837</v>
      </c>
      <c r="K1953" s="227">
        <f t="shared" si="764"/>
        <v>25.969592435146641</v>
      </c>
      <c r="L1953" s="227">
        <f t="shared" si="764"/>
        <v>16.058218077644806</v>
      </c>
      <c r="M1953" s="227">
        <f t="shared" si="764"/>
        <v>12.984796217588519</v>
      </c>
      <c r="N1953" s="233">
        <f t="shared" si="764"/>
        <v>12.984796217553782</v>
      </c>
      <c r="O1953" s="227">
        <f t="shared" si="764"/>
        <v>33.918736975452077</v>
      </c>
      <c r="P1953" s="227">
        <f t="shared" si="764"/>
        <v>16.95936848770609</v>
      </c>
      <c r="Q1953" s="227">
        <f t="shared" si="764"/>
        <v>53.906916130476716</v>
      </c>
      <c r="R1953" s="227">
        <f t="shared" si="764"/>
        <v>31.016768218946432</v>
      </c>
      <c r="S1953" s="227">
        <f t="shared" si="764"/>
        <v>12.984796217588519</v>
      </c>
      <c r="T1953" s="227">
        <f t="shared" si="764"/>
        <v>16.058218077644806</v>
      </c>
      <c r="U1953" s="227">
        <f t="shared" si="764"/>
        <v>12.984796217558126</v>
      </c>
      <c r="V1953" s="233">
        <f t="shared" si="764"/>
        <v>28.517904067207056</v>
      </c>
      <c r="W1953" s="227">
        <f t="shared" si="764"/>
        <v>23.984168924629753</v>
      </c>
      <c r="X1953" s="227">
        <f t="shared" si="764"/>
        <v>14.083988940779486</v>
      </c>
      <c r="Y1953" s="227">
        <f t="shared" si="764"/>
        <v>42.834780103093465</v>
      </c>
      <c r="Z1953" s="227">
        <f t="shared" si="764"/>
        <v>39.835536344765686</v>
      </c>
      <c r="AA1953" s="227">
        <f t="shared" si="764"/>
        <v>42.016577989057147</v>
      </c>
      <c r="AB1953" s="227">
        <f t="shared" si="764"/>
        <v>29.876652258584169</v>
      </c>
      <c r="AC1953" s="228"/>
    </row>
    <row r="1954" spans="1:30" ht="11.25" customHeight="1" x14ac:dyDescent="0.2">
      <c r="A1954" s="1070"/>
      <c r="B1954" s="1088"/>
      <c r="C1954" s="190" t="s">
        <v>157</v>
      </c>
      <c r="D1954" s="190"/>
      <c r="E1954" s="149">
        <f t="shared" ref="E1954:AC1954" si="765">E1952/E1951</f>
        <v>4.5</v>
      </c>
      <c r="F1954" s="149">
        <f t="shared" si="765"/>
        <v>3.3333333333308071</v>
      </c>
      <c r="G1954" s="149">
        <f t="shared" si="765"/>
        <v>3.0000000000056843</v>
      </c>
      <c r="H1954" s="154">
        <f t="shared" si="765"/>
        <v>3.4999999999999996</v>
      </c>
      <c r="I1954" s="149">
        <f t="shared" si="765"/>
        <v>2.6666666666654035</v>
      </c>
      <c r="J1954" s="149">
        <f t="shared" si="765"/>
        <v>2.3333333333333335</v>
      </c>
      <c r="K1954" s="149">
        <f t="shared" si="765"/>
        <v>3.9999999999943157</v>
      </c>
      <c r="L1954" s="149">
        <f t="shared" si="765"/>
        <v>5</v>
      </c>
      <c r="M1954" s="149">
        <f t="shared" si="765"/>
        <v>4.0000000000113687</v>
      </c>
      <c r="N1954" s="154">
        <f t="shared" si="765"/>
        <v>4</v>
      </c>
      <c r="O1954" s="149">
        <f t="shared" si="765"/>
        <v>2.4999999999992895</v>
      </c>
      <c r="P1954" s="149">
        <f t="shared" si="765"/>
        <v>2.5</v>
      </c>
      <c r="Q1954" s="149">
        <f t="shared" si="765"/>
        <v>8.5000000000113687</v>
      </c>
      <c r="R1954" s="149">
        <f t="shared" si="765"/>
        <v>2.2499999999968026</v>
      </c>
      <c r="S1954" s="149">
        <f t="shared" si="765"/>
        <v>4.0000000000113687</v>
      </c>
      <c r="T1954" s="149">
        <f t="shared" si="765"/>
        <v>5</v>
      </c>
      <c r="U1954" s="149">
        <f t="shared" si="765"/>
        <v>3.9999999999772626</v>
      </c>
      <c r="V1954" s="154">
        <f t="shared" si="765"/>
        <v>9.0000000000113687</v>
      </c>
      <c r="W1954" s="149">
        <f t="shared" si="765"/>
        <v>2.3333333333371229</v>
      </c>
      <c r="X1954" s="149">
        <f t="shared" si="765"/>
        <v>2</v>
      </c>
      <c r="Y1954" s="149">
        <f t="shared" si="765"/>
        <v>3.2499999999982236</v>
      </c>
      <c r="Z1954" s="149">
        <f t="shared" si="765"/>
        <v>2.9999999999985785</v>
      </c>
      <c r="AA1954" s="149">
        <f t="shared" si="765"/>
        <v>4.3333333333371229</v>
      </c>
      <c r="AB1954" s="149">
        <f t="shared" si="765"/>
        <v>2.9999999999981051</v>
      </c>
      <c r="AC1954" s="191">
        <f t="shared" si="765"/>
        <v>3.4363636363635415</v>
      </c>
    </row>
    <row r="1955" spans="1:30" ht="11.25" customHeight="1" x14ac:dyDescent="0.2">
      <c r="A1955" s="1011" t="s">
        <v>150</v>
      </c>
      <c r="B1955" s="1048" t="s">
        <v>266</v>
      </c>
      <c r="C1955" s="143" t="s">
        <v>152</v>
      </c>
      <c r="D1955" s="143"/>
      <c r="E1955" s="136"/>
      <c r="F1955" s="136"/>
      <c r="G1955" s="136"/>
      <c r="H1955" s="307"/>
      <c r="I1955" s="136"/>
      <c r="J1955" s="136"/>
      <c r="K1955" s="136"/>
      <c r="L1955" s="136"/>
      <c r="M1955" s="136"/>
      <c r="N1955" s="307"/>
      <c r="O1955" s="136"/>
      <c r="P1955" s="136"/>
      <c r="Q1955" s="136"/>
      <c r="R1955" s="136"/>
      <c r="S1955" s="136"/>
      <c r="T1955" s="136"/>
      <c r="U1955" s="136"/>
      <c r="V1955" s="307"/>
      <c r="W1955" s="136"/>
      <c r="X1955" s="136"/>
      <c r="Y1955" s="136"/>
      <c r="Z1955" s="136"/>
      <c r="AA1955" s="136"/>
      <c r="AB1955" s="136"/>
      <c r="AC1955" s="146">
        <f>SUM(E1955:AB1955)</f>
        <v>0</v>
      </c>
    </row>
    <row r="1956" spans="1:30" ht="11.25" customHeight="1" x14ac:dyDescent="0.2">
      <c r="A1956" s="1066"/>
      <c r="B1956" s="1071"/>
      <c r="C1956" s="147" t="s">
        <v>154</v>
      </c>
      <c r="D1956" s="147"/>
      <c r="E1956" s="198"/>
      <c r="F1956" s="198"/>
      <c r="G1956" s="198"/>
      <c r="H1956" s="265"/>
      <c r="I1956" s="198"/>
      <c r="J1956" s="198"/>
      <c r="K1956" s="198"/>
      <c r="L1956" s="198"/>
      <c r="M1956" s="198"/>
      <c r="N1956" s="265"/>
      <c r="O1956" s="198"/>
      <c r="P1956" s="198"/>
      <c r="Q1956" s="198"/>
      <c r="R1956" s="198"/>
      <c r="S1956" s="198"/>
      <c r="T1956" s="198"/>
      <c r="U1956" s="198"/>
      <c r="V1956" s="265"/>
      <c r="W1956" s="198"/>
      <c r="X1956" s="198"/>
      <c r="Y1956" s="198"/>
      <c r="Z1956" s="198"/>
      <c r="AA1956" s="198"/>
      <c r="AB1956" s="198"/>
      <c r="AC1956" s="146">
        <f>SUM(E1956:AB1956)</f>
        <v>0</v>
      </c>
      <c r="AD1956" s="128"/>
    </row>
    <row r="1957" spans="1:30" ht="11.25" customHeight="1" x14ac:dyDescent="0.2">
      <c r="A1957" s="1066"/>
      <c r="B1957" s="1071"/>
      <c r="C1957" s="147" t="s">
        <v>155</v>
      </c>
      <c r="D1957" s="147"/>
      <c r="E1957" s="227"/>
      <c r="F1957" s="227"/>
      <c r="G1957" s="227"/>
      <c r="H1957" s="233"/>
      <c r="I1957" s="227"/>
      <c r="J1957" s="227"/>
      <c r="K1957" s="227"/>
      <c r="L1957" s="227"/>
      <c r="M1957" s="227"/>
      <c r="N1957" s="233"/>
      <c r="O1957" s="227"/>
      <c r="P1957" s="227"/>
      <c r="Q1957" s="227"/>
      <c r="R1957" s="227"/>
      <c r="S1957" s="227"/>
      <c r="T1957" s="227"/>
      <c r="U1957" s="227"/>
      <c r="V1957" s="233"/>
      <c r="W1957" s="227"/>
      <c r="X1957" s="227"/>
      <c r="Y1957" s="227"/>
      <c r="Z1957" s="227"/>
      <c r="AA1957" s="227"/>
      <c r="AB1957" s="227"/>
      <c r="AC1957" s="228"/>
    </row>
    <row r="1958" spans="1:30" ht="11.25" customHeight="1" x14ac:dyDescent="0.2">
      <c r="A1958" s="1070"/>
      <c r="B1958" s="1072"/>
      <c r="C1958" s="190" t="s">
        <v>157</v>
      </c>
      <c r="D1958" s="190"/>
      <c r="E1958" s="149" t="e">
        <f t="shared" ref="E1958:AC1958" si="766">E1956/E1955</f>
        <v>#DIV/0!</v>
      </c>
      <c r="F1958" s="149" t="e">
        <f t="shared" si="766"/>
        <v>#DIV/0!</v>
      </c>
      <c r="G1958" s="149" t="e">
        <f t="shared" si="766"/>
        <v>#DIV/0!</v>
      </c>
      <c r="H1958" s="154" t="e">
        <f t="shared" si="766"/>
        <v>#DIV/0!</v>
      </c>
      <c r="I1958" s="149" t="e">
        <f t="shared" si="766"/>
        <v>#DIV/0!</v>
      </c>
      <c r="J1958" s="149" t="e">
        <f t="shared" si="766"/>
        <v>#DIV/0!</v>
      </c>
      <c r="K1958" s="149" t="e">
        <f t="shared" si="766"/>
        <v>#DIV/0!</v>
      </c>
      <c r="L1958" s="149" t="e">
        <f t="shared" si="766"/>
        <v>#DIV/0!</v>
      </c>
      <c r="M1958" s="149" t="e">
        <f t="shared" si="766"/>
        <v>#DIV/0!</v>
      </c>
      <c r="N1958" s="154" t="e">
        <f t="shared" si="766"/>
        <v>#DIV/0!</v>
      </c>
      <c r="O1958" s="149" t="e">
        <f t="shared" si="766"/>
        <v>#DIV/0!</v>
      </c>
      <c r="P1958" s="149" t="e">
        <f t="shared" si="766"/>
        <v>#DIV/0!</v>
      </c>
      <c r="Q1958" s="149" t="e">
        <f t="shared" si="766"/>
        <v>#DIV/0!</v>
      </c>
      <c r="R1958" s="149" t="e">
        <f t="shared" si="766"/>
        <v>#DIV/0!</v>
      </c>
      <c r="S1958" s="149" t="e">
        <f t="shared" si="766"/>
        <v>#DIV/0!</v>
      </c>
      <c r="T1958" s="149" t="e">
        <f t="shared" si="766"/>
        <v>#DIV/0!</v>
      </c>
      <c r="U1958" s="149" t="e">
        <f t="shared" si="766"/>
        <v>#DIV/0!</v>
      </c>
      <c r="V1958" s="154" t="e">
        <f t="shared" si="766"/>
        <v>#DIV/0!</v>
      </c>
      <c r="W1958" s="149" t="e">
        <f t="shared" si="766"/>
        <v>#DIV/0!</v>
      </c>
      <c r="X1958" s="149" t="e">
        <f t="shared" si="766"/>
        <v>#DIV/0!</v>
      </c>
      <c r="Y1958" s="149" t="e">
        <f t="shared" si="766"/>
        <v>#DIV/0!</v>
      </c>
      <c r="Z1958" s="149" t="e">
        <f t="shared" si="766"/>
        <v>#DIV/0!</v>
      </c>
      <c r="AA1958" s="149" t="e">
        <f t="shared" si="766"/>
        <v>#DIV/0!</v>
      </c>
      <c r="AB1958" s="149" t="e">
        <f t="shared" si="766"/>
        <v>#DIV/0!</v>
      </c>
      <c r="AC1958" s="191" t="e">
        <f t="shared" si="766"/>
        <v>#DIV/0!</v>
      </c>
    </row>
    <row r="1959" spans="1:30" ht="11.25" customHeight="1" x14ac:dyDescent="0.2">
      <c r="A1959" s="1011" t="s">
        <v>204</v>
      </c>
      <c r="B1959" s="1048" t="s">
        <v>266</v>
      </c>
      <c r="C1959" s="143" t="s">
        <v>152</v>
      </c>
      <c r="D1959" s="143"/>
      <c r="E1959" s="136"/>
      <c r="F1959" s="136"/>
      <c r="G1959" s="136"/>
      <c r="H1959" s="307"/>
      <c r="I1959" s="136"/>
      <c r="J1959" s="136"/>
      <c r="K1959" s="136"/>
      <c r="L1959" s="136"/>
      <c r="M1959" s="136"/>
      <c r="N1959" s="307"/>
      <c r="O1959" s="136"/>
      <c r="P1959" s="136"/>
      <c r="Q1959" s="136"/>
      <c r="R1959" s="136"/>
      <c r="S1959" s="136"/>
      <c r="T1959" s="136"/>
      <c r="U1959" s="136"/>
      <c r="V1959" s="307"/>
      <c r="W1959" s="136"/>
      <c r="X1959" s="136"/>
      <c r="Y1959" s="136"/>
      <c r="Z1959" s="136"/>
      <c r="AA1959" s="136"/>
      <c r="AB1959" s="136"/>
      <c r="AC1959" s="146">
        <f>SUM(E1959:AB1959)</f>
        <v>0</v>
      </c>
    </row>
    <row r="1960" spans="1:30" ht="11.25" customHeight="1" x14ac:dyDescent="0.2">
      <c r="A1960" s="1066"/>
      <c r="B1960" s="1071"/>
      <c r="C1960" s="147" t="s">
        <v>154</v>
      </c>
      <c r="D1960" s="147"/>
      <c r="E1960" s="198"/>
      <c r="F1960" s="198"/>
      <c r="G1960" s="198"/>
      <c r="H1960" s="265"/>
      <c r="I1960" s="198"/>
      <c r="J1960" s="198"/>
      <c r="K1960" s="198"/>
      <c r="L1960" s="198"/>
      <c r="M1960" s="198"/>
      <c r="N1960" s="265"/>
      <c r="O1960" s="198"/>
      <c r="P1960" s="198"/>
      <c r="Q1960" s="198"/>
      <c r="R1960" s="198"/>
      <c r="S1960" s="198"/>
      <c r="T1960" s="198"/>
      <c r="U1960" s="198"/>
      <c r="V1960" s="265"/>
      <c r="W1960" s="198"/>
      <c r="X1960" s="198"/>
      <c r="Y1960" s="198"/>
      <c r="Z1960" s="198"/>
      <c r="AA1960" s="198"/>
      <c r="AB1960" s="198"/>
      <c r="AC1960" s="146">
        <f>SUM(E1960:AB1960)</f>
        <v>0</v>
      </c>
      <c r="AD1960" s="128"/>
    </row>
    <row r="1961" spans="1:30" ht="11.25" customHeight="1" x14ac:dyDescent="0.2">
      <c r="A1961" s="1066"/>
      <c r="B1961" s="1071"/>
      <c r="C1961" s="147" t="s">
        <v>155</v>
      </c>
      <c r="D1961" s="147"/>
      <c r="E1961" s="227"/>
      <c r="F1961" s="227"/>
      <c r="G1961" s="227"/>
      <c r="H1961" s="233"/>
      <c r="I1961" s="227"/>
      <c r="J1961" s="227"/>
      <c r="K1961" s="227"/>
      <c r="L1961" s="227"/>
      <c r="M1961" s="227"/>
      <c r="N1961" s="233"/>
      <c r="O1961" s="227"/>
      <c r="P1961" s="227"/>
      <c r="Q1961" s="227"/>
      <c r="R1961" s="227"/>
      <c r="S1961" s="227"/>
      <c r="T1961" s="227"/>
      <c r="U1961" s="227"/>
      <c r="V1961" s="233"/>
      <c r="W1961" s="227"/>
      <c r="X1961" s="227"/>
      <c r="Y1961" s="227"/>
      <c r="Z1961" s="227"/>
      <c r="AA1961" s="227"/>
      <c r="AB1961" s="227"/>
      <c r="AC1961" s="228"/>
    </row>
    <row r="1962" spans="1:30" ht="11.25" customHeight="1" x14ac:dyDescent="0.2">
      <c r="A1962" s="1070"/>
      <c r="B1962" s="1072"/>
      <c r="C1962" s="190" t="s">
        <v>157</v>
      </c>
      <c r="D1962" s="190"/>
      <c r="E1962" s="149" t="e">
        <f t="shared" ref="E1962:AC1962" si="767">E1960/E1959</f>
        <v>#DIV/0!</v>
      </c>
      <c r="F1962" s="149" t="e">
        <f t="shared" si="767"/>
        <v>#DIV/0!</v>
      </c>
      <c r="G1962" s="149" t="e">
        <f t="shared" si="767"/>
        <v>#DIV/0!</v>
      </c>
      <c r="H1962" s="154" t="e">
        <f t="shared" si="767"/>
        <v>#DIV/0!</v>
      </c>
      <c r="I1962" s="149" t="e">
        <f t="shared" si="767"/>
        <v>#DIV/0!</v>
      </c>
      <c r="J1962" s="149" t="e">
        <f t="shared" si="767"/>
        <v>#DIV/0!</v>
      </c>
      <c r="K1962" s="149" t="e">
        <f t="shared" si="767"/>
        <v>#DIV/0!</v>
      </c>
      <c r="L1962" s="149" t="e">
        <f t="shared" si="767"/>
        <v>#DIV/0!</v>
      </c>
      <c r="M1962" s="149" t="e">
        <f t="shared" si="767"/>
        <v>#DIV/0!</v>
      </c>
      <c r="N1962" s="154" t="e">
        <f t="shared" si="767"/>
        <v>#DIV/0!</v>
      </c>
      <c r="O1962" s="149" t="e">
        <f t="shared" si="767"/>
        <v>#DIV/0!</v>
      </c>
      <c r="P1962" s="149" t="e">
        <f t="shared" si="767"/>
        <v>#DIV/0!</v>
      </c>
      <c r="Q1962" s="149" t="e">
        <f t="shared" si="767"/>
        <v>#DIV/0!</v>
      </c>
      <c r="R1962" s="149" t="e">
        <f t="shared" si="767"/>
        <v>#DIV/0!</v>
      </c>
      <c r="S1962" s="149" t="e">
        <f t="shared" si="767"/>
        <v>#DIV/0!</v>
      </c>
      <c r="T1962" s="149" t="e">
        <f t="shared" si="767"/>
        <v>#DIV/0!</v>
      </c>
      <c r="U1962" s="149" t="e">
        <f t="shared" si="767"/>
        <v>#DIV/0!</v>
      </c>
      <c r="V1962" s="154" t="e">
        <f t="shared" si="767"/>
        <v>#DIV/0!</v>
      </c>
      <c r="W1962" s="149" t="e">
        <f t="shared" si="767"/>
        <v>#DIV/0!</v>
      </c>
      <c r="X1962" s="149" t="e">
        <f t="shared" si="767"/>
        <v>#DIV/0!</v>
      </c>
      <c r="Y1962" s="149" t="e">
        <f t="shared" si="767"/>
        <v>#DIV/0!</v>
      </c>
      <c r="Z1962" s="149" t="e">
        <f t="shared" si="767"/>
        <v>#DIV/0!</v>
      </c>
      <c r="AA1962" s="149" t="e">
        <f t="shared" si="767"/>
        <v>#DIV/0!</v>
      </c>
      <c r="AB1962" s="149" t="e">
        <f t="shared" si="767"/>
        <v>#DIV/0!</v>
      </c>
      <c r="AC1962" s="191" t="e">
        <f t="shared" si="767"/>
        <v>#DIV/0!</v>
      </c>
    </row>
    <row r="1963" spans="1:30" ht="11.25" customHeight="1" x14ac:dyDescent="0.2">
      <c r="A1963" s="1011" t="s">
        <v>167</v>
      </c>
      <c r="B1963" s="1048" t="s">
        <v>266</v>
      </c>
      <c r="C1963" s="143" t="s">
        <v>152</v>
      </c>
      <c r="D1963" s="143"/>
      <c r="E1963" s="136"/>
      <c r="F1963" s="136"/>
      <c r="G1963" s="136"/>
      <c r="H1963" s="307"/>
      <c r="I1963" s="136"/>
      <c r="J1963" s="136"/>
      <c r="K1963" s="136"/>
      <c r="L1963" s="136"/>
      <c r="M1963" s="136"/>
      <c r="N1963" s="307"/>
      <c r="O1963" s="136"/>
      <c r="P1963" s="136"/>
      <c r="Q1963" s="136"/>
      <c r="R1963" s="136"/>
      <c r="S1963" s="136"/>
      <c r="T1963" s="136"/>
      <c r="U1963" s="136"/>
      <c r="V1963" s="307"/>
      <c r="W1963" s="136"/>
      <c r="X1963" s="136"/>
      <c r="Y1963" s="136"/>
      <c r="Z1963" s="136"/>
      <c r="AA1963" s="136"/>
      <c r="AB1963" s="136"/>
      <c r="AC1963" s="146">
        <f>SUM(E1963:AB1963)</f>
        <v>0</v>
      </c>
    </row>
    <row r="1964" spans="1:30" ht="11.25" customHeight="1" x14ac:dyDescent="0.2">
      <c r="A1964" s="1066"/>
      <c r="B1964" s="1071"/>
      <c r="C1964" s="147" t="s">
        <v>154</v>
      </c>
      <c r="D1964" s="147"/>
      <c r="E1964" s="198"/>
      <c r="F1964" s="198"/>
      <c r="G1964" s="198"/>
      <c r="H1964" s="265"/>
      <c r="I1964" s="198"/>
      <c r="J1964" s="198"/>
      <c r="K1964" s="198"/>
      <c r="L1964" s="198"/>
      <c r="M1964" s="198"/>
      <c r="N1964" s="265"/>
      <c r="O1964" s="198"/>
      <c r="P1964" s="198"/>
      <c r="Q1964" s="198"/>
      <c r="R1964" s="198"/>
      <c r="S1964" s="198"/>
      <c r="T1964" s="198"/>
      <c r="U1964" s="198"/>
      <c r="V1964" s="265"/>
      <c r="W1964" s="198"/>
      <c r="X1964" s="198"/>
      <c r="Y1964" s="198"/>
      <c r="Z1964" s="198"/>
      <c r="AA1964" s="198"/>
      <c r="AB1964" s="198"/>
      <c r="AC1964" s="146">
        <f>SUM(E1964:AB1964)</f>
        <v>0</v>
      </c>
      <c r="AD1964" s="128"/>
    </row>
    <row r="1965" spans="1:30" ht="11.25" customHeight="1" x14ac:dyDescent="0.2">
      <c r="A1965" s="1066"/>
      <c r="B1965" s="1071"/>
      <c r="C1965" s="147" t="s">
        <v>155</v>
      </c>
      <c r="D1965" s="147"/>
      <c r="E1965" s="227"/>
      <c r="F1965" s="227"/>
      <c r="G1965" s="227"/>
      <c r="H1965" s="233"/>
      <c r="I1965" s="227"/>
      <c r="J1965" s="227"/>
      <c r="K1965" s="227"/>
      <c r="L1965" s="227"/>
      <c r="M1965" s="227"/>
      <c r="N1965" s="233"/>
      <c r="O1965" s="227"/>
      <c r="P1965" s="227"/>
      <c r="Q1965" s="227"/>
      <c r="R1965" s="227"/>
      <c r="S1965" s="227"/>
      <c r="T1965" s="227"/>
      <c r="U1965" s="227"/>
      <c r="V1965" s="233"/>
      <c r="W1965" s="227"/>
      <c r="X1965" s="227"/>
      <c r="Y1965" s="227"/>
      <c r="Z1965" s="227"/>
      <c r="AA1965" s="227"/>
      <c r="AB1965" s="227"/>
      <c r="AC1965" s="228"/>
    </row>
    <row r="1966" spans="1:30" ht="11.25" customHeight="1" x14ac:dyDescent="0.2">
      <c r="A1966" s="1070"/>
      <c r="B1966" s="1072"/>
      <c r="C1966" s="190" t="s">
        <v>157</v>
      </c>
      <c r="D1966" s="190"/>
      <c r="E1966" s="149" t="e">
        <f t="shared" ref="E1966:AC1966" si="768">E1964/E1963</f>
        <v>#DIV/0!</v>
      </c>
      <c r="F1966" s="149" t="e">
        <f t="shared" si="768"/>
        <v>#DIV/0!</v>
      </c>
      <c r="G1966" s="149" t="e">
        <f t="shared" si="768"/>
        <v>#DIV/0!</v>
      </c>
      <c r="H1966" s="154" t="e">
        <f t="shared" si="768"/>
        <v>#DIV/0!</v>
      </c>
      <c r="I1966" s="149" t="e">
        <f t="shared" si="768"/>
        <v>#DIV/0!</v>
      </c>
      <c r="J1966" s="149" t="e">
        <f t="shared" si="768"/>
        <v>#DIV/0!</v>
      </c>
      <c r="K1966" s="149" t="e">
        <f t="shared" si="768"/>
        <v>#DIV/0!</v>
      </c>
      <c r="L1966" s="149" t="e">
        <f t="shared" si="768"/>
        <v>#DIV/0!</v>
      </c>
      <c r="M1966" s="149" t="e">
        <f t="shared" si="768"/>
        <v>#DIV/0!</v>
      </c>
      <c r="N1966" s="154" t="e">
        <f t="shared" si="768"/>
        <v>#DIV/0!</v>
      </c>
      <c r="O1966" s="149" t="e">
        <f t="shared" si="768"/>
        <v>#DIV/0!</v>
      </c>
      <c r="P1966" s="149" t="e">
        <f t="shared" si="768"/>
        <v>#DIV/0!</v>
      </c>
      <c r="Q1966" s="149" t="e">
        <f t="shared" si="768"/>
        <v>#DIV/0!</v>
      </c>
      <c r="R1966" s="149" t="e">
        <f t="shared" si="768"/>
        <v>#DIV/0!</v>
      </c>
      <c r="S1966" s="149" t="e">
        <f t="shared" si="768"/>
        <v>#DIV/0!</v>
      </c>
      <c r="T1966" s="149" t="e">
        <f t="shared" si="768"/>
        <v>#DIV/0!</v>
      </c>
      <c r="U1966" s="149" t="e">
        <f t="shared" si="768"/>
        <v>#DIV/0!</v>
      </c>
      <c r="V1966" s="154" t="e">
        <f t="shared" si="768"/>
        <v>#DIV/0!</v>
      </c>
      <c r="W1966" s="149" t="e">
        <f t="shared" si="768"/>
        <v>#DIV/0!</v>
      </c>
      <c r="X1966" s="149" t="e">
        <f t="shared" si="768"/>
        <v>#DIV/0!</v>
      </c>
      <c r="Y1966" s="149" t="e">
        <f t="shared" si="768"/>
        <v>#DIV/0!</v>
      </c>
      <c r="Z1966" s="149" t="e">
        <f t="shared" si="768"/>
        <v>#DIV/0!</v>
      </c>
      <c r="AA1966" s="149" t="e">
        <f t="shared" si="768"/>
        <v>#DIV/0!</v>
      </c>
      <c r="AB1966" s="149" t="e">
        <f t="shared" si="768"/>
        <v>#DIV/0!</v>
      </c>
      <c r="AC1966" s="191" t="e">
        <f t="shared" si="768"/>
        <v>#DIV/0!</v>
      </c>
    </row>
    <row r="1967" spans="1:30" ht="11.25" customHeight="1" x14ac:dyDescent="0.2">
      <c r="A1967" s="1011" t="s">
        <v>180</v>
      </c>
      <c r="B1967" s="1008" t="s">
        <v>566</v>
      </c>
      <c r="C1967" s="143" t="s">
        <v>152</v>
      </c>
      <c r="D1967" s="144" t="s">
        <v>174</v>
      </c>
      <c r="E1967" s="225">
        <v>7.1999999999934519E-2</v>
      </c>
      <c r="F1967" s="225">
        <v>7.1999999999934519E-2</v>
      </c>
      <c r="G1967" s="225">
        <v>4.8000000000229193E-2</v>
      </c>
      <c r="H1967" s="225">
        <v>2.3999999999978171E-2</v>
      </c>
      <c r="I1967" s="225">
        <v>7.1999999999934519E-2</v>
      </c>
      <c r="J1967" s="225">
        <v>4.7999999999956341E-2</v>
      </c>
      <c r="K1967" s="225">
        <v>7.1999999999934519E-2</v>
      </c>
      <c r="L1967" s="225">
        <v>4.7999999999956341E-2</v>
      </c>
      <c r="M1967" s="225">
        <v>4.8000000000229193E-2</v>
      </c>
      <c r="N1967" s="225">
        <v>7.1999999999934519E-2</v>
      </c>
      <c r="O1967" s="225">
        <v>9.5999999999912683E-2</v>
      </c>
      <c r="P1967" s="225">
        <v>9.5999999999912683E-2</v>
      </c>
      <c r="Q1967" s="225">
        <v>7.2000000000207356E-2</v>
      </c>
      <c r="R1967" s="225">
        <v>0.14399999999986904</v>
      </c>
      <c r="S1967" s="225">
        <v>4.7999999999956341E-2</v>
      </c>
      <c r="T1967" s="225">
        <v>7.2000000000207356E-2</v>
      </c>
      <c r="U1967" s="225">
        <v>2.3999999999978171E-2</v>
      </c>
      <c r="V1967" s="225">
        <v>4.7999999999956341E-2</v>
      </c>
      <c r="W1967" s="225">
        <v>4.7999999999956341E-2</v>
      </c>
      <c r="X1967" s="225">
        <v>4.7999999999956341E-2</v>
      </c>
      <c r="Y1967" s="225">
        <v>0.16800000000012005</v>
      </c>
      <c r="Z1967" s="225">
        <v>0.16799999999984719</v>
      </c>
      <c r="AA1967" s="225">
        <v>0.14400000000014188</v>
      </c>
      <c r="AB1967" s="225">
        <v>0.11999999999989086</v>
      </c>
      <c r="AC1967" s="146">
        <f>SUM(E1967:AB1967)</f>
        <v>1.8719999999999344</v>
      </c>
    </row>
    <row r="1968" spans="1:30" ht="11.25" customHeight="1" x14ac:dyDescent="0.2">
      <c r="A1968" s="1066"/>
      <c r="B1968" s="1068"/>
      <c r="C1968" s="147" t="s">
        <v>154</v>
      </c>
      <c r="D1968" s="148" t="s">
        <v>174</v>
      </c>
      <c r="E1968" s="225">
        <v>7.2000000000002728E-2</v>
      </c>
      <c r="F1968" s="225">
        <v>4.7999999999956341E-2</v>
      </c>
      <c r="G1968" s="225">
        <v>2.4000000000046384E-2</v>
      </c>
      <c r="H1968" s="225">
        <v>4.7999999999956341E-2</v>
      </c>
      <c r="I1968" s="225">
        <v>4.8000000000024558E-2</v>
      </c>
      <c r="J1968" s="225">
        <v>4.7999999999956341E-2</v>
      </c>
      <c r="K1968" s="225">
        <v>4.8000000000024558E-2</v>
      </c>
      <c r="L1968" s="225">
        <v>2.3999999999978171E-2</v>
      </c>
      <c r="M1968" s="225">
        <v>2.4000000000046384E-2</v>
      </c>
      <c r="N1968" s="225">
        <v>4.7999999999956341E-2</v>
      </c>
      <c r="O1968" s="225">
        <v>7.2000000000002728E-2</v>
      </c>
      <c r="P1968" s="225">
        <v>7.2000000000002728E-2</v>
      </c>
      <c r="Q1968" s="225">
        <v>2.4000000000046384E-2</v>
      </c>
      <c r="R1968" s="225">
        <v>7.2000000000002728E-2</v>
      </c>
      <c r="S1968" s="225">
        <v>2.3999999999978171E-2</v>
      </c>
      <c r="T1968" s="225">
        <v>4.8000000000024558E-2</v>
      </c>
      <c r="U1968" s="225">
        <v>2.3999999999978171E-2</v>
      </c>
      <c r="V1968" s="225">
        <v>2.3999999999978171E-2</v>
      </c>
      <c r="W1968" s="225">
        <v>4.8000000000024558E-2</v>
      </c>
      <c r="X1968" s="225">
        <v>4.7999999999956341E-2</v>
      </c>
      <c r="Y1968" s="225">
        <v>7.2000000000002728E-2</v>
      </c>
      <c r="Z1968" s="225">
        <v>7.2000000000002728E-2</v>
      </c>
      <c r="AA1968" s="225">
        <v>7.2000000000002728E-2</v>
      </c>
      <c r="AB1968" s="225">
        <v>4.8000000000024558E-2</v>
      </c>
      <c r="AC1968" s="146">
        <f>SUM(E1968:AB1968)</f>
        <v>1.1519999999999753</v>
      </c>
      <c r="AD1968" s="128"/>
    </row>
    <row r="1969" spans="1:30" ht="11.25" customHeight="1" x14ac:dyDescent="0.2">
      <c r="A1969" s="1066"/>
      <c r="B1969" s="1068"/>
      <c r="C1969" s="147" t="s">
        <v>155</v>
      </c>
      <c r="D1969" s="148" t="s">
        <v>153</v>
      </c>
      <c r="E1969" s="227">
        <f t="shared" ref="E1969:AB1969" si="769">SQRT(E1967*E1967+E1968*E1968)*1000/(1.732*E1950)</f>
        <v>8.9074967187013154</v>
      </c>
      <c r="F1969" s="227">
        <f t="shared" si="769"/>
        <v>7.5699165976500336</v>
      </c>
      <c r="G1969" s="227">
        <f t="shared" si="769"/>
        <v>4.6946629802838453</v>
      </c>
      <c r="H1969" s="233">
        <f t="shared" si="769"/>
        <v>4.6946629802598281</v>
      </c>
      <c r="I1969" s="227">
        <f t="shared" si="769"/>
        <v>7.5699165976533429</v>
      </c>
      <c r="J1969" s="227">
        <f t="shared" si="769"/>
        <v>5.9383311457980641</v>
      </c>
      <c r="K1969" s="227">
        <f t="shared" si="769"/>
        <v>7.5699165976533429</v>
      </c>
      <c r="L1969" s="227">
        <f t="shared" si="769"/>
        <v>4.6946629802598281</v>
      </c>
      <c r="M1969" s="227">
        <f t="shared" si="769"/>
        <v>4.6946629802838453</v>
      </c>
      <c r="N1969" s="233">
        <f t="shared" si="769"/>
        <v>7.5699165976500336</v>
      </c>
      <c r="O1969" s="227">
        <f t="shared" si="769"/>
        <v>10.497585555316309</v>
      </c>
      <c r="P1969" s="227">
        <f t="shared" si="769"/>
        <v>10.497585555316309</v>
      </c>
      <c r="Q1969" s="227">
        <f t="shared" si="769"/>
        <v>6.6392560574788737</v>
      </c>
      <c r="R1969" s="227">
        <f t="shared" si="769"/>
        <v>14.083988940782154</v>
      </c>
      <c r="S1969" s="227">
        <f t="shared" si="769"/>
        <v>4.6946629802598281</v>
      </c>
      <c r="T1969" s="227">
        <f t="shared" si="769"/>
        <v>7.5699165976732017</v>
      </c>
      <c r="U1969" s="227">
        <f t="shared" si="769"/>
        <v>2.969165572899032</v>
      </c>
      <c r="V1969" s="233">
        <f t="shared" si="769"/>
        <v>4.6946629802598281</v>
      </c>
      <c r="W1969" s="227">
        <f t="shared" si="769"/>
        <v>5.9383311458022838</v>
      </c>
      <c r="X1969" s="227">
        <f t="shared" si="769"/>
        <v>5.9383311457980641</v>
      </c>
      <c r="Y1969" s="227">
        <f t="shared" si="769"/>
        <v>15.989445949755515</v>
      </c>
      <c r="Z1969" s="227">
        <f t="shared" si="769"/>
        <v>15.989445949733573</v>
      </c>
      <c r="AA1969" s="227">
        <f t="shared" si="769"/>
        <v>14.083988940803501</v>
      </c>
      <c r="AB1969" s="227">
        <f t="shared" si="769"/>
        <v>11.306245658472942</v>
      </c>
      <c r="AC1969" s="228"/>
    </row>
    <row r="1970" spans="1:30" ht="11.25" customHeight="1" x14ac:dyDescent="0.2">
      <c r="A1970" s="1070"/>
      <c r="B1970" s="1088"/>
      <c r="C1970" s="190" t="s">
        <v>157</v>
      </c>
      <c r="D1970" s="190"/>
      <c r="E1970" s="149">
        <f t="shared" ref="E1970:AC1970" si="770">E1968/E1967</f>
        <v>1.0000000000009472</v>
      </c>
      <c r="F1970" s="149">
        <f t="shared" si="770"/>
        <v>0.66666666666666663</v>
      </c>
      <c r="G1970" s="149">
        <f t="shared" si="770"/>
        <v>0.49999999999857891</v>
      </c>
      <c r="H1970" s="154">
        <f t="shared" si="770"/>
        <v>2</v>
      </c>
      <c r="I1970" s="149">
        <f t="shared" si="770"/>
        <v>0.66666666666761409</v>
      </c>
      <c r="J1970" s="149">
        <f t="shared" si="770"/>
        <v>1</v>
      </c>
      <c r="K1970" s="149">
        <f t="shared" si="770"/>
        <v>0.66666666666761409</v>
      </c>
      <c r="L1970" s="149">
        <f t="shared" si="770"/>
        <v>0.5</v>
      </c>
      <c r="M1970" s="149">
        <f t="shared" si="770"/>
        <v>0.49999999999857891</v>
      </c>
      <c r="N1970" s="154">
        <f t="shared" si="770"/>
        <v>0.66666666666666663</v>
      </c>
      <c r="O1970" s="149">
        <f t="shared" si="770"/>
        <v>0.75000000000071054</v>
      </c>
      <c r="P1970" s="149">
        <f t="shared" si="770"/>
        <v>0.75000000000071054</v>
      </c>
      <c r="Q1970" s="149">
        <f t="shared" si="770"/>
        <v>0.33333333333301757</v>
      </c>
      <c r="R1970" s="149">
        <f t="shared" si="770"/>
        <v>0.50000000000047362</v>
      </c>
      <c r="S1970" s="149">
        <f t="shared" si="770"/>
        <v>0.5</v>
      </c>
      <c r="T1970" s="149">
        <f t="shared" si="770"/>
        <v>0.66666666666508778</v>
      </c>
      <c r="U1970" s="149">
        <f t="shared" si="770"/>
        <v>1</v>
      </c>
      <c r="V1970" s="154">
        <f t="shared" si="770"/>
        <v>0.5</v>
      </c>
      <c r="W1970" s="149">
        <f t="shared" si="770"/>
        <v>1.0000000000014211</v>
      </c>
      <c r="X1970" s="149">
        <f t="shared" si="770"/>
        <v>1</v>
      </c>
      <c r="Y1970" s="149">
        <f t="shared" si="770"/>
        <v>0.42857142857113856</v>
      </c>
      <c r="Z1970" s="149">
        <f t="shared" si="770"/>
        <v>0.42857142857183461</v>
      </c>
      <c r="AA1970" s="149">
        <f t="shared" si="770"/>
        <v>0.49999999999952632</v>
      </c>
      <c r="AB1970" s="149">
        <f t="shared" si="770"/>
        <v>0.40000000000056846</v>
      </c>
      <c r="AC1970" s="191">
        <f t="shared" si="770"/>
        <v>0.61538461538462375</v>
      </c>
    </row>
    <row r="1971" spans="1:30" ht="11.25" customHeight="1" x14ac:dyDescent="0.2">
      <c r="A1971" s="1011" t="s">
        <v>170</v>
      </c>
      <c r="B1971" s="1008" t="s">
        <v>567</v>
      </c>
      <c r="C1971" s="143" t="s">
        <v>152</v>
      </c>
      <c r="D1971" s="143"/>
      <c r="E1971" s="136"/>
      <c r="F1971" s="136"/>
      <c r="G1971" s="136"/>
      <c r="H1971" s="307"/>
      <c r="I1971" s="136"/>
      <c r="J1971" s="136"/>
      <c r="K1971" s="136"/>
      <c r="L1971" s="136"/>
      <c r="M1971" s="136"/>
      <c r="N1971" s="307"/>
      <c r="O1971" s="136"/>
      <c r="P1971" s="136"/>
      <c r="Q1971" s="136"/>
      <c r="R1971" s="136"/>
      <c r="S1971" s="136"/>
      <c r="T1971" s="136"/>
      <c r="U1971" s="136"/>
      <c r="V1971" s="307"/>
      <c r="W1971" s="136"/>
      <c r="X1971" s="136"/>
      <c r="Y1971" s="136"/>
      <c r="Z1971" s="136"/>
      <c r="AA1971" s="136"/>
      <c r="AB1971" s="136"/>
      <c r="AC1971" s="146">
        <f>SUM(E1971:AB1971)</f>
        <v>0</v>
      </c>
    </row>
    <row r="1972" spans="1:30" ht="11.25" customHeight="1" x14ac:dyDescent="0.2">
      <c r="A1972" s="1066"/>
      <c r="B1972" s="1068"/>
      <c r="C1972" s="147" t="s">
        <v>154</v>
      </c>
      <c r="D1972" s="147"/>
      <c r="E1972" s="198"/>
      <c r="F1972" s="198"/>
      <c r="G1972" s="198"/>
      <c r="H1972" s="265"/>
      <c r="I1972" s="198"/>
      <c r="J1972" s="198"/>
      <c r="K1972" s="198"/>
      <c r="L1972" s="198"/>
      <c r="M1972" s="198"/>
      <c r="N1972" s="265"/>
      <c r="O1972" s="198"/>
      <c r="P1972" s="198"/>
      <c r="Q1972" s="198"/>
      <c r="R1972" s="198"/>
      <c r="S1972" s="198"/>
      <c r="T1972" s="198"/>
      <c r="U1972" s="198"/>
      <c r="V1972" s="265"/>
      <c r="W1972" s="198"/>
      <c r="X1972" s="198"/>
      <c r="Y1972" s="198"/>
      <c r="Z1972" s="198"/>
      <c r="AA1972" s="198"/>
      <c r="AB1972" s="198"/>
      <c r="AC1972" s="146">
        <f>SUM(E1972:AB1972)</f>
        <v>0</v>
      </c>
      <c r="AD1972" s="128"/>
    </row>
    <row r="1973" spans="1:30" ht="11.25" customHeight="1" x14ac:dyDescent="0.2">
      <c r="A1973" s="1066"/>
      <c r="B1973" s="1068"/>
      <c r="C1973" s="147" t="s">
        <v>155</v>
      </c>
      <c r="D1973" s="147"/>
      <c r="E1973" s="227" t="s">
        <v>177</v>
      </c>
      <c r="F1973" s="227"/>
      <c r="G1973" s="227"/>
      <c r="H1973" s="233"/>
      <c r="I1973" s="227"/>
      <c r="J1973" s="227"/>
      <c r="K1973" s="227"/>
      <c r="L1973" s="227"/>
      <c r="M1973" s="227"/>
      <c r="N1973" s="233"/>
      <c r="O1973" s="227"/>
      <c r="P1973" s="227"/>
      <c r="Q1973" s="227"/>
      <c r="R1973" s="227"/>
      <c r="S1973" s="227"/>
      <c r="T1973" s="227"/>
      <c r="U1973" s="227"/>
      <c r="V1973" s="233"/>
      <c r="W1973" s="227"/>
      <c r="X1973" s="227"/>
      <c r="Y1973" s="227"/>
      <c r="Z1973" s="227"/>
      <c r="AA1973" s="227"/>
      <c r="AB1973" s="227"/>
      <c r="AC1973" s="228"/>
    </row>
    <row r="1974" spans="1:30" ht="11.25" customHeight="1" x14ac:dyDescent="0.2">
      <c r="A1974" s="1070"/>
      <c r="B1974" s="1088"/>
      <c r="C1974" s="190" t="s">
        <v>157</v>
      </c>
      <c r="D1974" s="190"/>
      <c r="E1974" s="149" t="e">
        <f t="shared" ref="E1974:AC1974" si="771">E1972/E1971</f>
        <v>#DIV/0!</v>
      </c>
      <c r="F1974" s="149" t="e">
        <f t="shared" si="771"/>
        <v>#DIV/0!</v>
      </c>
      <c r="G1974" s="149" t="e">
        <f t="shared" si="771"/>
        <v>#DIV/0!</v>
      </c>
      <c r="H1974" s="154" t="e">
        <f t="shared" si="771"/>
        <v>#DIV/0!</v>
      </c>
      <c r="I1974" s="149" t="e">
        <f t="shared" si="771"/>
        <v>#DIV/0!</v>
      </c>
      <c r="J1974" s="149" t="e">
        <f t="shared" si="771"/>
        <v>#DIV/0!</v>
      </c>
      <c r="K1974" s="149" t="e">
        <f t="shared" si="771"/>
        <v>#DIV/0!</v>
      </c>
      <c r="L1974" s="149" t="e">
        <f t="shared" si="771"/>
        <v>#DIV/0!</v>
      </c>
      <c r="M1974" s="149" t="e">
        <f t="shared" si="771"/>
        <v>#DIV/0!</v>
      </c>
      <c r="N1974" s="154" t="e">
        <f t="shared" si="771"/>
        <v>#DIV/0!</v>
      </c>
      <c r="O1974" s="149" t="e">
        <f t="shared" si="771"/>
        <v>#DIV/0!</v>
      </c>
      <c r="P1974" s="149" t="e">
        <f t="shared" si="771"/>
        <v>#DIV/0!</v>
      </c>
      <c r="Q1974" s="149" t="e">
        <f t="shared" si="771"/>
        <v>#DIV/0!</v>
      </c>
      <c r="R1974" s="149" t="e">
        <f t="shared" si="771"/>
        <v>#DIV/0!</v>
      </c>
      <c r="S1974" s="149" t="e">
        <f t="shared" si="771"/>
        <v>#DIV/0!</v>
      </c>
      <c r="T1974" s="149" t="e">
        <f t="shared" si="771"/>
        <v>#DIV/0!</v>
      </c>
      <c r="U1974" s="149" t="e">
        <f t="shared" si="771"/>
        <v>#DIV/0!</v>
      </c>
      <c r="V1974" s="154" t="e">
        <f t="shared" si="771"/>
        <v>#DIV/0!</v>
      </c>
      <c r="W1974" s="149" t="e">
        <f t="shared" si="771"/>
        <v>#DIV/0!</v>
      </c>
      <c r="X1974" s="149" t="e">
        <f t="shared" si="771"/>
        <v>#DIV/0!</v>
      </c>
      <c r="Y1974" s="149" t="e">
        <f t="shared" si="771"/>
        <v>#DIV/0!</v>
      </c>
      <c r="Z1974" s="149" t="e">
        <f t="shared" si="771"/>
        <v>#DIV/0!</v>
      </c>
      <c r="AA1974" s="149" t="e">
        <f t="shared" si="771"/>
        <v>#DIV/0!</v>
      </c>
      <c r="AB1974" s="149" t="e">
        <f t="shared" si="771"/>
        <v>#DIV/0!</v>
      </c>
      <c r="AC1974" s="191" t="e">
        <f t="shared" si="771"/>
        <v>#DIV/0!</v>
      </c>
    </row>
    <row r="1975" spans="1:30" ht="11.25" customHeight="1" x14ac:dyDescent="0.2">
      <c r="A1975" s="1011" t="s">
        <v>207</v>
      </c>
      <c r="B1975" s="1008" t="s">
        <v>266</v>
      </c>
      <c r="C1975" s="143" t="s">
        <v>152</v>
      </c>
      <c r="D1975" s="143"/>
      <c r="E1975" s="136"/>
      <c r="F1975" s="136"/>
      <c r="G1975" s="136"/>
      <c r="H1975" s="307"/>
      <c r="I1975" s="136"/>
      <c r="J1975" s="136"/>
      <c r="K1975" s="136"/>
      <c r="L1975" s="136"/>
      <c r="M1975" s="136"/>
      <c r="N1975" s="307"/>
      <c r="O1975" s="136"/>
      <c r="P1975" s="136"/>
      <c r="Q1975" s="136"/>
      <c r="R1975" s="136"/>
      <c r="S1975" s="136"/>
      <c r="T1975" s="136"/>
      <c r="U1975" s="136"/>
      <c r="V1975" s="307"/>
      <c r="W1975" s="136"/>
      <c r="X1975" s="136"/>
      <c r="Y1975" s="136"/>
      <c r="Z1975" s="136"/>
      <c r="AA1975" s="136"/>
      <c r="AB1975" s="136"/>
      <c r="AC1975" s="146">
        <f>SUM(E1975:AB1975)</f>
        <v>0</v>
      </c>
    </row>
    <row r="1976" spans="1:30" ht="11.25" customHeight="1" x14ac:dyDescent="0.2">
      <c r="A1976" s="1066"/>
      <c r="B1976" s="1068"/>
      <c r="C1976" s="147" t="s">
        <v>154</v>
      </c>
      <c r="D1976" s="147"/>
      <c r="E1976" s="198"/>
      <c r="F1976" s="198"/>
      <c r="G1976" s="198"/>
      <c r="H1976" s="265"/>
      <c r="I1976" s="198"/>
      <c r="J1976" s="198"/>
      <c r="K1976" s="198"/>
      <c r="L1976" s="198"/>
      <c r="M1976" s="198"/>
      <c r="N1976" s="265"/>
      <c r="O1976" s="198"/>
      <c r="P1976" s="198"/>
      <c r="Q1976" s="198"/>
      <c r="R1976" s="198"/>
      <c r="S1976" s="198"/>
      <c r="T1976" s="198"/>
      <c r="U1976" s="198"/>
      <c r="V1976" s="265"/>
      <c r="W1976" s="198"/>
      <c r="X1976" s="198"/>
      <c r="Y1976" s="198"/>
      <c r="Z1976" s="198"/>
      <c r="AA1976" s="198"/>
      <c r="AB1976" s="198"/>
      <c r="AC1976" s="146">
        <f>SUM(E1976:AB1976)</f>
        <v>0</v>
      </c>
      <c r="AD1976" s="128"/>
    </row>
    <row r="1977" spans="1:30" ht="11.25" customHeight="1" x14ac:dyDescent="0.2">
      <c r="A1977" s="1066"/>
      <c r="B1977" s="1068"/>
      <c r="C1977" s="147" t="s">
        <v>155</v>
      </c>
      <c r="D1977" s="147"/>
      <c r="E1977" s="227"/>
      <c r="F1977" s="227"/>
      <c r="G1977" s="227"/>
      <c r="H1977" s="233"/>
      <c r="I1977" s="227"/>
      <c r="J1977" s="227"/>
      <c r="K1977" s="227"/>
      <c r="L1977" s="227"/>
      <c r="M1977" s="227"/>
      <c r="N1977" s="233"/>
      <c r="O1977" s="227"/>
      <c r="P1977" s="227"/>
      <c r="Q1977" s="227"/>
      <c r="R1977" s="227"/>
      <c r="S1977" s="227"/>
      <c r="T1977" s="227"/>
      <c r="U1977" s="227"/>
      <c r="V1977" s="233"/>
      <c r="W1977" s="227"/>
      <c r="X1977" s="227"/>
      <c r="Y1977" s="227"/>
      <c r="Z1977" s="227"/>
      <c r="AA1977" s="227"/>
      <c r="AB1977" s="227"/>
      <c r="AC1977" s="228"/>
    </row>
    <row r="1978" spans="1:30" ht="11.25" customHeight="1" x14ac:dyDescent="0.2">
      <c r="A1978" s="1070"/>
      <c r="B1978" s="1088"/>
      <c r="C1978" s="190" t="s">
        <v>157</v>
      </c>
      <c r="D1978" s="190"/>
      <c r="E1978" s="149" t="e">
        <f t="shared" ref="E1978:AC1978" si="772">E1976/E1975</f>
        <v>#DIV/0!</v>
      </c>
      <c r="F1978" s="149" t="e">
        <f t="shared" si="772"/>
        <v>#DIV/0!</v>
      </c>
      <c r="G1978" s="149" t="e">
        <f t="shared" si="772"/>
        <v>#DIV/0!</v>
      </c>
      <c r="H1978" s="154" t="e">
        <f t="shared" si="772"/>
        <v>#DIV/0!</v>
      </c>
      <c r="I1978" s="149" t="e">
        <f t="shared" si="772"/>
        <v>#DIV/0!</v>
      </c>
      <c r="J1978" s="149" t="e">
        <f t="shared" si="772"/>
        <v>#DIV/0!</v>
      </c>
      <c r="K1978" s="149" t="e">
        <f t="shared" si="772"/>
        <v>#DIV/0!</v>
      </c>
      <c r="L1978" s="149" t="e">
        <f t="shared" si="772"/>
        <v>#DIV/0!</v>
      </c>
      <c r="M1978" s="149" t="e">
        <f t="shared" si="772"/>
        <v>#DIV/0!</v>
      </c>
      <c r="N1978" s="154" t="e">
        <f t="shared" si="772"/>
        <v>#DIV/0!</v>
      </c>
      <c r="O1978" s="149" t="e">
        <f t="shared" si="772"/>
        <v>#DIV/0!</v>
      </c>
      <c r="P1978" s="149" t="e">
        <f t="shared" si="772"/>
        <v>#DIV/0!</v>
      </c>
      <c r="Q1978" s="149" t="e">
        <f t="shared" si="772"/>
        <v>#DIV/0!</v>
      </c>
      <c r="R1978" s="149" t="e">
        <f t="shared" si="772"/>
        <v>#DIV/0!</v>
      </c>
      <c r="S1978" s="149" t="e">
        <f t="shared" si="772"/>
        <v>#DIV/0!</v>
      </c>
      <c r="T1978" s="149" t="e">
        <f t="shared" si="772"/>
        <v>#DIV/0!</v>
      </c>
      <c r="U1978" s="149" t="e">
        <f t="shared" si="772"/>
        <v>#DIV/0!</v>
      </c>
      <c r="V1978" s="154" t="e">
        <f t="shared" si="772"/>
        <v>#DIV/0!</v>
      </c>
      <c r="W1978" s="149" t="e">
        <f t="shared" si="772"/>
        <v>#DIV/0!</v>
      </c>
      <c r="X1978" s="149" t="e">
        <f t="shared" si="772"/>
        <v>#DIV/0!</v>
      </c>
      <c r="Y1978" s="149" t="e">
        <f t="shared" si="772"/>
        <v>#DIV/0!</v>
      </c>
      <c r="Z1978" s="149" t="e">
        <f t="shared" si="772"/>
        <v>#DIV/0!</v>
      </c>
      <c r="AA1978" s="149" t="e">
        <f t="shared" si="772"/>
        <v>#DIV/0!</v>
      </c>
      <c r="AB1978" s="149" t="e">
        <f t="shared" si="772"/>
        <v>#DIV/0!</v>
      </c>
      <c r="AC1978" s="191" t="e">
        <f t="shared" si="772"/>
        <v>#DIV/0!</v>
      </c>
    </row>
    <row r="1979" spans="1:30" x14ac:dyDescent="0.2">
      <c r="A1979" s="546"/>
      <c r="B1979" s="547" t="s">
        <v>379</v>
      </c>
      <c r="C1979" s="286" t="s">
        <v>152</v>
      </c>
      <c r="D1979" s="416" t="s">
        <v>174</v>
      </c>
      <c r="E1979" s="706">
        <v>0</v>
      </c>
      <c r="F1979" s="706">
        <v>9.9999999999909054E-5</v>
      </c>
      <c r="G1979" s="706">
        <v>0</v>
      </c>
      <c r="H1979" s="706">
        <v>9.9999999999909054E-5</v>
      </c>
      <c r="I1979" s="706">
        <v>9.9999999999909054E-5</v>
      </c>
      <c r="J1979" s="706">
        <v>9.9999999999909054E-5</v>
      </c>
      <c r="K1979" s="706">
        <v>9.9999999999909054E-5</v>
      </c>
      <c r="L1979" s="706">
        <v>0</v>
      </c>
      <c r="M1979" s="706">
        <v>0</v>
      </c>
      <c r="N1979" s="706">
        <v>0</v>
      </c>
      <c r="O1979" s="706">
        <v>1.9999999999981811E-4</v>
      </c>
      <c r="P1979" s="706">
        <v>1.9999999999981811E-4</v>
      </c>
      <c r="Q1979" s="706">
        <v>1.9999999999981811E-4</v>
      </c>
      <c r="R1979" s="706">
        <v>2.9999999999972713E-4</v>
      </c>
      <c r="S1979" s="706">
        <v>9.9999999999909054E-5</v>
      </c>
      <c r="T1979" s="706">
        <v>9.9999999999909054E-5</v>
      </c>
      <c r="U1979" s="706">
        <v>1.0000000000218279E-4</v>
      </c>
      <c r="V1979" s="706">
        <v>1.9999999999981811E-4</v>
      </c>
      <c r="W1979" s="706">
        <v>9.9999999999909054E-5</v>
      </c>
      <c r="X1979" s="706">
        <v>9.9999999999909054E-5</v>
      </c>
      <c r="Y1979" s="706">
        <v>2.9999999999972713E-4</v>
      </c>
      <c r="Z1979" s="706">
        <v>1.9999999999981811E-4</v>
      </c>
      <c r="AA1979" s="706">
        <v>1.9999999999981811E-4</v>
      </c>
      <c r="AB1979" s="706">
        <v>1.9999999999981811E-4</v>
      </c>
      <c r="AC1979" s="499">
        <f>SUM(E1979:AB1979)</f>
        <v>2.9999999999995451E-3</v>
      </c>
      <c r="AD1979" s="206">
        <f>MAX(E1979:AB1979)</f>
        <v>2.9999999999972713E-4</v>
      </c>
    </row>
    <row r="1980" spans="1:30" s="128" customFormat="1" ht="10.5" customHeight="1" x14ac:dyDescent="0.2">
      <c r="A1980" s="1073" t="s">
        <v>246</v>
      </c>
      <c r="B1980" s="1074"/>
      <c r="C1980" s="239" t="s">
        <v>152</v>
      </c>
      <c r="D1980" s="239"/>
      <c r="E1980" s="202">
        <v>1.5E-5</v>
      </c>
      <c r="F1980" s="202">
        <v>2.0000000000000002E-5</v>
      </c>
      <c r="G1980" s="202">
        <v>1.5E-5</v>
      </c>
      <c r="H1980" s="203">
        <v>2.0000000000000002E-5</v>
      </c>
      <c r="I1980" s="202">
        <v>1.5E-5</v>
      </c>
      <c r="J1980" s="202">
        <v>1.5E-5</v>
      </c>
      <c r="K1980" s="202">
        <v>2.0000000000000002E-5</v>
      </c>
      <c r="L1980" s="202">
        <v>1.5E-5</v>
      </c>
      <c r="M1980" s="202">
        <v>1.5E-5</v>
      </c>
      <c r="N1980" s="203">
        <v>1.5E-5</v>
      </c>
      <c r="O1980" s="202">
        <v>1.5E-5</v>
      </c>
      <c r="P1980" s="202">
        <v>1.0000000000000001E-5</v>
      </c>
      <c r="Q1980" s="202">
        <v>1.5E-5</v>
      </c>
      <c r="R1980" s="202">
        <v>1.5E-5</v>
      </c>
      <c r="S1980" s="202">
        <v>1.0000000000000001E-5</v>
      </c>
      <c r="T1980" s="202">
        <v>1.5E-5</v>
      </c>
      <c r="U1980" s="202">
        <v>1.5E-5</v>
      </c>
      <c r="V1980" s="203">
        <v>1.0000000000000001E-5</v>
      </c>
      <c r="W1980" s="202">
        <v>1.5E-5</v>
      </c>
      <c r="X1980" s="202">
        <v>1.5E-5</v>
      </c>
      <c r="Y1980" s="202">
        <v>1.5E-5</v>
      </c>
      <c r="Z1980" s="202">
        <v>1.0000000000000001E-5</v>
      </c>
      <c r="AA1980" s="202">
        <v>1.5E-5</v>
      </c>
      <c r="AB1980" s="202">
        <v>2.0000000000000002E-5</v>
      </c>
      <c r="AC1980" s="202">
        <f>AC1951+AC1959+AC1963+AC1967+AC1971+AC1975+AC1955</f>
        <v>3.851999999999975</v>
      </c>
    </row>
    <row r="1981" spans="1:30" s="128" customFormat="1" ht="10.5" customHeight="1" x14ac:dyDescent="0.2">
      <c r="A1981" s="1075"/>
      <c r="B1981" s="1076"/>
      <c r="C1981" s="156" t="s">
        <v>154</v>
      </c>
      <c r="D1981" s="156"/>
      <c r="E1981" s="246">
        <f t="shared" ref="E1981:AB1981" si="773">E1952+E1960+E1964+E1968+E1972+E1976+E1956</f>
        <v>0.39599999999970809</v>
      </c>
      <c r="F1981" s="246">
        <f t="shared" si="773"/>
        <v>0.40800000000003822</v>
      </c>
      <c r="G1981" s="246">
        <f t="shared" si="773"/>
        <v>0.2400000000002592</v>
      </c>
      <c r="H1981" s="240">
        <f t="shared" si="773"/>
        <v>0.29999999999972715</v>
      </c>
      <c r="I1981" s="246">
        <f t="shared" si="773"/>
        <v>0.33600000000017194</v>
      </c>
      <c r="J1981" s="246">
        <f t="shared" si="773"/>
        <v>0.29999999999972715</v>
      </c>
      <c r="K1981" s="246">
        <f t="shared" si="773"/>
        <v>0.33600000000017194</v>
      </c>
      <c r="L1981" s="246">
        <f t="shared" si="773"/>
        <v>0.20399999999981447</v>
      </c>
      <c r="M1981" s="246">
        <f t="shared" si="773"/>
        <v>0.1680000000003247</v>
      </c>
      <c r="N1981" s="240">
        <f t="shared" si="773"/>
        <v>0.19199999999982537</v>
      </c>
      <c r="O1981" s="246">
        <f t="shared" si="773"/>
        <v>0.43200000000008459</v>
      </c>
      <c r="P1981" s="246">
        <f t="shared" si="773"/>
        <v>0.25199999999983902</v>
      </c>
      <c r="Q1981" s="246">
        <f t="shared" si="773"/>
        <v>0.63600000000030843</v>
      </c>
      <c r="R1981" s="246">
        <f t="shared" si="773"/>
        <v>0.39599999999970809</v>
      </c>
      <c r="S1981" s="246">
        <f t="shared" si="773"/>
        <v>0.1680000000002565</v>
      </c>
      <c r="T1981" s="246">
        <f t="shared" si="773"/>
        <v>0.22799999999986084</v>
      </c>
      <c r="U1981" s="246">
        <f t="shared" si="773"/>
        <v>0.16799999999984722</v>
      </c>
      <c r="V1981" s="240">
        <f t="shared" si="773"/>
        <v>0.34800000000009274</v>
      </c>
      <c r="W1981" s="246">
        <f t="shared" si="773"/>
        <v>0.30000000000020466</v>
      </c>
      <c r="X1981" s="246">
        <f t="shared" si="773"/>
        <v>0.19199999999982537</v>
      </c>
      <c r="Y1981" s="246">
        <f t="shared" si="773"/>
        <v>0.53999999999998638</v>
      </c>
      <c r="Z1981" s="246">
        <f t="shared" si="773"/>
        <v>0.5040000000000191</v>
      </c>
      <c r="AA1981" s="246">
        <f t="shared" si="773"/>
        <v>0.53999999999998638</v>
      </c>
      <c r="AB1981" s="246">
        <f t="shared" si="773"/>
        <v>0.37200000000013916</v>
      </c>
      <c r="AC1981" s="246">
        <f>AC1952+AC1960+AC1964+AC1968+AC1972+AC1976+AC1956</f>
        <v>7.9559999999999267</v>
      </c>
    </row>
    <row r="1982" spans="1:30" s="128" customFormat="1" ht="10.5" customHeight="1" x14ac:dyDescent="0.2">
      <c r="A1982" s="1026" t="s">
        <v>247</v>
      </c>
      <c r="B1982" s="1027"/>
      <c r="C1982" s="214" t="s">
        <v>152</v>
      </c>
      <c r="D1982" s="214"/>
      <c r="E1982" s="202">
        <f t="shared" ref="E1982:AC1982" si="774">E1943-E1980</f>
        <v>0.21598500000021284</v>
      </c>
      <c r="F1982" s="202">
        <f t="shared" si="774"/>
        <v>0.14397999999986905</v>
      </c>
      <c r="G1982" s="202">
        <f t="shared" si="774"/>
        <v>7.1984999999934518E-2</v>
      </c>
      <c r="H1982" s="203">
        <f t="shared" si="774"/>
        <v>0.14397999999986905</v>
      </c>
      <c r="I1982" s="202">
        <f t="shared" si="774"/>
        <v>0.14398500000027833</v>
      </c>
      <c r="J1982" s="202">
        <f t="shared" si="774"/>
        <v>7.1984999999934518E-2</v>
      </c>
      <c r="K1982" s="202">
        <f t="shared" si="774"/>
        <v>0.14397999999986905</v>
      </c>
      <c r="L1982" s="202">
        <f t="shared" si="774"/>
        <v>0.14398499999986905</v>
      </c>
      <c r="M1982" s="202">
        <f t="shared" si="774"/>
        <v>7.1985000000343788E-2</v>
      </c>
      <c r="N1982" s="203">
        <f t="shared" si="774"/>
        <v>0.14398499999986905</v>
      </c>
      <c r="O1982" s="202">
        <f t="shared" si="774"/>
        <v>7.1984999999934518E-2</v>
      </c>
      <c r="P1982" s="202">
        <f t="shared" si="774"/>
        <v>0.21599000000021282</v>
      </c>
      <c r="Q1982" s="202">
        <f t="shared" si="774"/>
        <v>0.28798499999973809</v>
      </c>
      <c r="R1982" s="202">
        <f t="shared" si="774"/>
        <v>0.28798500000014737</v>
      </c>
      <c r="S1982" s="202">
        <f t="shared" si="774"/>
        <v>0.21598999999980353</v>
      </c>
      <c r="T1982" s="202">
        <f t="shared" si="774"/>
        <v>7.1984999999934518E-2</v>
      </c>
      <c r="U1982" s="202">
        <f t="shared" si="774"/>
        <v>0.14398500000027833</v>
      </c>
      <c r="V1982" s="203">
        <f t="shared" si="774"/>
        <v>7.1989999999934523E-2</v>
      </c>
      <c r="W1982" s="202">
        <f t="shared" si="774"/>
        <v>7.1984999999934518E-2</v>
      </c>
      <c r="X1982" s="202">
        <f t="shared" si="774"/>
        <v>7.1984999999934518E-2</v>
      </c>
      <c r="Y1982" s="202">
        <f t="shared" si="774"/>
        <v>0.28798500000014737</v>
      </c>
      <c r="Z1982" s="202">
        <f t="shared" si="774"/>
        <v>0.28799000000014735</v>
      </c>
      <c r="AA1982" s="202">
        <f t="shared" si="774"/>
        <v>0.28798499999973809</v>
      </c>
      <c r="AB1982" s="202">
        <f t="shared" si="774"/>
        <v>0.21598000000021284</v>
      </c>
      <c r="AC1982" s="202">
        <f t="shared" si="774"/>
        <v>3.6000000000171894E-2</v>
      </c>
    </row>
    <row r="1983" spans="1:30" s="128" customFormat="1" ht="10.5" customHeight="1" x14ac:dyDescent="0.2">
      <c r="A1983" s="1028"/>
      <c r="B1983" s="1029"/>
      <c r="C1983" s="220" t="s">
        <v>154</v>
      </c>
      <c r="D1983" s="260"/>
      <c r="E1983" s="202">
        <f t="shared" ref="E1983:AC1983" si="775">E1944-E1981</f>
        <v>3.5999999999899002E-2</v>
      </c>
      <c r="F1983" s="202">
        <f t="shared" si="775"/>
        <v>-4.7999999999547072E-2</v>
      </c>
      <c r="G1983" s="202">
        <f t="shared" si="775"/>
        <v>-2.4000000000455657E-2</v>
      </c>
      <c r="H1983" s="203">
        <f t="shared" si="775"/>
        <v>-1.1999999999989075E-2</v>
      </c>
      <c r="I1983" s="202">
        <f t="shared" si="775"/>
        <v>2.3999999999500643E-2</v>
      </c>
      <c r="J1983" s="202">
        <f t="shared" si="775"/>
        <v>-1.1999999999170508E-2</v>
      </c>
      <c r="K1983" s="202">
        <f t="shared" si="775"/>
        <v>-4.8000000000433862E-2</v>
      </c>
      <c r="L1983" s="202">
        <f t="shared" si="775"/>
        <v>-5.999999999994543E-2</v>
      </c>
      <c r="M1983" s="202">
        <f t="shared" si="775"/>
        <v>0.12000000000023195</v>
      </c>
      <c r="N1983" s="203">
        <f t="shared" si="775"/>
        <v>-4.7999999999956328E-2</v>
      </c>
      <c r="O1983" s="202">
        <f t="shared" si="775"/>
        <v>-0.14400000000034652</v>
      </c>
      <c r="P1983" s="202">
        <f t="shared" si="775"/>
        <v>0.61200000000019372</v>
      </c>
      <c r="Q1983" s="202">
        <f t="shared" si="775"/>
        <v>-0.34800000000057035</v>
      </c>
      <c r="R1983" s="202">
        <f t="shared" si="775"/>
        <v>-0.10799999999915144</v>
      </c>
      <c r="S1983" s="202">
        <f t="shared" si="775"/>
        <v>4.7999999999547044E-2</v>
      </c>
      <c r="T1983" s="202">
        <f t="shared" si="775"/>
        <v>0.13199999999981174</v>
      </c>
      <c r="U1983" s="202">
        <f t="shared" si="775"/>
        <v>0.12000000000070943</v>
      </c>
      <c r="V1983" s="203">
        <f t="shared" si="775"/>
        <v>-0.2040000000002237</v>
      </c>
      <c r="W1983" s="202">
        <f t="shared" si="775"/>
        <v>-0.15600000000033562</v>
      </c>
      <c r="X1983" s="202">
        <f t="shared" si="775"/>
        <v>9.5999999999912711E-2</v>
      </c>
      <c r="Y1983" s="202">
        <f t="shared" si="775"/>
        <v>3.6000000000308341E-2</v>
      </c>
      <c r="Z1983" s="202">
        <f t="shared" si="775"/>
        <v>-4.7750692289127983E-13</v>
      </c>
      <c r="AA1983" s="202">
        <f t="shared" si="775"/>
        <v>-3.599999999962622E-2</v>
      </c>
      <c r="AB1983" s="202">
        <f t="shared" si="775"/>
        <v>-0.15600000000033562</v>
      </c>
      <c r="AC1983" s="202">
        <f t="shared" si="775"/>
        <v>-0.18000000000045091</v>
      </c>
    </row>
    <row r="1984" spans="1:30" s="137" customFormat="1" ht="10.5" customHeight="1" x14ac:dyDescent="0.2">
      <c r="A1984" s="1079" t="s">
        <v>325</v>
      </c>
      <c r="B1984" s="1080"/>
      <c r="C1984" s="338" t="s">
        <v>152</v>
      </c>
      <c r="D1984" s="338"/>
      <c r="E1984" s="295"/>
      <c r="F1984" s="295"/>
      <c r="G1984" s="295"/>
      <c r="H1984" s="295"/>
      <c r="I1984" s="295"/>
      <c r="J1984" s="295"/>
      <c r="K1984" s="295"/>
      <c r="L1984" s="295"/>
      <c r="M1984" s="295"/>
      <c r="N1984" s="295"/>
      <c r="O1984" s="295"/>
      <c r="P1984" s="295"/>
      <c r="Q1984" s="295"/>
      <c r="R1984" s="295"/>
      <c r="S1984" s="295"/>
      <c r="T1984" s="295"/>
      <c r="U1984" s="295"/>
      <c r="V1984" s="295"/>
      <c r="W1984" s="295"/>
      <c r="X1984" s="295"/>
      <c r="Y1984" s="295"/>
      <c r="Z1984" s="295"/>
      <c r="AA1984" s="295"/>
      <c r="AB1984" s="295"/>
      <c r="AC1984" s="339"/>
    </row>
    <row r="1985" spans="1:30" s="137" customFormat="1" ht="12" customHeight="1" x14ac:dyDescent="0.2">
      <c r="A1985" s="1081"/>
      <c r="B1985" s="1082"/>
      <c r="C1985" s="342" t="s">
        <v>154</v>
      </c>
      <c r="D1985" s="342"/>
      <c r="E1985" s="343"/>
      <c r="F1985" s="343"/>
      <c r="G1985" s="343"/>
      <c r="H1985" s="343"/>
      <c r="I1985" s="343"/>
      <c r="J1985" s="343"/>
      <c r="K1985" s="343"/>
      <c r="L1985" s="343"/>
      <c r="M1985" s="343"/>
      <c r="N1985" s="343"/>
      <c r="O1985" s="343"/>
      <c r="P1985" s="343"/>
      <c r="Q1985" s="343"/>
      <c r="R1985" s="343"/>
      <c r="S1985" s="343"/>
      <c r="T1985" s="343"/>
      <c r="U1985" s="343"/>
      <c r="V1985" s="343"/>
      <c r="W1985" s="343"/>
      <c r="X1985" s="343"/>
      <c r="Y1985" s="343"/>
      <c r="Z1985" s="343"/>
      <c r="AA1985" s="343"/>
      <c r="AB1985" s="343"/>
      <c r="AC1985" s="344"/>
    </row>
    <row r="1986" spans="1:30" s="128" customFormat="1" ht="30" customHeight="1" x14ac:dyDescent="0.2">
      <c r="A1986" s="1"/>
      <c r="B1986" s="1"/>
      <c r="C1986" s="366"/>
      <c r="D1986" s="366"/>
      <c r="E1986" s="41"/>
      <c r="F1986" s="41"/>
      <c r="G1986" s="41"/>
      <c r="H1986" s="41"/>
      <c r="I1986" s="41"/>
      <c r="J1986" s="41"/>
      <c r="K1986" s="41"/>
      <c r="L1986" s="41"/>
      <c r="M1986" s="41"/>
      <c r="N1986" s="41"/>
      <c r="O1986" s="41"/>
      <c r="P1986" s="41"/>
      <c r="Q1986" s="41"/>
      <c r="R1986" s="41"/>
      <c r="S1986" s="41"/>
      <c r="T1986" s="41"/>
      <c r="U1986" s="41"/>
      <c r="V1986" s="41"/>
      <c r="W1986" s="41"/>
      <c r="X1986" s="41"/>
      <c r="Y1986" s="41"/>
      <c r="Z1986" s="41"/>
      <c r="AA1986" s="41"/>
      <c r="AB1986" s="41"/>
      <c r="AC1986" s="41"/>
    </row>
    <row r="1987" spans="1:30" s="128" customFormat="1" ht="28.5" customHeight="1" x14ac:dyDescent="0.2">
      <c r="A1987" s="133" t="s">
        <v>143</v>
      </c>
      <c r="B1987" s="134" t="s">
        <v>144</v>
      </c>
      <c r="C1987" s="135" t="s">
        <v>145</v>
      </c>
      <c r="D1987" s="348" t="s">
        <v>146</v>
      </c>
      <c r="E1987" s="1021" t="s">
        <v>147</v>
      </c>
      <c r="F1987" s="1022"/>
      <c r="G1987" s="1022"/>
      <c r="H1987" s="1022"/>
      <c r="I1987" s="1022"/>
      <c r="J1987" s="1022"/>
      <c r="K1987" s="1022"/>
      <c r="L1987" s="1022"/>
      <c r="M1987" s="1022"/>
      <c r="N1987" s="1022"/>
      <c r="O1987" s="1022"/>
      <c r="P1987" s="1022"/>
      <c r="Q1987" s="1022"/>
      <c r="R1987" s="1022"/>
      <c r="S1987" s="1022"/>
      <c r="T1987" s="1022"/>
      <c r="U1987" s="1022"/>
      <c r="V1987" s="1022"/>
      <c r="W1987" s="1022"/>
      <c r="X1987" s="1022"/>
      <c r="Y1987" s="1022"/>
      <c r="Z1987" s="1022"/>
      <c r="AA1987" s="1022"/>
      <c r="AB1987" s="1023"/>
      <c r="AC1987" s="1015" t="s">
        <v>148</v>
      </c>
    </row>
    <row r="1988" spans="1:30" s="137" customFormat="1" ht="12.75" customHeight="1" x14ac:dyDescent="0.2">
      <c r="A1988" s="1017" t="s">
        <v>568</v>
      </c>
      <c r="B1988" s="1018"/>
      <c r="C1988" s="138"/>
      <c r="D1988" s="138"/>
      <c r="E1988" s="139">
        <v>1</v>
      </c>
      <c r="F1988" s="139">
        <v>2</v>
      </c>
      <c r="G1988" s="139">
        <v>3</v>
      </c>
      <c r="H1988" s="139">
        <v>4</v>
      </c>
      <c r="I1988" s="139">
        <v>5</v>
      </c>
      <c r="J1988" s="139">
        <v>6</v>
      </c>
      <c r="K1988" s="139">
        <v>7</v>
      </c>
      <c r="L1988" s="139">
        <v>8</v>
      </c>
      <c r="M1988" s="139">
        <v>9</v>
      </c>
      <c r="N1988" s="139">
        <v>10</v>
      </c>
      <c r="O1988" s="139">
        <v>11</v>
      </c>
      <c r="P1988" s="139">
        <v>12</v>
      </c>
      <c r="Q1988" s="139">
        <v>13</v>
      </c>
      <c r="R1988" s="139">
        <v>14</v>
      </c>
      <c r="S1988" s="139">
        <v>15</v>
      </c>
      <c r="T1988" s="139">
        <v>16</v>
      </c>
      <c r="U1988" s="139">
        <v>17</v>
      </c>
      <c r="V1988" s="139">
        <v>18</v>
      </c>
      <c r="W1988" s="139">
        <v>19</v>
      </c>
      <c r="X1988" s="139">
        <v>20</v>
      </c>
      <c r="Y1988" s="139">
        <v>21</v>
      </c>
      <c r="Z1988" s="139">
        <v>22</v>
      </c>
      <c r="AA1988" s="139">
        <v>23</v>
      </c>
      <c r="AB1988" s="139">
        <v>24</v>
      </c>
      <c r="AC1988" s="1057"/>
    </row>
    <row r="1989" spans="1:30" s="137" customFormat="1" ht="12.75" customHeight="1" x14ac:dyDescent="0.2">
      <c r="A1989" s="294" t="s">
        <v>339</v>
      </c>
      <c r="B1989" s="295"/>
      <c r="C1989" s="296"/>
      <c r="D1989" s="693"/>
      <c r="E1989" s="295">
        <v>3</v>
      </c>
      <c r="F1989" s="295">
        <v>3</v>
      </c>
      <c r="G1989" s="295">
        <v>3</v>
      </c>
      <c r="H1989" s="295">
        <v>3</v>
      </c>
      <c r="I1989" s="295">
        <v>3</v>
      </c>
      <c r="J1989" s="295">
        <v>3</v>
      </c>
      <c r="K1989" s="295">
        <v>3</v>
      </c>
      <c r="L1989" s="295">
        <v>3</v>
      </c>
      <c r="M1989" s="295">
        <v>3</v>
      </c>
      <c r="N1989" s="295">
        <v>3</v>
      </c>
      <c r="O1989" s="295">
        <v>3</v>
      </c>
      <c r="P1989" s="295">
        <v>3</v>
      </c>
      <c r="Q1989" s="295">
        <v>3</v>
      </c>
      <c r="R1989" s="295">
        <v>3</v>
      </c>
      <c r="S1989" s="295">
        <v>3</v>
      </c>
      <c r="T1989" s="295">
        <v>3</v>
      </c>
      <c r="U1989" s="295">
        <v>3</v>
      </c>
      <c r="V1989" s="295">
        <v>3</v>
      </c>
      <c r="W1989" s="295">
        <v>3</v>
      </c>
      <c r="X1989" s="295">
        <v>3</v>
      </c>
      <c r="Y1989" s="295">
        <v>3</v>
      </c>
      <c r="Z1989" s="295">
        <v>3</v>
      </c>
      <c r="AA1989" s="295">
        <v>3</v>
      </c>
      <c r="AB1989" s="295">
        <v>3</v>
      </c>
      <c r="AC1989" s="297"/>
    </row>
    <row r="1990" spans="1:30" s="128" customFormat="1" ht="11.25" x14ac:dyDescent="0.2">
      <c r="A1990" s="1133"/>
      <c r="B1990" s="1136" t="s">
        <v>569</v>
      </c>
      <c r="C1990" s="143" t="s">
        <v>152</v>
      </c>
      <c r="D1990" s="693" t="s">
        <v>169</v>
      </c>
      <c r="E1990" s="225">
        <v>8.0000000000000002E-3</v>
      </c>
      <c r="F1990" s="225">
        <v>8.0000000000000002E-3</v>
      </c>
      <c r="G1990" s="225">
        <v>9.6000000000000096E-3</v>
      </c>
      <c r="H1990" s="225">
        <v>9.6000000000000096E-3</v>
      </c>
      <c r="I1990" s="225">
        <v>9.6000000000000096E-3</v>
      </c>
      <c r="J1990" s="225">
        <v>9.6000000000000096E-3</v>
      </c>
      <c r="K1990" s="225">
        <v>1.04E-2</v>
      </c>
      <c r="L1990" s="225">
        <v>8.0000000000000401E-3</v>
      </c>
      <c r="M1990" s="225">
        <v>7.9999999999999707E-3</v>
      </c>
      <c r="N1990" s="225">
        <v>1.12E-2</v>
      </c>
      <c r="O1990" s="225">
        <v>9.5999999999999402E-3</v>
      </c>
      <c r="P1990" s="225">
        <v>8.80000000000003E-3</v>
      </c>
      <c r="Q1990" s="225">
        <v>8.80000000000003E-3</v>
      </c>
      <c r="R1990" s="225">
        <v>8.80000000000003E-3</v>
      </c>
      <c r="S1990" s="225">
        <v>8.80000000000003E-3</v>
      </c>
      <c r="T1990" s="225">
        <v>9.6000000000000096E-3</v>
      </c>
      <c r="U1990" s="225">
        <v>7.9999999999999707E-3</v>
      </c>
      <c r="V1990" s="225">
        <v>7.9999999999999707E-3</v>
      </c>
      <c r="W1990" s="225">
        <v>7.9999999999999707E-3</v>
      </c>
      <c r="X1990" s="225">
        <v>4.7999999999999701E-3</v>
      </c>
      <c r="Y1990" s="225">
        <v>4.7999999999999701E-3</v>
      </c>
      <c r="Z1990" s="225">
        <v>4.7999999999999701E-3</v>
      </c>
      <c r="AA1990" s="225">
        <v>4.7999999999999701E-3</v>
      </c>
      <c r="AB1990" s="225">
        <v>5.6000000000000199E-3</v>
      </c>
      <c r="AC1990" s="146">
        <f>SUM(E1990:AB1990)</f>
        <v>0.19519999999999996</v>
      </c>
    </row>
    <row r="1991" spans="1:30" s="128" customFormat="1" ht="11.25" x14ac:dyDescent="0.2">
      <c r="A1991" s="1134"/>
      <c r="B1991" s="1137"/>
      <c r="C1991" s="147" t="s">
        <v>154</v>
      </c>
      <c r="D1991" s="693" t="s">
        <v>169</v>
      </c>
      <c r="E1991" s="225">
        <v>2.4000000000000202E-3</v>
      </c>
      <c r="F1991" s="225">
        <v>2.4000000000000202E-3</v>
      </c>
      <c r="G1991" s="225">
        <v>2.4000000000000202E-3</v>
      </c>
      <c r="H1991" s="225">
        <v>2.4000000000000202E-3</v>
      </c>
      <c r="I1991" s="225">
        <v>2.4000000000000202E-3</v>
      </c>
      <c r="J1991" s="225">
        <v>2.4000000000000202E-3</v>
      </c>
      <c r="K1991" s="225">
        <v>2.4000000000000202E-3</v>
      </c>
      <c r="L1991" s="225">
        <v>2.4000000000000202E-3</v>
      </c>
      <c r="M1991" s="225">
        <v>2.4000000000000202E-3</v>
      </c>
      <c r="N1991" s="225">
        <v>2.4000000000000202E-3</v>
      </c>
      <c r="O1991" s="225">
        <v>2.4000000000000202E-3</v>
      </c>
      <c r="P1991" s="225">
        <v>2.4000000000000202E-3</v>
      </c>
      <c r="Q1991" s="225">
        <v>2.4000000000000202E-3</v>
      </c>
      <c r="R1991" s="225">
        <v>2.3999999999999499E-3</v>
      </c>
      <c r="S1991" s="225">
        <v>2.4000000000000202E-3</v>
      </c>
      <c r="T1991" s="225">
        <v>3.2000000000000002E-3</v>
      </c>
      <c r="U1991" s="225">
        <v>2.4000000000000202E-3</v>
      </c>
      <c r="V1991" s="225">
        <v>2.4000000000000202E-3</v>
      </c>
      <c r="W1991" s="225">
        <v>1.5999999999999699E-3</v>
      </c>
      <c r="X1991" s="225">
        <v>1.60000000000004E-3</v>
      </c>
      <c r="Y1991" s="225">
        <v>1.5999999999999699E-3</v>
      </c>
      <c r="Z1991" s="225">
        <v>1.5999999999999699E-3</v>
      </c>
      <c r="AA1991" s="225">
        <v>2.4000000000000202E-3</v>
      </c>
      <c r="AB1991" s="225">
        <v>1.60000000000004E-3</v>
      </c>
      <c r="AC1991" s="146">
        <f>SUM(E1991:AB1991)</f>
        <v>5.4400000000000281E-2</v>
      </c>
    </row>
    <row r="1992" spans="1:30" s="128" customFormat="1" ht="11.25" x14ac:dyDescent="0.2">
      <c r="A1992" s="1134"/>
      <c r="B1992" s="1137"/>
      <c r="C1992" s="147" t="s">
        <v>155</v>
      </c>
      <c r="D1992" s="697" t="s">
        <v>153</v>
      </c>
      <c r="E1992" s="227">
        <f t="shared" ref="E1992:AB1992" si="776">SQRT(E1990*E1990+E1991*E1991)*1000/(1.732*E1997)</f>
        <v>20.966575979336394</v>
      </c>
      <c r="F1992" s="227">
        <f t="shared" si="776"/>
        <v>20.966575979336394</v>
      </c>
      <c r="G1992" s="227">
        <f t="shared" si="776"/>
        <v>24.840479720560293</v>
      </c>
      <c r="H1992" s="233">
        <f t="shared" si="776"/>
        <v>24.840479720560293</v>
      </c>
      <c r="I1992" s="227">
        <f t="shared" si="776"/>
        <v>24.840479720560293</v>
      </c>
      <c r="J1992" s="227">
        <f t="shared" si="776"/>
        <v>24.840479720560293</v>
      </c>
      <c r="K1992" s="227">
        <f t="shared" si="776"/>
        <v>26.793180166937123</v>
      </c>
      <c r="L1992" s="227">
        <f t="shared" si="776"/>
        <v>20.966575979336486</v>
      </c>
      <c r="M1992" s="227">
        <f t="shared" si="776"/>
        <v>20.966575979336323</v>
      </c>
      <c r="N1992" s="233">
        <f t="shared" si="776"/>
        <v>28.753531606137884</v>
      </c>
      <c r="O1992" s="227">
        <f t="shared" si="776"/>
        <v>24.840479720560126</v>
      </c>
      <c r="P1992" s="227">
        <f t="shared" si="776"/>
        <v>22.897387791929759</v>
      </c>
      <c r="Q1992" s="227">
        <f t="shared" si="776"/>
        <v>22.897387791929759</v>
      </c>
      <c r="R1992" s="227">
        <f t="shared" si="776"/>
        <v>22.89738779192971</v>
      </c>
      <c r="S1992" s="227">
        <f t="shared" si="776"/>
        <v>22.897387791929759</v>
      </c>
      <c r="T1992" s="227">
        <f t="shared" si="776"/>
        <v>25.402371002457134</v>
      </c>
      <c r="U1992" s="227">
        <f t="shared" si="776"/>
        <v>20.966575979336323</v>
      </c>
      <c r="V1992" s="233">
        <f t="shared" si="776"/>
        <v>20.966575979336323</v>
      </c>
      <c r="W1992" s="227">
        <f t="shared" si="776"/>
        <v>20.480046243971341</v>
      </c>
      <c r="X1992" s="227">
        <f t="shared" si="776"/>
        <v>12.701185501228515</v>
      </c>
      <c r="Y1992" s="227">
        <f t="shared" si="776"/>
        <v>12.701185501228458</v>
      </c>
      <c r="Z1992" s="227">
        <f t="shared" si="776"/>
        <v>12.701185501228458</v>
      </c>
      <c r="AA1992" s="227">
        <f t="shared" si="776"/>
        <v>13.47164159554041</v>
      </c>
      <c r="AB1992" s="227">
        <f t="shared" si="776"/>
        <v>14.620162444583906</v>
      </c>
      <c r="AC1992" s="146"/>
    </row>
    <row r="1993" spans="1:30" s="128" customFormat="1" ht="11.25" x14ac:dyDescent="0.2">
      <c r="A1993" s="1134"/>
      <c r="B1993" s="1137"/>
      <c r="C1993" s="147" t="s">
        <v>157</v>
      </c>
      <c r="D1993" s="697"/>
      <c r="E1993" s="149">
        <f t="shared" ref="E1993:AC1993" si="777">E1991/E1990</f>
        <v>0.30000000000000254</v>
      </c>
      <c r="F1993" s="149">
        <f t="shared" si="777"/>
        <v>0.30000000000000254</v>
      </c>
      <c r="G1993" s="149">
        <f t="shared" si="777"/>
        <v>0.25000000000000183</v>
      </c>
      <c r="H1993" s="154">
        <f t="shared" si="777"/>
        <v>0.25000000000000183</v>
      </c>
      <c r="I1993" s="149">
        <f t="shared" si="777"/>
        <v>0.25000000000000183</v>
      </c>
      <c r="J1993" s="149">
        <f t="shared" si="777"/>
        <v>0.25000000000000183</v>
      </c>
      <c r="K1993" s="149">
        <f t="shared" si="777"/>
        <v>0.23076923076923272</v>
      </c>
      <c r="L1993" s="149">
        <f t="shared" si="777"/>
        <v>0.30000000000000104</v>
      </c>
      <c r="M1993" s="149">
        <f t="shared" si="777"/>
        <v>0.3000000000000036</v>
      </c>
      <c r="N1993" s="154">
        <f t="shared" si="777"/>
        <v>0.21428571428571608</v>
      </c>
      <c r="O1993" s="149">
        <f t="shared" si="777"/>
        <v>0.25000000000000366</v>
      </c>
      <c r="P1993" s="149">
        <f t="shared" si="777"/>
        <v>0.27272727272727409</v>
      </c>
      <c r="Q1993" s="149">
        <f t="shared" si="777"/>
        <v>0.27272727272727409</v>
      </c>
      <c r="R1993" s="149">
        <f t="shared" si="777"/>
        <v>0.2727272727272661</v>
      </c>
      <c r="S1993" s="149">
        <f t="shared" si="777"/>
        <v>0.27272727272727409</v>
      </c>
      <c r="T1993" s="149">
        <f t="shared" si="777"/>
        <v>0.33333333333333304</v>
      </c>
      <c r="U1993" s="149">
        <f t="shared" si="777"/>
        <v>0.3000000000000036</v>
      </c>
      <c r="V1993" s="154">
        <f t="shared" si="777"/>
        <v>0.3000000000000036</v>
      </c>
      <c r="W1993" s="149">
        <f t="shared" si="777"/>
        <v>0.19999999999999699</v>
      </c>
      <c r="X1993" s="149">
        <f t="shared" si="777"/>
        <v>0.33333333333334375</v>
      </c>
      <c r="Y1993" s="149">
        <f t="shared" si="777"/>
        <v>0.33333333333332915</v>
      </c>
      <c r="Z1993" s="149">
        <f t="shared" si="777"/>
        <v>0.33333333333332915</v>
      </c>
      <c r="AA1993" s="149">
        <f t="shared" si="777"/>
        <v>0.50000000000000733</v>
      </c>
      <c r="AB1993" s="149">
        <f t="shared" si="777"/>
        <v>0.28571428571429186</v>
      </c>
      <c r="AC1993" s="226">
        <f t="shared" si="777"/>
        <v>0.27868852459016547</v>
      </c>
    </row>
    <row r="1994" spans="1:30" s="128" customFormat="1" ht="11.25" x14ac:dyDescent="0.2">
      <c r="A1994" s="1135"/>
      <c r="B1994" s="1138"/>
      <c r="C1994" s="190" t="s">
        <v>160</v>
      </c>
      <c r="D1994" s="695"/>
      <c r="E1994" s="538"/>
      <c r="F1994" s="538"/>
      <c r="G1994" s="538"/>
      <c r="H1994" s="445"/>
      <c r="I1994" s="538"/>
      <c r="J1994" s="538"/>
      <c r="K1994" s="538"/>
      <c r="L1994" s="538"/>
      <c r="M1994" s="538"/>
      <c r="N1994" s="445"/>
      <c r="O1994" s="538"/>
      <c r="P1994" s="538"/>
      <c r="Q1994" s="538"/>
      <c r="R1994" s="538"/>
      <c r="S1994" s="538"/>
      <c r="T1994" s="538"/>
      <c r="U1994" s="538"/>
      <c r="V1994" s="445"/>
      <c r="W1994" s="538"/>
      <c r="X1994" s="538"/>
      <c r="Y1994" s="538"/>
      <c r="Z1994" s="538"/>
      <c r="AA1994" s="538"/>
      <c r="AB1994" s="538"/>
      <c r="AC1994" s="159"/>
    </row>
    <row r="1995" spans="1:30" s="128" customFormat="1" ht="11.25" x14ac:dyDescent="0.2">
      <c r="A1995" s="170" t="s">
        <v>374</v>
      </c>
      <c r="B1995" s="171"/>
      <c r="C1995" s="172"/>
      <c r="D1995" s="900"/>
      <c r="E1995" s="573">
        <f t="shared" ref="E1995:AB1995" si="778">SQRT(E1990*E1990+E1991*E1991)</f>
        <v>8.3522452071284458E-3</v>
      </c>
      <c r="F1995" s="573">
        <f t="shared" si="778"/>
        <v>8.3522452071284458E-3</v>
      </c>
      <c r="G1995" s="573">
        <f t="shared" si="778"/>
        <v>9.8954535014823992E-3</v>
      </c>
      <c r="H1995" s="573">
        <f t="shared" si="778"/>
        <v>9.8954535014823992E-3</v>
      </c>
      <c r="I1995" s="573">
        <f t="shared" si="778"/>
        <v>9.8954535014823992E-3</v>
      </c>
      <c r="J1995" s="573">
        <f t="shared" si="778"/>
        <v>9.8954535014823992E-3</v>
      </c>
      <c r="K1995" s="573">
        <f t="shared" si="778"/>
        <v>1.0673331251301071E-2</v>
      </c>
      <c r="L1995" s="573">
        <f t="shared" si="778"/>
        <v>8.352245207128484E-3</v>
      </c>
      <c r="M1995" s="573">
        <f t="shared" si="778"/>
        <v>8.352245207128418E-3</v>
      </c>
      <c r="N1995" s="573">
        <f t="shared" si="778"/>
        <v>1.1454256850621087E-2</v>
      </c>
      <c r="O1995" s="573">
        <f t="shared" si="778"/>
        <v>9.8954535014823316E-3</v>
      </c>
      <c r="P1995" s="573">
        <f t="shared" si="778"/>
        <v>9.1214034007931384E-3</v>
      </c>
      <c r="Q1995" s="573">
        <f t="shared" si="778"/>
        <v>9.1214034007931384E-3</v>
      </c>
      <c r="R1995" s="573">
        <f t="shared" si="778"/>
        <v>9.1214034007931193E-3</v>
      </c>
      <c r="S1995" s="573">
        <f t="shared" si="778"/>
        <v>9.1214034007931384E-3</v>
      </c>
      <c r="T1995" s="573">
        <f t="shared" si="778"/>
        <v>1.0119288512538823E-2</v>
      </c>
      <c r="U1995" s="512">
        <f t="shared" si="778"/>
        <v>8.352245207128418E-3</v>
      </c>
      <c r="V1995" s="573">
        <f t="shared" si="778"/>
        <v>8.352245207128418E-3</v>
      </c>
      <c r="W1995" s="573">
        <f t="shared" si="778"/>
        <v>8.1584312217484224E-3</v>
      </c>
      <c r="X1995" s="573">
        <f t="shared" si="778"/>
        <v>5.0596442562693914E-3</v>
      </c>
      <c r="Y1995" s="573">
        <f t="shared" si="778"/>
        <v>5.0596442562693689E-3</v>
      </c>
      <c r="Z1995" s="573">
        <f t="shared" si="778"/>
        <v>5.0596442562693689E-3</v>
      </c>
      <c r="AA1995" s="573">
        <f t="shared" si="778"/>
        <v>5.3665631459994777E-3</v>
      </c>
      <c r="AB1995" s="573">
        <f t="shared" si="778"/>
        <v>5.824087911424445E-3</v>
      </c>
      <c r="AC1995" s="174"/>
      <c r="AD1995" s="259">
        <f>MAX(E1995:AB1995)</f>
        <v>1.1454256850621087E-2</v>
      </c>
    </row>
    <row r="1996" spans="1:30" s="137" customFormat="1" ht="14.25" customHeight="1" x14ac:dyDescent="0.2">
      <c r="A1996" s="314" t="s">
        <v>510</v>
      </c>
      <c r="B1996" s="315"/>
      <c r="C1996" s="382"/>
      <c r="D1996" s="901"/>
      <c r="E1996" s="231">
        <v>1</v>
      </c>
      <c r="F1996" s="231">
        <v>2</v>
      </c>
      <c r="G1996" s="231">
        <v>3</v>
      </c>
      <c r="H1996" s="231">
        <v>4</v>
      </c>
      <c r="I1996" s="231">
        <v>5</v>
      </c>
      <c r="J1996" s="231">
        <v>6</v>
      </c>
      <c r="K1996" s="231">
        <v>7</v>
      </c>
      <c r="L1996" s="231">
        <v>8</v>
      </c>
      <c r="M1996" s="231">
        <v>9</v>
      </c>
      <c r="N1996" s="231">
        <v>10</v>
      </c>
      <c r="O1996" s="231">
        <v>11</v>
      </c>
      <c r="P1996" s="231">
        <v>12</v>
      </c>
      <c r="Q1996" s="231">
        <v>13</v>
      </c>
      <c r="R1996" s="231">
        <v>14</v>
      </c>
      <c r="S1996" s="231">
        <v>15</v>
      </c>
      <c r="T1996" s="231">
        <v>16</v>
      </c>
      <c r="U1996" s="231">
        <v>17</v>
      </c>
      <c r="V1996" s="231">
        <v>18</v>
      </c>
      <c r="W1996" s="231">
        <v>19</v>
      </c>
      <c r="X1996" s="231">
        <v>20</v>
      </c>
      <c r="Y1996" s="231">
        <v>21</v>
      </c>
      <c r="Z1996" s="231">
        <v>22</v>
      </c>
      <c r="AA1996" s="231">
        <v>23</v>
      </c>
      <c r="AB1996" s="231">
        <v>24</v>
      </c>
      <c r="AC1996" s="232"/>
    </row>
    <row r="1997" spans="1:30" s="137" customFormat="1" ht="14.25" customHeight="1" x14ac:dyDescent="0.2">
      <c r="A1997" s="180" t="s">
        <v>570</v>
      </c>
      <c r="B1997" s="181"/>
      <c r="C1997" s="182" t="s">
        <v>160</v>
      </c>
      <c r="D1997" s="702" t="s">
        <v>272</v>
      </c>
      <c r="E1997" s="574">
        <v>0.23</v>
      </c>
      <c r="F1997" s="574">
        <v>0.23</v>
      </c>
      <c r="G1997" s="574">
        <v>0.23</v>
      </c>
      <c r="H1997" s="574">
        <v>0.23</v>
      </c>
      <c r="I1997" s="574">
        <v>0.23</v>
      </c>
      <c r="J1997" s="574">
        <v>0.23</v>
      </c>
      <c r="K1997" s="574">
        <v>0.23</v>
      </c>
      <c r="L1997" s="574">
        <v>0.23</v>
      </c>
      <c r="M1997" s="574">
        <v>0.23</v>
      </c>
      <c r="N1997" s="574">
        <v>0.23</v>
      </c>
      <c r="O1997" s="574">
        <v>0.23</v>
      </c>
      <c r="P1997" s="574">
        <v>0.23</v>
      </c>
      <c r="Q1997" s="574">
        <v>0.23</v>
      </c>
      <c r="R1997" s="574">
        <v>0.23</v>
      </c>
      <c r="S1997" s="574">
        <v>0.23</v>
      </c>
      <c r="T1997" s="574">
        <v>0.23</v>
      </c>
      <c r="U1997" s="574">
        <v>0.23</v>
      </c>
      <c r="V1997" s="574">
        <v>0.23</v>
      </c>
      <c r="W1997" s="574">
        <v>0.23</v>
      </c>
      <c r="X1997" s="574">
        <v>0.23</v>
      </c>
      <c r="Y1997" s="574">
        <v>0.23</v>
      </c>
      <c r="Z1997" s="574">
        <v>0.23</v>
      </c>
      <c r="AA1997" s="574">
        <v>0.23</v>
      </c>
      <c r="AB1997" s="574">
        <v>0.23</v>
      </c>
      <c r="AC1997" s="285"/>
    </row>
    <row r="1998" spans="1:30" ht="11.25" customHeight="1" x14ac:dyDescent="0.2">
      <c r="A1998" s="1011" t="s">
        <v>571</v>
      </c>
      <c r="B1998" s="1048" t="s">
        <v>266</v>
      </c>
      <c r="C1998" s="143" t="s">
        <v>152</v>
      </c>
      <c r="D1998" s="693"/>
      <c r="E1998" s="136"/>
      <c r="F1998" s="136"/>
      <c r="G1998" s="136"/>
      <c r="H1998" s="307"/>
      <c r="I1998" s="136"/>
      <c r="J1998" s="136"/>
      <c r="K1998" s="136"/>
      <c r="L1998" s="136"/>
      <c r="M1998" s="136"/>
      <c r="N1998" s="307"/>
      <c r="O1998" s="136"/>
      <c r="P1998" s="136"/>
      <c r="Q1998" s="136"/>
      <c r="R1998" s="136"/>
      <c r="S1998" s="136"/>
      <c r="T1998" s="136"/>
      <c r="U1998" s="136"/>
      <c r="V1998" s="307"/>
      <c r="W1998" s="136"/>
      <c r="X1998" s="136"/>
      <c r="Y1998" s="136"/>
      <c r="Z1998" s="136"/>
      <c r="AA1998" s="136"/>
      <c r="AB1998" s="136"/>
      <c r="AC1998" s="146">
        <f>SUM(E1998:AB1998)</f>
        <v>0</v>
      </c>
    </row>
    <row r="1999" spans="1:30" ht="11.25" customHeight="1" x14ac:dyDescent="0.2">
      <c r="A1999" s="1066"/>
      <c r="B1999" s="1071"/>
      <c r="C1999" s="147" t="s">
        <v>154</v>
      </c>
      <c r="D1999" s="147"/>
      <c r="E1999" s="198"/>
      <c r="F1999" s="198"/>
      <c r="G1999" s="198"/>
      <c r="H1999" s="265"/>
      <c r="I1999" s="198"/>
      <c r="J1999" s="198"/>
      <c r="K1999" s="198"/>
      <c r="L1999" s="198"/>
      <c r="M1999" s="198"/>
      <c r="N1999" s="265"/>
      <c r="O1999" s="198"/>
      <c r="P1999" s="198"/>
      <c r="Q1999" s="198"/>
      <c r="R1999" s="198"/>
      <c r="S1999" s="198"/>
      <c r="T1999" s="198"/>
      <c r="U1999" s="198"/>
      <c r="V1999" s="265"/>
      <c r="W1999" s="198"/>
      <c r="X1999" s="198"/>
      <c r="Y1999" s="198"/>
      <c r="Z1999" s="198"/>
      <c r="AA1999" s="198"/>
      <c r="AB1999" s="198"/>
      <c r="AC1999" s="146">
        <f>SUM(E1999:AB1999)</f>
        <v>0</v>
      </c>
      <c r="AD1999" s="128"/>
    </row>
    <row r="2000" spans="1:30" ht="11.25" customHeight="1" x14ac:dyDescent="0.2">
      <c r="A2000" s="1066"/>
      <c r="B2000" s="1071"/>
      <c r="C2000" s="147" t="s">
        <v>155</v>
      </c>
      <c r="D2000" s="147"/>
      <c r="E2000" s="227"/>
      <c r="F2000" s="227"/>
      <c r="G2000" s="227"/>
      <c r="H2000" s="233"/>
      <c r="I2000" s="227"/>
      <c r="J2000" s="227"/>
      <c r="K2000" s="227"/>
      <c r="L2000" s="227"/>
      <c r="M2000" s="227"/>
      <c r="N2000" s="233"/>
      <c r="O2000" s="227"/>
      <c r="P2000" s="227"/>
      <c r="Q2000" s="227"/>
      <c r="R2000" s="227"/>
      <c r="S2000" s="227"/>
      <c r="T2000" s="227"/>
      <c r="U2000" s="227"/>
      <c r="V2000" s="233"/>
      <c r="W2000" s="227"/>
      <c r="X2000" s="227"/>
      <c r="Y2000" s="227"/>
      <c r="Z2000" s="227"/>
      <c r="AA2000" s="227"/>
      <c r="AB2000" s="227"/>
      <c r="AC2000" s="228"/>
    </row>
    <row r="2001" spans="1:30" ht="11.25" customHeight="1" x14ac:dyDescent="0.2">
      <c r="A2001" s="1070"/>
      <c r="B2001" s="1072"/>
      <c r="C2001" s="190" t="s">
        <v>157</v>
      </c>
      <c r="D2001" s="190"/>
      <c r="E2001" s="149" t="e">
        <f t="shared" ref="E2001:AC2001" si="779">E1999/E1998</f>
        <v>#DIV/0!</v>
      </c>
      <c r="F2001" s="149" t="e">
        <f t="shared" si="779"/>
        <v>#DIV/0!</v>
      </c>
      <c r="G2001" s="149" t="e">
        <f t="shared" si="779"/>
        <v>#DIV/0!</v>
      </c>
      <c r="H2001" s="154" t="e">
        <f t="shared" si="779"/>
        <v>#DIV/0!</v>
      </c>
      <c r="I2001" s="149" t="e">
        <f t="shared" si="779"/>
        <v>#DIV/0!</v>
      </c>
      <c r="J2001" s="149" t="e">
        <f t="shared" si="779"/>
        <v>#DIV/0!</v>
      </c>
      <c r="K2001" s="149" t="e">
        <f t="shared" si="779"/>
        <v>#DIV/0!</v>
      </c>
      <c r="L2001" s="149" t="e">
        <f t="shared" si="779"/>
        <v>#DIV/0!</v>
      </c>
      <c r="M2001" s="149" t="e">
        <f t="shared" si="779"/>
        <v>#DIV/0!</v>
      </c>
      <c r="N2001" s="154" t="e">
        <f t="shared" si="779"/>
        <v>#DIV/0!</v>
      </c>
      <c r="O2001" s="149" t="e">
        <f t="shared" si="779"/>
        <v>#DIV/0!</v>
      </c>
      <c r="P2001" s="149" t="e">
        <f t="shared" si="779"/>
        <v>#DIV/0!</v>
      </c>
      <c r="Q2001" s="149" t="e">
        <f t="shared" si="779"/>
        <v>#DIV/0!</v>
      </c>
      <c r="R2001" s="149" t="e">
        <f t="shared" si="779"/>
        <v>#DIV/0!</v>
      </c>
      <c r="S2001" s="149" t="e">
        <f t="shared" si="779"/>
        <v>#DIV/0!</v>
      </c>
      <c r="T2001" s="149" t="e">
        <f t="shared" si="779"/>
        <v>#DIV/0!</v>
      </c>
      <c r="U2001" s="149" t="e">
        <f t="shared" si="779"/>
        <v>#DIV/0!</v>
      </c>
      <c r="V2001" s="154" t="e">
        <f t="shared" si="779"/>
        <v>#DIV/0!</v>
      </c>
      <c r="W2001" s="149" t="e">
        <f t="shared" si="779"/>
        <v>#DIV/0!</v>
      </c>
      <c r="X2001" s="149" t="e">
        <f t="shared" si="779"/>
        <v>#DIV/0!</v>
      </c>
      <c r="Y2001" s="149" t="e">
        <f t="shared" si="779"/>
        <v>#DIV/0!</v>
      </c>
      <c r="Z2001" s="149" t="e">
        <f t="shared" si="779"/>
        <v>#DIV/0!</v>
      </c>
      <c r="AA2001" s="149" t="e">
        <f t="shared" si="779"/>
        <v>#DIV/0!</v>
      </c>
      <c r="AB2001" s="149" t="e">
        <f t="shared" si="779"/>
        <v>#DIV/0!</v>
      </c>
      <c r="AC2001" s="191" t="e">
        <f t="shared" si="779"/>
        <v>#DIV/0!</v>
      </c>
    </row>
    <row r="2002" spans="1:30" ht="11.25" customHeight="1" x14ac:dyDescent="0.2">
      <c r="A2002" s="1011" t="s">
        <v>572</v>
      </c>
      <c r="B2002" s="1048" t="s">
        <v>573</v>
      </c>
      <c r="C2002" s="143" t="s">
        <v>152</v>
      </c>
      <c r="D2002" s="143" t="s">
        <v>268</v>
      </c>
      <c r="E2002" s="136"/>
      <c r="F2002" s="136"/>
      <c r="G2002" s="136"/>
      <c r="H2002" s="307"/>
      <c r="I2002" s="136"/>
      <c r="J2002" s="136"/>
      <c r="K2002" s="136"/>
      <c r="L2002" s="136"/>
      <c r="M2002" s="136"/>
      <c r="N2002" s="307"/>
      <c r="O2002" s="136"/>
      <c r="P2002" s="136"/>
      <c r="Q2002" s="136"/>
      <c r="R2002" s="136"/>
      <c r="S2002" s="136"/>
      <c r="T2002" s="136"/>
      <c r="U2002" s="136"/>
      <c r="V2002" s="307"/>
      <c r="W2002" s="136"/>
      <c r="X2002" s="136"/>
      <c r="Y2002" s="136"/>
      <c r="Z2002" s="136"/>
      <c r="AA2002" s="136"/>
      <c r="AB2002" s="136"/>
      <c r="AC2002" s="146">
        <f>SUM(E2002:AB2002)</f>
        <v>0</v>
      </c>
    </row>
    <row r="2003" spans="1:30" ht="11.25" customHeight="1" x14ac:dyDescent="0.2">
      <c r="A2003" s="1066"/>
      <c r="B2003" s="1071"/>
      <c r="C2003" s="147" t="s">
        <v>154</v>
      </c>
      <c r="D2003" s="147" t="s">
        <v>268</v>
      </c>
      <c r="E2003" s="198"/>
      <c r="F2003" s="198"/>
      <c r="G2003" s="198"/>
      <c r="H2003" s="265"/>
      <c r="I2003" s="198"/>
      <c r="J2003" s="198"/>
      <c r="K2003" s="198"/>
      <c r="L2003" s="198"/>
      <c r="M2003" s="198"/>
      <c r="N2003" s="265"/>
      <c r="O2003" s="198"/>
      <c r="P2003" s="198"/>
      <c r="Q2003" s="198"/>
      <c r="R2003" s="198"/>
      <c r="S2003" s="198"/>
      <c r="T2003" s="198"/>
      <c r="U2003" s="198"/>
      <c r="V2003" s="265"/>
      <c r="W2003" s="198"/>
      <c r="X2003" s="198"/>
      <c r="Y2003" s="198"/>
      <c r="Z2003" s="198"/>
      <c r="AA2003" s="198"/>
      <c r="AB2003" s="198"/>
      <c r="AC2003" s="146">
        <f>SUM(E2003:AB2003)</f>
        <v>0</v>
      </c>
      <c r="AD2003" s="128"/>
    </row>
    <row r="2004" spans="1:30" ht="11.25" customHeight="1" x14ac:dyDescent="0.2">
      <c r="A2004" s="1066"/>
      <c r="B2004" s="1071"/>
      <c r="C2004" s="147" t="s">
        <v>155</v>
      </c>
      <c r="D2004" s="147"/>
      <c r="E2004" s="227"/>
      <c r="F2004" s="227"/>
      <c r="G2004" s="227"/>
      <c r="H2004" s="233"/>
      <c r="I2004" s="227"/>
      <c r="J2004" s="227"/>
      <c r="K2004" s="227"/>
      <c r="L2004" s="227"/>
      <c r="M2004" s="227"/>
      <c r="N2004" s="233"/>
      <c r="O2004" s="227"/>
      <c r="P2004" s="227"/>
      <c r="Q2004" s="227"/>
      <c r="R2004" s="227"/>
      <c r="S2004" s="227"/>
      <c r="T2004" s="227"/>
      <c r="U2004" s="227"/>
      <c r="V2004" s="233"/>
      <c r="W2004" s="227"/>
      <c r="X2004" s="227"/>
      <c r="Y2004" s="227"/>
      <c r="Z2004" s="227"/>
      <c r="AA2004" s="227"/>
      <c r="AB2004" s="227"/>
      <c r="AC2004" s="228"/>
    </row>
    <row r="2005" spans="1:30" ht="11.25" customHeight="1" x14ac:dyDescent="0.2">
      <c r="A2005" s="1067"/>
      <c r="B2005" s="1111"/>
      <c r="C2005" s="156" t="s">
        <v>157</v>
      </c>
      <c r="D2005" s="156"/>
      <c r="E2005" s="246" t="e">
        <f t="shared" ref="E2005:AC2005" si="780">E2003/E2002</f>
        <v>#DIV/0!</v>
      </c>
      <c r="F2005" s="246" t="e">
        <f t="shared" si="780"/>
        <v>#DIV/0!</v>
      </c>
      <c r="G2005" s="246" t="e">
        <f t="shared" si="780"/>
        <v>#DIV/0!</v>
      </c>
      <c r="H2005" s="240" t="e">
        <f t="shared" si="780"/>
        <v>#DIV/0!</v>
      </c>
      <c r="I2005" s="246" t="e">
        <f t="shared" si="780"/>
        <v>#DIV/0!</v>
      </c>
      <c r="J2005" s="246" t="e">
        <f t="shared" si="780"/>
        <v>#DIV/0!</v>
      </c>
      <c r="K2005" s="246" t="e">
        <f t="shared" si="780"/>
        <v>#DIV/0!</v>
      </c>
      <c r="L2005" s="246" t="e">
        <f t="shared" si="780"/>
        <v>#DIV/0!</v>
      </c>
      <c r="M2005" s="246" t="e">
        <f t="shared" si="780"/>
        <v>#DIV/0!</v>
      </c>
      <c r="N2005" s="240" t="e">
        <f t="shared" si="780"/>
        <v>#DIV/0!</v>
      </c>
      <c r="O2005" s="246" t="e">
        <f t="shared" si="780"/>
        <v>#DIV/0!</v>
      </c>
      <c r="P2005" s="246" t="e">
        <f t="shared" si="780"/>
        <v>#DIV/0!</v>
      </c>
      <c r="Q2005" s="246" t="e">
        <f t="shared" si="780"/>
        <v>#DIV/0!</v>
      </c>
      <c r="R2005" s="246" t="e">
        <f t="shared" si="780"/>
        <v>#DIV/0!</v>
      </c>
      <c r="S2005" s="246" t="e">
        <f t="shared" si="780"/>
        <v>#DIV/0!</v>
      </c>
      <c r="T2005" s="246" t="e">
        <f t="shared" si="780"/>
        <v>#DIV/0!</v>
      </c>
      <c r="U2005" s="246" t="e">
        <f t="shared" si="780"/>
        <v>#DIV/0!</v>
      </c>
      <c r="V2005" s="240" t="e">
        <f t="shared" si="780"/>
        <v>#DIV/0!</v>
      </c>
      <c r="W2005" s="246" t="e">
        <f t="shared" si="780"/>
        <v>#DIV/0!</v>
      </c>
      <c r="X2005" s="246" t="e">
        <f t="shared" si="780"/>
        <v>#DIV/0!</v>
      </c>
      <c r="Y2005" s="246" t="e">
        <f t="shared" si="780"/>
        <v>#DIV/0!</v>
      </c>
      <c r="Z2005" s="246" t="e">
        <f t="shared" si="780"/>
        <v>#DIV/0!</v>
      </c>
      <c r="AA2005" s="246" t="e">
        <f t="shared" si="780"/>
        <v>#DIV/0!</v>
      </c>
      <c r="AB2005" s="246" t="e">
        <f t="shared" si="780"/>
        <v>#DIV/0!</v>
      </c>
      <c r="AC2005" s="191" t="e">
        <f t="shared" si="780"/>
        <v>#DIV/0!</v>
      </c>
    </row>
    <row r="2006" spans="1:30" s="128" customFormat="1" ht="10.5" customHeight="1" x14ac:dyDescent="0.2">
      <c r="A2006" s="1073" t="s">
        <v>527</v>
      </c>
      <c r="B2006" s="1074"/>
      <c r="C2006" s="239" t="s">
        <v>152</v>
      </c>
      <c r="D2006" s="239"/>
      <c r="E2006" s="202">
        <f t="shared" ref="E2006:AC2006" si="781">E1998+E2002</f>
        <v>0</v>
      </c>
      <c r="F2006" s="202">
        <f t="shared" si="781"/>
        <v>0</v>
      </c>
      <c r="G2006" s="202">
        <f t="shared" si="781"/>
        <v>0</v>
      </c>
      <c r="H2006" s="203">
        <f t="shared" si="781"/>
        <v>0</v>
      </c>
      <c r="I2006" s="202">
        <f t="shared" si="781"/>
        <v>0</v>
      </c>
      <c r="J2006" s="202">
        <f t="shared" si="781"/>
        <v>0</v>
      </c>
      <c r="K2006" s="202">
        <f t="shared" si="781"/>
        <v>0</v>
      </c>
      <c r="L2006" s="202">
        <f t="shared" si="781"/>
        <v>0</v>
      </c>
      <c r="M2006" s="202">
        <f t="shared" si="781"/>
        <v>0</v>
      </c>
      <c r="N2006" s="203">
        <f t="shared" si="781"/>
        <v>0</v>
      </c>
      <c r="O2006" s="202">
        <f t="shared" si="781"/>
        <v>0</v>
      </c>
      <c r="P2006" s="202">
        <f t="shared" si="781"/>
        <v>0</v>
      </c>
      <c r="Q2006" s="202">
        <f t="shared" si="781"/>
        <v>0</v>
      </c>
      <c r="R2006" s="202">
        <f t="shared" si="781"/>
        <v>0</v>
      </c>
      <c r="S2006" s="202">
        <f t="shared" si="781"/>
        <v>0</v>
      </c>
      <c r="T2006" s="202">
        <f t="shared" si="781"/>
        <v>0</v>
      </c>
      <c r="U2006" s="202">
        <f t="shared" si="781"/>
        <v>0</v>
      </c>
      <c r="V2006" s="203">
        <f t="shared" si="781"/>
        <v>0</v>
      </c>
      <c r="W2006" s="202">
        <f t="shared" si="781"/>
        <v>0</v>
      </c>
      <c r="X2006" s="202">
        <f t="shared" si="781"/>
        <v>0</v>
      </c>
      <c r="Y2006" s="202">
        <f t="shared" si="781"/>
        <v>0</v>
      </c>
      <c r="Z2006" s="202">
        <f t="shared" si="781"/>
        <v>0</v>
      </c>
      <c r="AA2006" s="202">
        <f t="shared" si="781"/>
        <v>0</v>
      </c>
      <c r="AB2006" s="202">
        <f t="shared" si="781"/>
        <v>0</v>
      </c>
      <c r="AC2006" s="202">
        <f t="shared" si="781"/>
        <v>0</v>
      </c>
    </row>
    <row r="2007" spans="1:30" s="128" customFormat="1" ht="10.5" customHeight="1" x14ac:dyDescent="0.2">
      <c r="A2007" s="1075"/>
      <c r="B2007" s="1076"/>
      <c r="C2007" s="156" t="s">
        <v>154</v>
      </c>
      <c r="D2007" s="156"/>
      <c r="E2007" s="246">
        <f t="shared" ref="E2007:AC2007" si="782">E1999+E2003</f>
        <v>0</v>
      </c>
      <c r="F2007" s="246">
        <f t="shared" si="782"/>
        <v>0</v>
      </c>
      <c r="G2007" s="246">
        <f t="shared" si="782"/>
        <v>0</v>
      </c>
      <c r="H2007" s="240">
        <f t="shared" si="782"/>
        <v>0</v>
      </c>
      <c r="I2007" s="246">
        <f t="shared" si="782"/>
        <v>0</v>
      </c>
      <c r="J2007" s="246">
        <f t="shared" si="782"/>
        <v>0</v>
      </c>
      <c r="K2007" s="246">
        <f t="shared" si="782"/>
        <v>0</v>
      </c>
      <c r="L2007" s="246">
        <f t="shared" si="782"/>
        <v>0</v>
      </c>
      <c r="M2007" s="246">
        <f t="shared" si="782"/>
        <v>0</v>
      </c>
      <c r="N2007" s="240">
        <f t="shared" si="782"/>
        <v>0</v>
      </c>
      <c r="O2007" s="246">
        <f t="shared" si="782"/>
        <v>0</v>
      </c>
      <c r="P2007" s="246">
        <f t="shared" si="782"/>
        <v>0</v>
      </c>
      <c r="Q2007" s="246">
        <f t="shared" si="782"/>
        <v>0</v>
      </c>
      <c r="R2007" s="246">
        <f t="shared" si="782"/>
        <v>0</v>
      </c>
      <c r="S2007" s="246">
        <f t="shared" si="782"/>
        <v>0</v>
      </c>
      <c r="T2007" s="246">
        <f t="shared" si="782"/>
        <v>0</v>
      </c>
      <c r="U2007" s="246">
        <f t="shared" si="782"/>
        <v>0</v>
      </c>
      <c r="V2007" s="240">
        <f t="shared" si="782"/>
        <v>0</v>
      </c>
      <c r="W2007" s="246">
        <f t="shared" si="782"/>
        <v>0</v>
      </c>
      <c r="X2007" s="246">
        <f t="shared" si="782"/>
        <v>0</v>
      </c>
      <c r="Y2007" s="246">
        <f t="shared" si="782"/>
        <v>0</v>
      </c>
      <c r="Z2007" s="246">
        <f t="shared" si="782"/>
        <v>0</v>
      </c>
      <c r="AA2007" s="246">
        <f t="shared" si="782"/>
        <v>0</v>
      </c>
      <c r="AB2007" s="246">
        <f t="shared" si="782"/>
        <v>0</v>
      </c>
      <c r="AC2007" s="246">
        <f t="shared" si="782"/>
        <v>0</v>
      </c>
    </row>
    <row r="2008" spans="1:30" s="128" customFormat="1" ht="10.5" customHeight="1" x14ac:dyDescent="0.2">
      <c r="A2008" s="1026" t="s">
        <v>528</v>
      </c>
      <c r="B2008" s="1027"/>
      <c r="C2008" s="214" t="s">
        <v>152</v>
      </c>
      <c r="D2008" s="214"/>
      <c r="E2008" s="202">
        <f t="shared" ref="E2008:AC2008" si="783">E1990-E2006</f>
        <v>8.0000000000000002E-3</v>
      </c>
      <c r="F2008" s="202">
        <f t="shared" si="783"/>
        <v>8.0000000000000002E-3</v>
      </c>
      <c r="G2008" s="202">
        <f t="shared" si="783"/>
        <v>9.6000000000000096E-3</v>
      </c>
      <c r="H2008" s="203">
        <f t="shared" si="783"/>
        <v>9.6000000000000096E-3</v>
      </c>
      <c r="I2008" s="202">
        <f t="shared" si="783"/>
        <v>9.6000000000000096E-3</v>
      </c>
      <c r="J2008" s="202">
        <f t="shared" si="783"/>
        <v>9.6000000000000096E-3</v>
      </c>
      <c r="K2008" s="202">
        <f t="shared" si="783"/>
        <v>1.04E-2</v>
      </c>
      <c r="L2008" s="202">
        <f t="shared" si="783"/>
        <v>8.0000000000000401E-3</v>
      </c>
      <c r="M2008" s="202">
        <f t="shared" si="783"/>
        <v>7.9999999999999707E-3</v>
      </c>
      <c r="N2008" s="203">
        <f t="shared" si="783"/>
        <v>1.12E-2</v>
      </c>
      <c r="O2008" s="202">
        <f t="shared" si="783"/>
        <v>9.5999999999999402E-3</v>
      </c>
      <c r="P2008" s="202">
        <f t="shared" si="783"/>
        <v>8.80000000000003E-3</v>
      </c>
      <c r="Q2008" s="202">
        <f t="shared" si="783"/>
        <v>8.80000000000003E-3</v>
      </c>
      <c r="R2008" s="202">
        <f t="shared" si="783"/>
        <v>8.80000000000003E-3</v>
      </c>
      <c r="S2008" s="202">
        <f t="shared" si="783"/>
        <v>8.80000000000003E-3</v>
      </c>
      <c r="T2008" s="202">
        <f t="shared" si="783"/>
        <v>9.6000000000000096E-3</v>
      </c>
      <c r="U2008" s="202">
        <f t="shared" si="783"/>
        <v>7.9999999999999707E-3</v>
      </c>
      <c r="V2008" s="203">
        <f t="shared" si="783"/>
        <v>7.9999999999999707E-3</v>
      </c>
      <c r="W2008" s="202">
        <f t="shared" si="783"/>
        <v>7.9999999999999707E-3</v>
      </c>
      <c r="X2008" s="202">
        <f t="shared" si="783"/>
        <v>4.7999999999999701E-3</v>
      </c>
      <c r="Y2008" s="202">
        <f t="shared" si="783"/>
        <v>4.7999999999999701E-3</v>
      </c>
      <c r="Z2008" s="202">
        <f t="shared" si="783"/>
        <v>4.7999999999999701E-3</v>
      </c>
      <c r="AA2008" s="202">
        <f t="shared" si="783"/>
        <v>4.7999999999999701E-3</v>
      </c>
      <c r="AB2008" s="202">
        <f t="shared" si="783"/>
        <v>5.6000000000000199E-3</v>
      </c>
      <c r="AC2008" s="202">
        <f t="shared" si="783"/>
        <v>0.19519999999999996</v>
      </c>
    </row>
    <row r="2009" spans="1:30" s="128" customFormat="1" ht="10.5" customHeight="1" x14ac:dyDescent="0.2">
      <c r="A2009" s="1028"/>
      <c r="B2009" s="1029"/>
      <c r="C2009" s="220" t="s">
        <v>154</v>
      </c>
      <c r="D2009" s="260"/>
      <c r="E2009" s="202">
        <f t="shared" ref="E2009:AC2009" si="784">E1991-E2007</f>
        <v>2.4000000000000202E-3</v>
      </c>
      <c r="F2009" s="202">
        <f t="shared" si="784"/>
        <v>2.4000000000000202E-3</v>
      </c>
      <c r="G2009" s="202">
        <f t="shared" si="784"/>
        <v>2.4000000000000202E-3</v>
      </c>
      <c r="H2009" s="203">
        <f t="shared" si="784"/>
        <v>2.4000000000000202E-3</v>
      </c>
      <c r="I2009" s="202">
        <f t="shared" si="784"/>
        <v>2.4000000000000202E-3</v>
      </c>
      <c r="J2009" s="202">
        <f t="shared" si="784"/>
        <v>2.4000000000000202E-3</v>
      </c>
      <c r="K2009" s="202">
        <f t="shared" si="784"/>
        <v>2.4000000000000202E-3</v>
      </c>
      <c r="L2009" s="202">
        <f t="shared" si="784"/>
        <v>2.4000000000000202E-3</v>
      </c>
      <c r="M2009" s="202">
        <f t="shared" si="784"/>
        <v>2.4000000000000202E-3</v>
      </c>
      <c r="N2009" s="203">
        <f t="shared" si="784"/>
        <v>2.4000000000000202E-3</v>
      </c>
      <c r="O2009" s="202">
        <f t="shared" si="784"/>
        <v>2.4000000000000202E-3</v>
      </c>
      <c r="P2009" s="202">
        <f t="shared" si="784"/>
        <v>2.4000000000000202E-3</v>
      </c>
      <c r="Q2009" s="202">
        <f t="shared" si="784"/>
        <v>2.4000000000000202E-3</v>
      </c>
      <c r="R2009" s="202">
        <f t="shared" si="784"/>
        <v>2.3999999999999499E-3</v>
      </c>
      <c r="S2009" s="202">
        <f t="shared" si="784"/>
        <v>2.4000000000000202E-3</v>
      </c>
      <c r="T2009" s="202">
        <f t="shared" si="784"/>
        <v>3.2000000000000002E-3</v>
      </c>
      <c r="U2009" s="202">
        <f t="shared" si="784"/>
        <v>2.4000000000000202E-3</v>
      </c>
      <c r="V2009" s="203">
        <f t="shared" si="784"/>
        <v>2.4000000000000202E-3</v>
      </c>
      <c r="W2009" s="202">
        <f t="shared" si="784"/>
        <v>1.5999999999999699E-3</v>
      </c>
      <c r="X2009" s="202">
        <f t="shared" si="784"/>
        <v>1.60000000000004E-3</v>
      </c>
      <c r="Y2009" s="202">
        <f t="shared" si="784"/>
        <v>1.5999999999999699E-3</v>
      </c>
      <c r="Z2009" s="202">
        <f t="shared" si="784"/>
        <v>1.5999999999999699E-3</v>
      </c>
      <c r="AA2009" s="202">
        <f t="shared" si="784"/>
        <v>2.4000000000000202E-3</v>
      </c>
      <c r="AB2009" s="202">
        <f t="shared" si="784"/>
        <v>1.60000000000004E-3</v>
      </c>
      <c r="AC2009" s="202">
        <f t="shared" si="784"/>
        <v>5.4400000000000281E-2</v>
      </c>
    </row>
    <row r="2010" spans="1:30" s="137" customFormat="1" ht="10.5" customHeight="1" x14ac:dyDescent="0.2">
      <c r="A2010" s="1079" t="s">
        <v>325</v>
      </c>
      <c r="B2010" s="1080"/>
      <c r="C2010" s="338" t="s">
        <v>152</v>
      </c>
      <c r="D2010" s="338"/>
      <c r="E2010" s="295"/>
      <c r="F2010" s="295"/>
      <c r="G2010" s="295"/>
      <c r="H2010" s="295"/>
      <c r="I2010" s="295"/>
      <c r="J2010" s="295"/>
      <c r="K2010" s="295"/>
      <c r="L2010" s="295"/>
      <c r="M2010" s="295"/>
      <c r="N2010" s="295"/>
      <c r="O2010" s="295"/>
      <c r="P2010" s="295"/>
      <c r="Q2010" s="295"/>
      <c r="R2010" s="295"/>
      <c r="S2010" s="295"/>
      <c r="T2010" s="295"/>
      <c r="U2010" s="295"/>
      <c r="V2010" s="295"/>
      <c r="W2010" s="295"/>
      <c r="X2010" s="295"/>
      <c r="Y2010" s="295"/>
      <c r="Z2010" s="295"/>
      <c r="AA2010" s="295"/>
      <c r="AB2010" s="295"/>
      <c r="AC2010" s="339"/>
    </row>
    <row r="2011" spans="1:30" s="137" customFormat="1" ht="12" customHeight="1" x14ac:dyDescent="0.2">
      <c r="A2011" s="1081"/>
      <c r="B2011" s="1082"/>
      <c r="C2011" s="342" t="s">
        <v>154</v>
      </c>
      <c r="D2011" s="342"/>
      <c r="E2011" s="343"/>
      <c r="F2011" s="343"/>
      <c r="G2011" s="343"/>
      <c r="H2011" s="343"/>
      <c r="I2011" s="343"/>
      <c r="J2011" s="343"/>
      <c r="K2011" s="343"/>
      <c r="L2011" s="343"/>
      <c r="M2011" s="343"/>
      <c r="N2011" s="343"/>
      <c r="O2011" s="343"/>
      <c r="P2011" s="343"/>
      <c r="Q2011" s="343"/>
      <c r="R2011" s="343"/>
      <c r="S2011" s="343"/>
      <c r="T2011" s="343"/>
      <c r="U2011" s="343"/>
      <c r="V2011" s="343"/>
      <c r="W2011" s="343"/>
      <c r="X2011" s="343"/>
      <c r="Y2011" s="343"/>
      <c r="Z2011" s="343"/>
      <c r="AA2011" s="343"/>
      <c r="AB2011" s="343"/>
      <c r="AC2011" s="344"/>
    </row>
    <row r="2012" spans="1:30" s="128" customFormat="1" ht="30" customHeight="1" x14ac:dyDescent="0.2">
      <c r="A2012" s="1"/>
      <c r="B2012" s="1"/>
      <c r="C2012" s="366"/>
      <c r="D2012" s="366"/>
      <c r="E2012" s="41"/>
      <c r="F2012" s="41"/>
      <c r="G2012" s="41"/>
      <c r="H2012" s="41"/>
      <c r="I2012" s="41"/>
      <c r="J2012" s="41"/>
      <c r="K2012" s="41"/>
      <c r="L2012" s="41"/>
      <c r="M2012" s="41"/>
      <c r="N2012" s="41"/>
      <c r="O2012" s="41"/>
      <c r="P2012" s="41"/>
      <c r="Q2012" s="41"/>
      <c r="R2012" s="41"/>
      <c r="S2012" s="41"/>
      <c r="T2012" s="41"/>
      <c r="U2012" s="41"/>
      <c r="V2012" s="41"/>
      <c r="W2012" s="41"/>
      <c r="X2012" s="41"/>
      <c r="Y2012" s="41"/>
      <c r="Z2012" s="41"/>
      <c r="AA2012" s="41"/>
      <c r="AB2012" s="41"/>
      <c r="AC2012" s="41"/>
    </row>
    <row r="2013" spans="1:30" s="128" customFormat="1" ht="28.5" customHeight="1" x14ac:dyDescent="0.2">
      <c r="A2013" s="133" t="s">
        <v>143</v>
      </c>
      <c r="B2013" s="134" t="s">
        <v>144</v>
      </c>
      <c r="C2013" s="135" t="s">
        <v>145</v>
      </c>
      <c r="D2013" s="348" t="s">
        <v>146</v>
      </c>
      <c r="E2013" s="1021" t="s">
        <v>147</v>
      </c>
      <c r="F2013" s="1022"/>
      <c r="G2013" s="1022"/>
      <c r="H2013" s="1022"/>
      <c r="I2013" s="1022"/>
      <c r="J2013" s="1022"/>
      <c r="K2013" s="1022"/>
      <c r="L2013" s="1022"/>
      <c r="M2013" s="1022"/>
      <c r="N2013" s="1022"/>
      <c r="O2013" s="1022"/>
      <c r="P2013" s="1022"/>
      <c r="Q2013" s="1022"/>
      <c r="R2013" s="1022"/>
      <c r="S2013" s="1022"/>
      <c r="T2013" s="1022"/>
      <c r="U2013" s="1022"/>
      <c r="V2013" s="1022"/>
      <c r="W2013" s="1022"/>
      <c r="X2013" s="1022"/>
      <c r="Y2013" s="1022"/>
      <c r="Z2013" s="1022"/>
      <c r="AA2013" s="1022"/>
      <c r="AB2013" s="1023"/>
      <c r="AC2013" s="1015" t="s">
        <v>148</v>
      </c>
    </row>
    <row r="2014" spans="1:30" s="137" customFormat="1" ht="12.75" customHeight="1" x14ac:dyDescent="0.2">
      <c r="A2014" s="1017" t="s">
        <v>574</v>
      </c>
      <c r="B2014" s="1018"/>
      <c r="C2014" s="138"/>
      <c r="D2014" s="138"/>
      <c r="E2014" s="139">
        <v>1</v>
      </c>
      <c r="F2014" s="139">
        <v>2</v>
      </c>
      <c r="G2014" s="139">
        <v>3</v>
      </c>
      <c r="H2014" s="139">
        <v>4</v>
      </c>
      <c r="I2014" s="139">
        <v>5</v>
      </c>
      <c r="J2014" s="139">
        <v>6</v>
      </c>
      <c r="K2014" s="139">
        <v>7</v>
      </c>
      <c r="L2014" s="139">
        <v>8</v>
      </c>
      <c r="M2014" s="139">
        <v>9</v>
      </c>
      <c r="N2014" s="139">
        <v>10</v>
      </c>
      <c r="O2014" s="139">
        <v>11</v>
      </c>
      <c r="P2014" s="139">
        <v>12</v>
      </c>
      <c r="Q2014" s="139">
        <v>13</v>
      </c>
      <c r="R2014" s="139">
        <v>14</v>
      </c>
      <c r="S2014" s="139">
        <v>15</v>
      </c>
      <c r="T2014" s="139">
        <v>16</v>
      </c>
      <c r="U2014" s="139">
        <v>17</v>
      </c>
      <c r="V2014" s="139">
        <v>18</v>
      </c>
      <c r="W2014" s="139">
        <v>19</v>
      </c>
      <c r="X2014" s="139">
        <v>20</v>
      </c>
      <c r="Y2014" s="139">
        <v>21</v>
      </c>
      <c r="Z2014" s="139">
        <v>22</v>
      </c>
      <c r="AA2014" s="139">
        <v>23</v>
      </c>
      <c r="AB2014" s="139">
        <v>24</v>
      </c>
      <c r="AC2014" s="1057"/>
    </row>
    <row r="2015" spans="1:30" s="137" customFormat="1" ht="12.75" customHeight="1" x14ac:dyDescent="0.2">
      <c r="A2015" s="294" t="s">
        <v>339</v>
      </c>
      <c r="B2015" s="295"/>
      <c r="C2015" s="296"/>
      <c r="D2015" s="693"/>
      <c r="E2015" s="295">
        <v>3</v>
      </c>
      <c r="F2015" s="295">
        <v>3</v>
      </c>
      <c r="G2015" s="295">
        <v>3</v>
      </c>
      <c r="H2015" s="295">
        <v>3</v>
      </c>
      <c r="I2015" s="295">
        <v>3</v>
      </c>
      <c r="J2015" s="295">
        <v>3</v>
      </c>
      <c r="K2015" s="295">
        <v>3</v>
      </c>
      <c r="L2015" s="295">
        <v>3</v>
      </c>
      <c r="M2015" s="295">
        <v>3</v>
      </c>
      <c r="N2015" s="295">
        <v>3</v>
      </c>
      <c r="O2015" s="295">
        <v>3</v>
      </c>
      <c r="P2015" s="295">
        <v>3</v>
      </c>
      <c r="Q2015" s="295">
        <v>3</v>
      </c>
      <c r="R2015" s="295">
        <v>3</v>
      </c>
      <c r="S2015" s="295">
        <v>3</v>
      </c>
      <c r="T2015" s="295">
        <v>3</v>
      </c>
      <c r="U2015" s="295">
        <v>3</v>
      </c>
      <c r="V2015" s="295">
        <v>3</v>
      </c>
      <c r="W2015" s="295">
        <v>3</v>
      </c>
      <c r="X2015" s="295">
        <v>3</v>
      </c>
      <c r="Y2015" s="295">
        <v>3</v>
      </c>
      <c r="Z2015" s="295">
        <v>3</v>
      </c>
      <c r="AA2015" s="295">
        <v>3</v>
      </c>
      <c r="AB2015" s="295">
        <v>3</v>
      </c>
      <c r="AC2015" s="297"/>
    </row>
    <row r="2016" spans="1:30" s="128" customFormat="1" ht="11.25" x14ac:dyDescent="0.2">
      <c r="A2016" s="1133" t="s">
        <v>252</v>
      </c>
      <c r="B2016" s="1136" t="s">
        <v>563</v>
      </c>
      <c r="C2016" s="143" t="s">
        <v>152</v>
      </c>
      <c r="D2016" s="144" t="s">
        <v>169</v>
      </c>
      <c r="E2016" s="277">
        <v>3.0000000000000001E-3</v>
      </c>
      <c r="F2016" s="277">
        <v>2.39999999999974E-3</v>
      </c>
      <c r="G2016" s="277">
        <v>2.39999999999974E-3</v>
      </c>
      <c r="H2016" s="277">
        <v>2.39999999999974E-3</v>
      </c>
      <c r="I2016" s="277">
        <v>2.39999999999974E-3</v>
      </c>
      <c r="J2016" s="277">
        <v>2.39999999999974E-3</v>
      </c>
      <c r="K2016" s="277">
        <v>5.99999999999987E-3</v>
      </c>
      <c r="L2016" s="277">
        <v>5.99999999999987E-3</v>
      </c>
      <c r="M2016" s="277">
        <v>5.99999999999987E-3</v>
      </c>
      <c r="N2016" s="277">
        <v>5.99999999999987E-3</v>
      </c>
      <c r="O2016" s="277">
        <v>5.99999999999987E-3</v>
      </c>
      <c r="P2016" s="277">
        <v>5.99999999999987E-3</v>
      </c>
      <c r="Q2016" s="277">
        <v>5.99999999999987E-3</v>
      </c>
      <c r="R2016" s="277">
        <v>5.99999999999987E-3</v>
      </c>
      <c r="S2016" s="277">
        <v>5.99999999999987E-3</v>
      </c>
      <c r="T2016" s="277">
        <v>5.99999999999987E-3</v>
      </c>
      <c r="U2016" s="277">
        <v>5.99999999999987E-3</v>
      </c>
      <c r="V2016" s="277">
        <v>5.99999999999987E-3</v>
      </c>
      <c r="W2016" s="277">
        <v>5.99999999999987E-3</v>
      </c>
      <c r="X2016" s="277">
        <v>3.5999999999990701E-3</v>
      </c>
      <c r="Y2016" s="277">
        <v>3.60000000000014E-3</v>
      </c>
      <c r="Z2016" s="277">
        <v>4.8000000000005399E-3</v>
      </c>
      <c r="AA2016" s="277">
        <v>3.60000000000014E-3</v>
      </c>
      <c r="AB2016" s="277">
        <v>2.39999999999974E-3</v>
      </c>
      <c r="AC2016" s="205">
        <f>SUM(E2016:AB2016)</f>
        <v>0.11099999999999662</v>
      </c>
    </row>
    <row r="2017" spans="1:30" s="128" customFormat="1" ht="11.25" x14ac:dyDescent="0.2">
      <c r="A2017" s="1134"/>
      <c r="B2017" s="1137"/>
      <c r="C2017" s="147" t="s">
        <v>154</v>
      </c>
      <c r="D2017" s="148" t="s">
        <v>169</v>
      </c>
      <c r="E2017" s="277">
        <v>0</v>
      </c>
      <c r="F2017" s="277">
        <v>0</v>
      </c>
      <c r="G2017" s="277">
        <v>0</v>
      </c>
      <c r="H2017" s="536">
        <v>1.20000000000019E-2</v>
      </c>
      <c r="I2017" s="277">
        <v>0</v>
      </c>
      <c r="J2017" s="277">
        <v>0</v>
      </c>
      <c r="K2017" s="277">
        <v>0</v>
      </c>
      <c r="L2017" s="277">
        <v>1.19999999999997E-2</v>
      </c>
      <c r="M2017" s="277">
        <v>0</v>
      </c>
      <c r="N2017" s="536">
        <v>0</v>
      </c>
      <c r="O2017" s="277">
        <v>1.19999999999997E-2</v>
      </c>
      <c r="P2017" s="277">
        <v>0</v>
      </c>
      <c r="Q2017" s="277">
        <v>0</v>
      </c>
      <c r="R2017" s="277">
        <v>1.19999999999997E-2</v>
      </c>
      <c r="S2017" s="277">
        <v>0</v>
      </c>
      <c r="T2017" s="277">
        <v>0</v>
      </c>
      <c r="U2017" s="277">
        <v>1.19999999999997E-2</v>
      </c>
      <c r="V2017" s="536">
        <v>0</v>
      </c>
      <c r="W2017" s="277">
        <v>0</v>
      </c>
      <c r="X2017" s="277">
        <v>0</v>
      </c>
      <c r="Y2017" s="277">
        <v>1.19999999999997E-2</v>
      </c>
      <c r="Z2017" s="277">
        <v>0</v>
      </c>
      <c r="AA2017" s="277">
        <v>0</v>
      </c>
      <c r="AB2017" s="277">
        <v>0</v>
      </c>
      <c r="AC2017" s="205">
        <f>SUM(E2017:AB2017)</f>
        <v>7.2000000000000397E-2</v>
      </c>
    </row>
    <row r="2018" spans="1:30" s="128" customFormat="1" ht="11.25" x14ac:dyDescent="0.2">
      <c r="A2018" s="1134"/>
      <c r="B2018" s="1137"/>
      <c r="C2018" s="147" t="s">
        <v>155</v>
      </c>
      <c r="D2018" s="148" t="s">
        <v>153</v>
      </c>
      <c r="E2018" s="227">
        <f t="shared" ref="E2018:AB2018" si="785">SQRT(E2016*E2016+E2017*E2017)*1000/(1.732*E2022)</f>
        <v>0.26647717178895008</v>
      </c>
      <c r="F2018" s="227">
        <f t="shared" si="785"/>
        <v>0.213181737431137</v>
      </c>
      <c r="G2018" s="227">
        <f t="shared" si="785"/>
        <v>0.213181737431137</v>
      </c>
      <c r="H2018" s="233">
        <f t="shared" si="785"/>
        <v>1.0870178391032597</v>
      </c>
      <c r="I2018" s="227">
        <f t="shared" si="785"/>
        <v>0.213181737431137</v>
      </c>
      <c r="J2018" s="227">
        <f t="shared" si="785"/>
        <v>0.213181737431137</v>
      </c>
      <c r="K2018" s="227">
        <f t="shared" si="785"/>
        <v>0.53295434357788873</v>
      </c>
      <c r="L2018" s="227">
        <f t="shared" si="785"/>
        <v>1.1917221411439343</v>
      </c>
      <c r="M2018" s="227">
        <f t="shared" si="785"/>
        <v>0.53295434357788873</v>
      </c>
      <c r="N2018" s="233">
        <f t="shared" si="785"/>
        <v>0.53295434357788873</v>
      </c>
      <c r="O2018" s="227">
        <f t="shared" si="785"/>
        <v>1.1917221411439343</v>
      </c>
      <c r="P2018" s="227">
        <f t="shared" si="785"/>
        <v>0.53295434357788873</v>
      </c>
      <c r="Q2018" s="227">
        <f t="shared" si="785"/>
        <v>0.53295434357788873</v>
      </c>
      <c r="R2018" s="227">
        <f t="shared" si="785"/>
        <v>1.1917221411439343</v>
      </c>
      <c r="S2018" s="227">
        <f t="shared" si="785"/>
        <v>0.53295434357788873</v>
      </c>
      <c r="T2018" s="227">
        <f t="shared" si="785"/>
        <v>0.53295434357788873</v>
      </c>
      <c r="U2018" s="227">
        <f t="shared" si="785"/>
        <v>1.1917221411439343</v>
      </c>
      <c r="V2018" s="233">
        <f t="shared" si="785"/>
        <v>0.53295434357788873</v>
      </c>
      <c r="W2018" s="227">
        <f t="shared" si="785"/>
        <v>0.53295434357788873</v>
      </c>
      <c r="X2018" s="227">
        <f t="shared" si="785"/>
        <v>0.31977260614665753</v>
      </c>
      <c r="Y2018" s="227">
        <f t="shared" si="785"/>
        <v>1.1128413404416782</v>
      </c>
      <c r="Z2018" s="227">
        <f t="shared" si="785"/>
        <v>0.42636347486236809</v>
      </c>
      <c r="AA2018" s="227">
        <f t="shared" si="785"/>
        <v>0.31977260614675257</v>
      </c>
      <c r="AB2018" s="227">
        <f t="shared" si="785"/>
        <v>0.213181737431137</v>
      </c>
      <c r="AC2018" s="146"/>
    </row>
    <row r="2019" spans="1:30" s="128" customFormat="1" ht="11.25" x14ac:dyDescent="0.2">
      <c r="A2019" s="1134"/>
      <c r="B2019" s="1137"/>
      <c r="C2019" s="147" t="s">
        <v>157</v>
      </c>
      <c r="D2019" s="1256"/>
      <c r="E2019" s="149">
        <f t="shared" ref="E2019:AC2019" si="786">E2017/E2016</f>
        <v>0</v>
      </c>
      <c r="F2019" s="149">
        <f t="shared" si="786"/>
        <v>0</v>
      </c>
      <c r="G2019" s="149">
        <f t="shared" si="786"/>
        <v>0</v>
      </c>
      <c r="H2019" s="154">
        <f t="shared" si="786"/>
        <v>5.0000000000013332</v>
      </c>
      <c r="I2019" s="149">
        <f t="shared" si="786"/>
        <v>0</v>
      </c>
      <c r="J2019" s="149">
        <f t="shared" si="786"/>
        <v>0</v>
      </c>
      <c r="K2019" s="149">
        <f t="shared" si="786"/>
        <v>0</v>
      </c>
      <c r="L2019" s="149">
        <f t="shared" si="786"/>
        <v>1.9999999999999933</v>
      </c>
      <c r="M2019" s="149">
        <f t="shared" si="786"/>
        <v>0</v>
      </c>
      <c r="N2019" s="154">
        <f t="shared" si="786"/>
        <v>0</v>
      </c>
      <c r="O2019" s="149">
        <f t="shared" si="786"/>
        <v>1.9999999999999933</v>
      </c>
      <c r="P2019" s="149">
        <f t="shared" si="786"/>
        <v>0</v>
      </c>
      <c r="Q2019" s="149">
        <f t="shared" si="786"/>
        <v>0</v>
      </c>
      <c r="R2019" s="149">
        <f t="shared" si="786"/>
        <v>1.9999999999999933</v>
      </c>
      <c r="S2019" s="149">
        <f t="shared" si="786"/>
        <v>0</v>
      </c>
      <c r="T2019" s="149">
        <f t="shared" si="786"/>
        <v>0</v>
      </c>
      <c r="U2019" s="149">
        <f t="shared" si="786"/>
        <v>1.9999999999999933</v>
      </c>
      <c r="V2019" s="154">
        <f t="shared" si="786"/>
        <v>0</v>
      </c>
      <c r="W2019" s="149">
        <f t="shared" si="786"/>
        <v>0</v>
      </c>
      <c r="X2019" s="149">
        <f t="shared" si="786"/>
        <v>0</v>
      </c>
      <c r="Y2019" s="149">
        <f t="shared" si="786"/>
        <v>3.3333333333331203</v>
      </c>
      <c r="Z2019" s="149">
        <f t="shared" si="786"/>
        <v>0</v>
      </c>
      <c r="AA2019" s="149">
        <f t="shared" si="786"/>
        <v>0</v>
      </c>
      <c r="AB2019" s="149">
        <f t="shared" si="786"/>
        <v>0</v>
      </c>
      <c r="AC2019" s="226">
        <f t="shared" si="786"/>
        <v>0.648648648648672</v>
      </c>
    </row>
    <row r="2020" spans="1:30" s="128" customFormat="1" ht="11.25" x14ac:dyDescent="0.2">
      <c r="A2020" s="170" t="s">
        <v>374</v>
      </c>
      <c r="B2020" s="171"/>
      <c r="C2020" s="172"/>
      <c r="D2020" s="172"/>
      <c r="E2020" s="573">
        <f t="shared" ref="E2020:AB2020" si="787">SQRT(E2016*E2016+E2017*E2017)</f>
        <v>3.0000000000000001E-3</v>
      </c>
      <c r="F2020" s="573">
        <f t="shared" si="787"/>
        <v>2.39999999999974E-3</v>
      </c>
      <c r="G2020" s="573">
        <f t="shared" si="787"/>
        <v>2.39999999999974E-3</v>
      </c>
      <c r="H2020" s="573">
        <f t="shared" si="787"/>
        <v>1.2237646832624495E-2</v>
      </c>
      <c r="I2020" s="573">
        <f t="shared" si="787"/>
        <v>2.39999999999974E-3</v>
      </c>
      <c r="J2020" s="573">
        <f t="shared" si="787"/>
        <v>2.39999999999974E-3</v>
      </c>
      <c r="K2020" s="573">
        <f t="shared" si="787"/>
        <v>5.99999999999987E-3</v>
      </c>
      <c r="L2020" s="573">
        <f t="shared" si="787"/>
        <v>1.3416407864998411E-2</v>
      </c>
      <c r="M2020" s="573">
        <f t="shared" si="787"/>
        <v>5.99999999999987E-3</v>
      </c>
      <c r="N2020" s="573">
        <f t="shared" si="787"/>
        <v>5.99999999999987E-3</v>
      </c>
      <c r="O2020" s="573">
        <f t="shared" si="787"/>
        <v>1.3416407864998411E-2</v>
      </c>
      <c r="P2020" s="573">
        <f t="shared" si="787"/>
        <v>5.99999999999987E-3</v>
      </c>
      <c r="Q2020" s="573">
        <f t="shared" si="787"/>
        <v>5.99999999999987E-3</v>
      </c>
      <c r="R2020" s="573">
        <f t="shared" si="787"/>
        <v>1.3416407864998411E-2</v>
      </c>
      <c r="S2020" s="573">
        <f t="shared" si="787"/>
        <v>5.99999999999987E-3</v>
      </c>
      <c r="T2020" s="573">
        <f t="shared" si="787"/>
        <v>5.99999999999987E-3</v>
      </c>
      <c r="U2020" s="512">
        <f t="shared" si="787"/>
        <v>1.3416407864998411E-2</v>
      </c>
      <c r="V2020" s="573">
        <f t="shared" si="787"/>
        <v>5.99999999999987E-3</v>
      </c>
      <c r="W2020" s="573">
        <f t="shared" si="787"/>
        <v>5.99999999999987E-3</v>
      </c>
      <c r="X2020" s="173">
        <f t="shared" si="787"/>
        <v>3.5999999999990701E-3</v>
      </c>
      <c r="Y2020" s="573">
        <f t="shared" si="787"/>
        <v>1.2528367810692413E-2</v>
      </c>
      <c r="Z2020" s="573">
        <f t="shared" si="787"/>
        <v>4.8000000000005399E-3</v>
      </c>
      <c r="AA2020" s="573">
        <f t="shared" si="787"/>
        <v>3.60000000000014E-3</v>
      </c>
      <c r="AB2020" s="573">
        <f t="shared" si="787"/>
        <v>2.39999999999974E-3</v>
      </c>
      <c r="AC2020" s="174"/>
      <c r="AD2020" s="259">
        <f>MAX(E2020:AB2020)</f>
        <v>1.3416407864998411E-2</v>
      </c>
    </row>
    <row r="2021" spans="1:30" s="137" customFormat="1" ht="14.25" customHeight="1" x14ac:dyDescent="0.2">
      <c r="A2021" s="314" t="s">
        <v>235</v>
      </c>
      <c r="B2021" s="315"/>
      <c r="C2021" s="382"/>
      <c r="D2021" s="382"/>
      <c r="E2021" s="231">
        <v>1</v>
      </c>
      <c r="F2021" s="231">
        <v>2</v>
      </c>
      <c r="G2021" s="231">
        <v>3</v>
      </c>
      <c r="H2021" s="231">
        <v>4</v>
      </c>
      <c r="I2021" s="231">
        <v>5</v>
      </c>
      <c r="J2021" s="231">
        <v>6</v>
      </c>
      <c r="K2021" s="231">
        <v>7</v>
      </c>
      <c r="L2021" s="231">
        <v>8</v>
      </c>
      <c r="M2021" s="231">
        <v>9</v>
      </c>
      <c r="N2021" s="231">
        <v>10</v>
      </c>
      <c r="O2021" s="231">
        <v>11</v>
      </c>
      <c r="P2021" s="231">
        <v>12</v>
      </c>
      <c r="Q2021" s="231">
        <v>13</v>
      </c>
      <c r="R2021" s="231">
        <v>14</v>
      </c>
      <c r="S2021" s="231">
        <v>15</v>
      </c>
      <c r="T2021" s="231">
        <v>16</v>
      </c>
      <c r="U2021" s="231">
        <v>17</v>
      </c>
      <c r="V2021" s="231">
        <v>18</v>
      </c>
      <c r="W2021" s="231">
        <v>19</v>
      </c>
      <c r="X2021" s="231">
        <v>20</v>
      </c>
      <c r="Y2021" s="231">
        <v>21</v>
      </c>
      <c r="Z2021" s="231">
        <v>22</v>
      </c>
      <c r="AA2021" s="231">
        <v>23</v>
      </c>
      <c r="AB2021" s="231">
        <v>24</v>
      </c>
      <c r="AC2021" s="232"/>
    </row>
    <row r="2022" spans="1:30" s="137" customFormat="1" ht="14.25" customHeight="1" x14ac:dyDescent="0.2">
      <c r="A2022" s="180" t="s">
        <v>564</v>
      </c>
      <c r="B2022" s="181"/>
      <c r="C2022" s="182" t="s">
        <v>160</v>
      </c>
      <c r="D2022" s="702" t="s">
        <v>272</v>
      </c>
      <c r="E2022" s="284">
        <v>6.5</v>
      </c>
      <c r="F2022" s="284">
        <v>6.5</v>
      </c>
      <c r="G2022" s="284">
        <v>6.5</v>
      </c>
      <c r="H2022" s="284">
        <v>6.5</v>
      </c>
      <c r="I2022" s="284">
        <v>6.5</v>
      </c>
      <c r="J2022" s="284">
        <v>6.5</v>
      </c>
      <c r="K2022" s="284">
        <v>6.5</v>
      </c>
      <c r="L2022" s="284">
        <v>6.5</v>
      </c>
      <c r="M2022" s="284">
        <v>6.5</v>
      </c>
      <c r="N2022" s="284">
        <v>6.5</v>
      </c>
      <c r="O2022" s="284">
        <v>6.5</v>
      </c>
      <c r="P2022" s="284">
        <v>6.5</v>
      </c>
      <c r="Q2022" s="284">
        <v>6.5</v>
      </c>
      <c r="R2022" s="284">
        <v>6.5</v>
      </c>
      <c r="S2022" s="284">
        <v>6.5</v>
      </c>
      <c r="T2022" s="284">
        <v>6.5</v>
      </c>
      <c r="U2022" s="284">
        <v>6.5</v>
      </c>
      <c r="V2022" s="284">
        <v>6.5</v>
      </c>
      <c r="W2022" s="284">
        <v>6.5</v>
      </c>
      <c r="X2022" s="284">
        <v>6.5</v>
      </c>
      <c r="Y2022" s="284">
        <v>6.5</v>
      </c>
      <c r="Z2022" s="284">
        <v>6.5</v>
      </c>
      <c r="AA2022" s="284">
        <v>6.5</v>
      </c>
      <c r="AB2022" s="284">
        <v>6.5</v>
      </c>
      <c r="AC2022" s="285"/>
    </row>
    <row r="2023" spans="1:30" ht="11.25" customHeight="1" x14ac:dyDescent="0.2">
      <c r="A2023" s="1011" t="s">
        <v>158</v>
      </c>
      <c r="B2023" s="1054" t="s">
        <v>575</v>
      </c>
      <c r="C2023" s="143" t="s">
        <v>152</v>
      </c>
      <c r="D2023" s="144" t="s">
        <v>169</v>
      </c>
      <c r="E2023" s="277">
        <v>3.0000000000000001E-3</v>
      </c>
      <c r="F2023" s="277">
        <v>2.39999999999974E-3</v>
      </c>
      <c r="G2023" s="277">
        <v>2.39999999999974E-3</v>
      </c>
      <c r="H2023" s="277">
        <v>2.39999999999974E-3</v>
      </c>
      <c r="I2023" s="277">
        <v>2.39999999999974E-3</v>
      </c>
      <c r="J2023" s="277">
        <v>2.39999999999974E-3</v>
      </c>
      <c r="K2023" s="277">
        <v>5.99999999999987E-3</v>
      </c>
      <c r="L2023" s="277">
        <v>5.99999999999987E-3</v>
      </c>
      <c r="M2023" s="277">
        <v>5.99999999999987E-3</v>
      </c>
      <c r="N2023" s="277">
        <v>5.99999999999987E-3</v>
      </c>
      <c r="O2023" s="277">
        <v>5.99999999999987E-3</v>
      </c>
      <c r="P2023" s="277">
        <v>5.99999999999987E-3</v>
      </c>
      <c r="Q2023" s="277">
        <v>5.99999999999987E-3</v>
      </c>
      <c r="R2023" s="277">
        <v>5.99999999999987E-3</v>
      </c>
      <c r="S2023" s="277">
        <v>5.99999999999987E-3</v>
      </c>
      <c r="T2023" s="277">
        <v>5.99999999999987E-3</v>
      </c>
      <c r="U2023" s="277">
        <v>5.99999999999987E-3</v>
      </c>
      <c r="V2023" s="277">
        <v>5.99999999999987E-3</v>
      </c>
      <c r="W2023" s="277">
        <v>5.99999999999987E-3</v>
      </c>
      <c r="X2023" s="277">
        <v>3.5999999999990701E-3</v>
      </c>
      <c r="Y2023" s="277">
        <v>3.60000000000014E-3</v>
      </c>
      <c r="Z2023" s="277">
        <v>4.8000000000005399E-3</v>
      </c>
      <c r="AA2023" s="277">
        <v>3.60000000000014E-3</v>
      </c>
      <c r="AB2023" s="277">
        <v>2.39999999999974E-3</v>
      </c>
      <c r="AC2023" s="146">
        <f>SUM(E2023:AB2023)</f>
        <v>0.11099999999999662</v>
      </c>
      <c r="AD2023" s="128"/>
    </row>
    <row r="2024" spans="1:30" ht="11.25" customHeight="1" x14ac:dyDescent="0.2">
      <c r="A2024" s="1066"/>
      <c r="B2024" s="1071"/>
      <c r="C2024" s="147" t="s">
        <v>154</v>
      </c>
      <c r="D2024" s="148" t="s">
        <v>169</v>
      </c>
      <c r="E2024" s="277">
        <v>0</v>
      </c>
      <c r="F2024" s="277">
        <v>0</v>
      </c>
      <c r="G2024" s="277">
        <v>0</v>
      </c>
      <c r="H2024" s="536">
        <v>1.20000000000019E-2</v>
      </c>
      <c r="I2024" s="277">
        <v>0</v>
      </c>
      <c r="J2024" s="277">
        <v>0</v>
      </c>
      <c r="K2024" s="277">
        <v>0</v>
      </c>
      <c r="L2024" s="277">
        <v>1.19999999999997E-2</v>
      </c>
      <c r="M2024" s="277">
        <v>0</v>
      </c>
      <c r="N2024" s="536">
        <v>0</v>
      </c>
      <c r="O2024" s="277">
        <v>1.19999999999997E-2</v>
      </c>
      <c r="P2024" s="277">
        <v>0</v>
      </c>
      <c r="Q2024" s="277">
        <v>0</v>
      </c>
      <c r="R2024" s="277">
        <v>1.19999999999997E-2</v>
      </c>
      <c r="S2024" s="277">
        <v>0</v>
      </c>
      <c r="T2024" s="277">
        <v>0</v>
      </c>
      <c r="U2024" s="277">
        <v>1.19999999999997E-2</v>
      </c>
      <c r="V2024" s="536">
        <v>0</v>
      </c>
      <c r="W2024" s="277">
        <v>0</v>
      </c>
      <c r="X2024" s="277">
        <v>0</v>
      </c>
      <c r="Y2024" s="277">
        <v>1.19999999999997E-2</v>
      </c>
      <c r="Z2024" s="277">
        <v>0</v>
      </c>
      <c r="AA2024" s="277">
        <v>0</v>
      </c>
      <c r="AB2024" s="277">
        <v>0</v>
      </c>
      <c r="AC2024" s="146">
        <f>SUM(E2024:AB2024)</f>
        <v>7.2000000000000397E-2</v>
      </c>
      <c r="AD2024" s="128"/>
    </row>
    <row r="2025" spans="1:30" ht="11.25" customHeight="1" x14ac:dyDescent="0.2">
      <c r="A2025" s="1066"/>
      <c r="B2025" s="1071"/>
      <c r="C2025" s="147" t="s">
        <v>155</v>
      </c>
      <c r="D2025" s="148" t="s">
        <v>153</v>
      </c>
      <c r="E2025" s="227">
        <f t="shared" ref="E2025:AB2025" si="788">SQRT(E2023*E2023+E2024*E2024)*1000/(1.732*E2022)</f>
        <v>0.26647717178895008</v>
      </c>
      <c r="F2025" s="227">
        <f t="shared" si="788"/>
        <v>0.213181737431137</v>
      </c>
      <c r="G2025" s="227">
        <f t="shared" si="788"/>
        <v>0.213181737431137</v>
      </c>
      <c r="H2025" s="233">
        <f t="shared" si="788"/>
        <v>1.0870178391032597</v>
      </c>
      <c r="I2025" s="227">
        <f t="shared" si="788"/>
        <v>0.213181737431137</v>
      </c>
      <c r="J2025" s="227">
        <f t="shared" si="788"/>
        <v>0.213181737431137</v>
      </c>
      <c r="K2025" s="227">
        <f t="shared" si="788"/>
        <v>0.53295434357788873</v>
      </c>
      <c r="L2025" s="227">
        <f t="shared" si="788"/>
        <v>1.1917221411439343</v>
      </c>
      <c r="M2025" s="227">
        <f t="shared" si="788"/>
        <v>0.53295434357788873</v>
      </c>
      <c r="N2025" s="233">
        <f t="shared" si="788"/>
        <v>0.53295434357788873</v>
      </c>
      <c r="O2025" s="227">
        <f t="shared" si="788"/>
        <v>1.1917221411439343</v>
      </c>
      <c r="P2025" s="227">
        <f t="shared" si="788"/>
        <v>0.53295434357788873</v>
      </c>
      <c r="Q2025" s="227">
        <f t="shared" si="788"/>
        <v>0.53295434357788873</v>
      </c>
      <c r="R2025" s="227">
        <f t="shared" si="788"/>
        <v>1.1917221411439343</v>
      </c>
      <c r="S2025" s="227">
        <f t="shared" si="788"/>
        <v>0.53295434357788873</v>
      </c>
      <c r="T2025" s="227">
        <f t="shared" si="788"/>
        <v>0.53295434357788873</v>
      </c>
      <c r="U2025" s="227">
        <f t="shared" si="788"/>
        <v>1.1917221411439343</v>
      </c>
      <c r="V2025" s="233">
        <f t="shared" si="788"/>
        <v>0.53295434357788873</v>
      </c>
      <c r="W2025" s="227">
        <f t="shared" si="788"/>
        <v>0.53295434357788873</v>
      </c>
      <c r="X2025" s="227">
        <f t="shared" si="788"/>
        <v>0.31977260614665753</v>
      </c>
      <c r="Y2025" s="227">
        <f t="shared" si="788"/>
        <v>1.1128413404416782</v>
      </c>
      <c r="Z2025" s="227">
        <f t="shared" si="788"/>
        <v>0.42636347486236809</v>
      </c>
      <c r="AA2025" s="227">
        <f t="shared" si="788"/>
        <v>0.31977260614675257</v>
      </c>
      <c r="AB2025" s="227">
        <f t="shared" si="788"/>
        <v>0.213181737431137</v>
      </c>
      <c r="AC2025" s="228"/>
    </row>
    <row r="2026" spans="1:30" ht="11.25" customHeight="1" x14ac:dyDescent="0.2">
      <c r="A2026" s="1070"/>
      <c r="B2026" s="1072"/>
      <c r="C2026" s="190" t="s">
        <v>157</v>
      </c>
      <c r="D2026" s="196"/>
      <c r="E2026" s="149">
        <f t="shared" ref="E2026:AC2026" si="789">E2024/E2023</f>
        <v>0</v>
      </c>
      <c r="F2026" s="149">
        <f t="shared" si="789"/>
        <v>0</v>
      </c>
      <c r="G2026" s="149">
        <f t="shared" si="789"/>
        <v>0</v>
      </c>
      <c r="H2026" s="154">
        <f t="shared" si="789"/>
        <v>5.0000000000013332</v>
      </c>
      <c r="I2026" s="149">
        <f t="shared" si="789"/>
        <v>0</v>
      </c>
      <c r="J2026" s="149">
        <f t="shared" si="789"/>
        <v>0</v>
      </c>
      <c r="K2026" s="149">
        <f t="shared" si="789"/>
        <v>0</v>
      </c>
      <c r="L2026" s="149">
        <f t="shared" si="789"/>
        <v>1.9999999999999933</v>
      </c>
      <c r="M2026" s="149">
        <f t="shared" si="789"/>
        <v>0</v>
      </c>
      <c r="N2026" s="154">
        <f t="shared" si="789"/>
        <v>0</v>
      </c>
      <c r="O2026" s="149">
        <f t="shared" si="789"/>
        <v>1.9999999999999933</v>
      </c>
      <c r="P2026" s="149">
        <f t="shared" si="789"/>
        <v>0</v>
      </c>
      <c r="Q2026" s="149">
        <f t="shared" si="789"/>
        <v>0</v>
      </c>
      <c r="R2026" s="149">
        <f t="shared" si="789"/>
        <v>1.9999999999999933</v>
      </c>
      <c r="S2026" s="149">
        <f t="shared" si="789"/>
        <v>0</v>
      </c>
      <c r="T2026" s="149">
        <f t="shared" si="789"/>
        <v>0</v>
      </c>
      <c r="U2026" s="149">
        <f t="shared" si="789"/>
        <v>1.9999999999999933</v>
      </c>
      <c r="V2026" s="154">
        <f t="shared" si="789"/>
        <v>0</v>
      </c>
      <c r="W2026" s="149">
        <f t="shared" si="789"/>
        <v>0</v>
      </c>
      <c r="X2026" s="149">
        <f t="shared" si="789"/>
        <v>0</v>
      </c>
      <c r="Y2026" s="149">
        <f t="shared" si="789"/>
        <v>3.3333333333331203</v>
      </c>
      <c r="Z2026" s="149">
        <f t="shared" si="789"/>
        <v>0</v>
      </c>
      <c r="AA2026" s="149">
        <f t="shared" si="789"/>
        <v>0</v>
      </c>
      <c r="AB2026" s="149">
        <f t="shared" si="789"/>
        <v>0</v>
      </c>
      <c r="AC2026" s="191">
        <f t="shared" si="789"/>
        <v>0.648648648648672</v>
      </c>
    </row>
    <row r="2027" spans="1:30" ht="11.25" customHeight="1" x14ac:dyDescent="0.2">
      <c r="A2027" s="1011" t="s">
        <v>150</v>
      </c>
      <c r="B2027" s="1054" t="s">
        <v>576</v>
      </c>
      <c r="C2027" s="143" t="s">
        <v>152</v>
      </c>
      <c r="D2027" s="144" t="s">
        <v>169</v>
      </c>
      <c r="E2027" s="277">
        <v>0</v>
      </c>
      <c r="F2027" s="277">
        <v>0</v>
      </c>
      <c r="G2027" s="277">
        <v>0</v>
      </c>
      <c r="H2027" s="536">
        <v>0</v>
      </c>
      <c r="I2027" s="277">
        <v>0</v>
      </c>
      <c r="J2027" s="277">
        <v>0</v>
      </c>
      <c r="K2027" s="277">
        <v>0</v>
      </c>
      <c r="L2027" s="277">
        <v>0</v>
      </c>
      <c r="M2027" s="277">
        <v>0</v>
      </c>
      <c r="N2027" s="536">
        <v>0</v>
      </c>
      <c r="O2027" s="277">
        <v>0</v>
      </c>
      <c r="P2027" s="277">
        <v>0</v>
      </c>
      <c r="Q2027" s="277">
        <v>0</v>
      </c>
      <c r="R2027" s="277">
        <v>0</v>
      </c>
      <c r="S2027" s="277">
        <v>0</v>
      </c>
      <c r="T2027" s="277">
        <v>0</v>
      </c>
      <c r="U2027" s="277">
        <v>0</v>
      </c>
      <c r="V2027" s="536">
        <v>0</v>
      </c>
      <c r="W2027" s="277">
        <v>0</v>
      </c>
      <c r="X2027" s="277">
        <v>0</v>
      </c>
      <c r="Y2027" s="277">
        <v>0</v>
      </c>
      <c r="Z2027" s="277">
        <v>0</v>
      </c>
      <c r="AA2027" s="277">
        <v>0</v>
      </c>
      <c r="AB2027" s="277">
        <v>0</v>
      </c>
      <c r="AC2027" s="146">
        <f>SUM(E2027:AB2027)</f>
        <v>0</v>
      </c>
      <c r="AD2027" s="128" t="s">
        <v>244</v>
      </c>
    </row>
    <row r="2028" spans="1:30" ht="11.25" customHeight="1" x14ac:dyDescent="0.2">
      <c r="A2028" s="1066"/>
      <c r="B2028" s="1071"/>
      <c r="C2028" s="147" t="s">
        <v>154</v>
      </c>
      <c r="D2028" s="148" t="s">
        <v>169</v>
      </c>
      <c r="E2028" s="277">
        <v>0</v>
      </c>
      <c r="F2028" s="277">
        <v>0</v>
      </c>
      <c r="G2028" s="277">
        <v>0</v>
      </c>
      <c r="H2028" s="536">
        <v>0</v>
      </c>
      <c r="I2028" s="277">
        <v>0</v>
      </c>
      <c r="J2028" s="277">
        <v>0</v>
      </c>
      <c r="K2028" s="277">
        <v>0</v>
      </c>
      <c r="L2028" s="277">
        <v>0</v>
      </c>
      <c r="M2028" s="277">
        <v>0</v>
      </c>
      <c r="N2028" s="536">
        <v>0</v>
      </c>
      <c r="O2028" s="277">
        <v>0</v>
      </c>
      <c r="P2028" s="277">
        <v>0</v>
      </c>
      <c r="Q2028" s="277">
        <v>0</v>
      </c>
      <c r="R2028" s="277">
        <v>0</v>
      </c>
      <c r="S2028" s="277">
        <v>0</v>
      </c>
      <c r="T2028" s="277">
        <v>0</v>
      </c>
      <c r="U2028" s="277">
        <v>0</v>
      </c>
      <c r="V2028" s="536">
        <v>0</v>
      </c>
      <c r="W2028" s="277">
        <v>0</v>
      </c>
      <c r="X2028" s="277">
        <v>0</v>
      </c>
      <c r="Y2028" s="277">
        <v>0</v>
      </c>
      <c r="Z2028" s="277">
        <v>0</v>
      </c>
      <c r="AA2028" s="277">
        <v>0</v>
      </c>
      <c r="AB2028" s="277">
        <v>0</v>
      </c>
      <c r="AC2028" s="146">
        <f>SUM(E2028:AB2028)</f>
        <v>0</v>
      </c>
      <c r="AD2028" s="128" t="s">
        <v>244</v>
      </c>
    </row>
    <row r="2029" spans="1:30" ht="11.25" customHeight="1" x14ac:dyDescent="0.2">
      <c r="A2029" s="1066"/>
      <c r="B2029" s="1071"/>
      <c r="C2029" s="147" t="s">
        <v>155</v>
      </c>
      <c r="D2029" s="148" t="s">
        <v>153</v>
      </c>
      <c r="E2029" s="227">
        <f t="shared" ref="E2029:AB2029" si="790">SQRT(E2027*E2027+E2028*E2028)*1000/(1.732*E2022)</f>
        <v>0</v>
      </c>
      <c r="F2029" s="227">
        <f t="shared" si="790"/>
        <v>0</v>
      </c>
      <c r="G2029" s="227">
        <f t="shared" si="790"/>
        <v>0</v>
      </c>
      <c r="H2029" s="233">
        <f t="shared" si="790"/>
        <v>0</v>
      </c>
      <c r="I2029" s="227">
        <f t="shared" si="790"/>
        <v>0</v>
      </c>
      <c r="J2029" s="227">
        <f t="shared" si="790"/>
        <v>0</v>
      </c>
      <c r="K2029" s="227">
        <f t="shared" si="790"/>
        <v>0</v>
      </c>
      <c r="L2029" s="227">
        <f t="shared" si="790"/>
        <v>0</v>
      </c>
      <c r="M2029" s="227">
        <f t="shared" si="790"/>
        <v>0</v>
      </c>
      <c r="N2029" s="233">
        <f t="shared" si="790"/>
        <v>0</v>
      </c>
      <c r="O2029" s="227">
        <f t="shared" si="790"/>
        <v>0</v>
      </c>
      <c r="P2029" s="227">
        <f t="shared" si="790"/>
        <v>0</v>
      </c>
      <c r="Q2029" s="227">
        <f t="shared" si="790"/>
        <v>0</v>
      </c>
      <c r="R2029" s="227">
        <f t="shared" si="790"/>
        <v>0</v>
      </c>
      <c r="S2029" s="227">
        <f t="shared" si="790"/>
        <v>0</v>
      </c>
      <c r="T2029" s="227">
        <f t="shared" si="790"/>
        <v>0</v>
      </c>
      <c r="U2029" s="227">
        <f t="shared" si="790"/>
        <v>0</v>
      </c>
      <c r="V2029" s="233">
        <f t="shared" si="790"/>
        <v>0</v>
      </c>
      <c r="W2029" s="227">
        <f t="shared" si="790"/>
        <v>0</v>
      </c>
      <c r="X2029" s="227">
        <f t="shared" si="790"/>
        <v>0</v>
      </c>
      <c r="Y2029" s="227">
        <f t="shared" si="790"/>
        <v>0</v>
      </c>
      <c r="Z2029" s="227">
        <f t="shared" si="790"/>
        <v>0</v>
      </c>
      <c r="AA2029" s="227">
        <f t="shared" si="790"/>
        <v>0</v>
      </c>
      <c r="AB2029" s="227">
        <f t="shared" si="790"/>
        <v>0</v>
      </c>
      <c r="AC2029" s="228"/>
    </row>
    <row r="2030" spans="1:30" ht="11.25" customHeight="1" x14ac:dyDescent="0.2">
      <c r="A2030" s="1070"/>
      <c r="B2030" s="1072"/>
      <c r="C2030" s="190" t="s">
        <v>157</v>
      </c>
      <c r="D2030" s="196"/>
      <c r="E2030" s="149" t="e">
        <f t="shared" ref="E2030:AC2030" si="791">E2028/E2027</f>
        <v>#DIV/0!</v>
      </c>
      <c r="F2030" s="149" t="e">
        <f t="shared" si="791"/>
        <v>#DIV/0!</v>
      </c>
      <c r="G2030" s="149" t="e">
        <f t="shared" si="791"/>
        <v>#DIV/0!</v>
      </c>
      <c r="H2030" s="154" t="e">
        <f t="shared" si="791"/>
        <v>#DIV/0!</v>
      </c>
      <c r="I2030" s="149" t="e">
        <f t="shared" si="791"/>
        <v>#DIV/0!</v>
      </c>
      <c r="J2030" s="149" t="e">
        <f t="shared" si="791"/>
        <v>#DIV/0!</v>
      </c>
      <c r="K2030" s="149" t="e">
        <f t="shared" si="791"/>
        <v>#DIV/0!</v>
      </c>
      <c r="L2030" s="149" t="e">
        <f t="shared" si="791"/>
        <v>#DIV/0!</v>
      </c>
      <c r="M2030" s="149" t="e">
        <f t="shared" si="791"/>
        <v>#DIV/0!</v>
      </c>
      <c r="N2030" s="154" t="e">
        <f t="shared" si="791"/>
        <v>#DIV/0!</v>
      </c>
      <c r="O2030" s="149" t="e">
        <f t="shared" si="791"/>
        <v>#DIV/0!</v>
      </c>
      <c r="P2030" s="149" t="e">
        <f t="shared" si="791"/>
        <v>#DIV/0!</v>
      </c>
      <c r="Q2030" s="149" t="e">
        <f t="shared" si="791"/>
        <v>#DIV/0!</v>
      </c>
      <c r="R2030" s="149" t="e">
        <f t="shared" si="791"/>
        <v>#DIV/0!</v>
      </c>
      <c r="S2030" s="149" t="e">
        <f t="shared" si="791"/>
        <v>#DIV/0!</v>
      </c>
      <c r="T2030" s="149" t="e">
        <f t="shared" si="791"/>
        <v>#DIV/0!</v>
      </c>
      <c r="U2030" s="149" t="e">
        <f t="shared" si="791"/>
        <v>#DIV/0!</v>
      </c>
      <c r="V2030" s="154" t="e">
        <f t="shared" si="791"/>
        <v>#DIV/0!</v>
      </c>
      <c r="W2030" s="149" t="e">
        <f t="shared" si="791"/>
        <v>#DIV/0!</v>
      </c>
      <c r="X2030" s="149" t="e">
        <f t="shared" si="791"/>
        <v>#DIV/0!</v>
      </c>
      <c r="Y2030" s="149" t="e">
        <f t="shared" si="791"/>
        <v>#DIV/0!</v>
      </c>
      <c r="Z2030" s="149" t="e">
        <f t="shared" si="791"/>
        <v>#DIV/0!</v>
      </c>
      <c r="AA2030" s="149" t="e">
        <f t="shared" si="791"/>
        <v>#DIV/0!</v>
      </c>
      <c r="AB2030" s="149" t="e">
        <f t="shared" si="791"/>
        <v>#DIV/0!</v>
      </c>
      <c r="AC2030" s="191" t="e">
        <f t="shared" si="791"/>
        <v>#DIV/0!</v>
      </c>
    </row>
    <row r="2031" spans="1:30" x14ac:dyDescent="0.2">
      <c r="A2031" s="463" t="s">
        <v>195</v>
      </c>
      <c r="B2031" s="464" t="s">
        <v>379</v>
      </c>
      <c r="C2031" s="286" t="s">
        <v>152</v>
      </c>
      <c r="D2031" s="416" t="s">
        <v>169</v>
      </c>
      <c r="E2031" s="417">
        <v>9.9999999999997904E-5</v>
      </c>
      <c r="F2031" s="417">
        <v>1.00000000000002E-4</v>
      </c>
      <c r="G2031" s="417">
        <v>1.99999999999996E-4</v>
      </c>
      <c r="H2031" s="418">
        <v>2.0000000000000001E-4</v>
      </c>
      <c r="I2031" s="417">
        <v>2.0000000000000001E-4</v>
      </c>
      <c r="J2031" s="417">
        <v>2.0000000000000001E-4</v>
      </c>
      <c r="K2031" s="417">
        <v>2.0000000000000001E-4</v>
      </c>
      <c r="L2031" s="417">
        <v>1.00000000000002E-4</v>
      </c>
      <c r="M2031" s="417">
        <v>2.0000000000000001E-4</v>
      </c>
      <c r="N2031" s="418">
        <v>2.0000000000000001E-4</v>
      </c>
      <c r="O2031" s="417">
        <v>9.9999999999997904E-5</v>
      </c>
      <c r="P2031" s="417">
        <v>2.0000000000000001E-4</v>
      </c>
      <c r="Q2031" s="417">
        <v>2.0000000000000001E-4</v>
      </c>
      <c r="R2031" s="417">
        <v>1.00000000000002E-4</v>
      </c>
      <c r="S2031" s="417">
        <v>2.0000000000000001E-4</v>
      </c>
      <c r="T2031" s="417">
        <v>2.0000000000000001E-4</v>
      </c>
      <c r="U2031" s="417">
        <v>2.9999999999999802E-4</v>
      </c>
      <c r="V2031" s="418">
        <v>2.9999999999999802E-4</v>
      </c>
      <c r="W2031" s="417">
        <v>2.0000000000000001E-4</v>
      </c>
      <c r="X2031" s="417">
        <v>2.0000000000000001E-4</v>
      </c>
      <c r="Y2031" s="417">
        <v>2.0000000000000001E-4</v>
      </c>
      <c r="Z2031" s="417">
        <v>3.0000000000000198E-4</v>
      </c>
      <c r="AA2031" s="417">
        <v>9.9999999999997904E-5</v>
      </c>
      <c r="AB2031" s="417">
        <v>2.0000000000000001E-4</v>
      </c>
      <c r="AC2031" s="499">
        <f>SUM(E2031:AB2031)</f>
        <v>4.4999999999999945E-3</v>
      </c>
      <c r="AD2031" s="206">
        <f>MAX(E2031:AB2031)</f>
        <v>3.0000000000000198E-4</v>
      </c>
    </row>
    <row r="2032" spans="1:30" s="128" customFormat="1" ht="10.5" customHeight="1" x14ac:dyDescent="0.2">
      <c r="A2032" s="1073" t="s">
        <v>246</v>
      </c>
      <c r="B2032" s="1074"/>
      <c r="C2032" s="239" t="s">
        <v>152</v>
      </c>
      <c r="D2032" s="239"/>
      <c r="E2032" s="202">
        <f t="shared" ref="E2032:AC2032" si="792">E2023+E2027</f>
        <v>3.0000000000000001E-3</v>
      </c>
      <c r="F2032" s="202">
        <f t="shared" si="792"/>
        <v>2.39999999999974E-3</v>
      </c>
      <c r="G2032" s="202">
        <f t="shared" si="792"/>
        <v>2.39999999999974E-3</v>
      </c>
      <c r="H2032" s="203">
        <f t="shared" si="792"/>
        <v>2.39999999999974E-3</v>
      </c>
      <c r="I2032" s="202">
        <f t="shared" si="792"/>
        <v>2.39999999999974E-3</v>
      </c>
      <c r="J2032" s="202">
        <f t="shared" si="792"/>
        <v>2.39999999999974E-3</v>
      </c>
      <c r="K2032" s="202">
        <f t="shared" si="792"/>
        <v>5.99999999999987E-3</v>
      </c>
      <c r="L2032" s="202">
        <f t="shared" si="792"/>
        <v>5.99999999999987E-3</v>
      </c>
      <c r="M2032" s="202">
        <f t="shared" si="792"/>
        <v>5.99999999999987E-3</v>
      </c>
      <c r="N2032" s="203">
        <f t="shared" si="792"/>
        <v>5.99999999999987E-3</v>
      </c>
      <c r="O2032" s="202">
        <f t="shared" si="792"/>
        <v>5.99999999999987E-3</v>
      </c>
      <c r="P2032" s="202">
        <f t="shared" si="792"/>
        <v>5.99999999999987E-3</v>
      </c>
      <c r="Q2032" s="202">
        <f t="shared" si="792"/>
        <v>5.99999999999987E-3</v>
      </c>
      <c r="R2032" s="202">
        <f t="shared" si="792"/>
        <v>5.99999999999987E-3</v>
      </c>
      <c r="S2032" s="202">
        <f t="shared" si="792"/>
        <v>5.99999999999987E-3</v>
      </c>
      <c r="T2032" s="202">
        <f t="shared" si="792"/>
        <v>5.99999999999987E-3</v>
      </c>
      <c r="U2032" s="202">
        <f t="shared" si="792"/>
        <v>5.99999999999987E-3</v>
      </c>
      <c r="V2032" s="203">
        <f t="shared" si="792"/>
        <v>5.99999999999987E-3</v>
      </c>
      <c r="W2032" s="202">
        <f t="shared" si="792"/>
        <v>5.99999999999987E-3</v>
      </c>
      <c r="X2032" s="202">
        <f t="shared" si="792"/>
        <v>3.5999999999990701E-3</v>
      </c>
      <c r="Y2032" s="202">
        <f t="shared" si="792"/>
        <v>3.60000000000014E-3</v>
      </c>
      <c r="Z2032" s="202">
        <f t="shared" si="792"/>
        <v>4.8000000000005399E-3</v>
      </c>
      <c r="AA2032" s="202">
        <f t="shared" si="792"/>
        <v>3.60000000000014E-3</v>
      </c>
      <c r="AB2032" s="202">
        <f t="shared" si="792"/>
        <v>2.39999999999974E-3</v>
      </c>
      <c r="AC2032" s="202">
        <f t="shared" si="792"/>
        <v>0.11099999999999662</v>
      </c>
    </row>
    <row r="2033" spans="1:30" s="128" customFormat="1" ht="10.5" customHeight="1" x14ac:dyDescent="0.2">
      <c r="A2033" s="1075"/>
      <c r="B2033" s="1076"/>
      <c r="C2033" s="156" t="s">
        <v>154</v>
      </c>
      <c r="D2033" s="156"/>
      <c r="E2033" s="246">
        <f t="shared" ref="E2033:AC2033" si="793">E2024+E2028</f>
        <v>0</v>
      </c>
      <c r="F2033" s="246">
        <f t="shared" si="793"/>
        <v>0</v>
      </c>
      <c r="G2033" s="246">
        <f t="shared" si="793"/>
        <v>0</v>
      </c>
      <c r="H2033" s="240">
        <f t="shared" si="793"/>
        <v>1.20000000000019E-2</v>
      </c>
      <c r="I2033" s="246">
        <f t="shared" si="793"/>
        <v>0</v>
      </c>
      <c r="J2033" s="246">
        <f t="shared" si="793"/>
        <v>0</v>
      </c>
      <c r="K2033" s="246">
        <f t="shared" si="793"/>
        <v>0</v>
      </c>
      <c r="L2033" s="246">
        <f t="shared" si="793"/>
        <v>1.19999999999997E-2</v>
      </c>
      <c r="M2033" s="246">
        <f t="shared" si="793"/>
        <v>0</v>
      </c>
      <c r="N2033" s="240">
        <f t="shared" si="793"/>
        <v>0</v>
      </c>
      <c r="O2033" s="246">
        <f t="shared" si="793"/>
        <v>1.19999999999997E-2</v>
      </c>
      <c r="P2033" s="246">
        <f t="shared" si="793"/>
        <v>0</v>
      </c>
      <c r="Q2033" s="246">
        <f t="shared" si="793"/>
        <v>0</v>
      </c>
      <c r="R2033" s="246">
        <f t="shared" si="793"/>
        <v>1.19999999999997E-2</v>
      </c>
      <c r="S2033" s="246">
        <f t="shared" si="793"/>
        <v>0</v>
      </c>
      <c r="T2033" s="246">
        <f t="shared" si="793"/>
        <v>0</v>
      </c>
      <c r="U2033" s="246">
        <f t="shared" si="793"/>
        <v>1.19999999999997E-2</v>
      </c>
      <c r="V2033" s="240">
        <f t="shared" si="793"/>
        <v>0</v>
      </c>
      <c r="W2033" s="246">
        <f t="shared" si="793"/>
        <v>0</v>
      </c>
      <c r="X2033" s="246">
        <f t="shared" si="793"/>
        <v>0</v>
      </c>
      <c r="Y2033" s="246">
        <f t="shared" si="793"/>
        <v>1.19999999999997E-2</v>
      </c>
      <c r="Z2033" s="246">
        <f t="shared" si="793"/>
        <v>0</v>
      </c>
      <c r="AA2033" s="246">
        <f t="shared" si="793"/>
        <v>0</v>
      </c>
      <c r="AB2033" s="246">
        <f t="shared" si="793"/>
        <v>0</v>
      </c>
      <c r="AC2033" s="246">
        <f t="shared" si="793"/>
        <v>7.2000000000000397E-2</v>
      </c>
    </row>
    <row r="2034" spans="1:30" s="128" customFormat="1" ht="10.5" customHeight="1" x14ac:dyDescent="0.2">
      <c r="A2034" s="1026" t="s">
        <v>247</v>
      </c>
      <c r="B2034" s="1027"/>
      <c r="C2034" s="214" t="s">
        <v>152</v>
      </c>
      <c r="D2034" s="214"/>
      <c r="E2034" s="202">
        <f t="shared" ref="E2034:AC2034" si="794">E2016-E2032</f>
        <v>0</v>
      </c>
      <c r="F2034" s="202">
        <f t="shared" si="794"/>
        <v>0</v>
      </c>
      <c r="G2034" s="202">
        <f t="shared" si="794"/>
        <v>0</v>
      </c>
      <c r="H2034" s="203">
        <f t="shared" si="794"/>
        <v>0</v>
      </c>
      <c r="I2034" s="202">
        <f t="shared" si="794"/>
        <v>0</v>
      </c>
      <c r="J2034" s="202">
        <f t="shared" si="794"/>
        <v>0</v>
      </c>
      <c r="K2034" s="202">
        <f t="shared" si="794"/>
        <v>0</v>
      </c>
      <c r="L2034" s="202">
        <f t="shared" si="794"/>
        <v>0</v>
      </c>
      <c r="M2034" s="202">
        <f t="shared" si="794"/>
        <v>0</v>
      </c>
      <c r="N2034" s="203">
        <f t="shared" si="794"/>
        <v>0</v>
      </c>
      <c r="O2034" s="202">
        <f t="shared" si="794"/>
        <v>0</v>
      </c>
      <c r="P2034" s="202">
        <f t="shared" si="794"/>
        <v>0</v>
      </c>
      <c r="Q2034" s="202">
        <f t="shared" si="794"/>
        <v>0</v>
      </c>
      <c r="R2034" s="202">
        <f t="shared" si="794"/>
        <v>0</v>
      </c>
      <c r="S2034" s="202">
        <f t="shared" si="794"/>
        <v>0</v>
      </c>
      <c r="T2034" s="202">
        <f t="shared" si="794"/>
        <v>0</v>
      </c>
      <c r="U2034" s="202">
        <f t="shared" si="794"/>
        <v>0</v>
      </c>
      <c r="V2034" s="203">
        <f t="shared" si="794"/>
        <v>0</v>
      </c>
      <c r="W2034" s="202">
        <f t="shared" si="794"/>
        <v>0</v>
      </c>
      <c r="X2034" s="202">
        <f t="shared" si="794"/>
        <v>0</v>
      </c>
      <c r="Y2034" s="202">
        <f t="shared" si="794"/>
        <v>0</v>
      </c>
      <c r="Z2034" s="202">
        <f t="shared" si="794"/>
        <v>0</v>
      </c>
      <c r="AA2034" s="202">
        <f t="shared" si="794"/>
        <v>0</v>
      </c>
      <c r="AB2034" s="202">
        <f t="shared" si="794"/>
        <v>0</v>
      </c>
      <c r="AC2034" s="202">
        <f t="shared" si="794"/>
        <v>0</v>
      </c>
    </row>
    <row r="2035" spans="1:30" s="128" customFormat="1" ht="10.5" customHeight="1" x14ac:dyDescent="0.2">
      <c r="A2035" s="1028"/>
      <c r="B2035" s="1029"/>
      <c r="C2035" s="220" t="s">
        <v>154</v>
      </c>
      <c r="D2035" s="260"/>
      <c r="E2035" s="202">
        <f t="shared" ref="E2035:AC2035" si="795">E2017-E2033</f>
        <v>0</v>
      </c>
      <c r="F2035" s="202">
        <f t="shared" si="795"/>
        <v>0</v>
      </c>
      <c r="G2035" s="202">
        <f t="shared" si="795"/>
        <v>0</v>
      </c>
      <c r="H2035" s="203">
        <f t="shared" si="795"/>
        <v>0</v>
      </c>
      <c r="I2035" s="202">
        <f t="shared" si="795"/>
        <v>0</v>
      </c>
      <c r="J2035" s="202">
        <f t="shared" si="795"/>
        <v>0</v>
      </c>
      <c r="K2035" s="202">
        <f t="shared" si="795"/>
        <v>0</v>
      </c>
      <c r="L2035" s="202">
        <f t="shared" si="795"/>
        <v>0</v>
      </c>
      <c r="M2035" s="202">
        <f t="shared" si="795"/>
        <v>0</v>
      </c>
      <c r="N2035" s="203">
        <f t="shared" si="795"/>
        <v>0</v>
      </c>
      <c r="O2035" s="202">
        <f t="shared" si="795"/>
        <v>0</v>
      </c>
      <c r="P2035" s="202">
        <f t="shared" si="795"/>
        <v>0</v>
      </c>
      <c r="Q2035" s="202">
        <f t="shared" si="795"/>
        <v>0</v>
      </c>
      <c r="R2035" s="202">
        <f t="shared" si="795"/>
        <v>0</v>
      </c>
      <c r="S2035" s="202">
        <f t="shared" si="795"/>
        <v>0</v>
      </c>
      <c r="T2035" s="202">
        <f t="shared" si="795"/>
        <v>0</v>
      </c>
      <c r="U2035" s="202">
        <f t="shared" si="795"/>
        <v>0</v>
      </c>
      <c r="V2035" s="203">
        <f t="shared" si="795"/>
        <v>0</v>
      </c>
      <c r="W2035" s="202">
        <f t="shared" si="795"/>
        <v>0</v>
      </c>
      <c r="X2035" s="202">
        <f t="shared" si="795"/>
        <v>0</v>
      </c>
      <c r="Y2035" s="202">
        <f t="shared" si="795"/>
        <v>0</v>
      </c>
      <c r="Z2035" s="202">
        <f t="shared" si="795"/>
        <v>0</v>
      </c>
      <c r="AA2035" s="202">
        <f t="shared" si="795"/>
        <v>0</v>
      </c>
      <c r="AB2035" s="202">
        <f t="shared" si="795"/>
        <v>0</v>
      </c>
      <c r="AC2035" s="202">
        <f t="shared" si="795"/>
        <v>0</v>
      </c>
    </row>
    <row r="2036" spans="1:30" s="137" customFormat="1" ht="10.5" customHeight="1" x14ac:dyDescent="0.2">
      <c r="A2036" s="1079" t="s">
        <v>325</v>
      </c>
      <c r="B2036" s="1080"/>
      <c r="C2036" s="338" t="s">
        <v>152</v>
      </c>
      <c r="D2036" s="338"/>
      <c r="E2036" s="295"/>
      <c r="F2036" s="295"/>
      <c r="G2036" s="295"/>
      <c r="H2036" s="295"/>
      <c r="I2036" s="295"/>
      <c r="J2036" s="295"/>
      <c r="K2036" s="295"/>
      <c r="L2036" s="295"/>
      <c r="M2036" s="295"/>
      <c r="N2036" s="295"/>
      <c r="O2036" s="295"/>
      <c r="P2036" s="295"/>
      <c r="Q2036" s="295"/>
      <c r="R2036" s="295"/>
      <c r="S2036" s="295"/>
      <c r="T2036" s="295"/>
      <c r="U2036" s="295"/>
      <c r="V2036" s="295"/>
      <c r="W2036" s="295"/>
      <c r="X2036" s="295"/>
      <c r="Y2036" s="295"/>
      <c r="Z2036" s="295"/>
      <c r="AA2036" s="295"/>
      <c r="AB2036" s="295"/>
      <c r="AC2036" s="339"/>
    </row>
    <row r="2037" spans="1:30" s="137" customFormat="1" ht="12" customHeight="1" x14ac:dyDescent="0.2">
      <c r="A2037" s="1081"/>
      <c r="B2037" s="1082"/>
      <c r="C2037" s="342" t="s">
        <v>154</v>
      </c>
      <c r="D2037" s="342"/>
      <c r="E2037" s="343"/>
      <c r="F2037" s="343"/>
      <c r="G2037" s="343"/>
      <c r="H2037" s="343"/>
      <c r="I2037" s="343"/>
      <c r="J2037" s="343"/>
      <c r="K2037" s="343"/>
      <c r="L2037" s="343"/>
      <c r="M2037" s="343"/>
      <c r="N2037" s="343"/>
      <c r="O2037" s="343"/>
      <c r="P2037" s="343"/>
      <c r="Q2037" s="343"/>
      <c r="R2037" s="343"/>
      <c r="S2037" s="343"/>
      <c r="T2037" s="343"/>
      <c r="U2037" s="343"/>
      <c r="V2037" s="343"/>
      <c r="W2037" s="343"/>
      <c r="X2037" s="343"/>
      <c r="Y2037" s="343"/>
      <c r="Z2037" s="343"/>
      <c r="AA2037" s="343"/>
      <c r="AB2037" s="343"/>
      <c r="AC2037" s="344"/>
    </row>
    <row r="2038" spans="1:30" s="137" customFormat="1" ht="30" customHeight="1" x14ac:dyDescent="0.2">
      <c r="A2038" s="555"/>
      <c r="B2038" s="555"/>
      <c r="C2038" s="287"/>
      <c r="D2038" s="287"/>
      <c r="E2038" s="140"/>
      <c r="F2038" s="140"/>
      <c r="G2038" s="140"/>
      <c r="H2038" s="140"/>
      <c r="I2038" s="140"/>
      <c r="J2038" s="140"/>
      <c r="K2038" s="140"/>
      <c r="L2038" s="140"/>
      <c r="M2038" s="140"/>
      <c r="N2038" s="140"/>
      <c r="O2038" s="140"/>
      <c r="P2038" s="140"/>
      <c r="Q2038" s="140"/>
      <c r="R2038" s="140"/>
      <c r="S2038" s="140"/>
      <c r="T2038" s="140"/>
      <c r="U2038" s="140"/>
      <c r="V2038" s="140"/>
      <c r="W2038" s="140"/>
      <c r="X2038" s="140"/>
      <c r="Y2038" s="140"/>
      <c r="Z2038" s="140"/>
      <c r="AA2038" s="140"/>
      <c r="AB2038" s="140"/>
      <c r="AC2038" s="140"/>
    </row>
    <row r="2039" spans="1:30" s="128" customFormat="1" ht="28.5" customHeight="1" x14ac:dyDescent="0.2">
      <c r="A2039" s="133" t="s">
        <v>143</v>
      </c>
      <c r="B2039" s="134" t="s">
        <v>144</v>
      </c>
      <c r="C2039" s="135" t="s">
        <v>145</v>
      </c>
      <c r="D2039" s="348" t="s">
        <v>146</v>
      </c>
      <c r="E2039" s="1014" t="s">
        <v>147</v>
      </c>
      <c r="F2039" s="1014"/>
      <c r="G2039" s="1014"/>
      <c r="H2039" s="1014"/>
      <c r="I2039" s="1014"/>
      <c r="J2039" s="1014"/>
      <c r="K2039" s="1014"/>
      <c r="L2039" s="1014"/>
      <c r="M2039" s="1014"/>
      <c r="N2039" s="1014"/>
      <c r="O2039" s="1014"/>
      <c r="P2039" s="1014"/>
      <c r="Q2039" s="1014"/>
      <c r="R2039" s="1014"/>
      <c r="S2039" s="1014"/>
      <c r="T2039" s="1014"/>
      <c r="U2039" s="1014"/>
      <c r="V2039" s="1014"/>
      <c r="W2039" s="1014"/>
      <c r="X2039" s="1014"/>
      <c r="Y2039" s="1014"/>
      <c r="Z2039" s="1014"/>
      <c r="AA2039" s="1014"/>
      <c r="AB2039" s="1014"/>
      <c r="AC2039" s="1015" t="s">
        <v>148</v>
      </c>
    </row>
    <row r="2040" spans="1:30" s="137" customFormat="1" ht="12.75" customHeight="1" x14ac:dyDescent="0.2">
      <c r="A2040" s="1017" t="s">
        <v>577</v>
      </c>
      <c r="B2040" s="1018"/>
      <c r="C2040" s="138"/>
      <c r="D2040" s="138"/>
      <c r="E2040" s="139">
        <v>1</v>
      </c>
      <c r="F2040" s="139">
        <v>2</v>
      </c>
      <c r="G2040" s="139">
        <v>3</v>
      </c>
      <c r="H2040" s="475">
        <v>4</v>
      </c>
      <c r="I2040" s="139">
        <v>5</v>
      </c>
      <c r="J2040" s="139">
        <v>6</v>
      </c>
      <c r="K2040" s="139">
        <v>7</v>
      </c>
      <c r="L2040" s="139">
        <v>8</v>
      </c>
      <c r="M2040" s="139">
        <v>9</v>
      </c>
      <c r="N2040" s="475">
        <v>10</v>
      </c>
      <c r="O2040" s="139">
        <v>11</v>
      </c>
      <c r="P2040" s="139">
        <v>12</v>
      </c>
      <c r="Q2040" s="139">
        <v>13</v>
      </c>
      <c r="R2040" s="139">
        <v>14</v>
      </c>
      <c r="S2040" s="139">
        <v>15</v>
      </c>
      <c r="T2040" s="139">
        <v>16</v>
      </c>
      <c r="U2040" s="139">
        <v>17</v>
      </c>
      <c r="V2040" s="475">
        <v>18</v>
      </c>
      <c r="W2040" s="139">
        <v>19</v>
      </c>
      <c r="X2040" s="139">
        <v>20</v>
      </c>
      <c r="Y2040" s="139">
        <v>21</v>
      </c>
      <c r="Z2040" s="139">
        <v>22</v>
      </c>
      <c r="AA2040" s="139">
        <v>23</v>
      </c>
      <c r="AB2040" s="139">
        <v>24</v>
      </c>
      <c r="AC2040" s="1016"/>
    </row>
    <row r="2041" spans="1:30" s="137" customFormat="1" ht="12.75" customHeight="1" x14ac:dyDescent="0.2">
      <c r="A2041" s="294" t="s">
        <v>339</v>
      </c>
      <c r="B2041" s="295"/>
      <c r="C2041" s="296"/>
      <c r="D2041" s="693"/>
      <c r="E2041" s="295">
        <v>4</v>
      </c>
      <c r="F2041" s="295">
        <v>4</v>
      </c>
      <c r="G2041" s="295">
        <v>4</v>
      </c>
      <c r="H2041" s="295">
        <v>4</v>
      </c>
      <c r="I2041" s="295">
        <v>4</v>
      </c>
      <c r="J2041" s="295">
        <v>4</v>
      </c>
      <c r="K2041" s="295">
        <v>4</v>
      </c>
      <c r="L2041" s="295">
        <v>4</v>
      </c>
      <c r="M2041" s="295">
        <v>4</v>
      </c>
      <c r="N2041" s="295">
        <v>4</v>
      </c>
      <c r="O2041" s="295">
        <v>4</v>
      </c>
      <c r="P2041" s="295">
        <v>4</v>
      </c>
      <c r="Q2041" s="295">
        <v>4</v>
      </c>
      <c r="R2041" s="295">
        <v>4</v>
      </c>
      <c r="S2041" s="295">
        <v>4</v>
      </c>
      <c r="T2041" s="295">
        <v>4</v>
      </c>
      <c r="U2041" s="295">
        <v>4</v>
      </c>
      <c r="V2041" s="295">
        <v>4</v>
      </c>
      <c r="W2041" s="295">
        <v>4</v>
      </c>
      <c r="X2041" s="295">
        <v>4</v>
      </c>
      <c r="Y2041" s="295">
        <v>4</v>
      </c>
      <c r="Z2041" s="295">
        <v>4</v>
      </c>
      <c r="AA2041" s="295">
        <v>4</v>
      </c>
      <c r="AB2041" s="295">
        <v>4</v>
      </c>
      <c r="AC2041" s="540"/>
    </row>
    <row r="2042" spans="1:30" s="128" customFormat="1" ht="11.25" x14ac:dyDescent="0.2">
      <c r="A2042" s="1011" t="s">
        <v>195</v>
      </c>
      <c r="B2042" s="1008" t="s">
        <v>578</v>
      </c>
      <c r="C2042" s="143" t="s">
        <v>152</v>
      </c>
      <c r="D2042" s="144" t="s">
        <v>174</v>
      </c>
      <c r="E2042" s="277">
        <v>0.1414</v>
      </c>
      <c r="F2042" s="277">
        <v>0.13639999999999999</v>
      </c>
      <c r="G2042" s="277">
        <v>0.13139999999999999</v>
      </c>
      <c r="H2042" s="277">
        <v>0.13420000000000001</v>
      </c>
      <c r="I2042" s="277">
        <v>0.1384</v>
      </c>
      <c r="J2042" s="277">
        <v>0.16239999999999999</v>
      </c>
      <c r="K2042" s="277">
        <v>0.20680000000000001</v>
      </c>
      <c r="L2042" s="277">
        <v>0.24179999999999999</v>
      </c>
      <c r="M2042" s="277">
        <v>0.27260000000000001</v>
      </c>
      <c r="N2042" s="277">
        <v>0.29820000000000002</v>
      </c>
      <c r="O2042" s="277">
        <v>0.27800000000000002</v>
      </c>
      <c r="P2042" s="277">
        <v>0.254</v>
      </c>
      <c r="Q2042" s="277">
        <v>0.25140000000000001</v>
      </c>
      <c r="R2042" s="277">
        <v>0.2366</v>
      </c>
      <c r="S2042" s="277">
        <v>0.23080000000000001</v>
      </c>
      <c r="T2042" s="277">
        <v>0.22600000000000001</v>
      </c>
      <c r="U2042" s="277">
        <v>0.2248</v>
      </c>
      <c r="V2042" s="277">
        <v>0.23599999999999999</v>
      </c>
      <c r="W2042" s="277">
        <v>0.22819999999999999</v>
      </c>
      <c r="X2042" s="277">
        <v>0.22520000000000001</v>
      </c>
      <c r="Y2042" s="277">
        <v>0.224</v>
      </c>
      <c r="Z2042" s="277">
        <v>0.22220000000000001</v>
      </c>
      <c r="AA2042" s="277">
        <v>0.18479999999999999</v>
      </c>
      <c r="AB2042" s="277">
        <v>0.15620000000000001</v>
      </c>
      <c r="AC2042" s="146">
        <f>SUM(E2042:AB2042)</f>
        <v>5.0418000000000003</v>
      </c>
    </row>
    <row r="2043" spans="1:30" s="128" customFormat="1" ht="11.25" x14ac:dyDescent="0.2">
      <c r="A2043" s="1012"/>
      <c r="B2043" s="1009"/>
      <c r="C2043" s="147" t="s">
        <v>154</v>
      </c>
      <c r="D2043" s="491" t="s">
        <v>174</v>
      </c>
      <c r="E2043" s="277">
        <v>0.1052</v>
      </c>
      <c r="F2043" s="277">
        <v>0.1062</v>
      </c>
      <c r="G2043" s="277">
        <v>0.1028</v>
      </c>
      <c r="H2043" s="277">
        <v>0.1036</v>
      </c>
      <c r="I2043" s="277">
        <v>0.1022</v>
      </c>
      <c r="J2043" s="277">
        <v>0.1014</v>
      </c>
      <c r="K2043" s="277">
        <v>9.9599999999999994E-2</v>
      </c>
      <c r="L2043" s="277">
        <v>0.10580000000000001</v>
      </c>
      <c r="M2043" s="277">
        <v>0.1152</v>
      </c>
      <c r="N2043" s="277">
        <v>0.1116</v>
      </c>
      <c r="O2043" s="277">
        <v>0.1166</v>
      </c>
      <c r="P2043" s="277">
        <v>0.108</v>
      </c>
      <c r="Q2043" s="277">
        <v>0.10100000000000001</v>
      </c>
      <c r="R2043" s="277">
        <v>0.112</v>
      </c>
      <c r="S2043" s="277">
        <v>0.1164</v>
      </c>
      <c r="T2043" s="277">
        <v>0.1124</v>
      </c>
      <c r="U2043" s="277">
        <v>0.104</v>
      </c>
      <c r="V2043" s="277">
        <v>0.1038</v>
      </c>
      <c r="W2043" s="277">
        <v>0.10340000000000001</v>
      </c>
      <c r="X2043" s="277">
        <v>0.10539999999999999</v>
      </c>
      <c r="Y2043" s="277">
        <v>0.1042</v>
      </c>
      <c r="Z2043" s="277">
        <v>0.10639999999999999</v>
      </c>
      <c r="AA2043" s="277">
        <v>0.1016</v>
      </c>
      <c r="AB2043" s="277">
        <v>0.1022</v>
      </c>
      <c r="AC2043" s="146">
        <f>SUM(E2043:AB2043)</f>
        <v>2.5510000000000002</v>
      </c>
    </row>
    <row r="2044" spans="1:30" s="128" customFormat="1" ht="11.25" x14ac:dyDescent="0.2">
      <c r="A2044" s="1012"/>
      <c r="B2044" s="1009"/>
      <c r="C2044" s="147" t="s">
        <v>155</v>
      </c>
      <c r="D2044" s="148" t="s">
        <v>153</v>
      </c>
      <c r="E2044" s="227">
        <f t="shared" ref="E2044:AB2044" si="796">SQRT(E2042*E2042+E2043*E2043)*1000/(1.732*E2049)</f>
        <v>9.6177650018662586</v>
      </c>
      <c r="F2044" s="227">
        <f t="shared" si="796"/>
        <v>9.4070127453117287</v>
      </c>
      <c r="G2044" s="227">
        <f t="shared" si="796"/>
        <v>9.0786856640682494</v>
      </c>
      <c r="H2044" s="233">
        <f t="shared" si="796"/>
        <v>9.2431324795647889</v>
      </c>
      <c r="I2044" s="227">
        <f t="shared" si="796"/>
        <v>9.3622057722264547</v>
      </c>
      <c r="J2044" s="227">
        <f t="shared" si="796"/>
        <v>10.428386632667484</v>
      </c>
      <c r="K2044" s="227">
        <f t="shared" si="796"/>
        <v>12.490677369188337</v>
      </c>
      <c r="L2044" s="227">
        <f t="shared" si="796"/>
        <v>14.362538525633934</v>
      </c>
      <c r="M2044" s="227">
        <f t="shared" si="796"/>
        <v>16.13478139051843</v>
      </c>
      <c r="N2044" s="233">
        <f t="shared" si="796"/>
        <v>17.441463868558937</v>
      </c>
      <c r="O2044" s="227">
        <f t="shared" si="796"/>
        <v>16.451274635110366</v>
      </c>
      <c r="P2044" s="227">
        <f t="shared" si="796"/>
        <v>15.019560084373285</v>
      </c>
      <c r="Q2044" s="227">
        <f t="shared" si="796"/>
        <v>14.729377139710362</v>
      </c>
      <c r="R2044" s="227">
        <f t="shared" si="796"/>
        <v>14.231397672426912</v>
      </c>
      <c r="S2044" s="227">
        <f t="shared" si="796"/>
        <v>14.039908710055819</v>
      </c>
      <c r="T2044" s="227">
        <f t="shared" si="796"/>
        <v>13.83970157878897</v>
      </c>
      <c r="U2044" s="227">
        <f t="shared" si="796"/>
        <v>13.581092453613884</v>
      </c>
      <c r="V2044" s="233">
        <f t="shared" si="796"/>
        <v>14.109574905172076</v>
      </c>
      <c r="W2044" s="227">
        <f t="shared" si="796"/>
        <v>13.749957836513856</v>
      </c>
      <c r="X2044" s="227">
        <f t="shared" si="796"/>
        <v>13.56893297668829</v>
      </c>
      <c r="Y2044" s="227">
        <f t="shared" si="796"/>
        <v>13.418484957349497</v>
      </c>
      <c r="Z2044" s="227">
        <f t="shared" si="796"/>
        <v>13.393675114164635</v>
      </c>
      <c r="AA2044" s="227">
        <f t="shared" si="796"/>
        <v>11.432827408557126</v>
      </c>
      <c r="AB2044" s="227">
        <f t="shared" si="796"/>
        <v>10.110076064770681</v>
      </c>
      <c r="AC2044" s="228"/>
    </row>
    <row r="2045" spans="1:30" s="128" customFormat="1" ht="11.25" x14ac:dyDescent="0.2">
      <c r="A2045" s="1012"/>
      <c r="B2045" s="1009"/>
      <c r="C2045" s="147" t="s">
        <v>157</v>
      </c>
      <c r="D2045" s="147"/>
      <c r="E2045" s="149">
        <f t="shared" ref="E2045:AC2045" si="797">E2043/E2042</f>
        <v>0.74398868458274403</v>
      </c>
      <c r="F2045" s="149">
        <f t="shared" si="797"/>
        <v>0.778592375366569</v>
      </c>
      <c r="G2045" s="149">
        <f t="shared" si="797"/>
        <v>0.78234398782343995</v>
      </c>
      <c r="H2045" s="154">
        <f t="shared" si="797"/>
        <v>0.77198211624441126</v>
      </c>
      <c r="I2045" s="149">
        <f t="shared" si="797"/>
        <v>0.73843930635838151</v>
      </c>
      <c r="J2045" s="149">
        <f t="shared" si="797"/>
        <v>0.62438423645320207</v>
      </c>
      <c r="K2045" s="149">
        <f t="shared" si="797"/>
        <v>0.48162475822050282</v>
      </c>
      <c r="L2045" s="149">
        <f t="shared" si="797"/>
        <v>0.43755169561621177</v>
      </c>
      <c r="M2045" s="149">
        <f t="shared" si="797"/>
        <v>0.42259721203228173</v>
      </c>
      <c r="N2045" s="154">
        <f t="shared" si="797"/>
        <v>0.37424547283702214</v>
      </c>
      <c r="O2045" s="149">
        <f t="shared" si="797"/>
        <v>0.4194244604316546</v>
      </c>
      <c r="P2045" s="149">
        <f t="shared" si="797"/>
        <v>0.42519685039370075</v>
      </c>
      <c r="Q2045" s="149">
        <f t="shared" si="797"/>
        <v>0.40175019888623709</v>
      </c>
      <c r="R2045" s="149">
        <f t="shared" si="797"/>
        <v>0.47337278106508873</v>
      </c>
      <c r="S2045" s="149">
        <f t="shared" si="797"/>
        <v>0.50433275563258229</v>
      </c>
      <c r="T2045" s="149">
        <f t="shared" si="797"/>
        <v>0.49734513274336284</v>
      </c>
      <c r="U2045" s="149">
        <f t="shared" si="797"/>
        <v>0.46263345195729533</v>
      </c>
      <c r="V2045" s="154">
        <f t="shared" si="797"/>
        <v>0.43983050847457633</v>
      </c>
      <c r="W2045" s="149">
        <f t="shared" si="797"/>
        <v>0.45311130587204212</v>
      </c>
      <c r="X2045" s="149">
        <f t="shared" si="797"/>
        <v>0.46802841918294846</v>
      </c>
      <c r="Y2045" s="149">
        <f t="shared" si="797"/>
        <v>0.46517857142857144</v>
      </c>
      <c r="Z2045" s="149">
        <f t="shared" si="797"/>
        <v>0.47884788478847878</v>
      </c>
      <c r="AA2045" s="149">
        <f t="shared" si="797"/>
        <v>0.54978354978354982</v>
      </c>
      <c r="AB2045" s="149">
        <f t="shared" si="797"/>
        <v>0.6542893725992317</v>
      </c>
      <c r="AC2045" s="228">
        <f t="shared" si="797"/>
        <v>0.50597009004720539</v>
      </c>
    </row>
    <row r="2046" spans="1:30" s="128" customFormat="1" ht="11.25" x14ac:dyDescent="0.2">
      <c r="A2046" s="1013"/>
      <c r="B2046" s="1010"/>
      <c r="C2046" s="190" t="s">
        <v>160</v>
      </c>
      <c r="D2046" s="190"/>
      <c r="E2046" s="320"/>
      <c r="F2046" s="320"/>
      <c r="G2046" s="320"/>
      <c r="H2046" s="321"/>
      <c r="I2046" s="320"/>
      <c r="J2046" s="320"/>
      <c r="K2046" s="320"/>
      <c r="L2046" s="320"/>
      <c r="M2046" s="320"/>
      <c r="N2046" s="321"/>
      <c r="O2046" s="320"/>
      <c r="P2046" s="320"/>
      <c r="Q2046" s="320"/>
      <c r="R2046" s="320"/>
      <c r="S2046" s="320"/>
      <c r="T2046" s="320"/>
      <c r="U2046" s="320"/>
      <c r="V2046" s="321"/>
      <c r="W2046" s="320"/>
      <c r="X2046" s="320"/>
      <c r="Y2046" s="320"/>
      <c r="Z2046" s="320"/>
      <c r="AA2046" s="320"/>
      <c r="AB2046" s="320"/>
      <c r="AC2046" s="303"/>
    </row>
    <row r="2047" spans="1:30" s="128" customFormat="1" ht="11.25" x14ac:dyDescent="0.2">
      <c r="A2047" s="170" t="s">
        <v>374</v>
      </c>
      <c r="B2047" s="171"/>
      <c r="C2047" s="172"/>
      <c r="D2047" s="173"/>
      <c r="E2047" s="173">
        <f t="shared" ref="E2047:AB2047" si="798">SQRT(E2042*E2042+E2043*E2043)</f>
        <v>0.17624131184259836</v>
      </c>
      <c r="F2047" s="173">
        <f t="shared" si="798"/>
        <v>0.1728681578544759</v>
      </c>
      <c r="G2047" s="173">
        <f t="shared" si="798"/>
        <v>0.16683464867946346</v>
      </c>
      <c r="H2047" s="173">
        <f t="shared" si="798"/>
        <v>0.1695364267642798</v>
      </c>
      <c r="I2047" s="173">
        <f t="shared" si="798"/>
        <v>0.1720447616174349</v>
      </c>
      <c r="J2047" s="173">
        <f t="shared" si="798"/>
        <v>0.19145683586646886</v>
      </c>
      <c r="K2047" s="173">
        <f t="shared" si="798"/>
        <v>0.22953518248843685</v>
      </c>
      <c r="L2047" s="173">
        <f t="shared" si="798"/>
        <v>0.26393347646708248</v>
      </c>
      <c r="M2047" s="173">
        <f t="shared" si="798"/>
        <v>0.2959422240911222</v>
      </c>
      <c r="N2047" s="512">
        <f t="shared" si="798"/>
        <v>0.31839880653042657</v>
      </c>
      <c r="O2047" s="173">
        <f t="shared" si="798"/>
        <v>0.30146236912755797</v>
      </c>
      <c r="P2047" s="173">
        <f t="shared" si="798"/>
        <v>0.27600724628168732</v>
      </c>
      <c r="Q2047" s="389">
        <f t="shared" si="798"/>
        <v>0.27092980640748998</v>
      </c>
      <c r="R2047" s="173">
        <f t="shared" si="798"/>
        <v>0.26177005176299295</v>
      </c>
      <c r="S2047" s="173">
        <f t="shared" si="798"/>
        <v>0.25849100564623134</v>
      </c>
      <c r="T2047" s="173">
        <f t="shared" si="798"/>
        <v>0.25240792380589006</v>
      </c>
      <c r="U2047" s="173">
        <f t="shared" si="798"/>
        <v>0.24769142092531182</v>
      </c>
      <c r="V2047" s="173">
        <f t="shared" si="798"/>
        <v>0.25781861841224729</v>
      </c>
      <c r="W2047" s="173">
        <f t="shared" si="798"/>
        <v>0.25053303175429781</v>
      </c>
      <c r="X2047" s="173">
        <f t="shared" si="798"/>
        <v>0.24864472646730315</v>
      </c>
      <c r="Y2047" s="173">
        <f t="shared" si="798"/>
        <v>0.2470498735073548</v>
      </c>
      <c r="Z2047" s="173">
        <f t="shared" si="798"/>
        <v>0.24636111706192598</v>
      </c>
      <c r="AA2047" s="173">
        <f t="shared" si="798"/>
        <v>0.21088764781276306</v>
      </c>
      <c r="AB2047" s="173">
        <f t="shared" si="798"/>
        <v>0.18666354759298884</v>
      </c>
      <c r="AC2047" s="174"/>
      <c r="AD2047" s="259">
        <f>MAX(E2047:AB2047)</f>
        <v>0.31839880653042657</v>
      </c>
    </row>
    <row r="2048" spans="1:30" s="137" customFormat="1" ht="14.25" customHeight="1" x14ac:dyDescent="0.2">
      <c r="A2048" s="314" t="s">
        <v>164</v>
      </c>
      <c r="B2048" s="315"/>
      <c r="C2048" s="382"/>
      <c r="D2048" s="382"/>
      <c r="E2048" s="231">
        <v>1</v>
      </c>
      <c r="F2048" s="231">
        <v>2</v>
      </c>
      <c r="G2048" s="231">
        <v>3</v>
      </c>
      <c r="H2048" s="231">
        <v>4</v>
      </c>
      <c r="I2048" s="231">
        <v>5</v>
      </c>
      <c r="J2048" s="231">
        <v>6</v>
      </c>
      <c r="K2048" s="231">
        <v>7</v>
      </c>
      <c r="L2048" s="231">
        <v>8</v>
      </c>
      <c r="M2048" s="231">
        <v>9</v>
      </c>
      <c r="N2048" s="231">
        <v>10</v>
      </c>
      <c r="O2048" s="231">
        <v>11</v>
      </c>
      <c r="P2048" s="231">
        <v>12</v>
      </c>
      <c r="Q2048" s="231">
        <v>13</v>
      </c>
      <c r="R2048" s="231">
        <v>14</v>
      </c>
      <c r="S2048" s="231">
        <v>15</v>
      </c>
      <c r="T2048" s="231">
        <v>16</v>
      </c>
      <c r="U2048" s="231">
        <v>17</v>
      </c>
      <c r="V2048" s="231">
        <v>18</v>
      </c>
      <c r="W2048" s="231">
        <v>19</v>
      </c>
      <c r="X2048" s="231">
        <v>20</v>
      </c>
      <c r="Y2048" s="231">
        <v>21</v>
      </c>
      <c r="Z2048" s="231">
        <v>22</v>
      </c>
      <c r="AA2048" s="231">
        <v>23</v>
      </c>
      <c r="AB2048" s="231">
        <v>24</v>
      </c>
      <c r="AC2048" s="232"/>
    </row>
    <row r="2049" spans="1:30" s="137" customFormat="1" ht="14.25" customHeight="1" x14ac:dyDescent="0.2">
      <c r="A2049" s="330" t="s">
        <v>165</v>
      </c>
      <c r="B2049" s="331"/>
      <c r="C2049" s="332" t="s">
        <v>160</v>
      </c>
      <c r="D2049" s="710" t="s">
        <v>156</v>
      </c>
      <c r="E2049" s="331">
        <v>10.58</v>
      </c>
      <c r="F2049" s="331">
        <v>10.61</v>
      </c>
      <c r="G2049" s="331">
        <v>10.61</v>
      </c>
      <c r="H2049" s="331">
        <v>10.59</v>
      </c>
      <c r="I2049" s="331">
        <v>10.61</v>
      </c>
      <c r="J2049" s="331">
        <v>10.6</v>
      </c>
      <c r="K2049" s="331">
        <v>10.61</v>
      </c>
      <c r="L2049" s="331">
        <v>10.61</v>
      </c>
      <c r="M2049" s="331">
        <v>10.59</v>
      </c>
      <c r="N2049" s="331">
        <v>10.54</v>
      </c>
      <c r="O2049" s="331">
        <v>10.58</v>
      </c>
      <c r="P2049" s="331">
        <v>10.61</v>
      </c>
      <c r="Q2049" s="331">
        <v>10.62</v>
      </c>
      <c r="R2049" s="331">
        <v>10.62</v>
      </c>
      <c r="S2049" s="331">
        <v>10.63</v>
      </c>
      <c r="T2049" s="331">
        <v>10.53</v>
      </c>
      <c r="U2049" s="331">
        <v>10.53</v>
      </c>
      <c r="V2049" s="331">
        <v>10.55</v>
      </c>
      <c r="W2049" s="331">
        <v>10.52</v>
      </c>
      <c r="X2049" s="331">
        <v>10.58</v>
      </c>
      <c r="Y2049" s="331">
        <v>10.63</v>
      </c>
      <c r="Z2049" s="331">
        <v>10.62</v>
      </c>
      <c r="AA2049" s="331">
        <v>10.65</v>
      </c>
      <c r="AB2049" s="331">
        <v>10.66</v>
      </c>
      <c r="AC2049" s="552"/>
    </row>
    <row r="2050" spans="1:30" x14ac:dyDescent="0.2">
      <c r="A2050" s="1036" t="s">
        <v>194</v>
      </c>
      <c r="B2050" s="1037" t="s">
        <v>579</v>
      </c>
      <c r="C2050" s="239" t="s">
        <v>152</v>
      </c>
      <c r="D2050" s="261" t="s">
        <v>174</v>
      </c>
      <c r="E2050" s="277">
        <v>0.1411</v>
      </c>
      <c r="F2050" s="277">
        <v>0.13589999999999999</v>
      </c>
      <c r="G2050" s="277">
        <v>0.13120000000000001</v>
      </c>
      <c r="H2050" s="277">
        <v>0.13389999999999999</v>
      </c>
      <c r="I2050" s="277">
        <v>0.13800000000000001</v>
      </c>
      <c r="J2050" s="277">
        <v>0.16209999999999999</v>
      </c>
      <c r="K2050" s="277">
        <v>0.20630000000000001</v>
      </c>
      <c r="L2050" s="277">
        <v>0.2412</v>
      </c>
      <c r="M2050" s="277">
        <v>0.27160000000000001</v>
      </c>
      <c r="N2050" s="277">
        <v>0.29730000000000001</v>
      </c>
      <c r="O2050" s="277">
        <v>0.27710000000000001</v>
      </c>
      <c r="P2050" s="277">
        <v>0.253</v>
      </c>
      <c r="Q2050" s="277">
        <v>0.25059999999999999</v>
      </c>
      <c r="R2050" s="277">
        <v>0.23569999999999999</v>
      </c>
      <c r="S2050" s="277">
        <v>0.23</v>
      </c>
      <c r="T2050" s="277">
        <v>0.22520000000000001</v>
      </c>
      <c r="U2050" s="277">
        <v>0.224</v>
      </c>
      <c r="V2050" s="277">
        <v>0.2354</v>
      </c>
      <c r="W2050" s="277">
        <v>0.22739999999999999</v>
      </c>
      <c r="X2050" s="277">
        <v>0.22439999999999999</v>
      </c>
      <c r="Y2050" s="277">
        <v>0.2233</v>
      </c>
      <c r="Z2050" s="277">
        <v>0.2215</v>
      </c>
      <c r="AA2050" s="277">
        <v>0.18429999999999999</v>
      </c>
      <c r="AB2050" s="277">
        <v>0.15590000000000001</v>
      </c>
      <c r="AC2050" s="146">
        <f>SUM(E2050:AB2050)</f>
        <v>5.0264000000000006</v>
      </c>
    </row>
    <row r="2051" spans="1:30" x14ac:dyDescent="0.2">
      <c r="A2051" s="1066"/>
      <c r="B2051" s="1068"/>
      <c r="C2051" s="147" t="s">
        <v>154</v>
      </c>
      <c r="D2051" s="491" t="s">
        <v>174</v>
      </c>
      <c r="E2051" s="277">
        <v>0.10489999999999999</v>
      </c>
      <c r="F2051" s="277">
        <v>0.1061</v>
      </c>
      <c r="G2051" s="277">
        <v>0.1027</v>
      </c>
      <c r="H2051" s="277">
        <v>0.10349999999999999</v>
      </c>
      <c r="I2051" s="277">
        <v>0.1022</v>
      </c>
      <c r="J2051" s="277">
        <v>0.1013</v>
      </c>
      <c r="K2051" s="277">
        <v>9.9599999999999994E-2</v>
      </c>
      <c r="L2051" s="277">
        <v>0.1056</v>
      </c>
      <c r="M2051" s="277">
        <v>0.1149</v>
      </c>
      <c r="N2051" s="277">
        <v>0.1114</v>
      </c>
      <c r="O2051" s="277">
        <v>0.1163</v>
      </c>
      <c r="P2051" s="277">
        <v>0.1077</v>
      </c>
      <c r="Q2051" s="277">
        <v>0.1007</v>
      </c>
      <c r="R2051" s="277">
        <v>0.1118</v>
      </c>
      <c r="S2051" s="277">
        <v>0.11609999999999999</v>
      </c>
      <c r="T2051" s="277">
        <v>0.11210000000000001</v>
      </c>
      <c r="U2051" s="277">
        <v>0.1036</v>
      </c>
      <c r="V2051" s="277">
        <v>0.1037</v>
      </c>
      <c r="W2051" s="277">
        <v>0.1031</v>
      </c>
      <c r="X2051" s="277">
        <v>0.1051</v>
      </c>
      <c r="Y2051" s="277">
        <v>0.1041</v>
      </c>
      <c r="Z2051" s="277">
        <v>0.10630000000000001</v>
      </c>
      <c r="AA2051" s="277">
        <v>0.1014</v>
      </c>
      <c r="AB2051" s="277">
        <v>0.10199999999999999</v>
      </c>
      <c r="AC2051" s="146">
        <f>SUM(E2051:AB2051)</f>
        <v>2.5461999999999998</v>
      </c>
      <c r="AD2051" s="128"/>
    </row>
    <row r="2052" spans="1:30" x14ac:dyDescent="0.2">
      <c r="A2052" s="1066"/>
      <c r="B2052" s="1068"/>
      <c r="C2052" s="147" t="s">
        <v>155</v>
      </c>
      <c r="D2052" s="148" t="s">
        <v>153</v>
      </c>
      <c r="E2052" s="227">
        <f t="shared" ref="E2052:AB2052" si="799">SQRT(E2050*E2050+E2051*E2051)*1000/(1.732*E2049)</f>
        <v>9.5948583358939477</v>
      </c>
      <c r="F2052" s="227">
        <f t="shared" si="799"/>
        <v>9.3822091748450056</v>
      </c>
      <c r="G2052" s="227">
        <f t="shared" si="799"/>
        <v>9.0667610344071079</v>
      </c>
      <c r="H2052" s="233">
        <f t="shared" si="799"/>
        <v>9.2268556942114213</v>
      </c>
      <c r="I2052" s="227">
        <f t="shared" si="799"/>
        <v>9.3447045079240532</v>
      </c>
      <c r="J2052" s="227">
        <f t="shared" si="799"/>
        <v>10.411642010297394</v>
      </c>
      <c r="K2052" s="227">
        <f t="shared" si="799"/>
        <v>12.466169308606123</v>
      </c>
      <c r="L2052" s="227">
        <f t="shared" si="799"/>
        <v>14.328263839748558</v>
      </c>
      <c r="M2052" s="227">
        <f t="shared" si="799"/>
        <v>16.078195933156774</v>
      </c>
      <c r="N2052" s="233">
        <f t="shared" si="799"/>
        <v>17.391452032249976</v>
      </c>
      <c r="O2052" s="227">
        <f t="shared" si="799"/>
        <v>16.399651009583103</v>
      </c>
      <c r="P2052" s="227">
        <f t="shared" si="799"/>
        <v>14.963095107417026</v>
      </c>
      <c r="Q2052" s="227">
        <f t="shared" si="799"/>
        <v>14.682939372835174</v>
      </c>
      <c r="R2052" s="227">
        <f t="shared" si="799"/>
        <v>14.182525151764033</v>
      </c>
      <c r="S2052" s="227">
        <f t="shared" si="799"/>
        <v>13.993775023016665</v>
      </c>
      <c r="T2052" s="227">
        <f t="shared" si="799"/>
        <v>13.793102133769803</v>
      </c>
      <c r="U2052" s="227">
        <f t="shared" si="799"/>
        <v>13.532073038514589</v>
      </c>
      <c r="V2052" s="233">
        <f t="shared" si="799"/>
        <v>14.077316745931437</v>
      </c>
      <c r="W2052" s="227">
        <f t="shared" si="799"/>
        <v>13.703170464119751</v>
      </c>
      <c r="X2052" s="227">
        <f t="shared" si="799"/>
        <v>13.522452833076295</v>
      </c>
      <c r="Y2052" s="227">
        <f t="shared" si="799"/>
        <v>13.381725598122403</v>
      </c>
      <c r="Z2052" s="227">
        <f t="shared" si="799"/>
        <v>13.357008127454293</v>
      </c>
      <c r="AA2052" s="227">
        <f t="shared" si="799"/>
        <v>11.403851035548829</v>
      </c>
      <c r="AB2052" s="227">
        <f t="shared" si="799"/>
        <v>10.090548394865323</v>
      </c>
      <c r="AC2052" s="228"/>
    </row>
    <row r="2053" spans="1:30" x14ac:dyDescent="0.2">
      <c r="A2053" s="1070"/>
      <c r="B2053" s="1088"/>
      <c r="C2053" s="190" t="s">
        <v>157</v>
      </c>
      <c r="D2053" s="190"/>
      <c r="E2053" s="149">
        <f t="shared" ref="E2053:AC2053" si="800">E2051/E2050</f>
        <v>0.74344436569808636</v>
      </c>
      <c r="F2053" s="149">
        <f t="shared" si="800"/>
        <v>0.7807211184694629</v>
      </c>
      <c r="G2053" s="149">
        <f t="shared" si="800"/>
        <v>0.78277439024390238</v>
      </c>
      <c r="H2053" s="154">
        <f t="shared" si="800"/>
        <v>0.77296489917849143</v>
      </c>
      <c r="I2053" s="149">
        <f t="shared" si="800"/>
        <v>0.74057971014492752</v>
      </c>
      <c r="J2053" s="149">
        <f t="shared" si="800"/>
        <v>0.62492288710672428</v>
      </c>
      <c r="K2053" s="149">
        <f t="shared" si="800"/>
        <v>0.48279205041202128</v>
      </c>
      <c r="L2053" s="149">
        <f t="shared" si="800"/>
        <v>0.43781094527363185</v>
      </c>
      <c r="M2053" s="149">
        <f t="shared" si="800"/>
        <v>0.42304860088365243</v>
      </c>
      <c r="N2053" s="154">
        <f t="shared" si="800"/>
        <v>0.37470568449377734</v>
      </c>
      <c r="O2053" s="149">
        <f t="shared" si="800"/>
        <v>0.41970407795019848</v>
      </c>
      <c r="P2053" s="149">
        <f t="shared" si="800"/>
        <v>0.42569169960474307</v>
      </c>
      <c r="Q2053" s="149">
        <f t="shared" si="800"/>
        <v>0.40183559457302476</v>
      </c>
      <c r="R2053" s="149">
        <f t="shared" si="800"/>
        <v>0.47433177768349599</v>
      </c>
      <c r="S2053" s="149">
        <f t="shared" si="800"/>
        <v>0.50478260869565217</v>
      </c>
      <c r="T2053" s="149">
        <f t="shared" si="800"/>
        <v>0.49777975133214919</v>
      </c>
      <c r="U2053" s="149">
        <f t="shared" si="800"/>
        <v>0.46249999999999997</v>
      </c>
      <c r="V2053" s="154">
        <f t="shared" si="800"/>
        <v>0.44052676295666948</v>
      </c>
      <c r="W2053" s="149">
        <f t="shared" si="800"/>
        <v>0.45338610378188215</v>
      </c>
      <c r="X2053" s="149">
        <f t="shared" si="800"/>
        <v>0.46836007130124779</v>
      </c>
      <c r="Y2053" s="149">
        <f t="shared" si="800"/>
        <v>0.46618898343036275</v>
      </c>
      <c r="Z2053" s="149">
        <f t="shared" si="800"/>
        <v>0.47990970654627541</v>
      </c>
      <c r="AA2053" s="149">
        <f t="shared" si="800"/>
        <v>0.55018990775908849</v>
      </c>
      <c r="AB2053" s="149">
        <f t="shared" si="800"/>
        <v>0.65426555484284787</v>
      </c>
      <c r="AC2053" s="191">
        <f t="shared" si="800"/>
        <v>0.50656533503103607</v>
      </c>
    </row>
    <row r="2054" spans="1:30" ht="12.75" customHeight="1" x14ac:dyDescent="0.2">
      <c r="A2054" s="1011" t="s">
        <v>158</v>
      </c>
      <c r="B2054" s="1008" t="s">
        <v>266</v>
      </c>
      <c r="C2054" s="143" t="s">
        <v>152</v>
      </c>
      <c r="D2054" s="143"/>
      <c r="E2054" s="188">
        <v>0</v>
      </c>
      <c r="F2054" s="188">
        <v>0</v>
      </c>
      <c r="G2054" s="188">
        <v>0</v>
      </c>
      <c r="H2054" s="575">
        <v>0</v>
      </c>
      <c r="I2054" s="188">
        <v>0</v>
      </c>
      <c r="J2054" s="188">
        <v>0</v>
      </c>
      <c r="K2054" s="188">
        <v>0</v>
      </c>
      <c r="L2054" s="188">
        <v>0</v>
      </c>
      <c r="M2054" s="188">
        <v>0</v>
      </c>
      <c r="N2054" s="575">
        <v>0</v>
      </c>
      <c r="O2054" s="188">
        <v>0</v>
      </c>
      <c r="P2054" s="188">
        <v>0</v>
      </c>
      <c r="Q2054" s="188">
        <v>0</v>
      </c>
      <c r="R2054" s="188">
        <v>0</v>
      </c>
      <c r="S2054" s="188">
        <v>0</v>
      </c>
      <c r="T2054" s="188">
        <v>0</v>
      </c>
      <c r="U2054" s="188">
        <v>0</v>
      </c>
      <c r="V2054" s="575">
        <v>0</v>
      </c>
      <c r="W2054" s="188">
        <v>0</v>
      </c>
      <c r="X2054" s="188">
        <v>0</v>
      </c>
      <c r="Y2054" s="188">
        <v>0</v>
      </c>
      <c r="Z2054" s="188">
        <v>0</v>
      </c>
      <c r="AA2054" s="188">
        <v>0</v>
      </c>
      <c r="AB2054" s="188">
        <v>0</v>
      </c>
      <c r="AC2054" s="146">
        <f>SUM(E2054:AB2054)</f>
        <v>0</v>
      </c>
    </row>
    <row r="2055" spans="1:30" ht="12.75" customHeight="1" x14ac:dyDescent="0.2">
      <c r="A2055" s="1066"/>
      <c r="B2055" s="1068"/>
      <c r="C2055" s="147" t="s">
        <v>154</v>
      </c>
      <c r="D2055" s="128"/>
      <c r="E2055" s="189">
        <v>0</v>
      </c>
      <c r="F2055" s="189">
        <v>0</v>
      </c>
      <c r="G2055" s="189">
        <v>0</v>
      </c>
      <c r="H2055" s="193">
        <v>0</v>
      </c>
      <c r="I2055" s="189">
        <v>0</v>
      </c>
      <c r="J2055" s="189">
        <v>0</v>
      </c>
      <c r="K2055" s="189">
        <v>0</v>
      </c>
      <c r="L2055" s="189">
        <v>0</v>
      </c>
      <c r="M2055" s="189">
        <v>0</v>
      </c>
      <c r="N2055" s="193">
        <v>0</v>
      </c>
      <c r="O2055" s="189">
        <v>0</v>
      </c>
      <c r="P2055" s="189">
        <v>0</v>
      </c>
      <c r="Q2055" s="189">
        <v>0</v>
      </c>
      <c r="R2055" s="189">
        <v>0</v>
      </c>
      <c r="S2055" s="189">
        <v>0</v>
      </c>
      <c r="T2055" s="189">
        <v>0</v>
      </c>
      <c r="U2055" s="189">
        <v>0</v>
      </c>
      <c r="V2055" s="193">
        <v>0</v>
      </c>
      <c r="W2055" s="189">
        <v>0</v>
      </c>
      <c r="X2055" s="189">
        <v>0</v>
      </c>
      <c r="Y2055" s="189">
        <v>0</v>
      </c>
      <c r="Z2055" s="189">
        <v>0</v>
      </c>
      <c r="AA2055" s="189">
        <v>0</v>
      </c>
      <c r="AB2055" s="189">
        <v>0</v>
      </c>
      <c r="AC2055" s="146">
        <f>SUM(E2055:AB2055)</f>
        <v>0</v>
      </c>
      <c r="AD2055" s="128"/>
    </row>
    <row r="2056" spans="1:30" ht="12.75" customHeight="1" x14ac:dyDescent="0.2">
      <c r="A2056" s="1066"/>
      <c r="B2056" s="1068"/>
      <c r="C2056" s="147" t="s">
        <v>155</v>
      </c>
      <c r="D2056" s="147"/>
      <c r="E2056" s="227"/>
      <c r="F2056" s="227"/>
      <c r="G2056" s="227"/>
      <c r="H2056" s="233"/>
      <c r="I2056" s="227"/>
      <c r="J2056" s="227"/>
      <c r="K2056" s="227"/>
      <c r="L2056" s="227"/>
      <c r="M2056" s="227"/>
      <c r="N2056" s="233"/>
      <c r="O2056" s="227"/>
      <c r="P2056" s="227"/>
      <c r="Q2056" s="227"/>
      <c r="R2056" s="227"/>
      <c r="S2056" s="227"/>
      <c r="T2056" s="227"/>
      <c r="U2056" s="227"/>
      <c r="V2056" s="233"/>
      <c r="W2056" s="227"/>
      <c r="X2056" s="227"/>
      <c r="Y2056" s="227"/>
      <c r="Z2056" s="227"/>
      <c r="AA2056" s="227"/>
      <c r="AB2056" s="227"/>
      <c r="AC2056" s="228"/>
    </row>
    <row r="2057" spans="1:30" ht="12.75" customHeight="1" x14ac:dyDescent="0.2">
      <c r="A2057" s="1067"/>
      <c r="B2057" s="1069"/>
      <c r="C2057" s="156" t="s">
        <v>157</v>
      </c>
      <c r="D2057" s="156"/>
      <c r="E2057" s="246" t="e">
        <f t="shared" ref="E2057:AC2057" si="801">E2055/E2054</f>
        <v>#DIV/0!</v>
      </c>
      <c r="F2057" s="246" t="e">
        <f t="shared" si="801"/>
        <v>#DIV/0!</v>
      </c>
      <c r="G2057" s="246" t="e">
        <f t="shared" si="801"/>
        <v>#DIV/0!</v>
      </c>
      <c r="H2057" s="240" t="e">
        <f t="shared" si="801"/>
        <v>#DIV/0!</v>
      </c>
      <c r="I2057" s="246" t="e">
        <f t="shared" si="801"/>
        <v>#DIV/0!</v>
      </c>
      <c r="J2057" s="246" t="e">
        <f t="shared" si="801"/>
        <v>#DIV/0!</v>
      </c>
      <c r="K2057" s="246" t="e">
        <f t="shared" si="801"/>
        <v>#DIV/0!</v>
      </c>
      <c r="L2057" s="246" t="e">
        <f t="shared" si="801"/>
        <v>#DIV/0!</v>
      </c>
      <c r="M2057" s="246" t="e">
        <f t="shared" si="801"/>
        <v>#DIV/0!</v>
      </c>
      <c r="N2057" s="240" t="e">
        <f t="shared" si="801"/>
        <v>#DIV/0!</v>
      </c>
      <c r="O2057" s="246" t="e">
        <f t="shared" si="801"/>
        <v>#DIV/0!</v>
      </c>
      <c r="P2057" s="246" t="e">
        <f t="shared" si="801"/>
        <v>#DIV/0!</v>
      </c>
      <c r="Q2057" s="246" t="e">
        <f t="shared" si="801"/>
        <v>#DIV/0!</v>
      </c>
      <c r="R2057" s="246" t="e">
        <f t="shared" si="801"/>
        <v>#DIV/0!</v>
      </c>
      <c r="S2057" s="246" t="e">
        <f t="shared" si="801"/>
        <v>#DIV/0!</v>
      </c>
      <c r="T2057" s="246" t="e">
        <f t="shared" si="801"/>
        <v>#DIV/0!</v>
      </c>
      <c r="U2057" s="246" t="e">
        <f t="shared" si="801"/>
        <v>#DIV/0!</v>
      </c>
      <c r="V2057" s="240" t="e">
        <f t="shared" si="801"/>
        <v>#DIV/0!</v>
      </c>
      <c r="W2057" s="246" t="e">
        <f t="shared" si="801"/>
        <v>#DIV/0!</v>
      </c>
      <c r="X2057" s="246" t="e">
        <f t="shared" si="801"/>
        <v>#DIV/0!</v>
      </c>
      <c r="Y2057" s="246" t="e">
        <f t="shared" si="801"/>
        <v>#DIV/0!</v>
      </c>
      <c r="Z2057" s="246" t="e">
        <f t="shared" si="801"/>
        <v>#DIV/0!</v>
      </c>
      <c r="AA2057" s="246" t="e">
        <f t="shared" si="801"/>
        <v>#DIV/0!</v>
      </c>
      <c r="AB2057" s="246" t="e">
        <f t="shared" si="801"/>
        <v>#DIV/0!</v>
      </c>
      <c r="AC2057" s="191" t="e">
        <f t="shared" si="801"/>
        <v>#DIV/0!</v>
      </c>
    </row>
    <row r="2058" spans="1:30" ht="12.75" customHeight="1" x14ac:dyDescent="0.2">
      <c r="A2058" s="448"/>
      <c r="B2058" s="547" t="s">
        <v>379</v>
      </c>
      <c r="C2058" s="286" t="s">
        <v>152</v>
      </c>
      <c r="D2058" s="416" t="s">
        <v>174</v>
      </c>
      <c r="E2058" s="576">
        <v>4.8999999999999998E-4</v>
      </c>
      <c r="F2058" s="576">
        <v>4.9200000000000003E-4</v>
      </c>
      <c r="G2058" s="576">
        <v>4.9249999999999999E-4</v>
      </c>
      <c r="H2058" s="576">
        <v>4.9350000000000002E-4</v>
      </c>
      <c r="I2058" s="576">
        <v>4.9299999999999995E-4</v>
      </c>
      <c r="J2058" s="576">
        <v>4.9149999999999997E-4</v>
      </c>
      <c r="K2058" s="576">
        <v>4.8450000000000001E-4</v>
      </c>
      <c r="L2058" s="576">
        <v>4.73E-4</v>
      </c>
      <c r="M2058" s="576">
        <v>4.64E-4</v>
      </c>
      <c r="N2058" s="576">
        <v>4.595E-4</v>
      </c>
      <c r="O2058" s="576">
        <v>4.615E-4</v>
      </c>
      <c r="P2058" s="576">
        <v>4.64E-4</v>
      </c>
      <c r="Q2058" s="576">
        <v>4.685E-4</v>
      </c>
      <c r="R2058" s="576">
        <v>4.685E-4</v>
      </c>
      <c r="S2058" s="576">
        <v>4.6949999999999997E-4</v>
      </c>
      <c r="T2058" s="576">
        <v>4.7100000000000001E-4</v>
      </c>
      <c r="U2058" s="576">
        <v>4.7350000000000002E-4</v>
      </c>
      <c r="V2058" s="576">
        <v>4.705E-4</v>
      </c>
      <c r="W2058" s="576">
        <v>4.6999999999999999E-4</v>
      </c>
      <c r="X2058" s="576">
        <v>4.7199999999999998E-4</v>
      </c>
      <c r="Y2058" s="576">
        <v>4.7249999999999999E-4</v>
      </c>
      <c r="Z2058" s="576">
        <v>4.7399999999999997E-4</v>
      </c>
      <c r="AA2058" s="576">
        <v>4.7899999999999999E-4</v>
      </c>
      <c r="AB2058" s="576">
        <v>4.84E-4</v>
      </c>
      <c r="AC2058" s="205">
        <f>SUM(E2058:AB2058)</f>
        <v>1.1432000000000003E-2</v>
      </c>
    </row>
    <row r="2059" spans="1:30" s="128" customFormat="1" ht="10.5" customHeight="1" x14ac:dyDescent="0.2">
      <c r="A2059" s="1073" t="s">
        <v>191</v>
      </c>
      <c r="B2059" s="1074"/>
      <c r="C2059" s="239" t="s">
        <v>152</v>
      </c>
      <c r="D2059" s="239"/>
      <c r="E2059" s="145">
        <f t="shared" ref="E2059:AC2059" si="802">E2050+E2054</f>
        <v>0.1411</v>
      </c>
      <c r="F2059" s="145">
        <f t="shared" si="802"/>
        <v>0.13589999999999999</v>
      </c>
      <c r="G2059" s="145">
        <f t="shared" si="802"/>
        <v>0.13120000000000001</v>
      </c>
      <c r="H2059" s="216">
        <f t="shared" si="802"/>
        <v>0.13389999999999999</v>
      </c>
      <c r="I2059" s="145">
        <f t="shared" si="802"/>
        <v>0.13800000000000001</v>
      </c>
      <c r="J2059" s="145">
        <f t="shared" si="802"/>
        <v>0.16209999999999999</v>
      </c>
      <c r="K2059" s="145">
        <f t="shared" si="802"/>
        <v>0.20630000000000001</v>
      </c>
      <c r="L2059" s="145">
        <f t="shared" si="802"/>
        <v>0.2412</v>
      </c>
      <c r="M2059" s="145">
        <f t="shared" si="802"/>
        <v>0.27160000000000001</v>
      </c>
      <c r="N2059" s="216">
        <f t="shared" si="802"/>
        <v>0.29730000000000001</v>
      </c>
      <c r="O2059" s="145">
        <f t="shared" si="802"/>
        <v>0.27710000000000001</v>
      </c>
      <c r="P2059" s="145">
        <f t="shared" si="802"/>
        <v>0.253</v>
      </c>
      <c r="Q2059" s="145">
        <f t="shared" si="802"/>
        <v>0.25059999999999999</v>
      </c>
      <c r="R2059" s="145">
        <f t="shared" si="802"/>
        <v>0.23569999999999999</v>
      </c>
      <c r="S2059" s="145">
        <f t="shared" si="802"/>
        <v>0.23</v>
      </c>
      <c r="T2059" s="145">
        <f t="shared" si="802"/>
        <v>0.22520000000000001</v>
      </c>
      <c r="U2059" s="145">
        <f t="shared" si="802"/>
        <v>0.224</v>
      </c>
      <c r="V2059" s="216">
        <f t="shared" si="802"/>
        <v>0.2354</v>
      </c>
      <c r="W2059" s="145">
        <f t="shared" si="802"/>
        <v>0.22739999999999999</v>
      </c>
      <c r="X2059" s="145">
        <f t="shared" si="802"/>
        <v>0.22439999999999999</v>
      </c>
      <c r="Y2059" s="145">
        <f t="shared" si="802"/>
        <v>0.2233</v>
      </c>
      <c r="Z2059" s="145">
        <f t="shared" si="802"/>
        <v>0.2215</v>
      </c>
      <c r="AA2059" s="145">
        <f t="shared" si="802"/>
        <v>0.18429999999999999</v>
      </c>
      <c r="AB2059" s="145">
        <f t="shared" si="802"/>
        <v>0.15590000000000001</v>
      </c>
      <c r="AC2059" s="145">
        <f t="shared" si="802"/>
        <v>5.0264000000000006</v>
      </c>
    </row>
    <row r="2060" spans="1:30" s="128" customFormat="1" ht="10.5" customHeight="1" x14ac:dyDescent="0.2">
      <c r="A2060" s="1075"/>
      <c r="B2060" s="1076"/>
      <c r="C2060" s="156" t="s">
        <v>154</v>
      </c>
      <c r="D2060" s="498"/>
      <c r="E2060" s="237">
        <f t="shared" ref="E2060:AC2060" si="803">E2051+E2055</f>
        <v>0.10489999999999999</v>
      </c>
      <c r="F2060" s="237">
        <f t="shared" si="803"/>
        <v>0.1061</v>
      </c>
      <c r="G2060" s="237">
        <f t="shared" si="803"/>
        <v>0.1027</v>
      </c>
      <c r="H2060" s="238">
        <f t="shared" si="803"/>
        <v>0.10349999999999999</v>
      </c>
      <c r="I2060" s="237">
        <f t="shared" si="803"/>
        <v>0.1022</v>
      </c>
      <c r="J2060" s="237">
        <f t="shared" si="803"/>
        <v>0.1013</v>
      </c>
      <c r="K2060" s="237">
        <f t="shared" si="803"/>
        <v>9.9599999999999994E-2</v>
      </c>
      <c r="L2060" s="237">
        <f t="shared" si="803"/>
        <v>0.1056</v>
      </c>
      <c r="M2060" s="237">
        <f t="shared" si="803"/>
        <v>0.1149</v>
      </c>
      <c r="N2060" s="238">
        <f t="shared" si="803"/>
        <v>0.1114</v>
      </c>
      <c r="O2060" s="237">
        <f t="shared" si="803"/>
        <v>0.1163</v>
      </c>
      <c r="P2060" s="237">
        <f t="shared" si="803"/>
        <v>0.1077</v>
      </c>
      <c r="Q2060" s="237">
        <f t="shared" si="803"/>
        <v>0.1007</v>
      </c>
      <c r="R2060" s="237">
        <f t="shared" si="803"/>
        <v>0.1118</v>
      </c>
      <c r="S2060" s="237">
        <f t="shared" si="803"/>
        <v>0.11609999999999999</v>
      </c>
      <c r="T2060" s="237">
        <f t="shared" si="803"/>
        <v>0.11210000000000001</v>
      </c>
      <c r="U2060" s="237">
        <f t="shared" si="803"/>
        <v>0.1036</v>
      </c>
      <c r="V2060" s="238">
        <f t="shared" si="803"/>
        <v>0.1037</v>
      </c>
      <c r="W2060" s="237">
        <f t="shared" si="803"/>
        <v>0.1031</v>
      </c>
      <c r="X2060" s="237">
        <f t="shared" si="803"/>
        <v>0.1051</v>
      </c>
      <c r="Y2060" s="237">
        <f t="shared" si="803"/>
        <v>0.1041</v>
      </c>
      <c r="Z2060" s="237">
        <f t="shared" si="803"/>
        <v>0.10630000000000001</v>
      </c>
      <c r="AA2060" s="237">
        <f t="shared" si="803"/>
        <v>0.1014</v>
      </c>
      <c r="AB2060" s="237">
        <f t="shared" si="803"/>
        <v>0.10199999999999999</v>
      </c>
      <c r="AC2060" s="237">
        <f t="shared" si="803"/>
        <v>2.5461999999999998</v>
      </c>
    </row>
    <row r="2061" spans="1:30" s="128" customFormat="1" ht="10.5" customHeight="1" x14ac:dyDescent="0.2">
      <c r="A2061" s="1026" t="s">
        <v>192</v>
      </c>
      <c r="B2061" s="1027"/>
      <c r="C2061" s="214" t="s">
        <v>152</v>
      </c>
      <c r="D2061" s="214"/>
      <c r="E2061" s="202">
        <f t="shared" ref="E2061:AC2061" si="804">E2042-E2059</f>
        <v>2.9999999999999472E-4</v>
      </c>
      <c r="F2061" s="202">
        <f t="shared" si="804"/>
        <v>5.0000000000000044E-4</v>
      </c>
      <c r="G2061" s="202">
        <f t="shared" si="804"/>
        <v>1.9999999999997797E-4</v>
      </c>
      <c r="H2061" s="203">
        <f t="shared" si="804"/>
        <v>3.0000000000002247E-4</v>
      </c>
      <c r="I2061" s="202">
        <f t="shared" si="804"/>
        <v>3.999999999999837E-4</v>
      </c>
      <c r="J2061" s="202">
        <f t="shared" si="804"/>
        <v>2.9999999999999472E-4</v>
      </c>
      <c r="K2061" s="202">
        <f t="shared" si="804"/>
        <v>5.0000000000000044E-4</v>
      </c>
      <c r="L2061" s="202">
        <f t="shared" si="804"/>
        <v>5.9999999999998943E-4</v>
      </c>
      <c r="M2061" s="202">
        <f t="shared" si="804"/>
        <v>1.0000000000000009E-3</v>
      </c>
      <c r="N2061" s="203">
        <f t="shared" si="804"/>
        <v>9.000000000000119E-4</v>
      </c>
      <c r="O2061" s="202">
        <f t="shared" si="804"/>
        <v>9.000000000000119E-4</v>
      </c>
      <c r="P2061" s="202">
        <f t="shared" si="804"/>
        <v>1.0000000000000009E-3</v>
      </c>
      <c r="Q2061" s="202">
        <f t="shared" si="804"/>
        <v>8.0000000000002292E-4</v>
      </c>
      <c r="R2061" s="202">
        <f t="shared" si="804"/>
        <v>9.000000000000119E-4</v>
      </c>
      <c r="S2061" s="202">
        <f t="shared" si="804"/>
        <v>7.9999999999999516E-4</v>
      </c>
      <c r="T2061" s="202">
        <f t="shared" si="804"/>
        <v>7.9999999999999516E-4</v>
      </c>
      <c r="U2061" s="202">
        <f t="shared" si="804"/>
        <v>7.9999999999999516E-4</v>
      </c>
      <c r="V2061" s="203">
        <f t="shared" si="804"/>
        <v>5.9999999999998943E-4</v>
      </c>
      <c r="W2061" s="202">
        <f t="shared" si="804"/>
        <v>7.9999999999999516E-4</v>
      </c>
      <c r="X2061" s="202">
        <f t="shared" si="804"/>
        <v>8.0000000000002292E-4</v>
      </c>
      <c r="Y2061" s="202">
        <f t="shared" si="804"/>
        <v>7.0000000000000617E-4</v>
      </c>
      <c r="Z2061" s="202">
        <f t="shared" si="804"/>
        <v>7.0000000000000617E-4</v>
      </c>
      <c r="AA2061" s="202">
        <f t="shared" si="804"/>
        <v>5.0000000000000044E-4</v>
      </c>
      <c r="AB2061" s="202">
        <f t="shared" si="804"/>
        <v>2.9999999999999472E-4</v>
      </c>
      <c r="AC2061" s="202">
        <f t="shared" si="804"/>
        <v>1.5399999999999636E-2</v>
      </c>
    </row>
    <row r="2062" spans="1:30" s="128" customFormat="1" ht="10.5" customHeight="1" x14ac:dyDescent="0.2">
      <c r="A2062" s="1028"/>
      <c r="B2062" s="1029"/>
      <c r="C2062" s="220" t="s">
        <v>154</v>
      </c>
      <c r="D2062" s="260"/>
      <c r="E2062" s="202">
        <f t="shared" ref="E2062:AC2062" si="805">E2043-E2060</f>
        <v>3.0000000000000859E-4</v>
      </c>
      <c r="F2062" s="202">
        <f t="shared" si="805"/>
        <v>1.0000000000000286E-4</v>
      </c>
      <c r="G2062" s="202">
        <f t="shared" si="805"/>
        <v>1.0000000000000286E-4</v>
      </c>
      <c r="H2062" s="203">
        <f t="shared" si="805"/>
        <v>1.0000000000000286E-4</v>
      </c>
      <c r="I2062" s="202">
        <f t="shared" si="805"/>
        <v>0</v>
      </c>
      <c r="J2062" s="202">
        <f t="shared" si="805"/>
        <v>1.0000000000000286E-4</v>
      </c>
      <c r="K2062" s="202">
        <f t="shared" si="805"/>
        <v>0</v>
      </c>
      <c r="L2062" s="202">
        <f t="shared" si="805"/>
        <v>2.0000000000000573E-4</v>
      </c>
      <c r="M2062" s="202">
        <f t="shared" si="805"/>
        <v>2.9999999999999472E-4</v>
      </c>
      <c r="N2062" s="203">
        <f t="shared" si="805"/>
        <v>2.0000000000000573E-4</v>
      </c>
      <c r="O2062" s="202">
        <f t="shared" si="805"/>
        <v>2.9999999999999472E-4</v>
      </c>
      <c r="P2062" s="202">
        <f t="shared" si="805"/>
        <v>2.9999999999999472E-4</v>
      </c>
      <c r="Q2062" s="202">
        <f t="shared" si="805"/>
        <v>3.0000000000000859E-4</v>
      </c>
      <c r="R2062" s="202">
        <f t="shared" si="805"/>
        <v>2.0000000000000573E-4</v>
      </c>
      <c r="S2062" s="202">
        <f t="shared" si="805"/>
        <v>3.0000000000000859E-4</v>
      </c>
      <c r="T2062" s="202">
        <f t="shared" si="805"/>
        <v>2.9999999999999472E-4</v>
      </c>
      <c r="U2062" s="202">
        <f t="shared" si="805"/>
        <v>3.9999999999999758E-4</v>
      </c>
      <c r="V2062" s="203">
        <f t="shared" si="805"/>
        <v>1.0000000000000286E-4</v>
      </c>
      <c r="W2062" s="202">
        <f t="shared" si="805"/>
        <v>3.0000000000000859E-4</v>
      </c>
      <c r="X2062" s="202">
        <f t="shared" si="805"/>
        <v>2.9999999999999472E-4</v>
      </c>
      <c r="Y2062" s="202">
        <f t="shared" si="805"/>
        <v>1.0000000000000286E-4</v>
      </c>
      <c r="Z2062" s="202">
        <f t="shared" si="805"/>
        <v>9.9999999999988987E-5</v>
      </c>
      <c r="AA2062" s="202">
        <f t="shared" si="805"/>
        <v>1.9999999999999185E-4</v>
      </c>
      <c r="AB2062" s="202">
        <f t="shared" si="805"/>
        <v>2.0000000000000573E-4</v>
      </c>
      <c r="AC2062" s="202">
        <f t="shared" si="805"/>
        <v>4.8000000000003595E-3</v>
      </c>
    </row>
    <row r="2063" spans="1:30" s="137" customFormat="1" ht="10.5" customHeight="1" x14ac:dyDescent="0.2">
      <c r="A2063" s="1079" t="s">
        <v>325</v>
      </c>
      <c r="B2063" s="1080"/>
      <c r="C2063" s="338" t="s">
        <v>152</v>
      </c>
      <c r="D2063" s="338"/>
      <c r="E2063" s="295"/>
      <c r="F2063" s="295"/>
      <c r="G2063" s="295"/>
      <c r="H2063" s="577"/>
      <c r="I2063" s="295"/>
      <c r="J2063" s="295"/>
      <c r="K2063" s="295"/>
      <c r="L2063" s="295"/>
      <c r="M2063" s="295"/>
      <c r="N2063" s="577"/>
      <c r="O2063" s="295"/>
      <c r="P2063" s="295"/>
      <c r="Q2063" s="295"/>
      <c r="R2063" s="295"/>
      <c r="S2063" s="295"/>
      <c r="T2063" s="295"/>
      <c r="U2063" s="295"/>
      <c r="V2063" s="577"/>
      <c r="W2063" s="295"/>
      <c r="X2063" s="295"/>
      <c r="Y2063" s="295"/>
      <c r="Z2063" s="295"/>
      <c r="AA2063" s="295"/>
      <c r="AB2063" s="295"/>
      <c r="AC2063" s="339"/>
    </row>
    <row r="2064" spans="1:30" s="137" customFormat="1" ht="12" customHeight="1" x14ac:dyDescent="0.2">
      <c r="A2064" s="1081"/>
      <c r="B2064" s="1082"/>
      <c r="C2064" s="342" t="s">
        <v>154</v>
      </c>
      <c r="D2064" s="342"/>
      <c r="E2064" s="343"/>
      <c r="F2064" s="343"/>
      <c r="G2064" s="343"/>
      <c r="H2064" s="354"/>
      <c r="I2064" s="343"/>
      <c r="J2064" s="343"/>
      <c r="K2064" s="343"/>
      <c r="L2064" s="343"/>
      <c r="M2064" s="343"/>
      <c r="N2064" s="354"/>
      <c r="O2064" s="343"/>
      <c r="P2064" s="343"/>
      <c r="Q2064" s="343"/>
      <c r="R2064" s="343"/>
      <c r="S2064" s="343"/>
      <c r="T2064" s="343"/>
      <c r="U2064" s="343"/>
      <c r="V2064" s="354"/>
      <c r="W2064" s="343"/>
      <c r="X2064" s="343"/>
      <c r="Y2064" s="343"/>
      <c r="Z2064" s="343"/>
      <c r="AA2064" s="343"/>
      <c r="AB2064" s="343"/>
      <c r="AC2064" s="344"/>
    </row>
    <row r="2065" spans="1:30" s="137" customFormat="1" ht="22.5" customHeight="1" x14ac:dyDescent="0.2">
      <c r="A2065" s="555"/>
      <c r="B2065" s="555"/>
      <c r="C2065" s="287"/>
      <c r="D2065" s="287"/>
      <c r="E2065" s="140"/>
      <c r="F2065" s="140"/>
      <c r="G2065" s="140"/>
      <c r="H2065" s="140"/>
      <c r="I2065" s="140"/>
      <c r="J2065" s="140"/>
      <c r="K2065" s="140"/>
      <c r="L2065" s="140"/>
      <c r="M2065" s="140"/>
      <c r="N2065" s="140"/>
      <c r="O2065" s="140"/>
      <c r="P2065" s="140"/>
      <c r="Q2065" s="140"/>
      <c r="R2065" s="140"/>
      <c r="S2065" s="140"/>
      <c r="T2065" s="140"/>
      <c r="U2065" s="140"/>
      <c r="V2065" s="140"/>
      <c r="W2065" s="140"/>
      <c r="X2065" s="140"/>
      <c r="Y2065" s="140"/>
      <c r="Z2065" s="140"/>
      <c r="AA2065" s="140"/>
      <c r="AB2065" s="140"/>
      <c r="AC2065" s="140"/>
    </row>
    <row r="2066" spans="1:30" s="128" customFormat="1" ht="28.5" customHeight="1" x14ac:dyDescent="0.2">
      <c r="A2066" s="133" t="s">
        <v>143</v>
      </c>
      <c r="B2066" s="134" t="s">
        <v>144</v>
      </c>
      <c r="C2066" s="135" t="s">
        <v>145</v>
      </c>
      <c r="D2066" s="348" t="s">
        <v>146</v>
      </c>
      <c r="E2066" s="1014" t="s">
        <v>147</v>
      </c>
      <c r="F2066" s="1014"/>
      <c r="G2066" s="1014"/>
      <c r="H2066" s="1014"/>
      <c r="I2066" s="1014"/>
      <c r="J2066" s="1014"/>
      <c r="K2066" s="1014"/>
      <c r="L2066" s="1014"/>
      <c r="M2066" s="1014"/>
      <c r="N2066" s="1014"/>
      <c r="O2066" s="1014"/>
      <c r="P2066" s="1014"/>
      <c r="Q2066" s="1014"/>
      <c r="R2066" s="1014"/>
      <c r="S2066" s="1014"/>
      <c r="T2066" s="1014"/>
      <c r="U2066" s="1014"/>
      <c r="V2066" s="1014"/>
      <c r="W2066" s="1014"/>
      <c r="X2066" s="1014"/>
      <c r="Y2066" s="1014"/>
      <c r="Z2066" s="1014"/>
      <c r="AA2066" s="1014"/>
      <c r="AB2066" s="1014"/>
      <c r="AC2066" s="1015" t="s">
        <v>148</v>
      </c>
    </row>
    <row r="2067" spans="1:30" s="137" customFormat="1" ht="12.75" customHeight="1" x14ac:dyDescent="0.2">
      <c r="A2067" s="1104" t="s">
        <v>580</v>
      </c>
      <c r="B2067" s="1105"/>
      <c r="C2067" s="138"/>
      <c r="D2067" s="138"/>
      <c r="E2067" s="139">
        <v>1</v>
      </c>
      <c r="F2067" s="139">
        <v>2</v>
      </c>
      <c r="G2067" s="139">
        <v>3</v>
      </c>
      <c r="H2067" s="139">
        <v>4</v>
      </c>
      <c r="I2067" s="139">
        <v>5</v>
      </c>
      <c r="J2067" s="139">
        <v>6</v>
      </c>
      <c r="K2067" s="139">
        <v>7</v>
      </c>
      <c r="L2067" s="139">
        <v>8</v>
      </c>
      <c r="M2067" s="139">
        <v>9</v>
      </c>
      <c r="N2067" s="139">
        <v>10</v>
      </c>
      <c r="O2067" s="139">
        <v>11</v>
      </c>
      <c r="P2067" s="139">
        <v>12</v>
      </c>
      <c r="Q2067" s="139">
        <v>13</v>
      </c>
      <c r="R2067" s="139">
        <v>14</v>
      </c>
      <c r="S2067" s="139">
        <v>15</v>
      </c>
      <c r="T2067" s="139">
        <v>16</v>
      </c>
      <c r="U2067" s="139">
        <v>17</v>
      </c>
      <c r="V2067" s="139">
        <v>18</v>
      </c>
      <c r="W2067" s="139">
        <v>19</v>
      </c>
      <c r="X2067" s="139">
        <v>20</v>
      </c>
      <c r="Y2067" s="139">
        <v>21</v>
      </c>
      <c r="Z2067" s="139">
        <v>22</v>
      </c>
      <c r="AA2067" s="139">
        <v>23</v>
      </c>
      <c r="AB2067" s="139">
        <v>24</v>
      </c>
      <c r="AC2067" s="1016"/>
    </row>
    <row r="2068" spans="1:30" s="137" customFormat="1" ht="12.75" customHeight="1" x14ac:dyDescent="0.2">
      <c r="A2068" s="294" t="s">
        <v>278</v>
      </c>
      <c r="B2068" s="295"/>
      <c r="C2068" s="296"/>
      <c r="D2068" s="144"/>
      <c r="E2068" s="295">
        <v>2</v>
      </c>
      <c r="F2068" s="295">
        <v>2</v>
      </c>
      <c r="G2068" s="295">
        <v>2</v>
      </c>
      <c r="H2068" s="295">
        <v>2</v>
      </c>
      <c r="I2068" s="295">
        <v>2</v>
      </c>
      <c r="J2068" s="295">
        <v>2</v>
      </c>
      <c r="K2068" s="295">
        <v>2</v>
      </c>
      <c r="L2068" s="295">
        <v>2</v>
      </c>
      <c r="M2068" s="295">
        <v>2</v>
      </c>
      <c r="N2068" s="295">
        <v>2</v>
      </c>
      <c r="O2068" s="295">
        <v>2</v>
      </c>
      <c r="P2068" s="295">
        <v>2</v>
      </c>
      <c r="Q2068" s="295">
        <v>2</v>
      </c>
      <c r="R2068" s="295">
        <v>2</v>
      </c>
      <c r="S2068" s="295">
        <v>2</v>
      </c>
      <c r="T2068" s="295">
        <v>2</v>
      </c>
      <c r="U2068" s="295">
        <v>2</v>
      </c>
      <c r="V2068" s="295">
        <v>2</v>
      </c>
      <c r="W2068" s="295">
        <v>2</v>
      </c>
      <c r="X2068" s="295">
        <v>2</v>
      </c>
      <c r="Y2068" s="295">
        <v>2</v>
      </c>
      <c r="Z2068" s="295">
        <v>2</v>
      </c>
      <c r="AA2068" s="295">
        <v>2</v>
      </c>
      <c r="AB2068" s="295">
        <v>2</v>
      </c>
      <c r="AC2068" s="297"/>
    </row>
    <row r="2069" spans="1:30" s="137" customFormat="1" ht="12.75" customHeight="1" x14ac:dyDescent="0.2">
      <c r="A2069" s="298" t="s">
        <v>279</v>
      </c>
      <c r="B2069" s="299"/>
      <c r="C2069" s="300"/>
      <c r="D2069" s="196"/>
      <c r="E2069" s="299">
        <v>2</v>
      </c>
      <c r="F2069" s="299">
        <v>2</v>
      </c>
      <c r="G2069" s="299">
        <v>2</v>
      </c>
      <c r="H2069" s="299">
        <v>2</v>
      </c>
      <c r="I2069" s="299">
        <v>2</v>
      </c>
      <c r="J2069" s="299">
        <v>2</v>
      </c>
      <c r="K2069" s="299">
        <v>2</v>
      </c>
      <c r="L2069" s="299">
        <v>2</v>
      </c>
      <c r="M2069" s="299">
        <v>2</v>
      </c>
      <c r="N2069" s="299">
        <v>2</v>
      </c>
      <c r="O2069" s="299">
        <v>2</v>
      </c>
      <c r="P2069" s="299">
        <v>2</v>
      </c>
      <c r="Q2069" s="299">
        <v>2</v>
      </c>
      <c r="R2069" s="299">
        <v>2</v>
      </c>
      <c r="S2069" s="299">
        <v>2</v>
      </c>
      <c r="T2069" s="299">
        <v>2</v>
      </c>
      <c r="U2069" s="299">
        <v>2</v>
      </c>
      <c r="V2069" s="299">
        <v>2</v>
      </c>
      <c r="W2069" s="299">
        <v>2</v>
      </c>
      <c r="X2069" s="299">
        <v>2</v>
      </c>
      <c r="Y2069" s="299">
        <v>2</v>
      </c>
      <c r="Z2069" s="299">
        <v>2</v>
      </c>
      <c r="AA2069" s="299">
        <v>2</v>
      </c>
      <c r="AB2069" s="299">
        <v>2</v>
      </c>
      <c r="AC2069" s="349"/>
    </row>
    <row r="2070" spans="1:30" s="128" customFormat="1" ht="11.25" x14ac:dyDescent="0.2">
      <c r="A2070" s="1011" t="s">
        <v>581</v>
      </c>
      <c r="B2070" s="1008" t="s">
        <v>281</v>
      </c>
      <c r="C2070" s="143" t="s">
        <v>152</v>
      </c>
      <c r="D2070" s="144" t="s">
        <v>174</v>
      </c>
      <c r="E2070" s="145">
        <v>0</v>
      </c>
      <c r="F2070" s="145">
        <v>0</v>
      </c>
      <c r="G2070" s="145">
        <v>0</v>
      </c>
      <c r="H2070" s="216">
        <v>0</v>
      </c>
      <c r="I2070" s="145">
        <v>0</v>
      </c>
      <c r="J2070" s="145">
        <v>0</v>
      </c>
      <c r="K2070" s="145">
        <v>0</v>
      </c>
      <c r="L2070" s="145">
        <v>0</v>
      </c>
      <c r="M2070" s="145">
        <v>0</v>
      </c>
      <c r="N2070" s="216">
        <v>0</v>
      </c>
      <c r="O2070" s="145">
        <v>0</v>
      </c>
      <c r="P2070" s="145">
        <v>0</v>
      </c>
      <c r="Q2070" s="145">
        <v>0</v>
      </c>
      <c r="R2070" s="145">
        <v>0</v>
      </c>
      <c r="S2070" s="145">
        <v>0</v>
      </c>
      <c r="T2070" s="145">
        <v>0</v>
      </c>
      <c r="U2070" s="145">
        <v>0</v>
      </c>
      <c r="V2070" s="216">
        <v>0</v>
      </c>
      <c r="W2070" s="145">
        <v>0</v>
      </c>
      <c r="X2070" s="145">
        <v>0</v>
      </c>
      <c r="Y2070" s="145">
        <v>0</v>
      </c>
      <c r="Z2070" s="145">
        <v>0</v>
      </c>
      <c r="AA2070" s="145">
        <v>0</v>
      </c>
      <c r="AB2070" s="145">
        <v>0</v>
      </c>
      <c r="AC2070" s="146">
        <f>SUM(E2070:AB2070)</f>
        <v>0</v>
      </c>
    </row>
    <row r="2071" spans="1:30" s="128" customFormat="1" ht="11.25" x14ac:dyDescent="0.2">
      <c r="A2071" s="1012"/>
      <c r="B2071" s="1009"/>
      <c r="C2071" s="147" t="s">
        <v>154</v>
      </c>
      <c r="D2071" s="148" t="s">
        <v>174</v>
      </c>
      <c r="E2071" s="149">
        <v>0</v>
      </c>
      <c r="F2071" s="149">
        <v>0</v>
      </c>
      <c r="G2071" s="149">
        <v>0</v>
      </c>
      <c r="H2071" s="149">
        <v>0</v>
      </c>
      <c r="I2071" s="149">
        <v>0</v>
      </c>
      <c r="J2071" s="149">
        <v>0</v>
      </c>
      <c r="K2071" s="149">
        <v>0</v>
      </c>
      <c r="L2071" s="149">
        <v>0</v>
      </c>
      <c r="M2071" s="149">
        <v>0</v>
      </c>
      <c r="N2071" s="149">
        <v>0</v>
      </c>
      <c r="O2071" s="149">
        <v>0</v>
      </c>
      <c r="P2071" s="149">
        <v>0</v>
      </c>
      <c r="Q2071" s="149">
        <v>0</v>
      </c>
      <c r="R2071" s="149">
        <v>0</v>
      </c>
      <c r="S2071" s="149">
        <v>0</v>
      </c>
      <c r="T2071" s="149">
        <v>0</v>
      </c>
      <c r="U2071" s="149">
        <v>0</v>
      </c>
      <c r="V2071" s="149">
        <v>0</v>
      </c>
      <c r="W2071" s="149">
        <v>0</v>
      </c>
      <c r="X2071" s="149">
        <v>0</v>
      </c>
      <c r="Y2071" s="149">
        <v>0</v>
      </c>
      <c r="Z2071" s="149">
        <v>0</v>
      </c>
      <c r="AA2071" s="149">
        <v>0</v>
      </c>
      <c r="AB2071" s="149">
        <v>0</v>
      </c>
      <c r="AC2071" s="146">
        <f>SUM(E2071:AB2071)</f>
        <v>0</v>
      </c>
    </row>
    <row r="2072" spans="1:30" s="128" customFormat="1" ht="11.25" x14ac:dyDescent="0.2">
      <c r="A2072" s="1012"/>
      <c r="B2072" s="1009"/>
      <c r="C2072" s="147" t="s">
        <v>155</v>
      </c>
      <c r="D2072" s="148" t="s">
        <v>153</v>
      </c>
      <c r="E2072" s="227" t="s">
        <v>177</v>
      </c>
      <c r="F2072" s="227">
        <f t="shared" ref="F2072:AB2072" si="806">SQRT(F2070*F2070+F2071*F2071)*1000/(1.732*F2082)</f>
        <v>0</v>
      </c>
      <c r="G2072" s="227">
        <f t="shared" si="806"/>
        <v>0</v>
      </c>
      <c r="H2072" s="227">
        <f t="shared" si="806"/>
        <v>0</v>
      </c>
      <c r="I2072" s="227">
        <f t="shared" si="806"/>
        <v>0</v>
      </c>
      <c r="J2072" s="227">
        <f t="shared" si="806"/>
        <v>0</v>
      </c>
      <c r="K2072" s="227">
        <f t="shared" si="806"/>
        <v>0</v>
      </c>
      <c r="L2072" s="227">
        <f t="shared" si="806"/>
        <v>0</v>
      </c>
      <c r="M2072" s="227">
        <f t="shared" si="806"/>
        <v>0</v>
      </c>
      <c r="N2072" s="227">
        <f t="shared" si="806"/>
        <v>0</v>
      </c>
      <c r="O2072" s="227">
        <f t="shared" si="806"/>
        <v>0</v>
      </c>
      <c r="P2072" s="227">
        <f t="shared" si="806"/>
        <v>0</v>
      </c>
      <c r="Q2072" s="227">
        <f t="shared" si="806"/>
        <v>0</v>
      </c>
      <c r="R2072" s="227">
        <f t="shared" si="806"/>
        <v>0</v>
      </c>
      <c r="S2072" s="227">
        <f t="shared" si="806"/>
        <v>0</v>
      </c>
      <c r="T2072" s="227">
        <f t="shared" si="806"/>
        <v>0</v>
      </c>
      <c r="U2072" s="227">
        <f t="shared" si="806"/>
        <v>0</v>
      </c>
      <c r="V2072" s="227">
        <f t="shared" si="806"/>
        <v>0</v>
      </c>
      <c r="W2072" s="227">
        <f t="shared" si="806"/>
        <v>0</v>
      </c>
      <c r="X2072" s="227">
        <f t="shared" si="806"/>
        <v>0</v>
      </c>
      <c r="Y2072" s="227">
        <f t="shared" si="806"/>
        <v>0</v>
      </c>
      <c r="Z2072" s="227">
        <f t="shared" si="806"/>
        <v>0</v>
      </c>
      <c r="AA2072" s="227">
        <f t="shared" si="806"/>
        <v>0</v>
      </c>
      <c r="AB2072" s="227">
        <f t="shared" si="806"/>
        <v>0</v>
      </c>
      <c r="AC2072" s="146"/>
    </row>
    <row r="2073" spans="1:30" s="128" customFormat="1" ht="11.25" x14ac:dyDescent="0.2">
      <c r="A2073" s="1012"/>
      <c r="B2073" s="1009"/>
      <c r="C2073" s="147" t="s">
        <v>157</v>
      </c>
      <c r="D2073" s="148"/>
      <c r="E2073" s="149" t="e">
        <f t="shared" ref="E2073:AC2073" si="807">E2071/E2070</f>
        <v>#DIV/0!</v>
      </c>
      <c r="F2073" s="149" t="e">
        <f t="shared" si="807"/>
        <v>#DIV/0!</v>
      </c>
      <c r="G2073" s="149" t="e">
        <f t="shared" si="807"/>
        <v>#DIV/0!</v>
      </c>
      <c r="H2073" s="154" t="e">
        <f t="shared" si="807"/>
        <v>#DIV/0!</v>
      </c>
      <c r="I2073" s="149" t="e">
        <f t="shared" si="807"/>
        <v>#DIV/0!</v>
      </c>
      <c r="J2073" s="149" t="e">
        <f t="shared" si="807"/>
        <v>#DIV/0!</v>
      </c>
      <c r="K2073" s="149" t="e">
        <f t="shared" si="807"/>
        <v>#DIV/0!</v>
      </c>
      <c r="L2073" s="149" t="e">
        <f t="shared" si="807"/>
        <v>#DIV/0!</v>
      </c>
      <c r="M2073" s="149" t="e">
        <f t="shared" si="807"/>
        <v>#DIV/0!</v>
      </c>
      <c r="N2073" s="154" t="e">
        <f t="shared" si="807"/>
        <v>#DIV/0!</v>
      </c>
      <c r="O2073" s="149" t="e">
        <f t="shared" si="807"/>
        <v>#DIV/0!</v>
      </c>
      <c r="P2073" s="149" t="e">
        <f t="shared" si="807"/>
        <v>#DIV/0!</v>
      </c>
      <c r="Q2073" s="149" t="e">
        <f t="shared" si="807"/>
        <v>#DIV/0!</v>
      </c>
      <c r="R2073" s="149" t="e">
        <f t="shared" si="807"/>
        <v>#DIV/0!</v>
      </c>
      <c r="S2073" s="149" t="e">
        <f t="shared" si="807"/>
        <v>#DIV/0!</v>
      </c>
      <c r="T2073" s="149" t="e">
        <f t="shared" si="807"/>
        <v>#DIV/0!</v>
      </c>
      <c r="U2073" s="149" t="e">
        <f t="shared" si="807"/>
        <v>#DIV/0!</v>
      </c>
      <c r="V2073" s="154" t="e">
        <f t="shared" si="807"/>
        <v>#DIV/0!</v>
      </c>
      <c r="W2073" s="149" t="e">
        <f t="shared" si="807"/>
        <v>#DIV/0!</v>
      </c>
      <c r="X2073" s="149" t="e">
        <f t="shared" si="807"/>
        <v>#DIV/0!</v>
      </c>
      <c r="Y2073" s="149" t="e">
        <f t="shared" si="807"/>
        <v>#DIV/0!</v>
      </c>
      <c r="Z2073" s="149" t="e">
        <f t="shared" si="807"/>
        <v>#DIV/0!</v>
      </c>
      <c r="AA2073" s="149" t="e">
        <f t="shared" si="807"/>
        <v>#DIV/0!</v>
      </c>
      <c r="AB2073" s="149" t="e">
        <f t="shared" si="807"/>
        <v>#DIV/0!</v>
      </c>
      <c r="AC2073" s="146" t="e">
        <f t="shared" si="807"/>
        <v>#DIV/0!</v>
      </c>
    </row>
    <row r="2074" spans="1:30" s="128" customFormat="1" ht="11.25" x14ac:dyDescent="0.2">
      <c r="A2074" s="1011" t="s">
        <v>582</v>
      </c>
      <c r="B2074" s="1008" t="s">
        <v>282</v>
      </c>
      <c r="C2074" s="143" t="s">
        <v>152</v>
      </c>
      <c r="D2074" s="144" t="s">
        <v>174</v>
      </c>
      <c r="E2074" s="188">
        <v>0</v>
      </c>
      <c r="F2074" s="188">
        <v>0</v>
      </c>
      <c r="G2074" s="188">
        <v>0</v>
      </c>
      <c r="H2074" s="192">
        <v>0</v>
      </c>
      <c r="I2074" s="188">
        <v>0</v>
      </c>
      <c r="J2074" s="188">
        <v>0</v>
      </c>
      <c r="K2074" s="188">
        <v>0</v>
      </c>
      <c r="L2074" s="188">
        <v>0</v>
      </c>
      <c r="M2074" s="188">
        <v>0</v>
      </c>
      <c r="N2074" s="192">
        <v>0</v>
      </c>
      <c r="O2074" s="188">
        <v>0</v>
      </c>
      <c r="P2074" s="188">
        <v>0</v>
      </c>
      <c r="Q2074" s="188">
        <v>0</v>
      </c>
      <c r="R2074" s="188">
        <v>0</v>
      </c>
      <c r="S2074" s="188">
        <v>0</v>
      </c>
      <c r="T2074" s="188">
        <v>0</v>
      </c>
      <c r="U2074" s="188">
        <v>0</v>
      </c>
      <c r="V2074" s="192">
        <v>0</v>
      </c>
      <c r="W2074" s="188">
        <v>0</v>
      </c>
      <c r="X2074" s="188">
        <v>0</v>
      </c>
      <c r="Y2074" s="188">
        <v>0</v>
      </c>
      <c r="Z2074" s="188">
        <v>0</v>
      </c>
      <c r="AA2074" s="188">
        <v>0</v>
      </c>
      <c r="AB2074" s="188">
        <v>0</v>
      </c>
      <c r="AC2074" s="146">
        <f>SUM(E2074:AB2074)</f>
        <v>0</v>
      </c>
    </row>
    <row r="2075" spans="1:30" s="128" customFormat="1" ht="11.25" customHeight="1" x14ac:dyDescent="0.2">
      <c r="A2075" s="1012"/>
      <c r="B2075" s="1009"/>
      <c r="C2075" s="147" t="s">
        <v>154</v>
      </c>
      <c r="D2075" s="148" t="s">
        <v>174</v>
      </c>
      <c r="E2075" s="189">
        <v>0</v>
      </c>
      <c r="F2075" s="189">
        <v>0</v>
      </c>
      <c r="G2075" s="189">
        <v>0</v>
      </c>
      <c r="H2075" s="193">
        <v>0</v>
      </c>
      <c r="I2075" s="189">
        <v>0</v>
      </c>
      <c r="J2075" s="189">
        <v>0</v>
      </c>
      <c r="K2075" s="189">
        <v>0</v>
      </c>
      <c r="L2075" s="189">
        <v>0</v>
      </c>
      <c r="M2075" s="189">
        <v>0</v>
      </c>
      <c r="N2075" s="193">
        <v>0</v>
      </c>
      <c r="O2075" s="189">
        <v>0</v>
      </c>
      <c r="P2075" s="189">
        <v>0</v>
      </c>
      <c r="Q2075" s="189">
        <v>0</v>
      </c>
      <c r="R2075" s="189">
        <v>0</v>
      </c>
      <c r="S2075" s="189">
        <v>0</v>
      </c>
      <c r="T2075" s="189">
        <v>0</v>
      </c>
      <c r="U2075" s="189">
        <v>0</v>
      </c>
      <c r="V2075" s="193">
        <v>0</v>
      </c>
      <c r="W2075" s="189">
        <v>0</v>
      </c>
      <c r="X2075" s="189">
        <v>0</v>
      </c>
      <c r="Y2075" s="189">
        <v>0</v>
      </c>
      <c r="Z2075" s="189">
        <v>0</v>
      </c>
      <c r="AA2075" s="189">
        <v>0</v>
      </c>
      <c r="AB2075" s="189">
        <v>0</v>
      </c>
      <c r="AC2075" s="146">
        <f>SUM(E2075:AB2075)</f>
        <v>0</v>
      </c>
    </row>
    <row r="2076" spans="1:30" s="128" customFormat="1" ht="11.25" customHeight="1" x14ac:dyDescent="0.2">
      <c r="A2076" s="1012"/>
      <c r="B2076" s="1009"/>
      <c r="C2076" s="147" t="s">
        <v>155</v>
      </c>
      <c r="D2076" s="148" t="s">
        <v>153</v>
      </c>
      <c r="E2076" s="227" t="s">
        <v>177</v>
      </c>
      <c r="F2076" s="227">
        <f t="shared" ref="F2076:AB2076" si="808">SQRT(F2074*F2074+F2075*F2075)*1000/(1.732*F2083)</f>
        <v>0</v>
      </c>
      <c r="G2076" s="227">
        <f t="shared" si="808"/>
        <v>0</v>
      </c>
      <c r="H2076" s="227">
        <f t="shared" si="808"/>
        <v>0</v>
      </c>
      <c r="I2076" s="227">
        <f t="shared" si="808"/>
        <v>0</v>
      </c>
      <c r="J2076" s="227">
        <f t="shared" si="808"/>
        <v>0</v>
      </c>
      <c r="K2076" s="227">
        <f t="shared" si="808"/>
        <v>0</v>
      </c>
      <c r="L2076" s="227">
        <f t="shared" si="808"/>
        <v>0</v>
      </c>
      <c r="M2076" s="227">
        <f t="shared" si="808"/>
        <v>0</v>
      </c>
      <c r="N2076" s="227">
        <f t="shared" si="808"/>
        <v>0</v>
      </c>
      <c r="O2076" s="227">
        <f t="shared" si="808"/>
        <v>0</v>
      </c>
      <c r="P2076" s="227">
        <f t="shared" si="808"/>
        <v>0</v>
      </c>
      <c r="Q2076" s="227">
        <f t="shared" si="808"/>
        <v>0</v>
      </c>
      <c r="R2076" s="227">
        <f t="shared" si="808"/>
        <v>0</v>
      </c>
      <c r="S2076" s="227">
        <f t="shared" si="808"/>
        <v>0</v>
      </c>
      <c r="T2076" s="227">
        <f t="shared" si="808"/>
        <v>0</v>
      </c>
      <c r="U2076" s="227">
        <f t="shared" si="808"/>
        <v>0</v>
      </c>
      <c r="V2076" s="227">
        <f t="shared" si="808"/>
        <v>0</v>
      </c>
      <c r="W2076" s="227">
        <f t="shared" si="808"/>
        <v>0</v>
      </c>
      <c r="X2076" s="227">
        <f t="shared" si="808"/>
        <v>0</v>
      </c>
      <c r="Y2076" s="227">
        <f t="shared" si="808"/>
        <v>0</v>
      </c>
      <c r="Z2076" s="227">
        <f t="shared" si="808"/>
        <v>0</v>
      </c>
      <c r="AA2076" s="227">
        <f t="shared" si="808"/>
        <v>0</v>
      </c>
      <c r="AB2076" s="227">
        <f t="shared" si="808"/>
        <v>0</v>
      </c>
      <c r="AC2076" s="146"/>
    </row>
    <row r="2077" spans="1:30" s="128" customFormat="1" ht="11.25" customHeight="1" x14ac:dyDescent="0.2">
      <c r="A2077" s="1012"/>
      <c r="B2077" s="1009"/>
      <c r="C2077" s="147" t="s">
        <v>157</v>
      </c>
      <c r="D2077" s="147"/>
      <c r="E2077" s="149" t="e">
        <f t="shared" ref="E2077:AC2077" si="809">E2075/E2074</f>
        <v>#DIV/0!</v>
      </c>
      <c r="F2077" s="149" t="e">
        <f t="shared" si="809"/>
        <v>#DIV/0!</v>
      </c>
      <c r="G2077" s="149" t="e">
        <f t="shared" si="809"/>
        <v>#DIV/0!</v>
      </c>
      <c r="H2077" s="154" t="e">
        <f t="shared" si="809"/>
        <v>#DIV/0!</v>
      </c>
      <c r="I2077" s="149" t="e">
        <f t="shared" si="809"/>
        <v>#DIV/0!</v>
      </c>
      <c r="J2077" s="149" t="e">
        <f t="shared" si="809"/>
        <v>#DIV/0!</v>
      </c>
      <c r="K2077" s="149" t="e">
        <f t="shared" si="809"/>
        <v>#DIV/0!</v>
      </c>
      <c r="L2077" s="149" t="e">
        <f t="shared" si="809"/>
        <v>#DIV/0!</v>
      </c>
      <c r="M2077" s="149" t="e">
        <f t="shared" si="809"/>
        <v>#DIV/0!</v>
      </c>
      <c r="N2077" s="154" t="e">
        <f t="shared" si="809"/>
        <v>#DIV/0!</v>
      </c>
      <c r="O2077" s="149" t="e">
        <f t="shared" si="809"/>
        <v>#DIV/0!</v>
      </c>
      <c r="P2077" s="149" t="e">
        <f t="shared" si="809"/>
        <v>#DIV/0!</v>
      </c>
      <c r="Q2077" s="149" t="e">
        <f t="shared" si="809"/>
        <v>#DIV/0!</v>
      </c>
      <c r="R2077" s="149" t="e">
        <f t="shared" si="809"/>
        <v>#DIV/0!</v>
      </c>
      <c r="S2077" s="149" t="e">
        <f t="shared" si="809"/>
        <v>#DIV/0!</v>
      </c>
      <c r="T2077" s="149" t="e">
        <f t="shared" si="809"/>
        <v>#DIV/0!</v>
      </c>
      <c r="U2077" s="149" t="e">
        <f t="shared" si="809"/>
        <v>#DIV/0!</v>
      </c>
      <c r="V2077" s="154" t="e">
        <f t="shared" si="809"/>
        <v>#DIV/0!</v>
      </c>
      <c r="W2077" s="149" t="e">
        <f t="shared" si="809"/>
        <v>#DIV/0!</v>
      </c>
      <c r="X2077" s="149" t="e">
        <f t="shared" si="809"/>
        <v>#DIV/0!</v>
      </c>
      <c r="Y2077" s="149" t="e">
        <f t="shared" si="809"/>
        <v>#DIV/0!</v>
      </c>
      <c r="Z2077" s="149" t="e">
        <f t="shared" si="809"/>
        <v>#DIV/0!</v>
      </c>
      <c r="AA2077" s="149" t="e">
        <f t="shared" si="809"/>
        <v>#DIV/0!</v>
      </c>
      <c r="AB2077" s="149" t="e">
        <f t="shared" si="809"/>
        <v>#DIV/0!</v>
      </c>
      <c r="AC2077" s="146" t="e">
        <f t="shared" si="809"/>
        <v>#DIV/0!</v>
      </c>
    </row>
    <row r="2078" spans="1:30" s="128" customFormat="1" ht="12" customHeight="1" x14ac:dyDescent="0.2">
      <c r="A2078" s="160" t="s">
        <v>287</v>
      </c>
      <c r="B2078" s="161"/>
      <c r="C2078" s="162"/>
      <c r="D2078" s="163"/>
      <c r="E2078" s="163">
        <f t="shared" ref="E2078:AB2078" si="810">E2070+E2074</f>
        <v>0</v>
      </c>
      <c r="F2078" s="163">
        <f t="shared" si="810"/>
        <v>0</v>
      </c>
      <c r="G2078" s="163">
        <f t="shared" si="810"/>
        <v>0</v>
      </c>
      <c r="H2078" s="163">
        <f t="shared" si="810"/>
        <v>0</v>
      </c>
      <c r="I2078" s="163">
        <f t="shared" si="810"/>
        <v>0</v>
      </c>
      <c r="J2078" s="163">
        <f t="shared" si="810"/>
        <v>0</v>
      </c>
      <c r="K2078" s="163">
        <f t="shared" si="810"/>
        <v>0</v>
      </c>
      <c r="L2078" s="163">
        <f t="shared" si="810"/>
        <v>0</v>
      </c>
      <c r="M2078" s="163">
        <f t="shared" si="810"/>
        <v>0</v>
      </c>
      <c r="N2078" s="163">
        <f t="shared" si="810"/>
        <v>0</v>
      </c>
      <c r="O2078" s="163">
        <f t="shared" si="810"/>
        <v>0</v>
      </c>
      <c r="P2078" s="163">
        <f t="shared" si="810"/>
        <v>0</v>
      </c>
      <c r="Q2078" s="163">
        <f t="shared" si="810"/>
        <v>0</v>
      </c>
      <c r="R2078" s="163">
        <f t="shared" si="810"/>
        <v>0</v>
      </c>
      <c r="S2078" s="163">
        <f t="shared" si="810"/>
        <v>0</v>
      </c>
      <c r="T2078" s="163">
        <f t="shared" si="810"/>
        <v>0</v>
      </c>
      <c r="U2078" s="163">
        <f t="shared" si="810"/>
        <v>0</v>
      </c>
      <c r="V2078" s="163">
        <f t="shared" si="810"/>
        <v>0</v>
      </c>
      <c r="W2078" s="163">
        <f t="shared" si="810"/>
        <v>0</v>
      </c>
      <c r="X2078" s="163">
        <f t="shared" si="810"/>
        <v>0</v>
      </c>
      <c r="Y2078" s="163">
        <f t="shared" si="810"/>
        <v>0</v>
      </c>
      <c r="Z2078" s="163">
        <f t="shared" si="810"/>
        <v>0</v>
      </c>
      <c r="AA2078" s="163">
        <f t="shared" si="810"/>
        <v>0</v>
      </c>
      <c r="AB2078" s="163">
        <f t="shared" si="810"/>
        <v>0</v>
      </c>
      <c r="AC2078" s="163"/>
    </row>
    <row r="2079" spans="1:30" s="128" customFormat="1" ht="12" customHeight="1" x14ac:dyDescent="0.2">
      <c r="A2079" s="165" t="s">
        <v>288</v>
      </c>
      <c r="B2079" s="166"/>
      <c r="C2079" s="167"/>
      <c r="D2079" s="229"/>
      <c r="E2079" s="168">
        <f t="shared" ref="E2079:AB2079" si="811">E2071+E2075</f>
        <v>0</v>
      </c>
      <c r="F2079" s="168">
        <f t="shared" si="811"/>
        <v>0</v>
      </c>
      <c r="G2079" s="168">
        <f t="shared" si="811"/>
        <v>0</v>
      </c>
      <c r="H2079" s="168">
        <f t="shared" si="811"/>
        <v>0</v>
      </c>
      <c r="I2079" s="168">
        <f t="shared" si="811"/>
        <v>0</v>
      </c>
      <c r="J2079" s="168">
        <f t="shared" si="811"/>
        <v>0</v>
      </c>
      <c r="K2079" s="168">
        <f t="shared" si="811"/>
        <v>0</v>
      </c>
      <c r="L2079" s="168">
        <f t="shared" si="811"/>
        <v>0</v>
      </c>
      <c r="M2079" s="168">
        <f t="shared" si="811"/>
        <v>0</v>
      </c>
      <c r="N2079" s="168">
        <f t="shared" si="811"/>
        <v>0</v>
      </c>
      <c r="O2079" s="168">
        <f t="shared" si="811"/>
        <v>0</v>
      </c>
      <c r="P2079" s="168">
        <f t="shared" si="811"/>
        <v>0</v>
      </c>
      <c r="Q2079" s="168">
        <f t="shared" si="811"/>
        <v>0</v>
      </c>
      <c r="R2079" s="168">
        <f t="shared" si="811"/>
        <v>0</v>
      </c>
      <c r="S2079" s="168">
        <f t="shared" si="811"/>
        <v>0</v>
      </c>
      <c r="T2079" s="168">
        <f t="shared" si="811"/>
        <v>0</v>
      </c>
      <c r="U2079" s="168">
        <f t="shared" si="811"/>
        <v>0</v>
      </c>
      <c r="V2079" s="168">
        <f t="shared" si="811"/>
        <v>0</v>
      </c>
      <c r="W2079" s="168">
        <f t="shared" si="811"/>
        <v>0</v>
      </c>
      <c r="X2079" s="168">
        <f t="shared" si="811"/>
        <v>0</v>
      </c>
      <c r="Y2079" s="168">
        <f t="shared" si="811"/>
        <v>0</v>
      </c>
      <c r="Z2079" s="168">
        <f t="shared" si="811"/>
        <v>0</v>
      </c>
      <c r="AA2079" s="168">
        <f t="shared" si="811"/>
        <v>0</v>
      </c>
      <c r="AB2079" s="168">
        <f t="shared" si="811"/>
        <v>0</v>
      </c>
      <c r="AC2079" s="168"/>
    </row>
    <row r="2080" spans="1:30" s="128" customFormat="1" ht="12" customHeight="1" x14ac:dyDescent="0.2">
      <c r="A2080" s="170" t="s">
        <v>289</v>
      </c>
      <c r="B2080" s="171"/>
      <c r="C2080" s="172"/>
      <c r="D2080" s="173"/>
      <c r="E2080" s="173">
        <f t="shared" ref="E2080:AB2080" si="812">SQRT(E2078*E2078+E2079*E2079)</f>
        <v>0</v>
      </c>
      <c r="F2080" s="173">
        <f t="shared" si="812"/>
        <v>0</v>
      </c>
      <c r="G2080" s="173">
        <f t="shared" si="812"/>
        <v>0</v>
      </c>
      <c r="H2080" s="173">
        <f t="shared" si="812"/>
        <v>0</v>
      </c>
      <c r="I2080" s="173">
        <f t="shared" si="812"/>
        <v>0</v>
      </c>
      <c r="J2080" s="173">
        <f t="shared" si="812"/>
        <v>0</v>
      </c>
      <c r="K2080" s="173">
        <f t="shared" si="812"/>
        <v>0</v>
      </c>
      <c r="L2080" s="173">
        <f t="shared" si="812"/>
        <v>0</v>
      </c>
      <c r="M2080" s="173">
        <f t="shared" si="812"/>
        <v>0</v>
      </c>
      <c r="N2080" s="173">
        <f t="shared" si="812"/>
        <v>0</v>
      </c>
      <c r="O2080" s="173">
        <f t="shared" si="812"/>
        <v>0</v>
      </c>
      <c r="P2080" s="173">
        <f t="shared" si="812"/>
        <v>0</v>
      </c>
      <c r="Q2080" s="173">
        <f t="shared" si="812"/>
        <v>0</v>
      </c>
      <c r="R2080" s="173">
        <f t="shared" si="812"/>
        <v>0</v>
      </c>
      <c r="S2080" s="173">
        <f t="shared" si="812"/>
        <v>0</v>
      </c>
      <c r="T2080" s="173">
        <f t="shared" si="812"/>
        <v>0</v>
      </c>
      <c r="U2080" s="173">
        <f t="shared" si="812"/>
        <v>0</v>
      </c>
      <c r="V2080" s="173">
        <f t="shared" si="812"/>
        <v>0</v>
      </c>
      <c r="W2080" s="173">
        <f t="shared" si="812"/>
        <v>0</v>
      </c>
      <c r="X2080" s="173">
        <f t="shared" si="812"/>
        <v>0</v>
      </c>
      <c r="Y2080" s="173">
        <f t="shared" si="812"/>
        <v>0</v>
      </c>
      <c r="Z2080" s="173">
        <f t="shared" si="812"/>
        <v>0</v>
      </c>
      <c r="AA2080" s="173">
        <f t="shared" si="812"/>
        <v>0</v>
      </c>
      <c r="AB2080" s="173">
        <f t="shared" si="812"/>
        <v>0</v>
      </c>
      <c r="AC2080" s="174"/>
      <c r="AD2080" s="259">
        <f>MAX(E2080:AB2080)</f>
        <v>0</v>
      </c>
    </row>
    <row r="2081" spans="1:30" s="137" customFormat="1" ht="14.25" customHeight="1" x14ac:dyDescent="0.2">
      <c r="A2081" s="175" t="s">
        <v>235</v>
      </c>
      <c r="B2081" s="176"/>
      <c r="C2081" s="177"/>
      <c r="D2081" s="177"/>
      <c r="E2081" s="178">
        <v>1</v>
      </c>
      <c r="F2081" s="178">
        <v>2</v>
      </c>
      <c r="G2081" s="178">
        <v>3</v>
      </c>
      <c r="H2081" s="178">
        <v>4</v>
      </c>
      <c r="I2081" s="178">
        <v>5</v>
      </c>
      <c r="J2081" s="178">
        <v>6</v>
      </c>
      <c r="K2081" s="178">
        <v>7</v>
      </c>
      <c r="L2081" s="178">
        <v>8</v>
      </c>
      <c r="M2081" s="178">
        <v>9</v>
      </c>
      <c r="N2081" s="178">
        <v>10</v>
      </c>
      <c r="O2081" s="178">
        <v>11</v>
      </c>
      <c r="P2081" s="178">
        <v>12</v>
      </c>
      <c r="Q2081" s="178">
        <v>13</v>
      </c>
      <c r="R2081" s="178">
        <v>14</v>
      </c>
      <c r="S2081" s="178">
        <v>15</v>
      </c>
      <c r="T2081" s="178">
        <v>16</v>
      </c>
      <c r="U2081" s="178">
        <v>17</v>
      </c>
      <c r="V2081" s="178">
        <v>18</v>
      </c>
      <c r="W2081" s="178">
        <v>19</v>
      </c>
      <c r="X2081" s="178">
        <v>20</v>
      </c>
      <c r="Y2081" s="178">
        <v>21</v>
      </c>
      <c r="Z2081" s="178">
        <v>22</v>
      </c>
      <c r="AA2081" s="178">
        <v>23</v>
      </c>
      <c r="AB2081" s="178">
        <v>24</v>
      </c>
      <c r="AC2081" s="179"/>
    </row>
    <row r="2082" spans="1:30" s="137" customFormat="1" ht="14.25" customHeight="1" x14ac:dyDescent="0.2">
      <c r="A2082" s="180" t="s">
        <v>236</v>
      </c>
      <c r="B2082" s="181"/>
      <c r="C2082" s="182" t="s">
        <v>160</v>
      </c>
      <c r="D2082" s="702" t="s">
        <v>272</v>
      </c>
      <c r="E2082" s="427">
        <v>6.3</v>
      </c>
      <c r="F2082" s="427">
        <v>6.3</v>
      </c>
      <c r="G2082" s="427">
        <v>6.3</v>
      </c>
      <c r="H2082" s="427">
        <v>6.3</v>
      </c>
      <c r="I2082" s="427">
        <v>6.3</v>
      </c>
      <c r="J2082" s="427">
        <v>6.3</v>
      </c>
      <c r="K2082" s="427">
        <v>6.3</v>
      </c>
      <c r="L2082" s="427">
        <v>6.3</v>
      </c>
      <c r="M2082" s="427">
        <v>6.3</v>
      </c>
      <c r="N2082" s="427">
        <v>6.3</v>
      </c>
      <c r="O2082" s="427">
        <v>6.3</v>
      </c>
      <c r="P2082" s="427">
        <v>6.3</v>
      </c>
      <c r="Q2082" s="427">
        <v>6.3</v>
      </c>
      <c r="R2082" s="427">
        <v>6.3</v>
      </c>
      <c r="S2082" s="427">
        <v>6.3</v>
      </c>
      <c r="T2082" s="427">
        <v>6.3</v>
      </c>
      <c r="U2082" s="427">
        <v>6.3</v>
      </c>
      <c r="V2082" s="427">
        <v>6.3</v>
      </c>
      <c r="W2082" s="427">
        <v>6.3</v>
      </c>
      <c r="X2082" s="427">
        <v>6.3</v>
      </c>
      <c r="Y2082" s="427">
        <v>6.3</v>
      </c>
      <c r="Z2082" s="427">
        <v>6.3</v>
      </c>
      <c r="AA2082" s="427">
        <v>6.3</v>
      </c>
      <c r="AB2082" s="427">
        <v>6.3</v>
      </c>
      <c r="AC2082" s="183"/>
    </row>
    <row r="2083" spans="1:30" s="137" customFormat="1" ht="14.25" customHeight="1" x14ac:dyDescent="0.2">
      <c r="A2083" s="184" t="s">
        <v>237</v>
      </c>
      <c r="B2083" s="185"/>
      <c r="C2083" s="186" t="s">
        <v>160</v>
      </c>
      <c r="D2083" s="703" t="s">
        <v>272</v>
      </c>
      <c r="E2083" s="428">
        <v>6.3</v>
      </c>
      <c r="F2083" s="428">
        <v>6.3</v>
      </c>
      <c r="G2083" s="428">
        <v>6.3</v>
      </c>
      <c r="H2083" s="428">
        <v>6.3</v>
      </c>
      <c r="I2083" s="428">
        <v>6.3</v>
      </c>
      <c r="J2083" s="428">
        <v>6.3</v>
      </c>
      <c r="K2083" s="428">
        <v>6.3</v>
      </c>
      <c r="L2083" s="428">
        <v>6.3</v>
      </c>
      <c r="M2083" s="428">
        <v>6.3</v>
      </c>
      <c r="N2083" s="428">
        <v>6.3</v>
      </c>
      <c r="O2083" s="428">
        <v>6.3</v>
      </c>
      <c r="P2083" s="428">
        <v>6.3</v>
      </c>
      <c r="Q2083" s="428">
        <v>6.3</v>
      </c>
      <c r="R2083" s="428">
        <v>6.3</v>
      </c>
      <c r="S2083" s="428">
        <v>6.3</v>
      </c>
      <c r="T2083" s="428">
        <v>6.3</v>
      </c>
      <c r="U2083" s="428">
        <v>6.3</v>
      </c>
      <c r="V2083" s="428">
        <v>6.3</v>
      </c>
      <c r="W2083" s="428">
        <v>6.3</v>
      </c>
      <c r="X2083" s="428">
        <v>6.3</v>
      </c>
      <c r="Y2083" s="428">
        <v>6.3</v>
      </c>
      <c r="Z2083" s="428">
        <v>6.3</v>
      </c>
      <c r="AA2083" s="428">
        <v>6.3</v>
      </c>
      <c r="AB2083" s="428">
        <v>6.3</v>
      </c>
      <c r="AC2083" s="187"/>
    </row>
    <row r="2084" spans="1:30" x14ac:dyDescent="0.2">
      <c r="A2084" s="1011" t="s">
        <v>583</v>
      </c>
      <c r="B2084" s="1008" t="s">
        <v>584</v>
      </c>
      <c r="C2084" s="143" t="s">
        <v>152</v>
      </c>
      <c r="D2084" s="144" t="s">
        <v>174</v>
      </c>
      <c r="E2084" s="188">
        <v>0</v>
      </c>
      <c r="F2084" s="188">
        <v>0</v>
      </c>
      <c r="G2084" s="188">
        <v>0</v>
      </c>
      <c r="H2084" s="192">
        <v>0</v>
      </c>
      <c r="I2084" s="188">
        <v>0</v>
      </c>
      <c r="J2084" s="188">
        <v>0</v>
      </c>
      <c r="K2084" s="188">
        <v>0</v>
      </c>
      <c r="L2084" s="188">
        <v>0</v>
      </c>
      <c r="M2084" s="188">
        <v>0</v>
      </c>
      <c r="N2084" s="192">
        <v>0</v>
      </c>
      <c r="O2084" s="188">
        <v>0</v>
      </c>
      <c r="P2084" s="188">
        <v>0</v>
      </c>
      <c r="Q2084" s="188">
        <v>0</v>
      </c>
      <c r="R2084" s="188">
        <v>0</v>
      </c>
      <c r="S2084" s="188">
        <v>0</v>
      </c>
      <c r="T2084" s="188">
        <v>0</v>
      </c>
      <c r="U2084" s="188">
        <v>0</v>
      </c>
      <c r="V2084" s="192">
        <v>0</v>
      </c>
      <c r="W2084" s="188">
        <v>0</v>
      </c>
      <c r="X2084" s="188">
        <v>0</v>
      </c>
      <c r="Y2084" s="188">
        <v>0</v>
      </c>
      <c r="Z2084" s="188">
        <v>0</v>
      </c>
      <c r="AA2084" s="188">
        <v>0</v>
      </c>
      <c r="AB2084" s="188">
        <v>0</v>
      </c>
      <c r="AC2084" s="146">
        <f>SUM(E2084:AB2084)</f>
        <v>0</v>
      </c>
    </row>
    <row r="2085" spans="1:30" x14ac:dyDescent="0.2">
      <c r="A2085" s="1066"/>
      <c r="B2085" s="1068"/>
      <c r="C2085" s="147" t="s">
        <v>154</v>
      </c>
      <c r="D2085" s="491" t="s">
        <v>174</v>
      </c>
      <c r="E2085" s="189">
        <v>0</v>
      </c>
      <c r="F2085" s="189">
        <v>0</v>
      </c>
      <c r="G2085" s="189">
        <v>0</v>
      </c>
      <c r="H2085" s="193">
        <v>0</v>
      </c>
      <c r="I2085" s="189">
        <v>0</v>
      </c>
      <c r="J2085" s="189">
        <v>0</v>
      </c>
      <c r="K2085" s="189">
        <v>0</v>
      </c>
      <c r="L2085" s="189">
        <v>0</v>
      </c>
      <c r="M2085" s="189">
        <v>0</v>
      </c>
      <c r="N2085" s="193">
        <v>0</v>
      </c>
      <c r="O2085" s="189">
        <v>0</v>
      </c>
      <c r="P2085" s="189">
        <v>0</v>
      </c>
      <c r="Q2085" s="189">
        <v>0</v>
      </c>
      <c r="R2085" s="189">
        <v>0</v>
      </c>
      <c r="S2085" s="189">
        <v>0</v>
      </c>
      <c r="T2085" s="189">
        <v>0</v>
      </c>
      <c r="U2085" s="189">
        <v>0</v>
      </c>
      <c r="V2085" s="193">
        <v>0</v>
      </c>
      <c r="W2085" s="189">
        <v>0</v>
      </c>
      <c r="X2085" s="189">
        <v>0</v>
      </c>
      <c r="Y2085" s="189">
        <v>0</v>
      </c>
      <c r="Z2085" s="189">
        <v>0</v>
      </c>
      <c r="AA2085" s="189">
        <v>0</v>
      </c>
      <c r="AB2085" s="189">
        <v>0</v>
      </c>
      <c r="AC2085" s="146">
        <f>SUM(E2085:AB2085)</f>
        <v>0</v>
      </c>
      <c r="AD2085" s="128"/>
    </row>
    <row r="2086" spans="1:30" x14ac:dyDescent="0.2">
      <c r="A2086" s="1066"/>
      <c r="B2086" s="1068"/>
      <c r="C2086" s="147" t="s">
        <v>155</v>
      </c>
      <c r="D2086" s="148" t="s">
        <v>153</v>
      </c>
      <c r="E2086" s="227" t="s">
        <v>177</v>
      </c>
      <c r="F2086" s="227">
        <f t="shared" ref="F2086:AB2086" si="813">F2084*100</f>
        <v>0</v>
      </c>
      <c r="G2086" s="227">
        <f t="shared" si="813"/>
        <v>0</v>
      </c>
      <c r="H2086" s="233">
        <f t="shared" si="813"/>
        <v>0</v>
      </c>
      <c r="I2086" s="227">
        <f t="shared" si="813"/>
        <v>0</v>
      </c>
      <c r="J2086" s="227">
        <f t="shared" si="813"/>
        <v>0</v>
      </c>
      <c r="K2086" s="227">
        <f t="shared" si="813"/>
        <v>0</v>
      </c>
      <c r="L2086" s="227">
        <f t="shared" si="813"/>
        <v>0</v>
      </c>
      <c r="M2086" s="227">
        <f t="shared" si="813"/>
        <v>0</v>
      </c>
      <c r="N2086" s="233">
        <f t="shared" si="813"/>
        <v>0</v>
      </c>
      <c r="O2086" s="227">
        <f t="shared" si="813"/>
        <v>0</v>
      </c>
      <c r="P2086" s="227">
        <f t="shared" si="813"/>
        <v>0</v>
      </c>
      <c r="Q2086" s="227">
        <f t="shared" si="813"/>
        <v>0</v>
      </c>
      <c r="R2086" s="227">
        <f t="shared" si="813"/>
        <v>0</v>
      </c>
      <c r="S2086" s="227">
        <f t="shared" si="813"/>
        <v>0</v>
      </c>
      <c r="T2086" s="227">
        <f t="shared" si="813"/>
        <v>0</v>
      </c>
      <c r="U2086" s="227">
        <f t="shared" si="813"/>
        <v>0</v>
      </c>
      <c r="V2086" s="233">
        <f t="shared" si="813"/>
        <v>0</v>
      </c>
      <c r="W2086" s="227">
        <f t="shared" si="813"/>
        <v>0</v>
      </c>
      <c r="X2086" s="227">
        <f t="shared" si="813"/>
        <v>0</v>
      </c>
      <c r="Y2086" s="227">
        <f t="shared" si="813"/>
        <v>0</v>
      </c>
      <c r="Z2086" s="227">
        <f t="shared" si="813"/>
        <v>0</v>
      </c>
      <c r="AA2086" s="227">
        <f t="shared" si="813"/>
        <v>0</v>
      </c>
      <c r="AB2086" s="227">
        <f t="shared" si="813"/>
        <v>0</v>
      </c>
      <c r="AC2086" s="146"/>
    </row>
    <row r="2087" spans="1:30" x14ac:dyDescent="0.2">
      <c r="A2087" s="1067"/>
      <c r="B2087" s="1069"/>
      <c r="C2087" s="147" t="s">
        <v>157</v>
      </c>
      <c r="D2087" s="148"/>
      <c r="E2087" s="149" t="e">
        <f t="shared" ref="E2087:AC2087" si="814">E2085/E2084</f>
        <v>#DIV/0!</v>
      </c>
      <c r="F2087" s="149" t="e">
        <f t="shared" si="814"/>
        <v>#DIV/0!</v>
      </c>
      <c r="G2087" s="149" t="e">
        <f t="shared" si="814"/>
        <v>#DIV/0!</v>
      </c>
      <c r="H2087" s="154" t="e">
        <f t="shared" si="814"/>
        <v>#DIV/0!</v>
      </c>
      <c r="I2087" s="149" t="e">
        <f t="shared" si="814"/>
        <v>#DIV/0!</v>
      </c>
      <c r="J2087" s="149" t="e">
        <f t="shared" si="814"/>
        <v>#DIV/0!</v>
      </c>
      <c r="K2087" s="149" t="e">
        <f t="shared" si="814"/>
        <v>#DIV/0!</v>
      </c>
      <c r="L2087" s="149" t="e">
        <f t="shared" si="814"/>
        <v>#DIV/0!</v>
      </c>
      <c r="M2087" s="149" t="e">
        <f t="shared" si="814"/>
        <v>#DIV/0!</v>
      </c>
      <c r="N2087" s="154" t="e">
        <f t="shared" si="814"/>
        <v>#DIV/0!</v>
      </c>
      <c r="O2087" s="149" t="e">
        <f t="shared" si="814"/>
        <v>#DIV/0!</v>
      </c>
      <c r="P2087" s="149" t="e">
        <f t="shared" si="814"/>
        <v>#DIV/0!</v>
      </c>
      <c r="Q2087" s="149" t="e">
        <f t="shared" si="814"/>
        <v>#DIV/0!</v>
      </c>
      <c r="R2087" s="149" t="e">
        <f t="shared" si="814"/>
        <v>#DIV/0!</v>
      </c>
      <c r="S2087" s="149" t="e">
        <f t="shared" si="814"/>
        <v>#DIV/0!</v>
      </c>
      <c r="T2087" s="149" t="e">
        <f t="shared" si="814"/>
        <v>#DIV/0!</v>
      </c>
      <c r="U2087" s="149" t="e">
        <f t="shared" si="814"/>
        <v>#DIV/0!</v>
      </c>
      <c r="V2087" s="154" t="e">
        <f t="shared" si="814"/>
        <v>#DIV/0!</v>
      </c>
      <c r="W2087" s="149" t="e">
        <f t="shared" si="814"/>
        <v>#DIV/0!</v>
      </c>
      <c r="X2087" s="149" t="e">
        <f t="shared" si="814"/>
        <v>#DIV/0!</v>
      </c>
      <c r="Y2087" s="149" t="e">
        <f t="shared" si="814"/>
        <v>#DIV/0!</v>
      </c>
      <c r="Z2087" s="149" t="e">
        <f t="shared" si="814"/>
        <v>#DIV/0!</v>
      </c>
      <c r="AA2087" s="149" t="e">
        <f t="shared" si="814"/>
        <v>#DIV/0!</v>
      </c>
      <c r="AB2087" s="149" t="e">
        <f t="shared" si="814"/>
        <v>#DIV/0!</v>
      </c>
      <c r="AC2087" s="191" t="e">
        <f t="shared" si="814"/>
        <v>#DIV/0!</v>
      </c>
    </row>
    <row r="2088" spans="1:30" x14ac:dyDescent="0.2">
      <c r="A2088" s="1011" t="s">
        <v>585</v>
      </c>
      <c r="B2088" s="1008" t="s">
        <v>586</v>
      </c>
      <c r="C2088" s="143" t="s">
        <v>152</v>
      </c>
      <c r="D2088" s="144" t="s">
        <v>174</v>
      </c>
      <c r="E2088" s="188">
        <v>0</v>
      </c>
      <c r="F2088" s="188">
        <v>0</v>
      </c>
      <c r="G2088" s="188">
        <v>0</v>
      </c>
      <c r="H2088" s="192">
        <v>0</v>
      </c>
      <c r="I2088" s="188">
        <v>0</v>
      </c>
      <c r="J2088" s="188">
        <v>0</v>
      </c>
      <c r="K2088" s="188">
        <v>0</v>
      </c>
      <c r="L2088" s="188">
        <v>0</v>
      </c>
      <c r="M2088" s="188">
        <v>0</v>
      </c>
      <c r="N2088" s="192">
        <v>0</v>
      </c>
      <c r="O2088" s="188">
        <v>0</v>
      </c>
      <c r="P2088" s="188">
        <v>0</v>
      </c>
      <c r="Q2088" s="188">
        <v>0</v>
      </c>
      <c r="R2088" s="188">
        <v>0</v>
      </c>
      <c r="S2088" s="188">
        <v>0</v>
      </c>
      <c r="T2088" s="188">
        <v>0</v>
      </c>
      <c r="U2088" s="188">
        <v>0</v>
      </c>
      <c r="V2088" s="192">
        <v>0</v>
      </c>
      <c r="W2088" s="188">
        <v>0</v>
      </c>
      <c r="X2088" s="188">
        <v>0</v>
      </c>
      <c r="Y2088" s="188">
        <v>0</v>
      </c>
      <c r="Z2088" s="188">
        <v>0</v>
      </c>
      <c r="AA2088" s="188">
        <v>0</v>
      </c>
      <c r="AB2088" s="188">
        <v>0</v>
      </c>
      <c r="AC2088" s="146">
        <f>SUM(E2088:AB2088)</f>
        <v>0</v>
      </c>
    </row>
    <row r="2089" spans="1:30" x14ac:dyDescent="0.2">
      <c r="A2089" s="1066"/>
      <c r="B2089" s="1068"/>
      <c r="C2089" s="147" t="s">
        <v>154</v>
      </c>
      <c r="D2089" s="491" t="s">
        <v>174</v>
      </c>
      <c r="E2089" s="189">
        <v>0</v>
      </c>
      <c r="F2089" s="189">
        <v>0</v>
      </c>
      <c r="G2089" s="189">
        <v>0</v>
      </c>
      <c r="H2089" s="193">
        <v>0</v>
      </c>
      <c r="I2089" s="189">
        <v>0</v>
      </c>
      <c r="J2089" s="189">
        <v>0</v>
      </c>
      <c r="K2089" s="189">
        <v>0</v>
      </c>
      <c r="L2089" s="189">
        <v>0</v>
      </c>
      <c r="M2089" s="189">
        <v>0</v>
      </c>
      <c r="N2089" s="193">
        <v>0</v>
      </c>
      <c r="O2089" s="189">
        <v>0</v>
      </c>
      <c r="P2089" s="189">
        <v>0</v>
      </c>
      <c r="Q2089" s="189">
        <v>0</v>
      </c>
      <c r="R2089" s="189">
        <v>0</v>
      </c>
      <c r="S2089" s="189">
        <v>0</v>
      </c>
      <c r="T2089" s="189">
        <v>0</v>
      </c>
      <c r="U2089" s="189">
        <v>0</v>
      </c>
      <c r="V2089" s="193">
        <v>0</v>
      </c>
      <c r="W2089" s="189">
        <v>0</v>
      </c>
      <c r="X2089" s="189">
        <v>0</v>
      </c>
      <c r="Y2089" s="189">
        <v>0</v>
      </c>
      <c r="Z2089" s="189">
        <v>0</v>
      </c>
      <c r="AA2089" s="189">
        <v>0</v>
      </c>
      <c r="AB2089" s="189">
        <v>0</v>
      </c>
      <c r="AC2089" s="146">
        <f>SUM(E2089:AB2089)</f>
        <v>0</v>
      </c>
      <c r="AD2089" s="128"/>
    </row>
    <row r="2090" spans="1:30" x14ac:dyDescent="0.2">
      <c r="A2090" s="1066"/>
      <c r="B2090" s="1068"/>
      <c r="C2090" s="147" t="s">
        <v>155</v>
      </c>
      <c r="D2090" s="148" t="s">
        <v>153</v>
      </c>
      <c r="E2090" s="227" t="s">
        <v>177</v>
      </c>
      <c r="F2090" s="227">
        <f t="shared" ref="F2090:AB2090" si="815">F2088*100</f>
        <v>0</v>
      </c>
      <c r="G2090" s="227">
        <f t="shared" si="815"/>
        <v>0</v>
      </c>
      <c r="H2090" s="233">
        <f t="shared" si="815"/>
        <v>0</v>
      </c>
      <c r="I2090" s="227">
        <f t="shared" si="815"/>
        <v>0</v>
      </c>
      <c r="J2090" s="227">
        <f t="shared" si="815"/>
        <v>0</v>
      </c>
      <c r="K2090" s="227">
        <f t="shared" si="815"/>
        <v>0</v>
      </c>
      <c r="L2090" s="227">
        <f t="shared" si="815"/>
        <v>0</v>
      </c>
      <c r="M2090" s="227">
        <f t="shared" si="815"/>
        <v>0</v>
      </c>
      <c r="N2090" s="233">
        <f t="shared" si="815"/>
        <v>0</v>
      </c>
      <c r="O2090" s="227">
        <f t="shared" si="815"/>
        <v>0</v>
      </c>
      <c r="P2090" s="227">
        <f t="shared" si="815"/>
        <v>0</v>
      </c>
      <c r="Q2090" s="227">
        <f t="shared" si="815"/>
        <v>0</v>
      </c>
      <c r="R2090" s="227">
        <f t="shared" si="815"/>
        <v>0</v>
      </c>
      <c r="S2090" s="227">
        <f t="shared" si="815"/>
        <v>0</v>
      </c>
      <c r="T2090" s="227">
        <f t="shared" si="815"/>
        <v>0</v>
      </c>
      <c r="U2090" s="227">
        <f t="shared" si="815"/>
        <v>0</v>
      </c>
      <c r="V2090" s="233">
        <f t="shared" si="815"/>
        <v>0</v>
      </c>
      <c r="W2090" s="227">
        <f t="shared" si="815"/>
        <v>0</v>
      </c>
      <c r="X2090" s="227">
        <f t="shared" si="815"/>
        <v>0</v>
      </c>
      <c r="Y2090" s="227">
        <f t="shared" si="815"/>
        <v>0</v>
      </c>
      <c r="Z2090" s="227">
        <f t="shared" si="815"/>
        <v>0</v>
      </c>
      <c r="AA2090" s="227">
        <f t="shared" si="815"/>
        <v>0</v>
      </c>
      <c r="AB2090" s="227">
        <f t="shared" si="815"/>
        <v>0</v>
      </c>
      <c r="AC2090" s="146"/>
    </row>
    <row r="2091" spans="1:30" x14ac:dyDescent="0.2">
      <c r="A2091" s="1067"/>
      <c r="B2091" s="1069"/>
      <c r="C2091" s="147" t="s">
        <v>157</v>
      </c>
      <c r="D2091" s="148"/>
      <c r="E2091" s="149" t="e">
        <f t="shared" ref="E2091:AC2091" si="816">E2089/E2088</f>
        <v>#DIV/0!</v>
      </c>
      <c r="F2091" s="149" t="e">
        <f t="shared" si="816"/>
        <v>#DIV/0!</v>
      </c>
      <c r="G2091" s="149" t="e">
        <f t="shared" si="816"/>
        <v>#DIV/0!</v>
      </c>
      <c r="H2091" s="154" t="e">
        <f t="shared" si="816"/>
        <v>#DIV/0!</v>
      </c>
      <c r="I2091" s="149" t="e">
        <f t="shared" si="816"/>
        <v>#DIV/0!</v>
      </c>
      <c r="J2091" s="149" t="e">
        <f t="shared" si="816"/>
        <v>#DIV/0!</v>
      </c>
      <c r="K2091" s="149" t="e">
        <f t="shared" si="816"/>
        <v>#DIV/0!</v>
      </c>
      <c r="L2091" s="149" t="e">
        <f t="shared" si="816"/>
        <v>#DIV/0!</v>
      </c>
      <c r="M2091" s="149" t="e">
        <f t="shared" si="816"/>
        <v>#DIV/0!</v>
      </c>
      <c r="N2091" s="154" t="e">
        <f t="shared" si="816"/>
        <v>#DIV/0!</v>
      </c>
      <c r="O2091" s="149" t="e">
        <f t="shared" si="816"/>
        <v>#DIV/0!</v>
      </c>
      <c r="P2091" s="149" t="e">
        <f t="shared" si="816"/>
        <v>#DIV/0!</v>
      </c>
      <c r="Q2091" s="149" t="e">
        <f t="shared" si="816"/>
        <v>#DIV/0!</v>
      </c>
      <c r="R2091" s="149" t="e">
        <f t="shared" si="816"/>
        <v>#DIV/0!</v>
      </c>
      <c r="S2091" s="149" t="e">
        <f t="shared" si="816"/>
        <v>#DIV/0!</v>
      </c>
      <c r="T2091" s="149" t="e">
        <f t="shared" si="816"/>
        <v>#DIV/0!</v>
      </c>
      <c r="U2091" s="149" t="e">
        <f t="shared" si="816"/>
        <v>#DIV/0!</v>
      </c>
      <c r="V2091" s="154" t="e">
        <f t="shared" si="816"/>
        <v>#DIV/0!</v>
      </c>
      <c r="W2091" s="149" t="e">
        <f t="shared" si="816"/>
        <v>#DIV/0!</v>
      </c>
      <c r="X2091" s="149" t="e">
        <f t="shared" si="816"/>
        <v>#DIV/0!</v>
      </c>
      <c r="Y2091" s="149" t="e">
        <f t="shared" si="816"/>
        <v>#DIV/0!</v>
      </c>
      <c r="Z2091" s="149" t="e">
        <f t="shared" si="816"/>
        <v>#DIV/0!</v>
      </c>
      <c r="AA2091" s="149" t="e">
        <f t="shared" si="816"/>
        <v>#DIV/0!</v>
      </c>
      <c r="AB2091" s="149" t="e">
        <f t="shared" si="816"/>
        <v>#DIV/0!</v>
      </c>
      <c r="AC2091" s="191" t="e">
        <f t="shared" si="816"/>
        <v>#DIV/0!</v>
      </c>
    </row>
    <row r="2092" spans="1:30" x14ac:dyDescent="0.2">
      <c r="A2092" s="1011" t="s">
        <v>587</v>
      </c>
      <c r="B2092" s="1008" t="s">
        <v>588</v>
      </c>
      <c r="C2092" s="143" t="s">
        <v>152</v>
      </c>
      <c r="D2092" s="144" t="s">
        <v>174</v>
      </c>
      <c r="E2092" s="188">
        <v>0</v>
      </c>
      <c r="F2092" s="188">
        <v>0</v>
      </c>
      <c r="G2092" s="188">
        <v>0</v>
      </c>
      <c r="H2092" s="192">
        <v>0</v>
      </c>
      <c r="I2092" s="188">
        <v>0</v>
      </c>
      <c r="J2092" s="188">
        <v>0</v>
      </c>
      <c r="K2092" s="188">
        <v>0</v>
      </c>
      <c r="L2092" s="188">
        <v>0</v>
      </c>
      <c r="M2092" s="188">
        <v>0</v>
      </c>
      <c r="N2092" s="192">
        <v>0</v>
      </c>
      <c r="O2092" s="188">
        <v>0</v>
      </c>
      <c r="P2092" s="188">
        <v>0</v>
      </c>
      <c r="Q2092" s="188">
        <v>0</v>
      </c>
      <c r="R2092" s="188">
        <v>0</v>
      </c>
      <c r="S2092" s="188">
        <v>0</v>
      </c>
      <c r="T2092" s="188">
        <v>0</v>
      </c>
      <c r="U2092" s="188">
        <v>0</v>
      </c>
      <c r="V2092" s="192">
        <v>0</v>
      </c>
      <c r="W2092" s="188">
        <v>0</v>
      </c>
      <c r="X2092" s="188">
        <v>0</v>
      </c>
      <c r="Y2092" s="188">
        <v>0</v>
      </c>
      <c r="Z2092" s="188">
        <v>0</v>
      </c>
      <c r="AA2092" s="188">
        <v>0</v>
      </c>
      <c r="AB2092" s="188">
        <v>0</v>
      </c>
      <c r="AC2092" s="146">
        <f>SUM(E2092:AB2092)</f>
        <v>0</v>
      </c>
    </row>
    <row r="2093" spans="1:30" x14ac:dyDescent="0.2">
      <c r="A2093" s="1066"/>
      <c r="B2093" s="1068"/>
      <c r="C2093" s="147" t="s">
        <v>154</v>
      </c>
      <c r="D2093" s="491" t="s">
        <v>174</v>
      </c>
      <c r="E2093" s="189">
        <v>0</v>
      </c>
      <c r="F2093" s="189">
        <v>0</v>
      </c>
      <c r="G2093" s="189">
        <v>0</v>
      </c>
      <c r="H2093" s="193">
        <v>0</v>
      </c>
      <c r="I2093" s="189">
        <v>0</v>
      </c>
      <c r="J2093" s="189">
        <v>0</v>
      </c>
      <c r="K2093" s="189">
        <v>0</v>
      </c>
      <c r="L2093" s="189">
        <v>0</v>
      </c>
      <c r="M2093" s="189">
        <v>0</v>
      </c>
      <c r="N2093" s="193">
        <v>0</v>
      </c>
      <c r="O2093" s="189">
        <v>0</v>
      </c>
      <c r="P2093" s="189">
        <v>0</v>
      </c>
      <c r="Q2093" s="189">
        <v>0</v>
      </c>
      <c r="R2093" s="189">
        <v>0</v>
      </c>
      <c r="S2093" s="189">
        <v>0</v>
      </c>
      <c r="T2093" s="189">
        <v>0</v>
      </c>
      <c r="U2093" s="189">
        <v>0</v>
      </c>
      <c r="V2093" s="193">
        <v>0</v>
      </c>
      <c r="W2093" s="189">
        <v>0</v>
      </c>
      <c r="X2093" s="189">
        <v>0</v>
      </c>
      <c r="Y2093" s="189">
        <v>0</v>
      </c>
      <c r="Z2093" s="189">
        <v>0</v>
      </c>
      <c r="AA2093" s="189">
        <v>0</v>
      </c>
      <c r="AB2093" s="189">
        <v>0</v>
      </c>
      <c r="AC2093" s="146">
        <f>SUM(E2093:AB2093)</f>
        <v>0</v>
      </c>
      <c r="AD2093" s="128"/>
    </row>
    <row r="2094" spans="1:30" x14ac:dyDescent="0.2">
      <c r="A2094" s="1066"/>
      <c r="B2094" s="1068"/>
      <c r="C2094" s="147" t="s">
        <v>155</v>
      </c>
      <c r="D2094" s="148" t="s">
        <v>153</v>
      </c>
      <c r="E2094" s="227" t="s">
        <v>177</v>
      </c>
      <c r="F2094" s="227">
        <f t="shared" ref="F2094:AB2094" si="817">F2092*100</f>
        <v>0</v>
      </c>
      <c r="G2094" s="227">
        <f t="shared" si="817"/>
        <v>0</v>
      </c>
      <c r="H2094" s="233">
        <f t="shared" si="817"/>
        <v>0</v>
      </c>
      <c r="I2094" s="227">
        <f t="shared" si="817"/>
        <v>0</v>
      </c>
      <c r="J2094" s="227">
        <f t="shared" si="817"/>
        <v>0</v>
      </c>
      <c r="K2094" s="227">
        <f t="shared" si="817"/>
        <v>0</v>
      </c>
      <c r="L2094" s="227">
        <f t="shared" si="817"/>
        <v>0</v>
      </c>
      <c r="M2094" s="227">
        <f t="shared" si="817"/>
        <v>0</v>
      </c>
      <c r="N2094" s="233">
        <f t="shared" si="817"/>
        <v>0</v>
      </c>
      <c r="O2094" s="227">
        <f t="shared" si="817"/>
        <v>0</v>
      </c>
      <c r="P2094" s="227">
        <f t="shared" si="817"/>
        <v>0</v>
      </c>
      <c r="Q2094" s="227">
        <f t="shared" si="817"/>
        <v>0</v>
      </c>
      <c r="R2094" s="227">
        <f t="shared" si="817"/>
        <v>0</v>
      </c>
      <c r="S2094" s="227">
        <f t="shared" si="817"/>
        <v>0</v>
      </c>
      <c r="T2094" s="227">
        <f t="shared" si="817"/>
        <v>0</v>
      </c>
      <c r="U2094" s="227">
        <f t="shared" si="817"/>
        <v>0</v>
      </c>
      <c r="V2094" s="233">
        <f t="shared" si="817"/>
        <v>0</v>
      </c>
      <c r="W2094" s="227">
        <f t="shared" si="817"/>
        <v>0</v>
      </c>
      <c r="X2094" s="227">
        <f t="shared" si="817"/>
        <v>0</v>
      </c>
      <c r="Y2094" s="227">
        <f t="shared" si="817"/>
        <v>0</v>
      </c>
      <c r="Z2094" s="227">
        <f t="shared" si="817"/>
        <v>0</v>
      </c>
      <c r="AA2094" s="227">
        <f t="shared" si="817"/>
        <v>0</v>
      </c>
      <c r="AB2094" s="227">
        <f t="shared" si="817"/>
        <v>0</v>
      </c>
      <c r="AC2094" s="146"/>
    </row>
    <row r="2095" spans="1:30" x14ac:dyDescent="0.2">
      <c r="A2095" s="1067"/>
      <c r="B2095" s="1069"/>
      <c r="C2095" s="147" t="s">
        <v>157</v>
      </c>
      <c r="D2095" s="148"/>
      <c r="E2095" s="149" t="e">
        <f t="shared" ref="E2095:AC2095" si="818">E2093/E2092</f>
        <v>#DIV/0!</v>
      </c>
      <c r="F2095" s="149" t="e">
        <f t="shared" si="818"/>
        <v>#DIV/0!</v>
      </c>
      <c r="G2095" s="149" t="e">
        <f t="shared" si="818"/>
        <v>#DIV/0!</v>
      </c>
      <c r="H2095" s="154" t="e">
        <f t="shared" si="818"/>
        <v>#DIV/0!</v>
      </c>
      <c r="I2095" s="149" t="e">
        <f t="shared" si="818"/>
        <v>#DIV/0!</v>
      </c>
      <c r="J2095" s="149" t="e">
        <f t="shared" si="818"/>
        <v>#DIV/0!</v>
      </c>
      <c r="K2095" s="149" t="e">
        <f t="shared" si="818"/>
        <v>#DIV/0!</v>
      </c>
      <c r="L2095" s="149" t="e">
        <f t="shared" si="818"/>
        <v>#DIV/0!</v>
      </c>
      <c r="M2095" s="149" t="e">
        <f t="shared" si="818"/>
        <v>#DIV/0!</v>
      </c>
      <c r="N2095" s="154" t="e">
        <f t="shared" si="818"/>
        <v>#DIV/0!</v>
      </c>
      <c r="O2095" s="149" t="e">
        <f t="shared" si="818"/>
        <v>#DIV/0!</v>
      </c>
      <c r="P2095" s="149" t="e">
        <f t="shared" si="818"/>
        <v>#DIV/0!</v>
      </c>
      <c r="Q2095" s="149" t="e">
        <f t="shared" si="818"/>
        <v>#DIV/0!</v>
      </c>
      <c r="R2095" s="149" t="e">
        <f t="shared" si="818"/>
        <v>#DIV/0!</v>
      </c>
      <c r="S2095" s="149" t="e">
        <f t="shared" si="818"/>
        <v>#DIV/0!</v>
      </c>
      <c r="T2095" s="149" t="e">
        <f t="shared" si="818"/>
        <v>#DIV/0!</v>
      </c>
      <c r="U2095" s="149" t="e">
        <f t="shared" si="818"/>
        <v>#DIV/0!</v>
      </c>
      <c r="V2095" s="154" t="e">
        <f t="shared" si="818"/>
        <v>#DIV/0!</v>
      </c>
      <c r="W2095" s="149" t="e">
        <f t="shared" si="818"/>
        <v>#DIV/0!</v>
      </c>
      <c r="X2095" s="149" t="e">
        <f t="shared" si="818"/>
        <v>#DIV/0!</v>
      </c>
      <c r="Y2095" s="149" t="e">
        <f t="shared" si="818"/>
        <v>#DIV/0!</v>
      </c>
      <c r="Z2095" s="149" t="e">
        <f t="shared" si="818"/>
        <v>#DIV/0!</v>
      </c>
      <c r="AA2095" s="149" t="e">
        <f t="shared" si="818"/>
        <v>#DIV/0!</v>
      </c>
      <c r="AB2095" s="149" t="e">
        <f t="shared" si="818"/>
        <v>#DIV/0!</v>
      </c>
      <c r="AC2095" s="191" t="e">
        <f t="shared" si="818"/>
        <v>#DIV/0!</v>
      </c>
    </row>
    <row r="2096" spans="1:30" x14ac:dyDescent="0.2">
      <c r="A2096" s="1011" t="s">
        <v>589</v>
      </c>
      <c r="B2096" s="1008" t="s">
        <v>590</v>
      </c>
      <c r="C2096" s="143" t="s">
        <v>152</v>
      </c>
      <c r="D2096" s="144" t="s">
        <v>174</v>
      </c>
      <c r="E2096" s="225">
        <v>7.4880000000000002E-2</v>
      </c>
      <c r="F2096" s="225">
        <v>6.7680000000000004E-2</v>
      </c>
      <c r="G2096" s="225">
        <v>6.4560000000000006E-2</v>
      </c>
      <c r="H2096" s="225">
        <v>6.4320000000000002E-2</v>
      </c>
      <c r="I2096" s="225">
        <v>6.9839999999999999E-2</v>
      </c>
      <c r="J2096" s="225">
        <v>7.0800000000000002E-2</v>
      </c>
      <c r="K2096" s="225">
        <v>7.4160000000000004E-2</v>
      </c>
      <c r="L2096" s="225">
        <v>8.3760000000000001E-2</v>
      </c>
      <c r="M2096" s="225">
        <v>8.7359999999999993E-2</v>
      </c>
      <c r="N2096" s="225">
        <v>9.1200000000000003E-2</v>
      </c>
      <c r="O2096" s="225">
        <v>0.10104</v>
      </c>
      <c r="P2096" s="225">
        <v>0.10607999999999999</v>
      </c>
      <c r="Q2096" s="225">
        <v>9.672E-2</v>
      </c>
      <c r="R2096" s="225">
        <v>9.3119999999999994E-2</v>
      </c>
      <c r="S2096" s="225">
        <v>9.5759999999999998E-2</v>
      </c>
      <c r="T2096" s="225">
        <v>9.6479999999999996E-2</v>
      </c>
      <c r="U2096" s="225">
        <v>0.10199999999999999</v>
      </c>
      <c r="V2096" s="225">
        <v>0.10224</v>
      </c>
      <c r="W2096" s="225">
        <v>9.7439999999999999E-2</v>
      </c>
      <c r="X2096" s="225">
        <v>9.8640000000000005E-2</v>
      </c>
      <c r="Y2096" s="225">
        <v>0.10367999999999999</v>
      </c>
      <c r="Z2096" s="225">
        <v>0.1008</v>
      </c>
      <c r="AA2096" s="225">
        <v>8.9279999999999998E-2</v>
      </c>
      <c r="AB2096" s="225">
        <v>7.6560000000000003E-2</v>
      </c>
      <c r="AC2096" s="146">
        <f>SUM(E2096:AB2096)</f>
        <v>2.1084000000000005</v>
      </c>
    </row>
    <row r="2097" spans="1:30" x14ac:dyDescent="0.2">
      <c r="A2097" s="1066"/>
      <c r="B2097" s="1068"/>
      <c r="C2097" s="147" t="s">
        <v>154</v>
      </c>
      <c r="D2097" s="491" t="s">
        <v>174</v>
      </c>
      <c r="E2097" s="225">
        <v>4.224E-2</v>
      </c>
      <c r="F2097" s="225">
        <v>4.224E-2</v>
      </c>
      <c r="G2097" s="225">
        <v>4.2000000000000003E-2</v>
      </c>
      <c r="H2097" s="225">
        <v>4.2959999999999998E-2</v>
      </c>
      <c r="I2097" s="225">
        <v>5.16E-2</v>
      </c>
      <c r="J2097" s="225">
        <v>4.512E-2</v>
      </c>
      <c r="K2097" s="225">
        <v>4.9439999999999998E-2</v>
      </c>
      <c r="L2097" s="225">
        <v>4.224E-2</v>
      </c>
      <c r="M2097" s="225">
        <v>4.632E-2</v>
      </c>
      <c r="N2097" s="225">
        <v>4.1520000000000001E-2</v>
      </c>
      <c r="O2097" s="225">
        <v>4.3439999999999999E-2</v>
      </c>
      <c r="P2097" s="225">
        <v>5.3999999999999999E-2</v>
      </c>
      <c r="Q2097" s="225">
        <v>4.9439999999999998E-2</v>
      </c>
      <c r="R2097" s="225">
        <v>4.9680000000000002E-2</v>
      </c>
      <c r="S2097" s="225">
        <v>5.0639999999999998E-2</v>
      </c>
      <c r="T2097" s="225">
        <v>4.7280000000000003E-2</v>
      </c>
      <c r="U2097" s="225">
        <v>5.2560000000000003E-2</v>
      </c>
      <c r="V2097" s="225">
        <v>4.7759999999999997E-2</v>
      </c>
      <c r="W2097" s="225">
        <v>4.8719999999999999E-2</v>
      </c>
      <c r="X2097" s="225">
        <v>4.8239999999999998E-2</v>
      </c>
      <c r="Y2097" s="225">
        <v>4.752E-2</v>
      </c>
      <c r="Z2097" s="225">
        <v>4.8959999999999997E-2</v>
      </c>
      <c r="AA2097" s="225">
        <v>4.2959999999999998E-2</v>
      </c>
      <c r="AB2097" s="225">
        <v>4.3200000000000002E-2</v>
      </c>
      <c r="AC2097" s="146">
        <f>SUM(E2097:AB2097)</f>
        <v>1.12008</v>
      </c>
      <c r="AD2097" s="128"/>
    </row>
    <row r="2098" spans="1:30" x14ac:dyDescent="0.2">
      <c r="A2098" s="1066"/>
      <c r="B2098" s="1068"/>
      <c r="C2098" s="147" t="s">
        <v>155</v>
      </c>
      <c r="D2098" s="148" t="s">
        <v>153</v>
      </c>
      <c r="E2098" s="227">
        <f t="shared" ref="E2098:AB2098" si="819">SQRT(E2096*E2096+E2097*E2097)*1000/(1.732*E2082)</f>
        <v>7.8789796730630108</v>
      </c>
      <c r="F2098" s="227">
        <f t="shared" si="819"/>
        <v>7.311457225819713</v>
      </c>
      <c r="G2098" s="227">
        <f t="shared" si="819"/>
        <v>7.0584915601686378</v>
      </c>
      <c r="H2098" s="233">
        <f t="shared" si="819"/>
        <v>7.0885501671292337</v>
      </c>
      <c r="I2098" s="227">
        <f t="shared" si="819"/>
        <v>7.9579751909686127</v>
      </c>
      <c r="J2098" s="227">
        <f t="shared" si="819"/>
        <v>7.6941121100630694</v>
      </c>
      <c r="K2098" s="227">
        <f t="shared" si="819"/>
        <v>8.1683004810907498</v>
      </c>
      <c r="L2098" s="227">
        <f t="shared" si="819"/>
        <v>8.5970963388836061</v>
      </c>
      <c r="M2098" s="227">
        <f t="shared" si="819"/>
        <v>9.0619424522257912</v>
      </c>
      <c r="N2098" s="233">
        <f t="shared" si="819"/>
        <v>9.1834871795895037</v>
      </c>
      <c r="O2098" s="227">
        <f t="shared" si="819"/>
        <v>10.079396275581013</v>
      </c>
      <c r="P2098" s="227">
        <f t="shared" si="819"/>
        <v>10.90889214805331</v>
      </c>
      <c r="Q2098" s="227">
        <f t="shared" si="819"/>
        <v>9.9548676052815743</v>
      </c>
      <c r="R2098" s="227">
        <f t="shared" si="819"/>
        <v>9.6725989182120493</v>
      </c>
      <c r="S2098" s="227">
        <f t="shared" si="819"/>
        <v>9.9275428469069027</v>
      </c>
      <c r="T2098" s="227">
        <f t="shared" si="819"/>
        <v>9.8465876037764186</v>
      </c>
      <c r="U2098" s="227">
        <f t="shared" si="819"/>
        <v>10.515928354902892</v>
      </c>
      <c r="V2098" s="233">
        <f t="shared" si="819"/>
        <v>10.341763118183243</v>
      </c>
      <c r="W2098" s="227">
        <f t="shared" si="819"/>
        <v>9.9839832713616481</v>
      </c>
      <c r="X2098" s="227">
        <f t="shared" si="819"/>
        <v>10.063064176640287</v>
      </c>
      <c r="Y2098" s="227">
        <f t="shared" si="819"/>
        <v>10.452295967623163</v>
      </c>
      <c r="Z2098" s="227">
        <f t="shared" si="819"/>
        <v>10.26991828879906</v>
      </c>
      <c r="AA2098" s="227">
        <f t="shared" si="819"/>
        <v>9.0800754217389255</v>
      </c>
      <c r="AB2098" s="227">
        <f t="shared" si="819"/>
        <v>8.0563058964276202</v>
      </c>
      <c r="AC2098" s="146"/>
    </row>
    <row r="2099" spans="1:30" x14ac:dyDescent="0.2">
      <c r="A2099" s="1067"/>
      <c r="B2099" s="1069"/>
      <c r="C2099" s="147" t="s">
        <v>157</v>
      </c>
      <c r="D2099" s="148"/>
      <c r="E2099" s="149">
        <f t="shared" ref="E2099:AC2099" si="820">E2097/E2096</f>
        <v>0.5641025641025641</v>
      </c>
      <c r="F2099" s="149">
        <f t="shared" si="820"/>
        <v>0.62411347517730498</v>
      </c>
      <c r="G2099" s="149">
        <f t="shared" si="820"/>
        <v>0.65055762081784385</v>
      </c>
      <c r="H2099" s="154">
        <f t="shared" si="820"/>
        <v>0.66791044776119401</v>
      </c>
      <c r="I2099" s="149">
        <f t="shared" si="820"/>
        <v>0.73883161512027495</v>
      </c>
      <c r="J2099" s="149">
        <f t="shared" si="820"/>
        <v>0.63728813559322028</v>
      </c>
      <c r="K2099" s="149">
        <f t="shared" si="820"/>
        <v>0.66666666666666663</v>
      </c>
      <c r="L2099" s="149">
        <f t="shared" si="820"/>
        <v>0.50429799426934097</v>
      </c>
      <c r="M2099" s="149">
        <f t="shared" si="820"/>
        <v>0.53021978021978022</v>
      </c>
      <c r="N2099" s="154">
        <f t="shared" si="820"/>
        <v>0.45526315789473681</v>
      </c>
      <c r="O2099" s="149">
        <f t="shared" si="820"/>
        <v>0.42992874109263657</v>
      </c>
      <c r="P2099" s="149">
        <f t="shared" si="820"/>
        <v>0.50904977375565619</v>
      </c>
      <c r="Q2099" s="149">
        <f t="shared" si="820"/>
        <v>0.51116625310173691</v>
      </c>
      <c r="R2099" s="149">
        <f t="shared" si="820"/>
        <v>0.53350515463917536</v>
      </c>
      <c r="S2099" s="149">
        <f t="shared" si="820"/>
        <v>0.52882205513784464</v>
      </c>
      <c r="T2099" s="149">
        <f t="shared" si="820"/>
        <v>0.49004975124378114</v>
      </c>
      <c r="U2099" s="149">
        <f t="shared" si="820"/>
        <v>0.5152941176470589</v>
      </c>
      <c r="V2099" s="154">
        <f t="shared" si="820"/>
        <v>0.46713615023474175</v>
      </c>
      <c r="W2099" s="149">
        <f t="shared" si="820"/>
        <v>0.5</v>
      </c>
      <c r="X2099" s="149">
        <f t="shared" si="820"/>
        <v>0.48905109489051091</v>
      </c>
      <c r="Y2099" s="149">
        <f t="shared" si="820"/>
        <v>0.45833333333333337</v>
      </c>
      <c r="Z2099" s="149">
        <f t="shared" si="820"/>
        <v>0.48571428571428565</v>
      </c>
      <c r="AA2099" s="149">
        <f t="shared" si="820"/>
        <v>0.48118279569892475</v>
      </c>
      <c r="AB2099" s="149">
        <f t="shared" si="820"/>
        <v>0.5642633228840126</v>
      </c>
      <c r="AC2099" s="191">
        <f t="shared" si="820"/>
        <v>0.53124644280022748</v>
      </c>
    </row>
    <row r="2100" spans="1:30" x14ac:dyDescent="0.2">
      <c r="A2100" s="1011" t="s">
        <v>591</v>
      </c>
      <c r="B2100" s="1008" t="s">
        <v>592</v>
      </c>
      <c r="C2100" s="143" t="s">
        <v>152</v>
      </c>
      <c r="D2100" s="144" t="s">
        <v>174</v>
      </c>
      <c r="E2100" s="225">
        <v>0</v>
      </c>
      <c r="F2100" s="225">
        <v>0</v>
      </c>
      <c r="G2100" s="225">
        <v>0</v>
      </c>
      <c r="H2100" s="225">
        <v>0</v>
      </c>
      <c r="I2100" s="225">
        <v>0</v>
      </c>
      <c r="J2100" s="225">
        <v>0</v>
      </c>
      <c r="K2100" s="225">
        <v>0</v>
      </c>
      <c r="L2100" s="225">
        <v>0</v>
      </c>
      <c r="M2100" s="225">
        <v>0</v>
      </c>
      <c r="N2100" s="225">
        <v>0</v>
      </c>
      <c r="O2100" s="225">
        <v>0</v>
      </c>
      <c r="P2100" s="225">
        <v>0</v>
      </c>
      <c r="Q2100" s="225">
        <v>0</v>
      </c>
      <c r="R2100" s="225">
        <v>0</v>
      </c>
      <c r="S2100" s="225">
        <v>0</v>
      </c>
      <c r="T2100" s="225">
        <v>0</v>
      </c>
      <c r="U2100" s="225">
        <v>0</v>
      </c>
      <c r="V2100" s="225">
        <v>0</v>
      </c>
      <c r="W2100" s="225">
        <v>0</v>
      </c>
      <c r="X2100" s="225">
        <v>0</v>
      </c>
      <c r="Y2100" s="225">
        <v>0</v>
      </c>
      <c r="Z2100" s="225">
        <v>0</v>
      </c>
      <c r="AA2100" s="225">
        <v>0</v>
      </c>
      <c r="AB2100" s="225">
        <v>0</v>
      </c>
      <c r="AC2100" s="146">
        <f>SUM(E2100:AB2100)</f>
        <v>0</v>
      </c>
      <c r="AD2100" s="128"/>
    </row>
    <row r="2101" spans="1:30" x14ac:dyDescent="0.2">
      <c r="A2101" s="1066"/>
      <c r="B2101" s="1068"/>
      <c r="C2101" s="147" t="s">
        <v>154</v>
      </c>
      <c r="D2101" s="491" t="s">
        <v>174</v>
      </c>
      <c r="E2101" s="225">
        <v>0</v>
      </c>
      <c r="F2101" s="225">
        <v>0</v>
      </c>
      <c r="G2101" s="225">
        <v>0</v>
      </c>
      <c r="H2101" s="225">
        <v>0</v>
      </c>
      <c r="I2101" s="225">
        <v>0</v>
      </c>
      <c r="J2101" s="225">
        <v>0</v>
      </c>
      <c r="K2101" s="225">
        <v>0</v>
      </c>
      <c r="L2101" s="225">
        <v>0</v>
      </c>
      <c r="M2101" s="225">
        <v>0</v>
      </c>
      <c r="N2101" s="225">
        <v>0</v>
      </c>
      <c r="O2101" s="225">
        <v>0</v>
      </c>
      <c r="P2101" s="225">
        <v>0</v>
      </c>
      <c r="Q2101" s="225">
        <v>0</v>
      </c>
      <c r="R2101" s="225">
        <v>0</v>
      </c>
      <c r="S2101" s="225">
        <v>0</v>
      </c>
      <c r="T2101" s="225">
        <v>0</v>
      </c>
      <c r="U2101" s="225">
        <v>0</v>
      </c>
      <c r="V2101" s="225">
        <v>0</v>
      </c>
      <c r="W2101" s="225">
        <v>0</v>
      </c>
      <c r="X2101" s="225">
        <v>0</v>
      </c>
      <c r="Y2101" s="225">
        <v>0</v>
      </c>
      <c r="Z2101" s="225">
        <v>0</v>
      </c>
      <c r="AA2101" s="225">
        <v>0</v>
      </c>
      <c r="AB2101" s="225">
        <v>0</v>
      </c>
      <c r="AC2101" s="146">
        <f>SUM(E2101:AB2101)</f>
        <v>0</v>
      </c>
      <c r="AD2101" s="128"/>
    </row>
    <row r="2102" spans="1:30" x14ac:dyDescent="0.2">
      <c r="A2102" s="1066"/>
      <c r="B2102" s="1068"/>
      <c r="C2102" s="147" t="s">
        <v>155</v>
      </c>
      <c r="D2102" s="148" t="s">
        <v>153</v>
      </c>
      <c r="E2102" s="227">
        <f t="shared" ref="E2102:AB2102" si="821">E2100*100</f>
        <v>0</v>
      </c>
      <c r="F2102" s="227">
        <f t="shared" si="821"/>
        <v>0</v>
      </c>
      <c r="G2102" s="227">
        <f t="shared" si="821"/>
        <v>0</v>
      </c>
      <c r="H2102" s="233">
        <f t="shared" si="821"/>
        <v>0</v>
      </c>
      <c r="I2102" s="227">
        <f t="shared" si="821"/>
        <v>0</v>
      </c>
      <c r="J2102" s="227">
        <f t="shared" si="821"/>
        <v>0</v>
      </c>
      <c r="K2102" s="227">
        <f t="shared" si="821"/>
        <v>0</v>
      </c>
      <c r="L2102" s="227">
        <f t="shared" si="821"/>
        <v>0</v>
      </c>
      <c r="M2102" s="227">
        <f t="shared" si="821"/>
        <v>0</v>
      </c>
      <c r="N2102" s="233">
        <f t="shared" si="821"/>
        <v>0</v>
      </c>
      <c r="O2102" s="227">
        <f t="shared" si="821"/>
        <v>0</v>
      </c>
      <c r="P2102" s="227">
        <f t="shared" si="821"/>
        <v>0</v>
      </c>
      <c r="Q2102" s="227">
        <f t="shared" si="821"/>
        <v>0</v>
      </c>
      <c r="R2102" s="227">
        <f t="shared" si="821"/>
        <v>0</v>
      </c>
      <c r="S2102" s="227">
        <f t="shared" si="821"/>
        <v>0</v>
      </c>
      <c r="T2102" s="227">
        <f t="shared" si="821"/>
        <v>0</v>
      </c>
      <c r="U2102" s="227">
        <f t="shared" si="821"/>
        <v>0</v>
      </c>
      <c r="V2102" s="233">
        <f t="shared" si="821"/>
        <v>0</v>
      </c>
      <c r="W2102" s="227">
        <f t="shared" si="821"/>
        <v>0</v>
      </c>
      <c r="X2102" s="227">
        <f t="shared" si="821"/>
        <v>0</v>
      </c>
      <c r="Y2102" s="227">
        <f t="shared" si="821"/>
        <v>0</v>
      </c>
      <c r="Z2102" s="227">
        <f t="shared" si="821"/>
        <v>0</v>
      </c>
      <c r="AA2102" s="227">
        <f t="shared" si="821"/>
        <v>0</v>
      </c>
      <c r="AB2102" s="227">
        <f t="shared" si="821"/>
        <v>0</v>
      </c>
      <c r="AC2102" s="146"/>
    </row>
    <row r="2103" spans="1:30" x14ac:dyDescent="0.2">
      <c r="A2103" s="1067"/>
      <c r="B2103" s="1069"/>
      <c r="C2103" s="147" t="s">
        <v>157</v>
      </c>
      <c r="D2103" s="148"/>
      <c r="E2103" s="149" t="e">
        <f t="shared" ref="E2103:AC2103" si="822">E2101/E2100</f>
        <v>#DIV/0!</v>
      </c>
      <c r="F2103" s="149" t="e">
        <f t="shared" si="822"/>
        <v>#DIV/0!</v>
      </c>
      <c r="G2103" s="149" t="e">
        <f t="shared" si="822"/>
        <v>#DIV/0!</v>
      </c>
      <c r="H2103" s="154" t="e">
        <f t="shared" si="822"/>
        <v>#DIV/0!</v>
      </c>
      <c r="I2103" s="149" t="e">
        <f t="shared" si="822"/>
        <v>#DIV/0!</v>
      </c>
      <c r="J2103" s="149" t="e">
        <f t="shared" si="822"/>
        <v>#DIV/0!</v>
      </c>
      <c r="K2103" s="149" t="e">
        <f t="shared" si="822"/>
        <v>#DIV/0!</v>
      </c>
      <c r="L2103" s="149" t="e">
        <f t="shared" si="822"/>
        <v>#DIV/0!</v>
      </c>
      <c r="M2103" s="149" t="e">
        <f t="shared" si="822"/>
        <v>#DIV/0!</v>
      </c>
      <c r="N2103" s="154" t="e">
        <f t="shared" si="822"/>
        <v>#DIV/0!</v>
      </c>
      <c r="O2103" s="149" t="e">
        <f t="shared" si="822"/>
        <v>#DIV/0!</v>
      </c>
      <c r="P2103" s="149" t="e">
        <f t="shared" si="822"/>
        <v>#DIV/0!</v>
      </c>
      <c r="Q2103" s="149" t="e">
        <f t="shared" si="822"/>
        <v>#DIV/0!</v>
      </c>
      <c r="R2103" s="149" t="e">
        <f t="shared" si="822"/>
        <v>#DIV/0!</v>
      </c>
      <c r="S2103" s="149" t="e">
        <f t="shared" si="822"/>
        <v>#DIV/0!</v>
      </c>
      <c r="T2103" s="149" t="e">
        <f t="shared" si="822"/>
        <v>#DIV/0!</v>
      </c>
      <c r="U2103" s="149" t="e">
        <f t="shared" si="822"/>
        <v>#DIV/0!</v>
      </c>
      <c r="V2103" s="154" t="e">
        <f t="shared" si="822"/>
        <v>#DIV/0!</v>
      </c>
      <c r="W2103" s="149" t="e">
        <f t="shared" si="822"/>
        <v>#DIV/0!</v>
      </c>
      <c r="X2103" s="149" t="e">
        <f t="shared" si="822"/>
        <v>#DIV/0!</v>
      </c>
      <c r="Y2103" s="149" t="e">
        <f t="shared" si="822"/>
        <v>#DIV/0!</v>
      </c>
      <c r="Z2103" s="149" t="e">
        <f t="shared" si="822"/>
        <v>#DIV/0!</v>
      </c>
      <c r="AA2103" s="149" t="e">
        <f t="shared" si="822"/>
        <v>#DIV/0!</v>
      </c>
      <c r="AB2103" s="149" t="e">
        <f t="shared" si="822"/>
        <v>#DIV/0!</v>
      </c>
      <c r="AC2103" s="191" t="e">
        <f t="shared" si="822"/>
        <v>#DIV/0!</v>
      </c>
    </row>
    <row r="2104" spans="1:30" x14ac:dyDescent="0.2">
      <c r="A2104" s="1011" t="s">
        <v>593</v>
      </c>
      <c r="B2104" s="1008" t="s">
        <v>594</v>
      </c>
      <c r="C2104" s="143" t="s">
        <v>152</v>
      </c>
      <c r="D2104" s="144" t="s">
        <v>174</v>
      </c>
      <c r="E2104" s="145">
        <v>0.25488</v>
      </c>
      <c r="F2104" s="145">
        <v>0.24678</v>
      </c>
      <c r="G2104" s="145">
        <v>0.23058000000000001</v>
      </c>
      <c r="H2104" s="216">
        <v>0.22302</v>
      </c>
      <c r="I2104" s="145">
        <v>0.23130000000000001</v>
      </c>
      <c r="J2104" s="145">
        <v>0.24876000000000001</v>
      </c>
      <c r="K2104" s="145">
        <v>0.26568000000000003</v>
      </c>
      <c r="L2104" s="145">
        <v>0.28889999999999999</v>
      </c>
      <c r="M2104" s="145">
        <v>0.33084000000000002</v>
      </c>
      <c r="N2104" s="216">
        <v>0.33785999999999999</v>
      </c>
      <c r="O2104" s="145">
        <v>0.34955999999999998</v>
      </c>
      <c r="P2104" s="145">
        <v>0.34505999999999998</v>
      </c>
      <c r="Q2104" s="145">
        <v>0.32940000000000003</v>
      </c>
      <c r="R2104" s="145">
        <v>0.31391999999999998</v>
      </c>
      <c r="S2104" s="145">
        <v>0.30042000000000002</v>
      </c>
      <c r="T2104" s="145">
        <v>0.30059999999999998</v>
      </c>
      <c r="U2104" s="145">
        <v>0.29808000000000001</v>
      </c>
      <c r="V2104" s="216">
        <v>0.29681999999999997</v>
      </c>
      <c r="W2104" s="145">
        <v>0.29393999999999998</v>
      </c>
      <c r="X2104" s="145">
        <v>0.30474000000000001</v>
      </c>
      <c r="Y2104" s="145">
        <v>0.32363999999999998</v>
      </c>
      <c r="Z2104" s="145">
        <v>0.31103999999999998</v>
      </c>
      <c r="AA2104" s="145">
        <v>0.28332000000000002</v>
      </c>
      <c r="AB2104" s="145">
        <v>0.25866</v>
      </c>
      <c r="AC2104" s="146">
        <f>SUM(E2104:AB2104)</f>
        <v>6.9678000000000004</v>
      </c>
      <c r="AD2104" s="128"/>
    </row>
    <row r="2105" spans="1:30" x14ac:dyDescent="0.2">
      <c r="A2105" s="1066"/>
      <c r="B2105" s="1068"/>
      <c r="C2105" s="147" t="s">
        <v>154</v>
      </c>
      <c r="D2105" s="491" t="s">
        <v>174</v>
      </c>
      <c r="E2105" s="277">
        <v>0.15912000000000001</v>
      </c>
      <c r="F2105" s="277">
        <v>0.15984000000000001</v>
      </c>
      <c r="G2105" s="277">
        <v>0.16128000000000001</v>
      </c>
      <c r="H2105" s="536">
        <v>0.16020000000000001</v>
      </c>
      <c r="I2105" s="277">
        <v>0.16919999999999999</v>
      </c>
      <c r="J2105" s="277">
        <v>0.16145999999999999</v>
      </c>
      <c r="K2105" s="277">
        <v>0.16578000000000001</v>
      </c>
      <c r="L2105" s="277">
        <v>0.15714</v>
      </c>
      <c r="M2105" s="277">
        <v>0.15786</v>
      </c>
      <c r="N2105" s="536">
        <v>0.14993999999999999</v>
      </c>
      <c r="O2105" s="277">
        <v>0.15336</v>
      </c>
      <c r="P2105" s="277">
        <v>0.16308</v>
      </c>
      <c r="Q2105" s="277">
        <v>0.16217999999999999</v>
      </c>
      <c r="R2105" s="277">
        <v>0.16686000000000001</v>
      </c>
      <c r="S2105" s="277">
        <v>0.16955999999999999</v>
      </c>
      <c r="T2105" s="277">
        <v>0.17333999999999999</v>
      </c>
      <c r="U2105" s="277">
        <v>0.17226</v>
      </c>
      <c r="V2105" s="536">
        <v>0.16938</v>
      </c>
      <c r="W2105" s="277">
        <v>0.1719</v>
      </c>
      <c r="X2105" s="277">
        <v>0.17100000000000001</v>
      </c>
      <c r="Y2105" s="277">
        <v>0.16758000000000001</v>
      </c>
      <c r="Z2105" s="277">
        <v>0.17027999999999999</v>
      </c>
      <c r="AA2105" s="277">
        <v>0.1638</v>
      </c>
      <c r="AB2105" s="277">
        <v>0.16236</v>
      </c>
      <c r="AC2105" s="146">
        <f>SUM(E2105:AB2105)</f>
        <v>3.9387600000000003</v>
      </c>
      <c r="AD2105" s="128"/>
    </row>
    <row r="2106" spans="1:30" x14ac:dyDescent="0.2">
      <c r="A2106" s="1066"/>
      <c r="B2106" s="1068"/>
      <c r="C2106" s="147" t="s">
        <v>155</v>
      </c>
      <c r="D2106" s="148" t="s">
        <v>153</v>
      </c>
      <c r="E2106" s="227">
        <f t="shared" ref="E2106:AB2106" si="823">E2104*100</f>
        <v>25.488</v>
      </c>
      <c r="F2106" s="227">
        <f t="shared" si="823"/>
        <v>24.678000000000001</v>
      </c>
      <c r="G2106" s="227">
        <f t="shared" si="823"/>
        <v>23.058</v>
      </c>
      <c r="H2106" s="233">
        <f t="shared" si="823"/>
        <v>22.302</v>
      </c>
      <c r="I2106" s="227">
        <f t="shared" si="823"/>
        <v>23.13</v>
      </c>
      <c r="J2106" s="227">
        <f t="shared" si="823"/>
        <v>24.876000000000001</v>
      </c>
      <c r="K2106" s="227">
        <f t="shared" si="823"/>
        <v>26.568000000000001</v>
      </c>
      <c r="L2106" s="227">
        <f t="shared" si="823"/>
        <v>28.89</v>
      </c>
      <c r="M2106" s="227">
        <f t="shared" si="823"/>
        <v>33.084000000000003</v>
      </c>
      <c r="N2106" s="233">
        <f t="shared" si="823"/>
        <v>33.786000000000001</v>
      </c>
      <c r="O2106" s="227">
        <f t="shared" si="823"/>
        <v>34.955999999999996</v>
      </c>
      <c r="P2106" s="227">
        <f t="shared" si="823"/>
        <v>34.506</v>
      </c>
      <c r="Q2106" s="227">
        <f t="shared" si="823"/>
        <v>32.940000000000005</v>
      </c>
      <c r="R2106" s="227">
        <f t="shared" si="823"/>
        <v>31.391999999999996</v>
      </c>
      <c r="S2106" s="227">
        <f t="shared" si="823"/>
        <v>30.042000000000002</v>
      </c>
      <c r="T2106" s="227">
        <f t="shared" si="823"/>
        <v>30.06</v>
      </c>
      <c r="U2106" s="227">
        <f t="shared" si="823"/>
        <v>29.808</v>
      </c>
      <c r="V2106" s="233">
        <f t="shared" si="823"/>
        <v>29.681999999999999</v>
      </c>
      <c r="W2106" s="227">
        <f t="shared" si="823"/>
        <v>29.393999999999998</v>
      </c>
      <c r="X2106" s="227">
        <f t="shared" si="823"/>
        <v>30.474</v>
      </c>
      <c r="Y2106" s="227">
        <f t="shared" si="823"/>
        <v>32.363999999999997</v>
      </c>
      <c r="Z2106" s="227">
        <f t="shared" si="823"/>
        <v>31.103999999999999</v>
      </c>
      <c r="AA2106" s="227">
        <f t="shared" si="823"/>
        <v>28.332000000000001</v>
      </c>
      <c r="AB2106" s="227">
        <f t="shared" si="823"/>
        <v>25.866</v>
      </c>
      <c r="AC2106" s="146"/>
    </row>
    <row r="2107" spans="1:30" x14ac:dyDescent="0.2">
      <c r="A2107" s="1067"/>
      <c r="B2107" s="1069"/>
      <c r="C2107" s="147" t="s">
        <v>157</v>
      </c>
      <c r="D2107" s="148"/>
      <c r="E2107" s="149">
        <f t="shared" ref="E2107:AC2107" si="824">E2105/E2104</f>
        <v>0.62429378531073454</v>
      </c>
      <c r="F2107" s="149">
        <f t="shared" si="824"/>
        <v>0.64770240700218817</v>
      </c>
      <c r="G2107" s="149">
        <f t="shared" si="824"/>
        <v>0.69945355191256831</v>
      </c>
      <c r="H2107" s="154">
        <f t="shared" si="824"/>
        <v>0.71832122679580312</v>
      </c>
      <c r="I2107" s="149">
        <f t="shared" si="824"/>
        <v>0.73151750972762641</v>
      </c>
      <c r="J2107" s="149">
        <f t="shared" si="824"/>
        <v>0.64905933429811857</v>
      </c>
      <c r="K2107" s="149">
        <f t="shared" si="824"/>
        <v>0.6239837398373983</v>
      </c>
      <c r="L2107" s="149">
        <f t="shared" si="824"/>
        <v>0.54392523364485978</v>
      </c>
      <c r="M2107" s="149">
        <f t="shared" si="824"/>
        <v>0.47714907508161042</v>
      </c>
      <c r="N2107" s="154">
        <f t="shared" si="824"/>
        <v>0.44379328716036226</v>
      </c>
      <c r="O2107" s="149">
        <f t="shared" si="824"/>
        <v>0.43872296601441813</v>
      </c>
      <c r="P2107" s="149">
        <f t="shared" si="824"/>
        <v>0.47261345852895154</v>
      </c>
      <c r="Q2107" s="149">
        <f t="shared" si="824"/>
        <v>0.49234972677595623</v>
      </c>
      <c r="R2107" s="149">
        <f t="shared" si="824"/>
        <v>0.53153669724770647</v>
      </c>
      <c r="S2107" s="149">
        <f t="shared" si="824"/>
        <v>0.5644098262432593</v>
      </c>
      <c r="T2107" s="149">
        <f t="shared" si="824"/>
        <v>0.57664670658682637</v>
      </c>
      <c r="U2107" s="149">
        <f t="shared" si="824"/>
        <v>0.57789855072463769</v>
      </c>
      <c r="V2107" s="154">
        <f t="shared" si="824"/>
        <v>0.57064887810794429</v>
      </c>
      <c r="W2107" s="149">
        <f t="shared" si="824"/>
        <v>0.58481322718922235</v>
      </c>
      <c r="X2107" s="149">
        <f t="shared" si="824"/>
        <v>0.56113408151210875</v>
      </c>
      <c r="Y2107" s="149">
        <f t="shared" si="824"/>
        <v>0.51779755283648499</v>
      </c>
      <c r="Z2107" s="149">
        <f t="shared" si="824"/>
        <v>0.54745370370370372</v>
      </c>
      <c r="AA2107" s="149">
        <f t="shared" si="824"/>
        <v>0.57814485387547643</v>
      </c>
      <c r="AB2107" s="149">
        <f t="shared" si="824"/>
        <v>0.62769659011830203</v>
      </c>
      <c r="AC2107" s="191">
        <f t="shared" si="824"/>
        <v>0.56528028933092223</v>
      </c>
    </row>
    <row r="2108" spans="1:30" x14ac:dyDescent="0.2">
      <c r="A2108" s="1011" t="s">
        <v>595</v>
      </c>
      <c r="B2108" s="1008" t="s">
        <v>596</v>
      </c>
      <c r="C2108" s="143" t="s">
        <v>152</v>
      </c>
      <c r="D2108" s="144" t="s">
        <v>174</v>
      </c>
      <c r="E2108" s="225">
        <v>8.4239999999999995E-2</v>
      </c>
      <c r="F2108" s="225">
        <v>8.3760000000000001E-2</v>
      </c>
      <c r="G2108" s="225">
        <v>7.4880000000000002E-2</v>
      </c>
      <c r="H2108" s="225">
        <v>6.8159999999999998E-2</v>
      </c>
      <c r="I2108" s="225">
        <v>6.8879999999999997E-2</v>
      </c>
      <c r="J2108" s="225">
        <v>8.1600000000000006E-2</v>
      </c>
      <c r="K2108" s="225">
        <v>9.0480000000000005E-2</v>
      </c>
      <c r="L2108" s="225">
        <v>9.3119999999999994E-2</v>
      </c>
      <c r="M2108" s="225">
        <v>0.11112</v>
      </c>
      <c r="N2108" s="225">
        <v>0.11064</v>
      </c>
      <c r="O2108" s="225">
        <v>0.11015999999999999</v>
      </c>
      <c r="P2108" s="225">
        <v>0.1128</v>
      </c>
      <c r="Q2108" s="225">
        <v>0.11472</v>
      </c>
      <c r="R2108" s="225">
        <v>0.10272000000000001</v>
      </c>
      <c r="S2108" s="225">
        <v>9.5039999999999999E-2</v>
      </c>
      <c r="T2108" s="225">
        <v>9.5519999999999994E-2</v>
      </c>
      <c r="U2108" s="225">
        <v>9.4320000000000001E-2</v>
      </c>
      <c r="V2108" s="225">
        <v>9.2399999999999996E-2</v>
      </c>
      <c r="W2108" s="225">
        <v>9.4079999999999997E-2</v>
      </c>
      <c r="X2108" s="225">
        <v>0.10008</v>
      </c>
      <c r="Y2108" s="225">
        <v>0.11352</v>
      </c>
      <c r="Z2108" s="225">
        <v>0.10152</v>
      </c>
      <c r="AA2108" s="225">
        <v>9.1200000000000003E-2</v>
      </c>
      <c r="AB2108" s="225">
        <v>8.2320000000000004E-2</v>
      </c>
      <c r="AC2108" s="146">
        <f>SUM(E2108:AB2108)</f>
        <v>2.26728</v>
      </c>
      <c r="AD2108" s="128"/>
    </row>
    <row r="2109" spans="1:30" x14ac:dyDescent="0.2">
      <c r="A2109" s="1066"/>
      <c r="B2109" s="1068"/>
      <c r="C2109" s="147" t="s">
        <v>154</v>
      </c>
      <c r="D2109" s="491" t="s">
        <v>174</v>
      </c>
      <c r="E2109" s="225">
        <v>4.224E-2</v>
      </c>
      <c r="F2109" s="225">
        <v>4.2479999999999997E-2</v>
      </c>
      <c r="G2109" s="225">
        <v>4.3439999999999999E-2</v>
      </c>
      <c r="H2109" s="225">
        <v>4.0559999999999999E-2</v>
      </c>
      <c r="I2109" s="225">
        <v>4.1759999999999999E-2</v>
      </c>
      <c r="J2109" s="225">
        <v>4.0800000000000003E-2</v>
      </c>
      <c r="K2109" s="225">
        <v>4.1759999999999999E-2</v>
      </c>
      <c r="L2109" s="225">
        <v>4.2000000000000003E-2</v>
      </c>
      <c r="M2109" s="225">
        <v>4.104E-2</v>
      </c>
      <c r="N2109" s="225">
        <v>3.8399999999999997E-2</v>
      </c>
      <c r="O2109" s="225">
        <v>4.0800000000000003E-2</v>
      </c>
      <c r="P2109" s="225">
        <v>4.0800000000000003E-2</v>
      </c>
      <c r="Q2109" s="225">
        <v>4.2720000000000001E-2</v>
      </c>
      <c r="R2109" s="225">
        <v>4.224E-2</v>
      </c>
      <c r="S2109" s="225">
        <v>4.3439999999999999E-2</v>
      </c>
      <c r="T2109" s="225">
        <v>4.8719999999999999E-2</v>
      </c>
      <c r="U2109" s="225">
        <v>4.2959999999999998E-2</v>
      </c>
      <c r="V2109" s="225">
        <v>4.4880000000000003E-2</v>
      </c>
      <c r="W2109" s="225">
        <v>4.6800000000000001E-2</v>
      </c>
      <c r="X2109" s="225">
        <v>4.6080000000000003E-2</v>
      </c>
      <c r="Y2109" s="225">
        <v>4.4639999999999999E-2</v>
      </c>
      <c r="Z2109" s="225">
        <v>4.4159999999999998E-2</v>
      </c>
      <c r="AA2109" s="225">
        <v>4.3679999999999997E-2</v>
      </c>
      <c r="AB2109" s="225">
        <v>4.0800000000000003E-2</v>
      </c>
      <c r="AC2109" s="146">
        <f>SUM(E2109:AB2109)</f>
        <v>1.0271999999999999</v>
      </c>
      <c r="AD2109" s="128"/>
    </row>
    <row r="2110" spans="1:30" x14ac:dyDescent="0.2">
      <c r="A2110" s="1066"/>
      <c r="B2110" s="1068"/>
      <c r="C2110" s="147" t="s">
        <v>155</v>
      </c>
      <c r="D2110" s="148" t="s">
        <v>153</v>
      </c>
      <c r="E2110" s="227">
        <f t="shared" ref="E2110:AB2110" si="825">SQRT(E2108*E2108+E2109*E2109)*1000/(1.732*E2082)</f>
        <v>8.6363970422594658</v>
      </c>
      <c r="F2110" s="227">
        <f t="shared" si="825"/>
        <v>8.6070226498616726</v>
      </c>
      <c r="G2110" s="227">
        <f t="shared" si="825"/>
        <v>7.933590827185717</v>
      </c>
      <c r="H2110" s="233">
        <f t="shared" si="825"/>
        <v>7.2688871440952525</v>
      </c>
      <c r="I2110" s="227">
        <f t="shared" si="825"/>
        <v>7.3820802872157891</v>
      </c>
      <c r="J2110" s="227">
        <f t="shared" si="825"/>
        <v>8.3609712124703464</v>
      </c>
      <c r="K2110" s="227">
        <f t="shared" si="825"/>
        <v>9.1326693244256969</v>
      </c>
      <c r="L2110" s="227">
        <f t="shared" si="825"/>
        <v>9.3619161738027525</v>
      </c>
      <c r="M2110" s="227">
        <f t="shared" si="825"/>
        <v>10.856013143679514</v>
      </c>
      <c r="N2110" s="233">
        <f t="shared" si="825"/>
        <v>10.733012951879687</v>
      </c>
      <c r="O2110" s="227">
        <f t="shared" si="825"/>
        <v>10.76586652726693</v>
      </c>
      <c r="P2110" s="227">
        <f t="shared" si="825"/>
        <v>10.993070713383746</v>
      </c>
      <c r="Q2110" s="227">
        <f t="shared" si="825"/>
        <v>11.218886226986422</v>
      </c>
      <c r="R2110" s="227">
        <f t="shared" si="825"/>
        <v>10.178692247158168</v>
      </c>
      <c r="S2110" s="227">
        <f t="shared" si="825"/>
        <v>9.5766943740424733</v>
      </c>
      <c r="T2110" s="227">
        <f t="shared" si="825"/>
        <v>9.8269153598376757</v>
      </c>
      <c r="U2110" s="227">
        <f t="shared" si="825"/>
        <v>9.4984027176391379</v>
      </c>
      <c r="V2110" s="233">
        <f t="shared" si="825"/>
        <v>9.414091764732472</v>
      </c>
      <c r="W2110" s="227">
        <f t="shared" si="825"/>
        <v>9.6298916442663796</v>
      </c>
      <c r="X2110" s="227">
        <f t="shared" si="825"/>
        <v>10.09740294012394</v>
      </c>
      <c r="Y2110" s="227">
        <f t="shared" si="825"/>
        <v>11.17907895839665</v>
      </c>
      <c r="Z2110" s="227">
        <f t="shared" si="825"/>
        <v>10.14596382246533</v>
      </c>
      <c r="AA2110" s="227">
        <f t="shared" si="825"/>
        <v>9.2672598802569475</v>
      </c>
      <c r="AB2110" s="227">
        <f t="shared" si="825"/>
        <v>8.4200415428746496</v>
      </c>
      <c r="AC2110" s="146"/>
    </row>
    <row r="2111" spans="1:30" x14ac:dyDescent="0.2">
      <c r="A2111" s="1067"/>
      <c r="B2111" s="1069"/>
      <c r="C2111" s="147" t="s">
        <v>157</v>
      </c>
      <c r="D2111" s="148"/>
      <c r="E2111" s="149">
        <f t="shared" ref="E2111:AC2111" si="826">E2109/E2108</f>
        <v>0.50142450142450146</v>
      </c>
      <c r="F2111" s="149">
        <f t="shared" si="826"/>
        <v>0.50716332378223494</v>
      </c>
      <c r="G2111" s="149">
        <f t="shared" si="826"/>
        <v>0.58012820512820507</v>
      </c>
      <c r="H2111" s="154">
        <f t="shared" si="826"/>
        <v>0.59507042253521125</v>
      </c>
      <c r="I2111" s="149">
        <f t="shared" si="826"/>
        <v>0.60627177700348434</v>
      </c>
      <c r="J2111" s="149">
        <f t="shared" si="826"/>
        <v>0.5</v>
      </c>
      <c r="K2111" s="149">
        <f t="shared" si="826"/>
        <v>0.46153846153846151</v>
      </c>
      <c r="L2111" s="149">
        <f t="shared" si="826"/>
        <v>0.45103092783505161</v>
      </c>
      <c r="M2111" s="149">
        <f t="shared" si="826"/>
        <v>0.36933045356371491</v>
      </c>
      <c r="N2111" s="154">
        <f t="shared" si="826"/>
        <v>0.34707158351409972</v>
      </c>
      <c r="O2111" s="149">
        <f t="shared" si="826"/>
        <v>0.37037037037037041</v>
      </c>
      <c r="P2111" s="149">
        <f t="shared" si="826"/>
        <v>0.36170212765957449</v>
      </c>
      <c r="Q2111" s="149">
        <f t="shared" si="826"/>
        <v>0.37238493723849375</v>
      </c>
      <c r="R2111" s="149">
        <f t="shared" si="826"/>
        <v>0.41121495327102803</v>
      </c>
      <c r="S2111" s="149">
        <f t="shared" si="826"/>
        <v>0.45707070707070707</v>
      </c>
      <c r="T2111" s="149">
        <f t="shared" si="826"/>
        <v>0.51005025125628145</v>
      </c>
      <c r="U2111" s="149">
        <f t="shared" si="826"/>
        <v>0.45547073791348597</v>
      </c>
      <c r="V2111" s="154">
        <f t="shared" si="826"/>
        <v>0.48571428571428577</v>
      </c>
      <c r="W2111" s="149">
        <f t="shared" si="826"/>
        <v>0.49744897959183676</v>
      </c>
      <c r="X2111" s="149">
        <f t="shared" si="826"/>
        <v>0.46043165467625902</v>
      </c>
      <c r="Y2111" s="149">
        <f t="shared" si="826"/>
        <v>0.39323467230443976</v>
      </c>
      <c r="Z2111" s="149">
        <f t="shared" si="826"/>
        <v>0.43498817966903069</v>
      </c>
      <c r="AA2111" s="149">
        <f t="shared" si="826"/>
        <v>0.47894736842105257</v>
      </c>
      <c r="AB2111" s="149">
        <f t="shared" si="826"/>
        <v>0.49562682215743442</v>
      </c>
      <c r="AC2111" s="191">
        <f t="shared" si="826"/>
        <v>0.45305387953847781</v>
      </c>
    </row>
    <row r="2112" spans="1:30" x14ac:dyDescent="0.2">
      <c r="A2112" s="1011" t="s">
        <v>597</v>
      </c>
      <c r="B2112" s="1008" t="s">
        <v>598</v>
      </c>
      <c r="C2112" s="143" t="s">
        <v>152</v>
      </c>
      <c r="D2112" s="144" t="s">
        <v>174</v>
      </c>
      <c r="E2112" s="188">
        <v>0</v>
      </c>
      <c r="F2112" s="188">
        <v>0</v>
      </c>
      <c r="G2112" s="188">
        <v>0</v>
      </c>
      <c r="H2112" s="192">
        <v>0</v>
      </c>
      <c r="I2112" s="188">
        <v>0</v>
      </c>
      <c r="J2112" s="188">
        <v>0</v>
      </c>
      <c r="K2112" s="188">
        <v>0</v>
      </c>
      <c r="L2112" s="188">
        <v>0</v>
      </c>
      <c r="M2112" s="188">
        <v>0</v>
      </c>
      <c r="N2112" s="192">
        <v>0</v>
      </c>
      <c r="O2112" s="188">
        <v>0</v>
      </c>
      <c r="P2112" s="188">
        <v>0</v>
      </c>
      <c r="Q2112" s="188">
        <v>0</v>
      </c>
      <c r="R2112" s="188">
        <v>0</v>
      </c>
      <c r="S2112" s="188">
        <v>0</v>
      </c>
      <c r="T2112" s="188">
        <v>0</v>
      </c>
      <c r="U2112" s="188">
        <v>0</v>
      </c>
      <c r="V2112" s="192">
        <v>0</v>
      </c>
      <c r="W2112" s="188">
        <v>0</v>
      </c>
      <c r="X2112" s="188">
        <v>0</v>
      </c>
      <c r="Y2112" s="188">
        <v>0</v>
      </c>
      <c r="Z2112" s="188">
        <v>0</v>
      </c>
      <c r="AA2112" s="188">
        <v>0</v>
      </c>
      <c r="AB2112" s="188">
        <v>0</v>
      </c>
      <c r="AC2112" s="146">
        <f>SUM(E2112:AB2112)</f>
        <v>0</v>
      </c>
    </row>
    <row r="2113" spans="1:30" x14ac:dyDescent="0.2">
      <c r="A2113" s="1066"/>
      <c r="B2113" s="1068"/>
      <c r="C2113" s="147" t="s">
        <v>154</v>
      </c>
      <c r="D2113" s="491" t="s">
        <v>174</v>
      </c>
      <c r="E2113" s="149">
        <v>0</v>
      </c>
      <c r="F2113" s="149">
        <v>0</v>
      </c>
      <c r="G2113" s="149">
        <v>0</v>
      </c>
      <c r="H2113" s="149">
        <v>0</v>
      </c>
      <c r="I2113" s="149">
        <v>0</v>
      </c>
      <c r="J2113" s="149">
        <v>0</v>
      </c>
      <c r="K2113" s="149">
        <v>0</v>
      </c>
      <c r="L2113" s="149">
        <v>0</v>
      </c>
      <c r="M2113" s="149">
        <v>0</v>
      </c>
      <c r="N2113" s="149">
        <v>0</v>
      </c>
      <c r="O2113" s="149">
        <v>0</v>
      </c>
      <c r="P2113" s="149">
        <v>0</v>
      </c>
      <c r="Q2113" s="149">
        <v>0</v>
      </c>
      <c r="R2113" s="149">
        <v>0</v>
      </c>
      <c r="S2113" s="149">
        <v>0</v>
      </c>
      <c r="T2113" s="149">
        <v>0</v>
      </c>
      <c r="U2113" s="149">
        <v>0</v>
      </c>
      <c r="V2113" s="149">
        <v>0</v>
      </c>
      <c r="W2113" s="149">
        <v>0</v>
      </c>
      <c r="X2113" s="149">
        <v>0</v>
      </c>
      <c r="Y2113" s="149">
        <v>0</v>
      </c>
      <c r="Z2113" s="149">
        <v>0</v>
      </c>
      <c r="AA2113" s="149">
        <v>0</v>
      </c>
      <c r="AB2113" s="149">
        <v>0</v>
      </c>
      <c r="AC2113" s="146">
        <f>SUM(E2113:AB2113)</f>
        <v>0</v>
      </c>
      <c r="AD2113" s="128"/>
    </row>
    <row r="2114" spans="1:30" x14ac:dyDescent="0.2">
      <c r="A2114" s="1066"/>
      <c r="B2114" s="1068"/>
      <c r="C2114" s="147" t="s">
        <v>155</v>
      </c>
      <c r="D2114" s="148" t="s">
        <v>153</v>
      </c>
      <c r="E2114" s="227">
        <f t="shared" ref="E2114:AB2114" si="827">SQRT(E2112*E2112+E2113*E2113)*1000/(1.732*E2082)</f>
        <v>0</v>
      </c>
      <c r="F2114" s="227">
        <f t="shared" si="827"/>
        <v>0</v>
      </c>
      <c r="G2114" s="227">
        <f t="shared" si="827"/>
        <v>0</v>
      </c>
      <c r="H2114" s="227">
        <f t="shared" si="827"/>
        <v>0</v>
      </c>
      <c r="I2114" s="227">
        <f t="shared" si="827"/>
        <v>0</v>
      </c>
      <c r="J2114" s="227">
        <f t="shared" si="827"/>
        <v>0</v>
      </c>
      <c r="K2114" s="227">
        <f t="shared" si="827"/>
        <v>0</v>
      </c>
      <c r="L2114" s="227">
        <f t="shared" si="827"/>
        <v>0</v>
      </c>
      <c r="M2114" s="227">
        <f t="shared" si="827"/>
        <v>0</v>
      </c>
      <c r="N2114" s="227">
        <f t="shared" si="827"/>
        <v>0</v>
      </c>
      <c r="O2114" s="227">
        <f t="shared" si="827"/>
        <v>0</v>
      </c>
      <c r="P2114" s="227">
        <f t="shared" si="827"/>
        <v>0</v>
      </c>
      <c r="Q2114" s="227">
        <f t="shared" si="827"/>
        <v>0</v>
      </c>
      <c r="R2114" s="227">
        <f t="shared" si="827"/>
        <v>0</v>
      </c>
      <c r="S2114" s="227">
        <f t="shared" si="827"/>
        <v>0</v>
      </c>
      <c r="T2114" s="227">
        <f t="shared" si="827"/>
        <v>0</v>
      </c>
      <c r="U2114" s="227">
        <f t="shared" si="827"/>
        <v>0</v>
      </c>
      <c r="V2114" s="227">
        <f t="shared" si="827"/>
        <v>0</v>
      </c>
      <c r="W2114" s="227">
        <f t="shared" si="827"/>
        <v>0</v>
      </c>
      <c r="X2114" s="227">
        <f t="shared" si="827"/>
        <v>0</v>
      </c>
      <c r="Y2114" s="227">
        <f t="shared" si="827"/>
        <v>0</v>
      </c>
      <c r="Z2114" s="227">
        <f t="shared" si="827"/>
        <v>0</v>
      </c>
      <c r="AA2114" s="227">
        <f t="shared" si="827"/>
        <v>0</v>
      </c>
      <c r="AB2114" s="227">
        <f t="shared" si="827"/>
        <v>0</v>
      </c>
      <c r="AC2114" s="146"/>
    </row>
    <row r="2115" spans="1:30" x14ac:dyDescent="0.2">
      <c r="A2115" s="1067"/>
      <c r="B2115" s="1069"/>
      <c r="C2115" s="147" t="s">
        <v>157</v>
      </c>
      <c r="D2115" s="148"/>
      <c r="E2115" s="149" t="e">
        <f t="shared" ref="E2115:AC2115" si="828">E2113/E2112</f>
        <v>#DIV/0!</v>
      </c>
      <c r="F2115" s="149" t="e">
        <f t="shared" si="828"/>
        <v>#DIV/0!</v>
      </c>
      <c r="G2115" s="149" t="e">
        <f t="shared" si="828"/>
        <v>#DIV/0!</v>
      </c>
      <c r="H2115" s="154" t="e">
        <f t="shared" si="828"/>
        <v>#DIV/0!</v>
      </c>
      <c r="I2115" s="149" t="e">
        <f t="shared" si="828"/>
        <v>#DIV/0!</v>
      </c>
      <c r="J2115" s="149" t="e">
        <f t="shared" si="828"/>
        <v>#DIV/0!</v>
      </c>
      <c r="K2115" s="149" t="e">
        <f t="shared" si="828"/>
        <v>#DIV/0!</v>
      </c>
      <c r="L2115" s="149" t="e">
        <f t="shared" si="828"/>
        <v>#DIV/0!</v>
      </c>
      <c r="M2115" s="149" t="e">
        <f t="shared" si="828"/>
        <v>#DIV/0!</v>
      </c>
      <c r="N2115" s="154" t="e">
        <f t="shared" si="828"/>
        <v>#DIV/0!</v>
      </c>
      <c r="O2115" s="149" t="e">
        <f t="shared" si="828"/>
        <v>#DIV/0!</v>
      </c>
      <c r="P2115" s="149" t="e">
        <f t="shared" si="828"/>
        <v>#DIV/0!</v>
      </c>
      <c r="Q2115" s="149" t="e">
        <f t="shared" si="828"/>
        <v>#DIV/0!</v>
      </c>
      <c r="R2115" s="149" t="e">
        <f t="shared" si="828"/>
        <v>#DIV/0!</v>
      </c>
      <c r="S2115" s="149" t="e">
        <f t="shared" si="828"/>
        <v>#DIV/0!</v>
      </c>
      <c r="T2115" s="149" t="e">
        <f t="shared" si="828"/>
        <v>#DIV/0!</v>
      </c>
      <c r="U2115" s="149" t="e">
        <f t="shared" si="828"/>
        <v>#DIV/0!</v>
      </c>
      <c r="V2115" s="154" t="e">
        <f t="shared" si="828"/>
        <v>#DIV/0!</v>
      </c>
      <c r="W2115" s="149" t="e">
        <f t="shared" si="828"/>
        <v>#DIV/0!</v>
      </c>
      <c r="X2115" s="149" t="e">
        <f t="shared" si="828"/>
        <v>#DIV/0!</v>
      </c>
      <c r="Y2115" s="149" t="e">
        <f t="shared" si="828"/>
        <v>#DIV/0!</v>
      </c>
      <c r="Z2115" s="149" t="e">
        <f t="shared" si="828"/>
        <v>#DIV/0!</v>
      </c>
      <c r="AA2115" s="149" t="e">
        <f t="shared" si="828"/>
        <v>#DIV/0!</v>
      </c>
      <c r="AB2115" s="149" t="e">
        <f t="shared" si="828"/>
        <v>#DIV/0!</v>
      </c>
      <c r="AC2115" s="191" t="e">
        <f t="shared" si="828"/>
        <v>#DIV/0!</v>
      </c>
    </row>
    <row r="2116" spans="1:30" x14ac:dyDescent="0.2">
      <c r="A2116" s="1011" t="s">
        <v>599</v>
      </c>
      <c r="B2116" s="1008" t="s">
        <v>600</v>
      </c>
      <c r="C2116" s="143" t="s">
        <v>152</v>
      </c>
      <c r="D2116" s="144" t="s">
        <v>174</v>
      </c>
      <c r="E2116" s="225">
        <v>9.5759999999999998E-2</v>
      </c>
      <c r="F2116" s="225">
        <v>9.5039999999999999E-2</v>
      </c>
      <c r="G2116" s="225">
        <v>9.0719999999999995E-2</v>
      </c>
      <c r="H2116" s="225">
        <v>9.0359999999999996E-2</v>
      </c>
      <c r="I2116" s="225">
        <v>9.2160000000000006E-2</v>
      </c>
      <c r="J2116" s="225">
        <v>9.6119999999999997E-2</v>
      </c>
      <c r="K2116" s="225">
        <v>0.10044</v>
      </c>
      <c r="L2116" s="225">
        <v>0.1116</v>
      </c>
      <c r="M2116" s="225">
        <v>0.13211999999999999</v>
      </c>
      <c r="N2116" s="225">
        <v>0.13572000000000001</v>
      </c>
      <c r="O2116" s="225">
        <v>0.13788</v>
      </c>
      <c r="P2116" s="225">
        <v>0.126</v>
      </c>
      <c r="Q2116" s="225">
        <v>0.11736000000000001</v>
      </c>
      <c r="R2116" s="225">
        <v>0.11808</v>
      </c>
      <c r="S2116" s="225">
        <v>0.10944</v>
      </c>
      <c r="T2116" s="225">
        <v>0.10836</v>
      </c>
      <c r="U2116" s="225">
        <v>0.10116</v>
      </c>
      <c r="V2116" s="225">
        <v>0.10224</v>
      </c>
      <c r="W2116" s="225">
        <v>0.10224</v>
      </c>
      <c r="X2116" s="225">
        <v>0.10548</v>
      </c>
      <c r="Y2116" s="225">
        <v>0.1062</v>
      </c>
      <c r="Z2116" s="225">
        <v>0.10872</v>
      </c>
      <c r="AA2116" s="225">
        <v>0.1026</v>
      </c>
      <c r="AB2116" s="225">
        <v>9.9360000000000004E-2</v>
      </c>
      <c r="AC2116" s="146">
        <f>SUM(E2116:AB2116)</f>
        <v>2.5851599999999997</v>
      </c>
    </row>
    <row r="2117" spans="1:30" x14ac:dyDescent="0.2">
      <c r="A2117" s="1066"/>
      <c r="B2117" s="1068"/>
      <c r="C2117" s="147" t="s">
        <v>154</v>
      </c>
      <c r="D2117" s="491" t="s">
        <v>174</v>
      </c>
      <c r="E2117" s="225">
        <v>7.4880000000000002E-2</v>
      </c>
      <c r="F2117" s="225">
        <v>7.5600000000000001E-2</v>
      </c>
      <c r="G2117" s="225">
        <v>7.596E-2</v>
      </c>
      <c r="H2117" s="225">
        <v>7.7039999999999997E-2</v>
      </c>
      <c r="I2117" s="225">
        <v>7.596E-2</v>
      </c>
      <c r="J2117" s="225">
        <v>7.5600000000000001E-2</v>
      </c>
      <c r="K2117" s="225">
        <v>7.4880000000000002E-2</v>
      </c>
      <c r="L2117" s="225">
        <v>7.3800000000000004E-2</v>
      </c>
      <c r="M2117" s="225">
        <v>7.0919999999999997E-2</v>
      </c>
      <c r="N2117" s="225">
        <v>7.1279999999999996E-2</v>
      </c>
      <c r="O2117" s="225">
        <v>6.948E-2</v>
      </c>
      <c r="P2117" s="225">
        <v>6.8760000000000002E-2</v>
      </c>
      <c r="Q2117" s="225">
        <v>7.0919999999999997E-2</v>
      </c>
      <c r="R2117" s="225">
        <v>7.5600000000000001E-2</v>
      </c>
      <c r="S2117" s="225">
        <v>7.6319999999999999E-2</v>
      </c>
      <c r="T2117" s="225">
        <v>7.7399999999999997E-2</v>
      </c>
      <c r="U2117" s="225">
        <v>7.7399999999999997E-2</v>
      </c>
      <c r="V2117" s="225">
        <v>7.7399999999999997E-2</v>
      </c>
      <c r="W2117" s="225">
        <v>7.7039999999999997E-2</v>
      </c>
      <c r="X2117" s="225">
        <v>7.7039999999999997E-2</v>
      </c>
      <c r="Y2117" s="225">
        <v>7.6319999999999999E-2</v>
      </c>
      <c r="Z2117" s="225">
        <v>7.8119999999999995E-2</v>
      </c>
      <c r="AA2117" s="225">
        <v>7.7759999999999996E-2</v>
      </c>
      <c r="AB2117" s="225">
        <v>7.8839999999999993E-2</v>
      </c>
      <c r="AC2117" s="277">
        <f>SUM(E2117:AB2117)</f>
        <v>1.8043199999999995</v>
      </c>
      <c r="AD2117" s="128"/>
    </row>
    <row r="2118" spans="1:30" x14ac:dyDescent="0.2">
      <c r="A2118" s="1066"/>
      <c r="B2118" s="1068"/>
      <c r="C2118" s="147" t="s">
        <v>155</v>
      </c>
      <c r="D2118" s="148" t="s">
        <v>153</v>
      </c>
      <c r="E2118" s="227">
        <f t="shared" ref="E2118:AB2118" si="829">SQRT(E2116*E2116+E2117*E2117)*1000/(1.732*E2082)</f>
        <v>11.140497409029161</v>
      </c>
      <c r="F2118" s="227">
        <f t="shared" si="829"/>
        <v>11.129548898874772</v>
      </c>
      <c r="G2118" s="227">
        <f t="shared" si="829"/>
        <v>10.843667719923982</v>
      </c>
      <c r="H2118" s="233">
        <f t="shared" si="829"/>
        <v>10.882345842134445</v>
      </c>
      <c r="I2118" s="227">
        <f t="shared" si="829"/>
        <v>10.945179763764171</v>
      </c>
      <c r="J2118" s="227">
        <f t="shared" si="829"/>
        <v>11.20717796638607</v>
      </c>
      <c r="K2118" s="227">
        <f t="shared" si="829"/>
        <v>11.48140669015649</v>
      </c>
      <c r="L2118" s="227">
        <f t="shared" si="829"/>
        <v>12.261686528636179</v>
      </c>
      <c r="M2118" s="227">
        <f t="shared" si="829"/>
        <v>13.742359327544806</v>
      </c>
      <c r="N2118" s="233">
        <f t="shared" si="829"/>
        <v>14.049228853432528</v>
      </c>
      <c r="O2118" s="227">
        <f t="shared" si="829"/>
        <v>14.149783456911639</v>
      </c>
      <c r="P2118" s="227">
        <f t="shared" si="829"/>
        <v>13.154873489517737</v>
      </c>
      <c r="Q2118" s="227">
        <f t="shared" si="829"/>
        <v>12.566817862395652</v>
      </c>
      <c r="R2118" s="227">
        <f t="shared" si="829"/>
        <v>12.84943257983341</v>
      </c>
      <c r="S2118" s="227">
        <f t="shared" si="829"/>
        <v>12.227683943145895</v>
      </c>
      <c r="T2118" s="227">
        <f t="shared" si="829"/>
        <v>12.203892658622003</v>
      </c>
      <c r="U2118" s="227">
        <f t="shared" si="829"/>
        <v>11.673254257220218</v>
      </c>
      <c r="V2118" s="233">
        <f t="shared" si="829"/>
        <v>11.752015620873609</v>
      </c>
      <c r="W2118" s="227">
        <f t="shared" si="829"/>
        <v>11.732131306049999</v>
      </c>
      <c r="X2118" s="227">
        <f t="shared" si="829"/>
        <v>11.970609069641357</v>
      </c>
      <c r="Y2118" s="227">
        <f t="shared" si="829"/>
        <v>11.985330836051119</v>
      </c>
      <c r="Z2118" s="227">
        <f t="shared" si="829"/>
        <v>12.269141143439649</v>
      </c>
      <c r="AA2118" s="227">
        <f t="shared" si="829"/>
        <v>11.798235901440037</v>
      </c>
      <c r="AB2118" s="227">
        <f t="shared" si="829"/>
        <v>11.624243169279147</v>
      </c>
      <c r="AC2118" s="146"/>
    </row>
    <row r="2119" spans="1:30" x14ac:dyDescent="0.2">
      <c r="A2119" s="1067"/>
      <c r="B2119" s="1069"/>
      <c r="C2119" s="147" t="s">
        <v>157</v>
      </c>
      <c r="D2119" s="148"/>
      <c r="E2119" s="149">
        <f t="shared" ref="E2119:AC2119" si="830">E2117/E2116</f>
        <v>0.78195488721804518</v>
      </c>
      <c r="F2119" s="149">
        <f t="shared" si="830"/>
        <v>0.79545454545454541</v>
      </c>
      <c r="G2119" s="149">
        <f t="shared" si="830"/>
        <v>0.83730158730158732</v>
      </c>
      <c r="H2119" s="154">
        <f t="shared" si="830"/>
        <v>0.85258964143426297</v>
      </c>
      <c r="I2119" s="149">
        <f t="shared" si="830"/>
        <v>0.82421875</v>
      </c>
      <c r="J2119" s="149">
        <f t="shared" si="830"/>
        <v>0.7865168539325843</v>
      </c>
      <c r="K2119" s="149">
        <f t="shared" si="830"/>
        <v>0.74551971326164879</v>
      </c>
      <c r="L2119" s="149">
        <f t="shared" si="830"/>
        <v>0.66129032258064513</v>
      </c>
      <c r="M2119" s="149">
        <f t="shared" si="830"/>
        <v>0.53678474114441421</v>
      </c>
      <c r="N2119" s="154">
        <f t="shared" si="830"/>
        <v>0.5251989389920424</v>
      </c>
      <c r="O2119" s="149">
        <f t="shared" si="830"/>
        <v>0.50391644908616184</v>
      </c>
      <c r="P2119" s="149">
        <f t="shared" si="830"/>
        <v>0.54571428571428571</v>
      </c>
      <c r="Q2119" s="149">
        <f t="shared" si="830"/>
        <v>0.60429447852760731</v>
      </c>
      <c r="R2119" s="149">
        <f t="shared" si="830"/>
        <v>0.6402439024390244</v>
      </c>
      <c r="S2119" s="149">
        <f t="shared" si="830"/>
        <v>0.69736842105263164</v>
      </c>
      <c r="T2119" s="149">
        <f t="shared" si="830"/>
        <v>0.7142857142857143</v>
      </c>
      <c r="U2119" s="149">
        <f t="shared" si="830"/>
        <v>0.76512455516014233</v>
      </c>
      <c r="V2119" s="154">
        <f t="shared" si="830"/>
        <v>0.75704225352112675</v>
      </c>
      <c r="W2119" s="149">
        <f t="shared" si="830"/>
        <v>0.75352112676056338</v>
      </c>
      <c r="X2119" s="149">
        <f t="shared" si="830"/>
        <v>0.7303754266211604</v>
      </c>
      <c r="Y2119" s="149">
        <f t="shared" si="830"/>
        <v>0.71864406779661016</v>
      </c>
      <c r="Z2119" s="149">
        <f t="shared" si="830"/>
        <v>0.7185430463576159</v>
      </c>
      <c r="AA2119" s="149">
        <f t="shared" si="830"/>
        <v>0.75789473684210529</v>
      </c>
      <c r="AB2119" s="149">
        <f t="shared" si="830"/>
        <v>0.79347826086956508</v>
      </c>
      <c r="AC2119" s="191">
        <f t="shared" si="830"/>
        <v>0.69795293134660896</v>
      </c>
    </row>
    <row r="2120" spans="1:30" x14ac:dyDescent="0.2">
      <c r="A2120" s="1011" t="s">
        <v>601</v>
      </c>
      <c r="B2120" s="1008" t="s">
        <v>602</v>
      </c>
      <c r="C2120" s="143" t="s">
        <v>152</v>
      </c>
      <c r="D2120" s="144" t="s">
        <v>174</v>
      </c>
      <c r="E2120" s="188">
        <v>0</v>
      </c>
      <c r="F2120" s="188">
        <v>0</v>
      </c>
      <c r="G2120" s="188">
        <v>0</v>
      </c>
      <c r="H2120" s="192">
        <v>0</v>
      </c>
      <c r="I2120" s="188">
        <v>0</v>
      </c>
      <c r="J2120" s="188">
        <v>0</v>
      </c>
      <c r="K2120" s="188">
        <v>0</v>
      </c>
      <c r="L2120" s="188">
        <v>0</v>
      </c>
      <c r="M2120" s="188">
        <v>0</v>
      </c>
      <c r="N2120" s="192">
        <v>0</v>
      </c>
      <c r="O2120" s="188">
        <v>0</v>
      </c>
      <c r="P2120" s="188">
        <v>0</v>
      </c>
      <c r="Q2120" s="188">
        <v>0</v>
      </c>
      <c r="R2120" s="188">
        <v>0</v>
      </c>
      <c r="S2120" s="188">
        <v>0</v>
      </c>
      <c r="T2120" s="188">
        <v>0</v>
      </c>
      <c r="U2120" s="188">
        <v>0</v>
      </c>
      <c r="V2120" s="192">
        <v>0</v>
      </c>
      <c r="W2120" s="188">
        <v>0</v>
      </c>
      <c r="X2120" s="188">
        <v>0</v>
      </c>
      <c r="Y2120" s="188">
        <v>0</v>
      </c>
      <c r="Z2120" s="188">
        <v>0</v>
      </c>
      <c r="AA2120" s="188">
        <v>0</v>
      </c>
      <c r="AB2120" s="188">
        <v>0</v>
      </c>
      <c r="AC2120" s="146">
        <f>SUM(E2120:AB2120)</f>
        <v>0</v>
      </c>
    </row>
    <row r="2121" spans="1:30" x14ac:dyDescent="0.2">
      <c r="A2121" s="1066"/>
      <c r="B2121" s="1068"/>
      <c r="C2121" s="147" t="s">
        <v>154</v>
      </c>
      <c r="D2121" s="491" t="s">
        <v>174</v>
      </c>
      <c r="E2121" s="189">
        <v>0</v>
      </c>
      <c r="F2121" s="189">
        <v>0</v>
      </c>
      <c r="G2121" s="189">
        <v>0</v>
      </c>
      <c r="H2121" s="193">
        <v>0</v>
      </c>
      <c r="I2121" s="189">
        <v>0</v>
      </c>
      <c r="J2121" s="189">
        <v>0</v>
      </c>
      <c r="K2121" s="189">
        <v>0</v>
      </c>
      <c r="L2121" s="189">
        <v>0</v>
      </c>
      <c r="M2121" s="189">
        <v>0</v>
      </c>
      <c r="N2121" s="193">
        <v>0</v>
      </c>
      <c r="O2121" s="189">
        <v>0</v>
      </c>
      <c r="P2121" s="189">
        <v>0</v>
      </c>
      <c r="Q2121" s="189">
        <v>0</v>
      </c>
      <c r="R2121" s="189">
        <v>0</v>
      </c>
      <c r="S2121" s="189">
        <v>0</v>
      </c>
      <c r="T2121" s="189">
        <v>0</v>
      </c>
      <c r="U2121" s="189">
        <v>0</v>
      </c>
      <c r="V2121" s="193">
        <v>0</v>
      </c>
      <c r="W2121" s="189">
        <v>0</v>
      </c>
      <c r="X2121" s="189">
        <v>0</v>
      </c>
      <c r="Y2121" s="189">
        <v>0</v>
      </c>
      <c r="Z2121" s="189">
        <v>0</v>
      </c>
      <c r="AA2121" s="189">
        <v>0</v>
      </c>
      <c r="AB2121" s="189">
        <v>0</v>
      </c>
      <c r="AC2121" s="146">
        <f>SUM(E2121:AB2121)</f>
        <v>0</v>
      </c>
      <c r="AD2121" s="128"/>
    </row>
    <row r="2122" spans="1:30" x14ac:dyDescent="0.2">
      <c r="A2122" s="1066"/>
      <c r="B2122" s="1068"/>
      <c r="C2122" s="147" t="s">
        <v>155</v>
      </c>
      <c r="D2122" s="148" t="s">
        <v>153</v>
      </c>
      <c r="E2122" s="227" t="s">
        <v>177</v>
      </c>
      <c r="F2122" s="227">
        <f t="shared" ref="F2122:AB2122" si="831">F2120*100</f>
        <v>0</v>
      </c>
      <c r="G2122" s="227">
        <f t="shared" si="831"/>
        <v>0</v>
      </c>
      <c r="H2122" s="233">
        <f t="shared" si="831"/>
        <v>0</v>
      </c>
      <c r="I2122" s="227">
        <f t="shared" si="831"/>
        <v>0</v>
      </c>
      <c r="J2122" s="227">
        <f t="shared" si="831"/>
        <v>0</v>
      </c>
      <c r="K2122" s="227">
        <f t="shared" si="831"/>
        <v>0</v>
      </c>
      <c r="L2122" s="227">
        <f t="shared" si="831"/>
        <v>0</v>
      </c>
      <c r="M2122" s="227">
        <f t="shared" si="831"/>
        <v>0</v>
      </c>
      <c r="N2122" s="233">
        <f t="shared" si="831"/>
        <v>0</v>
      </c>
      <c r="O2122" s="227">
        <f t="shared" si="831"/>
        <v>0</v>
      </c>
      <c r="P2122" s="227">
        <f t="shared" si="831"/>
        <v>0</v>
      </c>
      <c r="Q2122" s="227">
        <f t="shared" si="831"/>
        <v>0</v>
      </c>
      <c r="R2122" s="227">
        <f t="shared" si="831"/>
        <v>0</v>
      </c>
      <c r="S2122" s="227">
        <f t="shared" si="831"/>
        <v>0</v>
      </c>
      <c r="T2122" s="227">
        <f t="shared" si="831"/>
        <v>0</v>
      </c>
      <c r="U2122" s="227">
        <f t="shared" si="831"/>
        <v>0</v>
      </c>
      <c r="V2122" s="233">
        <f t="shared" si="831"/>
        <v>0</v>
      </c>
      <c r="W2122" s="227">
        <f t="shared" si="831"/>
        <v>0</v>
      </c>
      <c r="X2122" s="227">
        <f t="shared" si="831"/>
        <v>0</v>
      </c>
      <c r="Y2122" s="227">
        <f t="shared" si="831"/>
        <v>0</v>
      </c>
      <c r="Z2122" s="227">
        <f t="shared" si="831"/>
        <v>0</v>
      </c>
      <c r="AA2122" s="227">
        <f t="shared" si="831"/>
        <v>0</v>
      </c>
      <c r="AB2122" s="227">
        <f t="shared" si="831"/>
        <v>0</v>
      </c>
      <c r="AC2122" s="146"/>
    </row>
    <row r="2123" spans="1:30" x14ac:dyDescent="0.2">
      <c r="A2123" s="1067"/>
      <c r="B2123" s="1069"/>
      <c r="C2123" s="147" t="s">
        <v>157</v>
      </c>
      <c r="D2123" s="148"/>
      <c r="E2123" s="149" t="e">
        <f t="shared" ref="E2123:AC2123" si="832">E2121/E2120</f>
        <v>#DIV/0!</v>
      </c>
      <c r="F2123" s="149" t="e">
        <f t="shared" si="832"/>
        <v>#DIV/0!</v>
      </c>
      <c r="G2123" s="149" t="e">
        <f t="shared" si="832"/>
        <v>#DIV/0!</v>
      </c>
      <c r="H2123" s="154" t="e">
        <f t="shared" si="832"/>
        <v>#DIV/0!</v>
      </c>
      <c r="I2123" s="149" t="e">
        <f t="shared" si="832"/>
        <v>#DIV/0!</v>
      </c>
      <c r="J2123" s="149" t="e">
        <f t="shared" si="832"/>
        <v>#DIV/0!</v>
      </c>
      <c r="K2123" s="149" t="e">
        <f t="shared" si="832"/>
        <v>#DIV/0!</v>
      </c>
      <c r="L2123" s="149" t="e">
        <f t="shared" si="832"/>
        <v>#DIV/0!</v>
      </c>
      <c r="M2123" s="149" t="e">
        <f t="shared" si="832"/>
        <v>#DIV/0!</v>
      </c>
      <c r="N2123" s="154" t="e">
        <f t="shared" si="832"/>
        <v>#DIV/0!</v>
      </c>
      <c r="O2123" s="149" t="e">
        <f t="shared" si="832"/>
        <v>#DIV/0!</v>
      </c>
      <c r="P2123" s="149" t="e">
        <f t="shared" si="832"/>
        <v>#DIV/0!</v>
      </c>
      <c r="Q2123" s="149" t="e">
        <f t="shared" si="832"/>
        <v>#DIV/0!</v>
      </c>
      <c r="R2123" s="149" t="e">
        <f t="shared" si="832"/>
        <v>#DIV/0!</v>
      </c>
      <c r="S2123" s="149" t="e">
        <f t="shared" si="832"/>
        <v>#DIV/0!</v>
      </c>
      <c r="T2123" s="149" t="e">
        <f t="shared" si="832"/>
        <v>#DIV/0!</v>
      </c>
      <c r="U2123" s="149" t="e">
        <f t="shared" si="832"/>
        <v>#DIV/0!</v>
      </c>
      <c r="V2123" s="154" t="e">
        <f t="shared" si="832"/>
        <v>#DIV/0!</v>
      </c>
      <c r="W2123" s="149" t="e">
        <f t="shared" si="832"/>
        <v>#DIV/0!</v>
      </c>
      <c r="X2123" s="149" t="e">
        <f t="shared" si="832"/>
        <v>#DIV/0!</v>
      </c>
      <c r="Y2123" s="149" t="e">
        <f t="shared" si="832"/>
        <v>#DIV/0!</v>
      </c>
      <c r="Z2123" s="149" t="e">
        <f t="shared" si="832"/>
        <v>#DIV/0!</v>
      </c>
      <c r="AA2123" s="149" t="e">
        <f t="shared" si="832"/>
        <v>#DIV/0!</v>
      </c>
      <c r="AB2123" s="149" t="e">
        <f t="shared" si="832"/>
        <v>#DIV/0!</v>
      </c>
      <c r="AC2123" s="191" t="e">
        <f t="shared" si="832"/>
        <v>#DIV/0!</v>
      </c>
    </row>
    <row r="2124" spans="1:30" x14ac:dyDescent="0.2">
      <c r="A2124" s="1011" t="s">
        <v>603</v>
      </c>
      <c r="B2124" s="1008" t="s">
        <v>604</v>
      </c>
      <c r="C2124" s="143" t="s">
        <v>152</v>
      </c>
      <c r="D2124" s="144" t="s">
        <v>174</v>
      </c>
      <c r="E2124" s="188">
        <v>0</v>
      </c>
      <c r="F2124" s="188">
        <v>0</v>
      </c>
      <c r="G2124" s="188">
        <v>0</v>
      </c>
      <c r="H2124" s="192">
        <v>0</v>
      </c>
      <c r="I2124" s="188">
        <v>0</v>
      </c>
      <c r="J2124" s="188">
        <v>0</v>
      </c>
      <c r="K2124" s="188">
        <v>0</v>
      </c>
      <c r="L2124" s="188">
        <v>0</v>
      </c>
      <c r="M2124" s="188">
        <v>0</v>
      </c>
      <c r="N2124" s="192">
        <v>0</v>
      </c>
      <c r="O2124" s="188">
        <v>0</v>
      </c>
      <c r="P2124" s="188">
        <v>0</v>
      </c>
      <c r="Q2124" s="188">
        <v>0</v>
      </c>
      <c r="R2124" s="188">
        <v>0</v>
      </c>
      <c r="S2124" s="188">
        <v>0</v>
      </c>
      <c r="T2124" s="188">
        <v>0</v>
      </c>
      <c r="U2124" s="188">
        <v>0</v>
      </c>
      <c r="V2124" s="192">
        <v>0</v>
      </c>
      <c r="W2124" s="188">
        <v>0</v>
      </c>
      <c r="X2124" s="188">
        <v>0</v>
      </c>
      <c r="Y2124" s="188">
        <v>0</v>
      </c>
      <c r="Z2124" s="188">
        <v>0</v>
      </c>
      <c r="AA2124" s="188">
        <v>0</v>
      </c>
      <c r="AB2124" s="188">
        <v>0</v>
      </c>
      <c r="AC2124" s="146">
        <f>SUM(E2124:AB2124)</f>
        <v>0</v>
      </c>
    </row>
    <row r="2125" spans="1:30" x14ac:dyDescent="0.2">
      <c r="A2125" s="1066"/>
      <c r="B2125" s="1068"/>
      <c r="C2125" s="147" t="s">
        <v>154</v>
      </c>
      <c r="D2125" s="491" t="s">
        <v>174</v>
      </c>
      <c r="E2125" s="189">
        <v>0</v>
      </c>
      <c r="F2125" s="189">
        <v>0</v>
      </c>
      <c r="G2125" s="189">
        <v>0</v>
      </c>
      <c r="H2125" s="193">
        <v>0</v>
      </c>
      <c r="I2125" s="189">
        <v>0</v>
      </c>
      <c r="J2125" s="189">
        <v>0</v>
      </c>
      <c r="K2125" s="189">
        <v>0</v>
      </c>
      <c r="L2125" s="189">
        <v>0</v>
      </c>
      <c r="M2125" s="189">
        <v>0</v>
      </c>
      <c r="N2125" s="193">
        <v>0</v>
      </c>
      <c r="O2125" s="189">
        <v>0</v>
      </c>
      <c r="P2125" s="189">
        <v>0</v>
      </c>
      <c r="Q2125" s="189">
        <v>0</v>
      </c>
      <c r="R2125" s="189">
        <v>0</v>
      </c>
      <c r="S2125" s="189">
        <v>0</v>
      </c>
      <c r="T2125" s="189">
        <v>0</v>
      </c>
      <c r="U2125" s="189">
        <v>0</v>
      </c>
      <c r="V2125" s="193">
        <v>0</v>
      </c>
      <c r="W2125" s="189">
        <v>0</v>
      </c>
      <c r="X2125" s="189">
        <v>0</v>
      </c>
      <c r="Y2125" s="189">
        <v>0</v>
      </c>
      <c r="Z2125" s="189">
        <v>0</v>
      </c>
      <c r="AA2125" s="189">
        <v>0</v>
      </c>
      <c r="AB2125" s="189">
        <v>0</v>
      </c>
      <c r="AC2125" s="146">
        <f>SUM(E2125:AB2125)</f>
        <v>0</v>
      </c>
    </row>
    <row r="2126" spans="1:30" x14ac:dyDescent="0.2">
      <c r="A2126" s="1066"/>
      <c r="B2126" s="1068"/>
      <c r="C2126" s="147" t="s">
        <v>155</v>
      </c>
      <c r="D2126" s="148" t="s">
        <v>153</v>
      </c>
      <c r="E2126" s="227" t="s">
        <v>177</v>
      </c>
      <c r="F2126" s="227">
        <f t="shared" ref="F2126:AB2126" si="833">F2124*100</f>
        <v>0</v>
      </c>
      <c r="G2126" s="227">
        <f t="shared" si="833"/>
        <v>0</v>
      </c>
      <c r="H2126" s="233">
        <f t="shared" si="833"/>
        <v>0</v>
      </c>
      <c r="I2126" s="227">
        <f t="shared" si="833"/>
        <v>0</v>
      </c>
      <c r="J2126" s="227">
        <f t="shared" si="833"/>
        <v>0</v>
      </c>
      <c r="K2126" s="227">
        <f t="shared" si="833"/>
        <v>0</v>
      </c>
      <c r="L2126" s="227">
        <f t="shared" si="833"/>
        <v>0</v>
      </c>
      <c r="M2126" s="227">
        <f t="shared" si="833"/>
        <v>0</v>
      </c>
      <c r="N2126" s="233">
        <f t="shared" si="833"/>
        <v>0</v>
      </c>
      <c r="O2126" s="227">
        <f t="shared" si="833"/>
        <v>0</v>
      </c>
      <c r="P2126" s="227">
        <f t="shared" si="833"/>
        <v>0</v>
      </c>
      <c r="Q2126" s="227">
        <f t="shared" si="833"/>
        <v>0</v>
      </c>
      <c r="R2126" s="227">
        <f t="shared" si="833"/>
        <v>0</v>
      </c>
      <c r="S2126" s="227">
        <f t="shared" si="833"/>
        <v>0</v>
      </c>
      <c r="T2126" s="227">
        <f t="shared" si="833"/>
        <v>0</v>
      </c>
      <c r="U2126" s="227">
        <f t="shared" si="833"/>
        <v>0</v>
      </c>
      <c r="V2126" s="233">
        <f t="shared" si="833"/>
        <v>0</v>
      </c>
      <c r="W2126" s="227">
        <f t="shared" si="833"/>
        <v>0</v>
      </c>
      <c r="X2126" s="227">
        <f t="shared" si="833"/>
        <v>0</v>
      </c>
      <c r="Y2126" s="227">
        <f t="shared" si="833"/>
        <v>0</v>
      </c>
      <c r="Z2126" s="227">
        <f t="shared" si="833"/>
        <v>0</v>
      </c>
      <c r="AA2126" s="227">
        <f t="shared" si="833"/>
        <v>0</v>
      </c>
      <c r="AB2126" s="227">
        <f t="shared" si="833"/>
        <v>0</v>
      </c>
      <c r="AC2126" s="146"/>
    </row>
    <row r="2127" spans="1:30" x14ac:dyDescent="0.2">
      <c r="A2127" s="1067"/>
      <c r="B2127" s="1069"/>
      <c r="C2127" s="147" t="s">
        <v>157</v>
      </c>
      <c r="D2127" s="148"/>
      <c r="E2127" s="149" t="e">
        <f t="shared" ref="E2127:AC2127" si="834">E2125/E2124</f>
        <v>#DIV/0!</v>
      </c>
      <c r="F2127" s="149" t="e">
        <f t="shared" si="834"/>
        <v>#DIV/0!</v>
      </c>
      <c r="G2127" s="149" t="e">
        <f t="shared" si="834"/>
        <v>#DIV/0!</v>
      </c>
      <c r="H2127" s="154" t="e">
        <f t="shared" si="834"/>
        <v>#DIV/0!</v>
      </c>
      <c r="I2127" s="149" t="e">
        <f t="shared" si="834"/>
        <v>#DIV/0!</v>
      </c>
      <c r="J2127" s="149" t="e">
        <f t="shared" si="834"/>
        <v>#DIV/0!</v>
      </c>
      <c r="K2127" s="149" t="e">
        <f t="shared" si="834"/>
        <v>#DIV/0!</v>
      </c>
      <c r="L2127" s="149" t="e">
        <f t="shared" si="834"/>
        <v>#DIV/0!</v>
      </c>
      <c r="M2127" s="149" t="e">
        <f t="shared" si="834"/>
        <v>#DIV/0!</v>
      </c>
      <c r="N2127" s="154" t="e">
        <f t="shared" si="834"/>
        <v>#DIV/0!</v>
      </c>
      <c r="O2127" s="149" t="e">
        <f t="shared" si="834"/>
        <v>#DIV/0!</v>
      </c>
      <c r="P2127" s="149" t="e">
        <f t="shared" si="834"/>
        <v>#DIV/0!</v>
      </c>
      <c r="Q2127" s="149" t="e">
        <f t="shared" si="834"/>
        <v>#DIV/0!</v>
      </c>
      <c r="R2127" s="149" t="e">
        <f t="shared" si="834"/>
        <v>#DIV/0!</v>
      </c>
      <c r="S2127" s="149" t="e">
        <f t="shared" si="834"/>
        <v>#DIV/0!</v>
      </c>
      <c r="T2127" s="149" t="e">
        <f t="shared" si="834"/>
        <v>#DIV/0!</v>
      </c>
      <c r="U2127" s="149" t="e">
        <f t="shared" si="834"/>
        <v>#DIV/0!</v>
      </c>
      <c r="V2127" s="154" t="e">
        <f t="shared" si="834"/>
        <v>#DIV/0!</v>
      </c>
      <c r="W2127" s="149" t="e">
        <f t="shared" si="834"/>
        <v>#DIV/0!</v>
      </c>
      <c r="X2127" s="149" t="e">
        <f t="shared" si="834"/>
        <v>#DIV/0!</v>
      </c>
      <c r="Y2127" s="149" t="e">
        <f t="shared" si="834"/>
        <v>#DIV/0!</v>
      </c>
      <c r="Z2127" s="149" t="e">
        <f t="shared" si="834"/>
        <v>#DIV/0!</v>
      </c>
      <c r="AA2127" s="149" t="e">
        <f t="shared" si="834"/>
        <v>#DIV/0!</v>
      </c>
      <c r="AB2127" s="149" t="e">
        <f t="shared" si="834"/>
        <v>#DIV/0!</v>
      </c>
      <c r="AC2127" s="191" t="e">
        <f t="shared" si="834"/>
        <v>#DIV/0!</v>
      </c>
    </row>
    <row r="2128" spans="1:30" x14ac:dyDescent="0.2">
      <c r="A2128" s="1011" t="s">
        <v>605</v>
      </c>
      <c r="B2128" s="1008" t="s">
        <v>606</v>
      </c>
      <c r="C2128" s="143" t="s">
        <v>152</v>
      </c>
      <c r="D2128" s="144" t="s">
        <v>174</v>
      </c>
      <c r="E2128" s="188">
        <v>0</v>
      </c>
      <c r="F2128" s="188">
        <v>0</v>
      </c>
      <c r="G2128" s="188">
        <v>0</v>
      </c>
      <c r="H2128" s="192">
        <v>0</v>
      </c>
      <c r="I2128" s="188">
        <v>0</v>
      </c>
      <c r="J2128" s="188">
        <v>0</v>
      </c>
      <c r="K2128" s="188">
        <v>0</v>
      </c>
      <c r="L2128" s="188">
        <v>0</v>
      </c>
      <c r="M2128" s="188">
        <v>0</v>
      </c>
      <c r="N2128" s="192">
        <v>0</v>
      </c>
      <c r="O2128" s="188">
        <v>0</v>
      </c>
      <c r="P2128" s="188">
        <v>0</v>
      </c>
      <c r="Q2128" s="188">
        <v>0</v>
      </c>
      <c r="R2128" s="188">
        <v>0</v>
      </c>
      <c r="S2128" s="188">
        <v>0</v>
      </c>
      <c r="T2128" s="188">
        <v>0</v>
      </c>
      <c r="U2128" s="188">
        <v>0</v>
      </c>
      <c r="V2128" s="192">
        <v>0</v>
      </c>
      <c r="W2128" s="188">
        <v>0</v>
      </c>
      <c r="X2128" s="188">
        <v>0</v>
      </c>
      <c r="Y2128" s="188">
        <v>0</v>
      </c>
      <c r="Z2128" s="188">
        <v>0</v>
      </c>
      <c r="AA2128" s="188">
        <v>0</v>
      </c>
      <c r="AB2128" s="188">
        <v>0</v>
      </c>
      <c r="AC2128" s="146">
        <f>SUM(E2128:AB2128)</f>
        <v>0</v>
      </c>
    </row>
    <row r="2129" spans="1:29" x14ac:dyDescent="0.2">
      <c r="A2129" s="1066"/>
      <c r="B2129" s="1068"/>
      <c r="C2129" s="147" t="s">
        <v>154</v>
      </c>
      <c r="D2129" s="491" t="s">
        <v>174</v>
      </c>
      <c r="E2129" s="189">
        <v>0</v>
      </c>
      <c r="F2129" s="189">
        <v>0</v>
      </c>
      <c r="G2129" s="189">
        <v>0</v>
      </c>
      <c r="H2129" s="193">
        <v>0</v>
      </c>
      <c r="I2129" s="189">
        <v>0</v>
      </c>
      <c r="J2129" s="189">
        <v>0</v>
      </c>
      <c r="K2129" s="189">
        <v>0</v>
      </c>
      <c r="L2129" s="189">
        <v>0</v>
      </c>
      <c r="M2129" s="189">
        <v>0</v>
      </c>
      <c r="N2129" s="193">
        <v>0</v>
      </c>
      <c r="O2129" s="189">
        <v>0</v>
      </c>
      <c r="P2129" s="189">
        <v>0</v>
      </c>
      <c r="Q2129" s="189">
        <v>0</v>
      </c>
      <c r="R2129" s="189">
        <v>0</v>
      </c>
      <c r="S2129" s="189">
        <v>0</v>
      </c>
      <c r="T2129" s="189">
        <v>0</v>
      </c>
      <c r="U2129" s="189">
        <v>0</v>
      </c>
      <c r="V2129" s="193">
        <v>0</v>
      </c>
      <c r="W2129" s="189">
        <v>0</v>
      </c>
      <c r="X2129" s="189">
        <v>0</v>
      </c>
      <c r="Y2129" s="189">
        <v>0</v>
      </c>
      <c r="Z2129" s="189">
        <v>0</v>
      </c>
      <c r="AA2129" s="189">
        <v>0</v>
      </c>
      <c r="AB2129" s="189">
        <v>0</v>
      </c>
      <c r="AC2129" s="146">
        <f>SUM(E2129:AB2129)</f>
        <v>0</v>
      </c>
    </row>
    <row r="2130" spans="1:29" x14ac:dyDescent="0.2">
      <c r="A2130" s="1066"/>
      <c r="B2130" s="1068"/>
      <c r="C2130" s="147" t="s">
        <v>155</v>
      </c>
      <c r="D2130" s="148" t="s">
        <v>153</v>
      </c>
      <c r="E2130" s="227" t="s">
        <v>177</v>
      </c>
      <c r="F2130" s="227">
        <f t="shared" ref="F2130:AB2130" si="835">F2128*100</f>
        <v>0</v>
      </c>
      <c r="G2130" s="227">
        <f t="shared" si="835"/>
        <v>0</v>
      </c>
      <c r="H2130" s="233">
        <f t="shared" si="835"/>
        <v>0</v>
      </c>
      <c r="I2130" s="227">
        <f t="shared" si="835"/>
        <v>0</v>
      </c>
      <c r="J2130" s="227">
        <f t="shared" si="835"/>
        <v>0</v>
      </c>
      <c r="K2130" s="227">
        <f t="shared" si="835"/>
        <v>0</v>
      </c>
      <c r="L2130" s="227">
        <f t="shared" si="835"/>
        <v>0</v>
      </c>
      <c r="M2130" s="227">
        <f t="shared" si="835"/>
        <v>0</v>
      </c>
      <c r="N2130" s="233">
        <f t="shared" si="835"/>
        <v>0</v>
      </c>
      <c r="O2130" s="227">
        <f t="shared" si="835"/>
        <v>0</v>
      </c>
      <c r="P2130" s="227">
        <f t="shared" si="835"/>
        <v>0</v>
      </c>
      <c r="Q2130" s="227">
        <f t="shared" si="835"/>
        <v>0</v>
      </c>
      <c r="R2130" s="227">
        <f t="shared" si="835"/>
        <v>0</v>
      </c>
      <c r="S2130" s="227">
        <f t="shared" si="835"/>
        <v>0</v>
      </c>
      <c r="T2130" s="227">
        <f t="shared" si="835"/>
        <v>0</v>
      </c>
      <c r="U2130" s="227">
        <f t="shared" si="835"/>
        <v>0</v>
      </c>
      <c r="V2130" s="233">
        <f t="shared" si="835"/>
        <v>0</v>
      </c>
      <c r="W2130" s="227">
        <f t="shared" si="835"/>
        <v>0</v>
      </c>
      <c r="X2130" s="227">
        <f t="shared" si="835"/>
        <v>0</v>
      </c>
      <c r="Y2130" s="227">
        <f t="shared" si="835"/>
        <v>0</v>
      </c>
      <c r="Z2130" s="227">
        <f t="shared" si="835"/>
        <v>0</v>
      </c>
      <c r="AA2130" s="227">
        <f t="shared" si="835"/>
        <v>0</v>
      </c>
      <c r="AB2130" s="227">
        <f t="shared" si="835"/>
        <v>0</v>
      </c>
      <c r="AC2130" s="146"/>
    </row>
    <row r="2131" spans="1:29" x14ac:dyDescent="0.2">
      <c r="A2131" s="1067"/>
      <c r="B2131" s="1069"/>
      <c r="C2131" s="147" t="s">
        <v>157</v>
      </c>
      <c r="D2131" s="148"/>
      <c r="E2131" s="149" t="e">
        <f t="shared" ref="E2131:AC2131" si="836">E2129/E2128</f>
        <v>#DIV/0!</v>
      </c>
      <c r="F2131" s="149" t="e">
        <f t="shared" si="836"/>
        <v>#DIV/0!</v>
      </c>
      <c r="G2131" s="149" t="e">
        <f t="shared" si="836"/>
        <v>#DIV/0!</v>
      </c>
      <c r="H2131" s="154" t="e">
        <f t="shared" si="836"/>
        <v>#DIV/0!</v>
      </c>
      <c r="I2131" s="149" t="e">
        <f t="shared" si="836"/>
        <v>#DIV/0!</v>
      </c>
      <c r="J2131" s="149" t="e">
        <f t="shared" si="836"/>
        <v>#DIV/0!</v>
      </c>
      <c r="K2131" s="149" t="e">
        <f t="shared" si="836"/>
        <v>#DIV/0!</v>
      </c>
      <c r="L2131" s="149" t="e">
        <f t="shared" si="836"/>
        <v>#DIV/0!</v>
      </c>
      <c r="M2131" s="149" t="e">
        <f t="shared" si="836"/>
        <v>#DIV/0!</v>
      </c>
      <c r="N2131" s="154" t="e">
        <f t="shared" si="836"/>
        <v>#DIV/0!</v>
      </c>
      <c r="O2131" s="149" t="e">
        <f t="shared" si="836"/>
        <v>#DIV/0!</v>
      </c>
      <c r="P2131" s="149" t="e">
        <f t="shared" si="836"/>
        <v>#DIV/0!</v>
      </c>
      <c r="Q2131" s="149" t="e">
        <f t="shared" si="836"/>
        <v>#DIV/0!</v>
      </c>
      <c r="R2131" s="149" t="e">
        <f t="shared" si="836"/>
        <v>#DIV/0!</v>
      </c>
      <c r="S2131" s="149" t="e">
        <f t="shared" si="836"/>
        <v>#DIV/0!</v>
      </c>
      <c r="T2131" s="149" t="e">
        <f t="shared" si="836"/>
        <v>#DIV/0!</v>
      </c>
      <c r="U2131" s="149" t="e">
        <f t="shared" si="836"/>
        <v>#DIV/0!</v>
      </c>
      <c r="V2131" s="154" t="e">
        <f t="shared" si="836"/>
        <v>#DIV/0!</v>
      </c>
      <c r="W2131" s="149" t="e">
        <f t="shared" si="836"/>
        <v>#DIV/0!</v>
      </c>
      <c r="X2131" s="149" t="e">
        <f t="shared" si="836"/>
        <v>#DIV/0!</v>
      </c>
      <c r="Y2131" s="149" t="e">
        <f t="shared" si="836"/>
        <v>#DIV/0!</v>
      </c>
      <c r="Z2131" s="149" t="e">
        <f t="shared" si="836"/>
        <v>#DIV/0!</v>
      </c>
      <c r="AA2131" s="149" t="e">
        <f t="shared" si="836"/>
        <v>#DIV/0!</v>
      </c>
      <c r="AB2131" s="149" t="e">
        <f t="shared" si="836"/>
        <v>#DIV/0!</v>
      </c>
      <c r="AC2131" s="191" t="e">
        <f t="shared" si="836"/>
        <v>#DIV/0!</v>
      </c>
    </row>
    <row r="2132" spans="1:29" x14ac:dyDescent="0.2">
      <c r="A2132" s="1011" t="s">
        <v>607</v>
      </c>
      <c r="B2132" s="1048" t="s">
        <v>608</v>
      </c>
      <c r="C2132" s="143" t="s">
        <v>152</v>
      </c>
      <c r="D2132" s="144" t="s">
        <v>174</v>
      </c>
      <c r="E2132" s="136"/>
      <c r="F2132" s="136"/>
      <c r="G2132" s="136"/>
      <c r="H2132" s="307"/>
      <c r="I2132" s="136"/>
      <c r="J2132" s="136"/>
      <c r="K2132" s="136"/>
      <c r="L2132" s="136"/>
      <c r="M2132" s="136"/>
      <c r="N2132" s="307"/>
      <c r="O2132" s="136"/>
      <c r="P2132" s="136"/>
      <c r="Q2132" s="136"/>
      <c r="R2132" s="136"/>
      <c r="S2132" s="136"/>
      <c r="T2132" s="136"/>
      <c r="U2132" s="136"/>
      <c r="V2132" s="307"/>
      <c r="W2132" s="136"/>
      <c r="X2132" s="136"/>
      <c r="Y2132" s="136"/>
      <c r="Z2132" s="136"/>
      <c r="AA2132" s="136"/>
      <c r="AB2132" s="136"/>
      <c r="AC2132" s="146">
        <f>SUM(E2132:AB2132)</f>
        <v>0</v>
      </c>
    </row>
    <row r="2133" spans="1:29" x14ac:dyDescent="0.2">
      <c r="A2133" s="1066"/>
      <c r="B2133" s="1071"/>
      <c r="C2133" s="147" t="s">
        <v>154</v>
      </c>
      <c r="D2133" s="491" t="s">
        <v>174</v>
      </c>
      <c r="E2133" s="198"/>
      <c r="F2133" s="198"/>
      <c r="G2133" s="198"/>
      <c r="H2133" s="265"/>
      <c r="I2133" s="198"/>
      <c r="J2133" s="198"/>
      <c r="K2133" s="198"/>
      <c r="L2133" s="198"/>
      <c r="M2133" s="198"/>
      <c r="N2133" s="265"/>
      <c r="O2133" s="198"/>
      <c r="P2133" s="198"/>
      <c r="Q2133" s="198"/>
      <c r="R2133" s="198"/>
      <c r="S2133" s="198"/>
      <c r="T2133" s="198"/>
      <c r="U2133" s="198"/>
      <c r="V2133" s="265"/>
      <c r="W2133" s="198"/>
      <c r="X2133" s="198"/>
      <c r="Y2133" s="198"/>
      <c r="Z2133" s="198"/>
      <c r="AA2133" s="198"/>
      <c r="AB2133" s="198"/>
      <c r="AC2133" s="146">
        <f>SUM(E2133:AB2133)</f>
        <v>0</v>
      </c>
    </row>
    <row r="2134" spans="1:29" x14ac:dyDescent="0.2">
      <c r="A2134" s="1066"/>
      <c r="B2134" s="1071"/>
      <c r="C2134" s="147" t="s">
        <v>155</v>
      </c>
      <c r="D2134" s="148" t="s">
        <v>153</v>
      </c>
      <c r="E2134" s="227" t="s">
        <v>177</v>
      </c>
      <c r="F2134" s="227">
        <f t="shared" ref="F2134:AB2134" si="837">F2132*100</f>
        <v>0</v>
      </c>
      <c r="G2134" s="227">
        <f t="shared" si="837"/>
        <v>0</v>
      </c>
      <c r="H2134" s="233">
        <f t="shared" si="837"/>
        <v>0</v>
      </c>
      <c r="I2134" s="227">
        <f t="shared" si="837"/>
        <v>0</v>
      </c>
      <c r="J2134" s="227">
        <f t="shared" si="837"/>
        <v>0</v>
      </c>
      <c r="K2134" s="227">
        <f t="shared" si="837"/>
        <v>0</v>
      </c>
      <c r="L2134" s="227">
        <f t="shared" si="837"/>
        <v>0</v>
      </c>
      <c r="M2134" s="227">
        <f t="shared" si="837"/>
        <v>0</v>
      </c>
      <c r="N2134" s="233">
        <f t="shared" si="837"/>
        <v>0</v>
      </c>
      <c r="O2134" s="227">
        <f t="shared" si="837"/>
        <v>0</v>
      </c>
      <c r="P2134" s="227">
        <f t="shared" si="837"/>
        <v>0</v>
      </c>
      <c r="Q2134" s="227">
        <f t="shared" si="837"/>
        <v>0</v>
      </c>
      <c r="R2134" s="227">
        <f t="shared" si="837"/>
        <v>0</v>
      </c>
      <c r="S2134" s="227">
        <f t="shared" si="837"/>
        <v>0</v>
      </c>
      <c r="T2134" s="227">
        <f t="shared" si="837"/>
        <v>0</v>
      </c>
      <c r="U2134" s="227">
        <f t="shared" si="837"/>
        <v>0</v>
      </c>
      <c r="V2134" s="233">
        <f t="shared" si="837"/>
        <v>0</v>
      </c>
      <c r="W2134" s="227">
        <f t="shared" si="837"/>
        <v>0</v>
      </c>
      <c r="X2134" s="227">
        <f t="shared" si="837"/>
        <v>0</v>
      </c>
      <c r="Y2134" s="227">
        <f t="shared" si="837"/>
        <v>0</v>
      </c>
      <c r="Z2134" s="227">
        <f t="shared" si="837"/>
        <v>0</v>
      </c>
      <c r="AA2134" s="227">
        <f t="shared" si="837"/>
        <v>0</v>
      </c>
      <c r="AB2134" s="227">
        <f t="shared" si="837"/>
        <v>0</v>
      </c>
      <c r="AC2134" s="146"/>
    </row>
    <row r="2135" spans="1:29" x14ac:dyDescent="0.2">
      <c r="A2135" s="1067"/>
      <c r="B2135" s="1111"/>
      <c r="C2135" s="147" t="s">
        <v>157</v>
      </c>
      <c r="D2135" s="148"/>
      <c r="E2135" s="149" t="e">
        <f t="shared" ref="E2135:AC2135" si="838">E2133/E2132</f>
        <v>#DIV/0!</v>
      </c>
      <c r="F2135" s="149" t="e">
        <f t="shared" si="838"/>
        <v>#DIV/0!</v>
      </c>
      <c r="G2135" s="149" t="e">
        <f t="shared" si="838"/>
        <v>#DIV/0!</v>
      </c>
      <c r="H2135" s="154" t="e">
        <f t="shared" si="838"/>
        <v>#DIV/0!</v>
      </c>
      <c r="I2135" s="149" t="e">
        <f t="shared" si="838"/>
        <v>#DIV/0!</v>
      </c>
      <c r="J2135" s="149" t="e">
        <f t="shared" si="838"/>
        <v>#DIV/0!</v>
      </c>
      <c r="K2135" s="149" t="e">
        <f t="shared" si="838"/>
        <v>#DIV/0!</v>
      </c>
      <c r="L2135" s="149" t="e">
        <f t="shared" si="838"/>
        <v>#DIV/0!</v>
      </c>
      <c r="M2135" s="149" t="e">
        <f t="shared" si="838"/>
        <v>#DIV/0!</v>
      </c>
      <c r="N2135" s="154" t="e">
        <f t="shared" si="838"/>
        <v>#DIV/0!</v>
      </c>
      <c r="O2135" s="149" t="e">
        <f t="shared" si="838"/>
        <v>#DIV/0!</v>
      </c>
      <c r="P2135" s="149" t="e">
        <f t="shared" si="838"/>
        <v>#DIV/0!</v>
      </c>
      <c r="Q2135" s="149" t="e">
        <f t="shared" si="838"/>
        <v>#DIV/0!</v>
      </c>
      <c r="R2135" s="149" t="e">
        <f t="shared" si="838"/>
        <v>#DIV/0!</v>
      </c>
      <c r="S2135" s="149" t="e">
        <f t="shared" si="838"/>
        <v>#DIV/0!</v>
      </c>
      <c r="T2135" s="149" t="e">
        <f t="shared" si="838"/>
        <v>#DIV/0!</v>
      </c>
      <c r="U2135" s="149" t="e">
        <f t="shared" si="838"/>
        <v>#DIV/0!</v>
      </c>
      <c r="V2135" s="154" t="e">
        <f t="shared" si="838"/>
        <v>#DIV/0!</v>
      </c>
      <c r="W2135" s="149" t="e">
        <f t="shared" si="838"/>
        <v>#DIV/0!</v>
      </c>
      <c r="X2135" s="149" t="e">
        <f t="shared" si="838"/>
        <v>#DIV/0!</v>
      </c>
      <c r="Y2135" s="149" t="e">
        <f t="shared" si="838"/>
        <v>#DIV/0!</v>
      </c>
      <c r="Z2135" s="149" t="e">
        <f t="shared" si="838"/>
        <v>#DIV/0!</v>
      </c>
      <c r="AA2135" s="149" t="e">
        <f t="shared" si="838"/>
        <v>#DIV/0!</v>
      </c>
      <c r="AB2135" s="149" t="e">
        <f t="shared" si="838"/>
        <v>#DIV/0!</v>
      </c>
      <c r="AC2135" s="191" t="e">
        <f t="shared" si="838"/>
        <v>#DIV/0!</v>
      </c>
    </row>
    <row r="2136" spans="1:29" x14ac:dyDescent="0.2">
      <c r="A2136" s="1011" t="s">
        <v>609</v>
      </c>
      <c r="B2136" s="1008" t="s">
        <v>610</v>
      </c>
      <c r="C2136" s="143" t="s">
        <v>152</v>
      </c>
      <c r="D2136" s="144" t="s">
        <v>174</v>
      </c>
      <c r="E2136" s="225">
        <v>3.159E-2</v>
      </c>
      <c r="F2136" s="225">
        <v>2.997E-2</v>
      </c>
      <c r="G2136" s="225">
        <v>2.7449999999999999E-2</v>
      </c>
      <c r="H2136" s="225">
        <v>2.7629999999999998E-2</v>
      </c>
      <c r="I2136" s="225">
        <v>3.015E-2</v>
      </c>
      <c r="J2136" s="225">
        <v>2.8709999999999999E-2</v>
      </c>
      <c r="K2136" s="225">
        <v>2.9700000000000001E-2</v>
      </c>
      <c r="L2136" s="225">
        <v>3.5099999999999999E-2</v>
      </c>
      <c r="M2136" s="225">
        <v>3.5729999999999998E-2</v>
      </c>
      <c r="N2136" s="225">
        <v>3.6900000000000002E-2</v>
      </c>
      <c r="O2136" s="225">
        <v>3.3480000000000003E-2</v>
      </c>
      <c r="P2136" s="225">
        <v>2.8170000000000001E-2</v>
      </c>
      <c r="Q2136" s="225">
        <v>2.7539999999999999E-2</v>
      </c>
      <c r="R2136" s="225">
        <v>3.6450000000000003E-2</v>
      </c>
      <c r="S2136" s="225">
        <v>3.6450000000000003E-2</v>
      </c>
      <c r="T2136" s="225">
        <v>3.9780000000000003E-2</v>
      </c>
      <c r="U2136" s="225">
        <v>3.771E-2</v>
      </c>
      <c r="V2136" s="225">
        <v>3.9600000000000003E-2</v>
      </c>
      <c r="W2136" s="225">
        <v>4.104E-2</v>
      </c>
      <c r="X2136" s="225">
        <v>4.3920000000000001E-2</v>
      </c>
      <c r="Y2136" s="225">
        <v>4.6350000000000002E-2</v>
      </c>
      <c r="Z2136" s="225">
        <v>5.058E-2</v>
      </c>
      <c r="AA2136" s="225">
        <v>4.4909999999999999E-2</v>
      </c>
      <c r="AB2136" s="225">
        <v>4.0050000000000002E-2</v>
      </c>
      <c r="AC2136" s="146">
        <f>SUM(E2136:AB2136)</f>
        <v>0.85895999999999995</v>
      </c>
    </row>
    <row r="2137" spans="1:29" x14ac:dyDescent="0.2">
      <c r="A2137" s="1066"/>
      <c r="B2137" s="1068"/>
      <c r="C2137" s="147" t="s">
        <v>154</v>
      </c>
      <c r="D2137" s="491" t="s">
        <v>174</v>
      </c>
      <c r="E2137" s="225">
        <v>2.2679999999999999E-2</v>
      </c>
      <c r="F2137" s="225">
        <v>2.3040000000000001E-2</v>
      </c>
      <c r="G2137" s="225">
        <v>2.2859999999999998E-2</v>
      </c>
      <c r="H2137" s="225">
        <v>2.2859999999999998E-2</v>
      </c>
      <c r="I2137" s="225">
        <v>2.3130000000000001E-2</v>
      </c>
      <c r="J2137" s="225">
        <v>2.2589999999999999E-2</v>
      </c>
      <c r="K2137" s="225">
        <v>2.3040000000000001E-2</v>
      </c>
      <c r="L2137" s="225">
        <v>2.2859999999999998E-2</v>
      </c>
      <c r="M2137" s="225">
        <v>2.223E-2</v>
      </c>
      <c r="N2137" s="225">
        <v>2.2499999999999999E-2</v>
      </c>
      <c r="O2137" s="225">
        <v>2.1329999999999998E-2</v>
      </c>
      <c r="P2137" s="225">
        <v>2.061E-2</v>
      </c>
      <c r="Q2137" s="225">
        <v>2.1420000000000002E-2</v>
      </c>
      <c r="R2137" s="225">
        <v>2.7629999999999998E-2</v>
      </c>
      <c r="S2137" s="225">
        <v>2.835E-2</v>
      </c>
      <c r="T2137" s="225">
        <v>2.9610000000000001E-2</v>
      </c>
      <c r="U2137" s="225">
        <v>2.9069999999999999E-2</v>
      </c>
      <c r="V2137" s="225">
        <v>2.9700000000000001E-2</v>
      </c>
      <c r="W2137" s="225">
        <v>2.9159999999999998E-2</v>
      </c>
      <c r="X2137" s="225">
        <v>2.8709999999999999E-2</v>
      </c>
      <c r="Y2137" s="225">
        <v>2.862E-2</v>
      </c>
      <c r="Z2137" s="225">
        <v>2.9700000000000001E-2</v>
      </c>
      <c r="AA2137" s="225">
        <v>2.9069999999999999E-2</v>
      </c>
      <c r="AB2137" s="225">
        <v>2.9069999999999999E-2</v>
      </c>
      <c r="AC2137" s="146">
        <f>SUM(E2137:AB2137)</f>
        <v>0.60984000000000005</v>
      </c>
    </row>
    <row r="2138" spans="1:29" x14ac:dyDescent="0.2">
      <c r="A2138" s="1066"/>
      <c r="B2138" s="1068"/>
      <c r="C2138" s="147" t="s">
        <v>155</v>
      </c>
      <c r="D2138" s="148" t="s">
        <v>153</v>
      </c>
      <c r="E2138" s="227">
        <f t="shared" ref="E2138:AB2138" si="839">SQRT(E2136*E2136+E2137*E2137)*1000/(1.732*E2083)</f>
        <v>3.5639536442566886</v>
      </c>
      <c r="F2138" s="227">
        <f t="shared" si="839"/>
        <v>3.4644487038134888</v>
      </c>
      <c r="G2138" s="227">
        <f t="shared" si="839"/>
        <v>3.2737904028628066</v>
      </c>
      <c r="H2138" s="233">
        <f t="shared" si="839"/>
        <v>3.2864834996061703</v>
      </c>
      <c r="I2138" s="227">
        <f t="shared" si="839"/>
        <v>3.4825557445563025</v>
      </c>
      <c r="J2138" s="227">
        <f t="shared" si="839"/>
        <v>3.3479780333608402</v>
      </c>
      <c r="K2138" s="227">
        <f t="shared" si="839"/>
        <v>3.4448644037873359</v>
      </c>
      <c r="L2138" s="227">
        <f t="shared" si="839"/>
        <v>3.8388340499264166</v>
      </c>
      <c r="M2138" s="227">
        <f t="shared" si="839"/>
        <v>3.8565328119147342</v>
      </c>
      <c r="N2138" s="233">
        <f t="shared" si="839"/>
        <v>3.9608073914691415</v>
      </c>
      <c r="O2138" s="227">
        <f t="shared" si="839"/>
        <v>3.6380866471381443</v>
      </c>
      <c r="P2138" s="227">
        <f t="shared" si="839"/>
        <v>3.1988393363954453</v>
      </c>
      <c r="Q2138" s="227">
        <f t="shared" si="839"/>
        <v>3.1974566523730368</v>
      </c>
      <c r="R2138" s="227">
        <f t="shared" si="839"/>
        <v>4.1917407693938662</v>
      </c>
      <c r="S2138" s="227">
        <f t="shared" si="839"/>
        <v>4.2319279222584312</v>
      </c>
      <c r="T2138" s="227">
        <f t="shared" si="839"/>
        <v>4.5447346564839144</v>
      </c>
      <c r="U2138" s="227">
        <f t="shared" si="839"/>
        <v>4.3636284375818164</v>
      </c>
      <c r="V2138" s="233">
        <f t="shared" si="839"/>
        <v>4.5364566149785546</v>
      </c>
      <c r="W2138" s="227">
        <f t="shared" si="839"/>
        <v>4.6138681705602105</v>
      </c>
      <c r="X2138" s="227">
        <f t="shared" si="839"/>
        <v>4.8087571920607388</v>
      </c>
      <c r="Y2138" s="227">
        <f t="shared" si="839"/>
        <v>4.9923103708762611</v>
      </c>
      <c r="Z2138" s="227">
        <f t="shared" si="839"/>
        <v>5.3754855485587285</v>
      </c>
      <c r="AA2138" s="227">
        <f t="shared" si="839"/>
        <v>4.9028017112354307</v>
      </c>
      <c r="AB2138" s="227">
        <f t="shared" si="839"/>
        <v>4.5353617346451713</v>
      </c>
      <c r="AC2138" s="146"/>
    </row>
    <row r="2139" spans="1:29" x14ac:dyDescent="0.2">
      <c r="A2139" s="1067"/>
      <c r="B2139" s="1069"/>
      <c r="C2139" s="147" t="s">
        <v>157</v>
      </c>
      <c r="D2139" s="148"/>
      <c r="E2139" s="149">
        <f t="shared" ref="E2139:AC2139" si="840">E2137/E2136</f>
        <v>0.71794871794871795</v>
      </c>
      <c r="F2139" s="149">
        <f t="shared" si="840"/>
        <v>0.76876876876876876</v>
      </c>
      <c r="G2139" s="149">
        <f t="shared" si="840"/>
        <v>0.83278688524590161</v>
      </c>
      <c r="H2139" s="154">
        <f t="shared" si="840"/>
        <v>0.82736156351791534</v>
      </c>
      <c r="I2139" s="149">
        <f t="shared" si="840"/>
        <v>0.76716417910447765</v>
      </c>
      <c r="J2139" s="149">
        <f t="shared" si="840"/>
        <v>0.78683385579937304</v>
      </c>
      <c r="K2139" s="149">
        <f t="shared" si="840"/>
        <v>0.77575757575757576</v>
      </c>
      <c r="L2139" s="149">
        <f t="shared" si="840"/>
        <v>0.6512820512820513</v>
      </c>
      <c r="M2139" s="149">
        <f t="shared" si="840"/>
        <v>0.62216624685138544</v>
      </c>
      <c r="N2139" s="154">
        <f t="shared" si="840"/>
        <v>0.6097560975609756</v>
      </c>
      <c r="O2139" s="149">
        <f t="shared" si="840"/>
        <v>0.63709677419354827</v>
      </c>
      <c r="P2139" s="149">
        <f t="shared" si="840"/>
        <v>0.73162939297124596</v>
      </c>
      <c r="Q2139" s="149">
        <f t="shared" si="840"/>
        <v>0.7777777777777779</v>
      </c>
      <c r="R2139" s="149">
        <f t="shared" si="840"/>
        <v>0.75802469135802453</v>
      </c>
      <c r="S2139" s="149">
        <f t="shared" si="840"/>
        <v>0.77777777777777768</v>
      </c>
      <c r="T2139" s="149">
        <f t="shared" si="840"/>
        <v>0.74434389140271495</v>
      </c>
      <c r="U2139" s="149">
        <f t="shared" si="840"/>
        <v>0.77088305489260134</v>
      </c>
      <c r="V2139" s="154">
        <f t="shared" si="840"/>
        <v>0.75</v>
      </c>
      <c r="W2139" s="149">
        <f t="shared" si="840"/>
        <v>0.71052631578947367</v>
      </c>
      <c r="X2139" s="149">
        <f t="shared" si="840"/>
        <v>0.65368852459016391</v>
      </c>
      <c r="Y2139" s="149">
        <f t="shared" si="840"/>
        <v>0.6174757281553398</v>
      </c>
      <c r="Z2139" s="149">
        <f t="shared" si="840"/>
        <v>0.58718861209964412</v>
      </c>
      <c r="AA2139" s="149">
        <f t="shared" si="840"/>
        <v>0.64729458917835669</v>
      </c>
      <c r="AB2139" s="149">
        <f t="shared" si="840"/>
        <v>0.72584269662921341</v>
      </c>
      <c r="AC2139" s="191">
        <f t="shared" si="840"/>
        <v>0.70997485331098087</v>
      </c>
    </row>
    <row r="2140" spans="1:29" x14ac:dyDescent="0.2">
      <c r="A2140" s="1011" t="s">
        <v>611</v>
      </c>
      <c r="B2140" s="1008" t="s">
        <v>588</v>
      </c>
      <c r="C2140" s="143" t="s">
        <v>152</v>
      </c>
      <c r="D2140" s="144" t="s">
        <v>174</v>
      </c>
      <c r="E2140" s="225">
        <v>5.28E-2</v>
      </c>
      <c r="F2140" s="225">
        <v>5.3039999999999997E-2</v>
      </c>
      <c r="G2140" s="225">
        <v>5.2560000000000003E-2</v>
      </c>
      <c r="H2140" s="225">
        <v>5.2560000000000003E-2</v>
      </c>
      <c r="I2140" s="225">
        <v>5.28E-2</v>
      </c>
      <c r="J2140" s="225">
        <v>5.7840000000000003E-2</v>
      </c>
      <c r="K2140" s="225">
        <v>6.3600000000000004E-2</v>
      </c>
      <c r="L2140" s="225">
        <v>6.8640000000000007E-2</v>
      </c>
      <c r="M2140" s="225">
        <v>8.9039999999999994E-2</v>
      </c>
      <c r="N2140" s="225">
        <v>9.1200000000000003E-2</v>
      </c>
      <c r="O2140" s="225">
        <v>9.7199999999999995E-2</v>
      </c>
      <c r="P2140" s="225">
        <v>9.0480000000000005E-2</v>
      </c>
      <c r="Q2140" s="225">
        <v>8.2799999999999999E-2</v>
      </c>
      <c r="R2140" s="225">
        <v>7.5840000000000005E-2</v>
      </c>
      <c r="S2140" s="225">
        <v>6.6479999999999997E-2</v>
      </c>
      <c r="T2140" s="225">
        <v>6.1199999999999997E-2</v>
      </c>
      <c r="U2140" s="225">
        <v>5.688E-2</v>
      </c>
      <c r="V2140" s="225">
        <v>5.6160000000000002E-2</v>
      </c>
      <c r="W2140" s="225">
        <v>5.5199999999999999E-2</v>
      </c>
      <c r="X2140" s="225">
        <v>5.4960000000000002E-2</v>
      </c>
      <c r="Y2140" s="225">
        <v>5.3519999999999998E-2</v>
      </c>
      <c r="Z2140" s="225">
        <v>5.16E-2</v>
      </c>
      <c r="AA2140" s="225">
        <v>5.1360000000000003E-2</v>
      </c>
      <c r="AB2140" s="225">
        <v>5.3039999999999997E-2</v>
      </c>
      <c r="AC2140" s="146">
        <f>SUM(E2140:AB2140)</f>
        <v>1.5407999999999999</v>
      </c>
    </row>
    <row r="2141" spans="1:29" x14ac:dyDescent="0.2">
      <c r="A2141" s="1066"/>
      <c r="B2141" s="1068"/>
      <c r="C2141" s="147" t="s">
        <v>154</v>
      </c>
      <c r="D2141" s="491" t="s">
        <v>174</v>
      </c>
      <c r="E2141" s="225">
        <v>4.6800000000000001E-2</v>
      </c>
      <c r="F2141" s="225">
        <v>4.7280000000000003E-2</v>
      </c>
      <c r="G2141" s="225">
        <v>4.8239999999999998E-2</v>
      </c>
      <c r="H2141" s="225">
        <v>4.8480000000000002E-2</v>
      </c>
      <c r="I2141" s="225">
        <v>4.7759999999999997E-2</v>
      </c>
      <c r="J2141" s="225">
        <v>4.8000000000000001E-2</v>
      </c>
      <c r="K2141" s="225">
        <v>4.7039999999999998E-2</v>
      </c>
      <c r="L2141" s="225">
        <v>4.6800000000000001E-2</v>
      </c>
      <c r="M2141" s="225">
        <v>4.5359999999999998E-2</v>
      </c>
      <c r="N2141" s="225">
        <v>4.5359999999999998E-2</v>
      </c>
      <c r="O2141" s="225">
        <v>4.4880000000000003E-2</v>
      </c>
      <c r="P2141" s="225">
        <v>4.4639999999999999E-2</v>
      </c>
      <c r="Q2141" s="225">
        <v>4.5600000000000002E-2</v>
      </c>
      <c r="R2141" s="225">
        <v>4.4880000000000003E-2</v>
      </c>
      <c r="S2141" s="225">
        <v>4.4639999999999999E-2</v>
      </c>
      <c r="T2141" s="225">
        <v>4.4159999999999998E-2</v>
      </c>
      <c r="U2141" s="225">
        <v>4.4400000000000002E-2</v>
      </c>
      <c r="V2141" s="225">
        <v>4.3679999999999997E-2</v>
      </c>
      <c r="W2141" s="225">
        <v>4.4159999999999998E-2</v>
      </c>
      <c r="X2141" s="225">
        <v>4.4400000000000002E-2</v>
      </c>
      <c r="Y2141" s="225">
        <v>4.4159999999999998E-2</v>
      </c>
      <c r="Z2141" s="225">
        <v>4.4639999999999999E-2</v>
      </c>
      <c r="AA2141" s="225">
        <v>4.4400000000000002E-2</v>
      </c>
      <c r="AB2141" s="225">
        <v>4.5359999999999998E-2</v>
      </c>
      <c r="AC2141" s="146">
        <f>SUM(E2141:AB2141)</f>
        <v>1.0951200000000001</v>
      </c>
    </row>
    <row r="2142" spans="1:29" x14ac:dyDescent="0.2">
      <c r="A2142" s="1066"/>
      <c r="B2142" s="1068"/>
      <c r="C2142" s="147" t="s">
        <v>155</v>
      </c>
      <c r="D2142" s="148" t="s">
        <v>153</v>
      </c>
      <c r="E2142" s="227">
        <f t="shared" ref="E2142:AB2142" si="841">SQRT(E2140*E2140+E2141*E2141)*1000/(1.732*E2083)</f>
        <v>6.4661012189988343</v>
      </c>
      <c r="F2142" s="227">
        <f t="shared" si="841"/>
        <v>6.5117656848509666</v>
      </c>
      <c r="G2142" s="227">
        <f t="shared" si="841"/>
        <v>6.5381604346631867</v>
      </c>
      <c r="H2142" s="233">
        <f t="shared" si="841"/>
        <v>6.553053042393322</v>
      </c>
      <c r="I2142" s="227">
        <f t="shared" si="841"/>
        <v>6.5247910475903286</v>
      </c>
      <c r="J2142" s="227">
        <f t="shared" si="841"/>
        <v>6.8883506572713342</v>
      </c>
      <c r="K2142" s="227">
        <f t="shared" si="841"/>
        <v>7.2496940976846584</v>
      </c>
      <c r="L2142" s="227">
        <f t="shared" si="841"/>
        <v>7.6135862938095897</v>
      </c>
      <c r="M2142" s="227">
        <f t="shared" si="841"/>
        <v>9.1579814367747812</v>
      </c>
      <c r="N2142" s="233">
        <f t="shared" si="841"/>
        <v>9.3347991778911101</v>
      </c>
      <c r="O2142" s="227">
        <f t="shared" si="841"/>
        <v>9.8116668948778685</v>
      </c>
      <c r="P2142" s="227">
        <f t="shared" si="841"/>
        <v>9.2463813200747342</v>
      </c>
      <c r="Q2142" s="227">
        <f t="shared" si="841"/>
        <v>8.6629079922173009</v>
      </c>
      <c r="R2142" s="227">
        <f t="shared" si="841"/>
        <v>8.0762177357251339</v>
      </c>
      <c r="S2142" s="227">
        <f t="shared" si="841"/>
        <v>7.3387003720236974</v>
      </c>
      <c r="T2142" s="227">
        <f t="shared" si="841"/>
        <v>6.9163861030859319</v>
      </c>
      <c r="U2142" s="227">
        <f t="shared" si="841"/>
        <v>6.612909920825083</v>
      </c>
      <c r="V2142" s="233">
        <f t="shared" si="841"/>
        <v>6.5203037617018778</v>
      </c>
      <c r="W2142" s="227">
        <f t="shared" si="841"/>
        <v>6.4784716797956889</v>
      </c>
      <c r="X2142" s="227">
        <f t="shared" si="841"/>
        <v>6.4751104497609884</v>
      </c>
      <c r="Y2142" s="227">
        <f t="shared" si="841"/>
        <v>6.3589729558995938</v>
      </c>
      <c r="Z2142" s="227">
        <f t="shared" si="841"/>
        <v>6.2529494015690261</v>
      </c>
      <c r="AA2142" s="227">
        <f t="shared" si="841"/>
        <v>6.221925286368573</v>
      </c>
      <c r="AB2142" s="227">
        <f t="shared" si="841"/>
        <v>6.3960290500906547</v>
      </c>
      <c r="AC2142" s="146"/>
    </row>
    <row r="2143" spans="1:29" x14ac:dyDescent="0.2">
      <c r="A2143" s="1067"/>
      <c r="B2143" s="1069"/>
      <c r="C2143" s="156" t="s">
        <v>157</v>
      </c>
      <c r="D2143" s="209"/>
      <c r="E2143" s="246">
        <f t="shared" ref="E2143:AC2143" si="842">E2141/E2140</f>
        <v>0.88636363636363635</v>
      </c>
      <c r="F2143" s="246">
        <f t="shared" si="842"/>
        <v>0.89140271493212675</v>
      </c>
      <c r="G2143" s="246">
        <f t="shared" si="842"/>
        <v>0.91780821917808209</v>
      </c>
      <c r="H2143" s="240">
        <f t="shared" si="842"/>
        <v>0.92237442922374424</v>
      </c>
      <c r="I2143" s="246">
        <f t="shared" si="842"/>
        <v>0.90454545454545454</v>
      </c>
      <c r="J2143" s="246">
        <f t="shared" si="842"/>
        <v>0.82987551867219911</v>
      </c>
      <c r="K2143" s="246">
        <f t="shared" si="842"/>
        <v>0.73962264150943391</v>
      </c>
      <c r="L2143" s="246">
        <f t="shared" si="842"/>
        <v>0.68181818181818177</v>
      </c>
      <c r="M2143" s="246">
        <f t="shared" si="842"/>
        <v>0.50943396226415094</v>
      </c>
      <c r="N2143" s="240">
        <f t="shared" si="842"/>
        <v>0.49736842105263152</v>
      </c>
      <c r="O2143" s="246">
        <f t="shared" si="842"/>
        <v>0.46172839506172847</v>
      </c>
      <c r="P2143" s="246">
        <f t="shared" si="842"/>
        <v>0.49336870026525198</v>
      </c>
      <c r="Q2143" s="246">
        <f t="shared" si="842"/>
        <v>0.55072463768115942</v>
      </c>
      <c r="R2143" s="246">
        <f t="shared" si="842"/>
        <v>0.59177215189873422</v>
      </c>
      <c r="S2143" s="246">
        <f t="shared" si="842"/>
        <v>0.67148014440433212</v>
      </c>
      <c r="T2143" s="246">
        <f t="shared" si="842"/>
        <v>0.72156862745098038</v>
      </c>
      <c r="U2143" s="246">
        <f t="shared" si="842"/>
        <v>0.78059071729957807</v>
      </c>
      <c r="V2143" s="240">
        <f t="shared" si="842"/>
        <v>0.77777777777777768</v>
      </c>
      <c r="W2143" s="246">
        <f t="shared" si="842"/>
        <v>0.79999999999999993</v>
      </c>
      <c r="X2143" s="246">
        <f t="shared" si="842"/>
        <v>0.80786026200873362</v>
      </c>
      <c r="Y2143" s="246">
        <f t="shared" si="842"/>
        <v>0.82511210762331832</v>
      </c>
      <c r="Z2143" s="246">
        <f t="shared" si="842"/>
        <v>0.8651162790697674</v>
      </c>
      <c r="AA2143" s="246">
        <f t="shared" si="842"/>
        <v>0.86448598130841126</v>
      </c>
      <c r="AB2143" s="246">
        <f t="shared" si="842"/>
        <v>0.85520361990950222</v>
      </c>
      <c r="AC2143" s="191">
        <f t="shared" si="842"/>
        <v>0.71074766355140195</v>
      </c>
    </row>
    <row r="2144" spans="1:29" x14ac:dyDescent="0.2">
      <c r="A2144" s="1133" t="s">
        <v>612</v>
      </c>
      <c r="B2144" s="1113" t="s">
        <v>613</v>
      </c>
      <c r="C2144" s="143" t="s">
        <v>152</v>
      </c>
      <c r="D2144" s="144" t="s">
        <v>174</v>
      </c>
      <c r="E2144" s="225">
        <v>1.0800000000000001E-2</v>
      </c>
      <c r="F2144" s="225">
        <v>1.2239999999999999E-2</v>
      </c>
      <c r="G2144" s="225">
        <v>1.074E-2</v>
      </c>
      <c r="H2144" s="225">
        <v>1.026E-2</v>
      </c>
      <c r="I2144" s="225">
        <v>9.7199999999999995E-3</v>
      </c>
      <c r="J2144" s="225">
        <v>9.3600000000000003E-3</v>
      </c>
      <c r="K2144" s="225">
        <v>8.2799999999999992E-3</v>
      </c>
      <c r="L2144" s="225">
        <v>8.0999999999999996E-3</v>
      </c>
      <c r="M2144" s="225">
        <v>8.5199999999999998E-3</v>
      </c>
      <c r="N2144" s="225">
        <v>8.0400000000000003E-3</v>
      </c>
      <c r="O2144" s="225">
        <v>7.8600000000000007E-3</v>
      </c>
      <c r="P2144" s="225">
        <v>7.92E-3</v>
      </c>
      <c r="Q2144" s="225">
        <v>7.5599999999999999E-3</v>
      </c>
      <c r="R2144" s="225">
        <v>7.4400000000000004E-3</v>
      </c>
      <c r="S2144" s="225">
        <v>7.4400000000000004E-3</v>
      </c>
      <c r="T2144" s="225">
        <v>7.5599999999999999E-3</v>
      </c>
      <c r="U2144" s="225">
        <v>7.1399999999999996E-3</v>
      </c>
      <c r="V2144" s="225">
        <v>6.6600000000000001E-3</v>
      </c>
      <c r="W2144" s="225">
        <v>7.0800000000000004E-3</v>
      </c>
      <c r="X2144" s="225">
        <v>7.1399999999999996E-3</v>
      </c>
      <c r="Y2144" s="225">
        <v>6.96E-3</v>
      </c>
      <c r="Z2144" s="225">
        <v>6.6E-3</v>
      </c>
      <c r="AA2144" s="225">
        <v>6.3600000000000002E-3</v>
      </c>
      <c r="AB2144" s="225">
        <v>6.4200000000000004E-3</v>
      </c>
      <c r="AC2144" s="217"/>
    </row>
    <row r="2145" spans="1:31" x14ac:dyDescent="0.2">
      <c r="A2145" s="1135"/>
      <c r="B2145" s="1115"/>
      <c r="C2145" s="239" t="s">
        <v>154</v>
      </c>
      <c r="D2145" s="491" t="s">
        <v>174</v>
      </c>
      <c r="E2145" s="225">
        <v>7.1399999999999996E-3</v>
      </c>
      <c r="F2145" s="225">
        <v>7.1999999999999998E-3</v>
      </c>
      <c r="G2145" s="225">
        <v>7.0800000000000004E-3</v>
      </c>
      <c r="H2145" s="225">
        <v>7.26E-3</v>
      </c>
      <c r="I2145" s="225">
        <v>7.26E-3</v>
      </c>
      <c r="J2145" s="225">
        <v>7.0200000000000002E-3</v>
      </c>
      <c r="K2145" s="225">
        <v>6.7799999999999996E-3</v>
      </c>
      <c r="L2145" s="225">
        <v>6.2399999999999999E-3</v>
      </c>
      <c r="M2145" s="225">
        <v>4.7999999999999996E-3</v>
      </c>
      <c r="N2145" s="225">
        <v>4.7999999999999996E-3</v>
      </c>
      <c r="O2145" s="225">
        <v>4.7999999999999996E-3</v>
      </c>
      <c r="P2145" s="225">
        <v>4.8599999999999997E-3</v>
      </c>
      <c r="Q2145" s="225">
        <v>5.8799999999999998E-3</v>
      </c>
      <c r="R2145" s="225">
        <v>5.64E-3</v>
      </c>
      <c r="S2145" s="225">
        <v>5.5799999999999999E-3</v>
      </c>
      <c r="T2145" s="225">
        <v>5.1599999999999997E-3</v>
      </c>
      <c r="U2145" s="225">
        <v>5.5799999999999999E-3</v>
      </c>
      <c r="V2145" s="225">
        <v>6.3E-3</v>
      </c>
      <c r="W2145" s="225">
        <v>6.0600000000000003E-3</v>
      </c>
      <c r="X2145" s="225">
        <v>6.1199999999999996E-3</v>
      </c>
      <c r="Y2145" s="225">
        <v>6.0600000000000003E-3</v>
      </c>
      <c r="Z2145" s="225">
        <v>6.2399999999999999E-3</v>
      </c>
      <c r="AA2145" s="225">
        <v>6.3600000000000002E-3</v>
      </c>
      <c r="AB2145" s="225">
        <v>6.5399999999999998E-3</v>
      </c>
      <c r="AC2145" s="480">
        <f>SUM(E2145:AB2145)</f>
        <v>0.14676</v>
      </c>
    </row>
    <row r="2146" spans="1:31" x14ac:dyDescent="0.2">
      <c r="A2146" s="362"/>
      <c r="B2146" s="363" t="s">
        <v>189</v>
      </c>
      <c r="C2146" s="363" t="s">
        <v>152</v>
      </c>
      <c r="D2146" s="578" t="s">
        <v>174</v>
      </c>
      <c r="E2146" s="194">
        <v>6.9999999999999999E-6</v>
      </c>
      <c r="F2146" s="194">
        <v>6.4999999999999996E-6</v>
      </c>
      <c r="G2146" s="194">
        <v>6.9999999999999999E-6</v>
      </c>
      <c r="H2146" s="194">
        <v>6.9999999999999999E-6</v>
      </c>
      <c r="I2146" s="194">
        <v>6.9999999999999999E-6</v>
      </c>
      <c r="J2146" s="194">
        <v>6.4999999999999996E-6</v>
      </c>
      <c r="K2146" s="194">
        <v>6.9999999999999999E-6</v>
      </c>
      <c r="L2146" s="194">
        <v>6.4999999999999996E-6</v>
      </c>
      <c r="M2146" s="194">
        <v>6.4999999999999996E-6</v>
      </c>
      <c r="N2146" s="194">
        <v>6.0000000000000002E-6</v>
      </c>
      <c r="O2146" s="194">
        <v>6.4999999999999996E-6</v>
      </c>
      <c r="P2146" s="194">
        <v>6.4999999999999996E-6</v>
      </c>
      <c r="Q2146" s="194">
        <v>6.0000000000000002E-6</v>
      </c>
      <c r="R2146" s="194">
        <v>6.4999999999999996E-6</v>
      </c>
      <c r="S2146" s="194">
        <v>6.4999999999999996E-6</v>
      </c>
      <c r="T2146" s="194">
        <v>6.4999999999999996E-6</v>
      </c>
      <c r="U2146" s="194">
        <v>6.0000000000000002E-6</v>
      </c>
      <c r="V2146" s="194">
        <v>6.4999999999999996E-6</v>
      </c>
      <c r="W2146" s="194">
        <v>6.4999999999999996E-6</v>
      </c>
      <c r="X2146" s="194">
        <v>6.4999999999999996E-6</v>
      </c>
      <c r="Y2146" s="194">
        <v>6.0000000000000002E-6</v>
      </c>
      <c r="Z2146" s="194">
        <v>6.4999999999999996E-6</v>
      </c>
      <c r="AA2146" s="194">
        <v>6.4999999999999996E-6</v>
      </c>
      <c r="AB2146" s="194">
        <v>6.9999999999999999E-6</v>
      </c>
      <c r="AC2146" s="205">
        <f>SUM(E2146:AB2146)</f>
        <v>1.5699999999999997E-4</v>
      </c>
      <c r="AD2146" s="128"/>
    </row>
    <row r="2147" spans="1:31" x14ac:dyDescent="0.2">
      <c r="A2147" s="364"/>
      <c r="B2147" s="424" t="s">
        <v>190</v>
      </c>
      <c r="C2147" s="365" t="s">
        <v>152</v>
      </c>
      <c r="D2147" s="567" t="s">
        <v>174</v>
      </c>
      <c r="E2147" s="279">
        <v>0</v>
      </c>
      <c r="F2147" s="279">
        <v>0</v>
      </c>
      <c r="G2147" s="279">
        <v>0</v>
      </c>
      <c r="H2147" s="154">
        <v>0</v>
      </c>
      <c r="I2147" s="279">
        <v>0</v>
      </c>
      <c r="J2147" s="279">
        <v>0</v>
      </c>
      <c r="K2147" s="279">
        <v>0</v>
      </c>
      <c r="L2147" s="279">
        <v>0</v>
      </c>
      <c r="M2147" s="279">
        <v>0</v>
      </c>
      <c r="N2147" s="154">
        <v>0</v>
      </c>
      <c r="O2147" s="279">
        <v>0</v>
      </c>
      <c r="P2147" s="279">
        <v>0</v>
      </c>
      <c r="Q2147" s="279">
        <v>0</v>
      </c>
      <c r="R2147" s="279">
        <v>0</v>
      </c>
      <c r="S2147" s="279">
        <v>0</v>
      </c>
      <c r="T2147" s="279">
        <v>0</v>
      </c>
      <c r="U2147" s="279">
        <v>0</v>
      </c>
      <c r="V2147" s="154">
        <v>0</v>
      </c>
      <c r="W2147" s="279">
        <v>0</v>
      </c>
      <c r="X2147" s="279">
        <v>0</v>
      </c>
      <c r="Y2147" s="279">
        <v>0</v>
      </c>
      <c r="Z2147" s="279">
        <v>0</v>
      </c>
      <c r="AA2147" s="279">
        <v>0</v>
      </c>
      <c r="AB2147" s="279">
        <v>0</v>
      </c>
      <c r="AC2147" s="211">
        <f>SUM(E2147:AB2147)</f>
        <v>0</v>
      </c>
      <c r="AD2147" s="423">
        <f>MAX(E2147:AB2147)</f>
        <v>0</v>
      </c>
      <c r="AE2147" s="128"/>
    </row>
    <row r="2148" spans="1:31" s="128" customFormat="1" ht="10.5" customHeight="1" x14ac:dyDescent="0.2">
      <c r="A2148" s="1030" t="s">
        <v>246</v>
      </c>
      <c r="B2148" s="1058"/>
      <c r="C2148" s="239" t="s">
        <v>152</v>
      </c>
      <c r="D2148" s="239"/>
      <c r="E2148" s="202">
        <f t="shared" ref="E2148:AC2148" si="843">E2084+E2092+E2096+E2100+E2108+E2112+E2116+E2136+E2140+E2145+E2147</f>
        <v>0.34641</v>
      </c>
      <c r="F2148" s="202">
        <f t="shared" si="843"/>
        <v>0.33668999999999999</v>
      </c>
      <c r="G2148" s="202">
        <f t="shared" si="843"/>
        <v>0.31724999999999998</v>
      </c>
      <c r="H2148" s="216">
        <f t="shared" si="843"/>
        <v>0.31028999999999995</v>
      </c>
      <c r="I2148" s="202">
        <f t="shared" si="843"/>
        <v>0.32109000000000004</v>
      </c>
      <c r="J2148" s="202">
        <f t="shared" si="843"/>
        <v>0.34209000000000006</v>
      </c>
      <c r="K2148" s="202">
        <f t="shared" si="843"/>
        <v>0.36515999999999998</v>
      </c>
      <c r="L2148" s="202">
        <f t="shared" si="843"/>
        <v>0.39846000000000004</v>
      </c>
      <c r="M2148" s="202">
        <f t="shared" si="843"/>
        <v>0.46017000000000002</v>
      </c>
      <c r="N2148" s="216">
        <f t="shared" si="843"/>
        <v>0.47046000000000004</v>
      </c>
      <c r="O2148" s="202">
        <f t="shared" si="843"/>
        <v>0.48456000000000005</v>
      </c>
      <c r="P2148" s="202">
        <f t="shared" si="843"/>
        <v>0.46838999999999997</v>
      </c>
      <c r="Q2148" s="202">
        <f t="shared" si="843"/>
        <v>0.44502000000000003</v>
      </c>
      <c r="R2148" s="202">
        <f t="shared" si="843"/>
        <v>0.43185000000000001</v>
      </c>
      <c r="S2148" s="202">
        <f t="shared" si="843"/>
        <v>0.40874999999999995</v>
      </c>
      <c r="T2148" s="202">
        <f t="shared" si="843"/>
        <v>0.40649999999999997</v>
      </c>
      <c r="U2148" s="202">
        <f t="shared" si="843"/>
        <v>0.39764999999999995</v>
      </c>
      <c r="V2148" s="216">
        <f t="shared" si="843"/>
        <v>0.39893999999999996</v>
      </c>
      <c r="W2148" s="202">
        <f t="shared" si="843"/>
        <v>0.39606000000000002</v>
      </c>
      <c r="X2148" s="202">
        <f t="shared" si="843"/>
        <v>0.40920000000000006</v>
      </c>
      <c r="Y2148" s="202">
        <f t="shared" si="843"/>
        <v>0.42933000000000004</v>
      </c>
      <c r="Z2148" s="202">
        <f t="shared" si="843"/>
        <v>0.41946</v>
      </c>
      <c r="AA2148" s="202">
        <f t="shared" si="843"/>
        <v>0.38571</v>
      </c>
      <c r="AB2148" s="202">
        <f t="shared" si="843"/>
        <v>0.35787000000000002</v>
      </c>
      <c r="AC2148" s="202">
        <f t="shared" si="843"/>
        <v>9.507360000000002</v>
      </c>
    </row>
    <row r="2149" spans="1:31" s="128" customFormat="1" ht="10.5" customHeight="1" x14ac:dyDescent="0.2">
      <c r="A2149" s="1059"/>
      <c r="B2149" s="1060"/>
      <c r="C2149" s="156" t="s">
        <v>154</v>
      </c>
      <c r="D2149" s="156"/>
      <c r="E2149" s="246">
        <f t="shared" ref="E2149:AC2149" si="844">E2085+E2093+E2097+E2101+E2109+E2113+E2117+E2137+E2141</f>
        <v>0.22884000000000002</v>
      </c>
      <c r="F2149" s="246">
        <f t="shared" si="844"/>
        <v>0.23064000000000001</v>
      </c>
      <c r="G2149" s="246">
        <f t="shared" si="844"/>
        <v>0.23249999999999998</v>
      </c>
      <c r="H2149" s="240">
        <f t="shared" si="844"/>
        <v>0.23189999999999997</v>
      </c>
      <c r="I2149" s="246">
        <f t="shared" si="844"/>
        <v>0.24021000000000001</v>
      </c>
      <c r="J2149" s="246">
        <f t="shared" si="844"/>
        <v>0.23210999999999998</v>
      </c>
      <c r="K2149" s="246">
        <f t="shared" si="844"/>
        <v>0.23616000000000001</v>
      </c>
      <c r="L2149" s="246">
        <f t="shared" si="844"/>
        <v>0.22770000000000001</v>
      </c>
      <c r="M2149" s="246">
        <f t="shared" si="844"/>
        <v>0.22586999999999996</v>
      </c>
      <c r="N2149" s="240">
        <f t="shared" si="844"/>
        <v>0.21905999999999998</v>
      </c>
      <c r="O2149" s="246">
        <f t="shared" si="844"/>
        <v>0.21993000000000001</v>
      </c>
      <c r="P2149" s="246">
        <f t="shared" si="844"/>
        <v>0.22880999999999996</v>
      </c>
      <c r="Q2149" s="246">
        <f t="shared" si="844"/>
        <v>0.2301</v>
      </c>
      <c r="R2149" s="246">
        <f t="shared" si="844"/>
        <v>0.24002999999999999</v>
      </c>
      <c r="S2149" s="246">
        <f t="shared" si="844"/>
        <v>0.24339</v>
      </c>
      <c r="T2149" s="246">
        <f t="shared" si="844"/>
        <v>0.24717</v>
      </c>
      <c r="U2149" s="246">
        <f t="shared" si="844"/>
        <v>0.24639</v>
      </c>
      <c r="V2149" s="240">
        <f t="shared" si="844"/>
        <v>0.24342</v>
      </c>
      <c r="W2149" s="246">
        <f t="shared" si="844"/>
        <v>0.24587999999999999</v>
      </c>
      <c r="X2149" s="246">
        <f t="shared" si="844"/>
        <v>0.24447000000000002</v>
      </c>
      <c r="Y2149" s="246">
        <f t="shared" si="844"/>
        <v>0.24126</v>
      </c>
      <c r="Z2149" s="246">
        <f t="shared" si="844"/>
        <v>0.24558000000000002</v>
      </c>
      <c r="AA2149" s="246">
        <f t="shared" si="844"/>
        <v>0.23786999999999997</v>
      </c>
      <c r="AB2149" s="246">
        <f t="shared" si="844"/>
        <v>0.23726999999999998</v>
      </c>
      <c r="AC2149" s="246">
        <f t="shared" si="844"/>
        <v>5.6565599999999989</v>
      </c>
    </row>
    <row r="2150" spans="1:31" s="128" customFormat="1" ht="10.5" customHeight="1" x14ac:dyDescent="0.2">
      <c r="A2150" s="1030" t="s">
        <v>247</v>
      </c>
      <c r="B2150" s="1058"/>
      <c r="C2150" s="214" t="s">
        <v>152</v>
      </c>
      <c r="D2150" s="214"/>
      <c r="E2150" s="202">
        <f t="shared" ref="E2150:AC2150" si="845">E2070+E2074+E2088+E2104+E2124+E2128-E2148</f>
        <v>-9.153E-2</v>
      </c>
      <c r="F2150" s="202">
        <f t="shared" si="845"/>
        <v>-8.990999999999999E-2</v>
      </c>
      <c r="G2150" s="202">
        <f t="shared" si="845"/>
        <v>-8.6669999999999969E-2</v>
      </c>
      <c r="H2150" s="216">
        <f t="shared" si="845"/>
        <v>-8.7269999999999959E-2</v>
      </c>
      <c r="I2150" s="202">
        <f t="shared" si="845"/>
        <v>-8.9790000000000036E-2</v>
      </c>
      <c r="J2150" s="202">
        <f t="shared" si="845"/>
        <v>-9.3330000000000052E-2</v>
      </c>
      <c r="K2150" s="202">
        <f t="shared" si="845"/>
        <v>-9.9479999999999957E-2</v>
      </c>
      <c r="L2150" s="202">
        <f t="shared" si="845"/>
        <v>-0.10956000000000005</v>
      </c>
      <c r="M2150" s="202">
        <f t="shared" si="845"/>
        <v>-0.12933</v>
      </c>
      <c r="N2150" s="216">
        <f t="shared" si="845"/>
        <v>-0.13260000000000005</v>
      </c>
      <c r="O2150" s="202">
        <f t="shared" si="845"/>
        <v>-0.13500000000000006</v>
      </c>
      <c r="P2150" s="202">
        <f t="shared" si="845"/>
        <v>-0.12333</v>
      </c>
      <c r="Q2150" s="202">
        <f t="shared" si="845"/>
        <v>-0.11562</v>
      </c>
      <c r="R2150" s="202">
        <f t="shared" si="845"/>
        <v>-0.11793000000000003</v>
      </c>
      <c r="S2150" s="202">
        <f t="shared" si="845"/>
        <v>-0.10832999999999993</v>
      </c>
      <c r="T2150" s="202">
        <f t="shared" si="845"/>
        <v>-0.10589999999999999</v>
      </c>
      <c r="U2150" s="202">
        <f t="shared" si="845"/>
        <v>-9.9569999999999936E-2</v>
      </c>
      <c r="V2150" s="216">
        <f t="shared" si="845"/>
        <v>-0.10211999999999999</v>
      </c>
      <c r="W2150" s="202">
        <f t="shared" si="845"/>
        <v>-0.10212000000000004</v>
      </c>
      <c r="X2150" s="202">
        <f t="shared" si="845"/>
        <v>-0.10446000000000005</v>
      </c>
      <c r="Y2150" s="202">
        <f t="shared" si="845"/>
        <v>-0.10569000000000006</v>
      </c>
      <c r="Z2150" s="202">
        <f t="shared" si="845"/>
        <v>-0.10842000000000002</v>
      </c>
      <c r="AA2150" s="202">
        <f t="shared" si="845"/>
        <v>-0.10238999999999998</v>
      </c>
      <c r="AB2150" s="202">
        <f t="shared" si="845"/>
        <v>-9.921000000000002E-2</v>
      </c>
      <c r="AC2150" s="202">
        <f t="shared" si="845"/>
        <v>-2.5395600000000016</v>
      </c>
    </row>
    <row r="2151" spans="1:31" s="128" customFormat="1" ht="10.5" customHeight="1" x14ac:dyDescent="0.2">
      <c r="A2151" s="1059"/>
      <c r="B2151" s="1060"/>
      <c r="C2151" s="220" t="s">
        <v>154</v>
      </c>
      <c r="D2151" s="260"/>
      <c r="E2151" s="202">
        <f t="shared" ref="E2151:AC2151" si="846">E2071+E2075+E2089+E2105+E2125+E2129-E2149</f>
        <v>-6.9720000000000004E-2</v>
      </c>
      <c r="F2151" s="202">
        <f t="shared" si="846"/>
        <v>-7.0800000000000002E-2</v>
      </c>
      <c r="G2151" s="202">
        <f t="shared" si="846"/>
        <v>-7.1219999999999978E-2</v>
      </c>
      <c r="H2151" s="240">
        <f t="shared" si="846"/>
        <v>-7.1699999999999958E-2</v>
      </c>
      <c r="I2151" s="202">
        <f t="shared" si="846"/>
        <v>-7.1010000000000018E-2</v>
      </c>
      <c r="J2151" s="202">
        <f t="shared" si="846"/>
        <v>-7.0649999999999991E-2</v>
      </c>
      <c r="K2151" s="202">
        <f t="shared" si="846"/>
        <v>-7.0379999999999998E-2</v>
      </c>
      <c r="L2151" s="202">
        <f t="shared" si="846"/>
        <v>-7.0560000000000012E-2</v>
      </c>
      <c r="M2151" s="202">
        <f t="shared" si="846"/>
        <v>-6.8009999999999959E-2</v>
      </c>
      <c r="N2151" s="240">
        <f t="shared" si="846"/>
        <v>-6.9119999999999987E-2</v>
      </c>
      <c r="O2151" s="202">
        <f t="shared" si="846"/>
        <v>-6.6570000000000018E-2</v>
      </c>
      <c r="P2151" s="202">
        <f t="shared" si="846"/>
        <v>-6.5729999999999955E-2</v>
      </c>
      <c r="Q2151" s="202">
        <f t="shared" si="846"/>
        <v>-6.7920000000000008E-2</v>
      </c>
      <c r="R2151" s="202">
        <f t="shared" si="846"/>
        <v>-7.3169999999999985E-2</v>
      </c>
      <c r="S2151" s="202">
        <f t="shared" si="846"/>
        <v>-7.3830000000000007E-2</v>
      </c>
      <c r="T2151" s="202">
        <f t="shared" si="846"/>
        <v>-7.3830000000000007E-2</v>
      </c>
      <c r="U2151" s="202">
        <f t="shared" si="846"/>
        <v>-7.4130000000000001E-2</v>
      </c>
      <c r="V2151" s="240">
        <f t="shared" si="846"/>
        <v>-7.4039999999999995E-2</v>
      </c>
      <c r="W2151" s="202">
        <f t="shared" si="846"/>
        <v>-7.397999999999999E-2</v>
      </c>
      <c r="X2151" s="202">
        <f t="shared" si="846"/>
        <v>-7.3470000000000008E-2</v>
      </c>
      <c r="Y2151" s="202">
        <f t="shared" si="846"/>
        <v>-7.3679999999999995E-2</v>
      </c>
      <c r="Z2151" s="202">
        <f t="shared" si="846"/>
        <v>-7.5300000000000034E-2</v>
      </c>
      <c r="AA2151" s="202">
        <f t="shared" si="846"/>
        <v>-7.4069999999999969E-2</v>
      </c>
      <c r="AB2151" s="202">
        <f t="shared" si="846"/>
        <v>-7.4909999999999977E-2</v>
      </c>
      <c r="AC2151" s="202">
        <f t="shared" si="846"/>
        <v>-1.7177999999999987</v>
      </c>
    </row>
    <row r="2152" spans="1:31" s="137" customFormat="1" ht="10.5" customHeight="1" x14ac:dyDescent="0.2">
      <c r="A2152" s="336" t="s">
        <v>325</v>
      </c>
      <c r="B2152" s="337"/>
      <c r="C2152" s="338" t="s">
        <v>152</v>
      </c>
      <c r="D2152" s="338"/>
      <c r="E2152" s="295"/>
      <c r="F2152" s="295"/>
      <c r="G2152" s="295"/>
      <c r="H2152" s="295"/>
      <c r="I2152" s="295"/>
      <c r="J2152" s="295"/>
      <c r="K2152" s="295"/>
      <c r="L2152" s="295"/>
      <c r="M2152" s="295"/>
      <c r="N2152" s="295"/>
      <c r="O2152" s="295"/>
      <c r="P2152" s="295"/>
      <c r="Q2152" s="295"/>
      <c r="R2152" s="295"/>
      <c r="S2152" s="295"/>
      <c r="T2152" s="295"/>
      <c r="U2152" s="295"/>
      <c r="V2152" s="295"/>
      <c r="W2152" s="295"/>
      <c r="X2152" s="295"/>
      <c r="Y2152" s="295"/>
      <c r="Z2152" s="295"/>
      <c r="AA2152" s="295"/>
      <c r="AB2152" s="295"/>
      <c r="AC2152" s="339"/>
    </row>
    <row r="2153" spans="1:31" s="137" customFormat="1" ht="12" customHeight="1" x14ac:dyDescent="0.2">
      <c r="A2153" s="340"/>
      <c r="B2153" s="341"/>
      <c r="C2153" s="342" t="s">
        <v>154</v>
      </c>
      <c r="D2153" s="342"/>
      <c r="E2153" s="343"/>
      <c r="F2153" s="343"/>
      <c r="G2153" s="343"/>
      <c r="H2153" s="343"/>
      <c r="I2153" s="343"/>
      <c r="J2153" s="343"/>
      <c r="K2153" s="343"/>
      <c r="L2153" s="343"/>
      <c r="M2153" s="343"/>
      <c r="N2153" s="343"/>
      <c r="O2153" s="343"/>
      <c r="P2153" s="343"/>
      <c r="Q2153" s="343"/>
      <c r="R2153" s="343"/>
      <c r="S2153" s="343"/>
      <c r="T2153" s="343"/>
      <c r="U2153" s="343"/>
      <c r="V2153" s="343"/>
      <c r="W2153" s="343"/>
      <c r="X2153" s="343"/>
      <c r="Y2153" s="343"/>
      <c r="Z2153" s="343"/>
      <c r="AA2153" s="343"/>
      <c r="AB2153" s="343"/>
      <c r="AC2153" s="344"/>
    </row>
    <row r="2154" spans="1:31" ht="21.75" customHeight="1" x14ac:dyDescent="0.2"/>
    <row r="2155" spans="1:31" s="137" customFormat="1" ht="12.75" customHeight="1" x14ac:dyDescent="0.2">
      <c r="A2155" s="1017" t="s">
        <v>614</v>
      </c>
      <c r="B2155" s="1018"/>
      <c r="C2155" s="138"/>
      <c r="D2155" s="138"/>
      <c r="E2155" s="139">
        <v>1</v>
      </c>
      <c r="F2155" s="139">
        <v>2</v>
      </c>
      <c r="G2155" s="139">
        <v>3</v>
      </c>
      <c r="H2155" s="475">
        <v>4</v>
      </c>
      <c r="I2155" s="139">
        <v>5</v>
      </c>
      <c r="J2155" s="139">
        <v>6</v>
      </c>
      <c r="K2155" s="139">
        <v>7</v>
      </c>
      <c r="L2155" s="139">
        <v>8</v>
      </c>
      <c r="M2155" s="139">
        <v>9</v>
      </c>
      <c r="N2155" s="475">
        <v>10</v>
      </c>
      <c r="O2155" s="139">
        <v>11</v>
      </c>
      <c r="P2155" s="139">
        <v>12</v>
      </c>
      <c r="Q2155" s="139">
        <v>13</v>
      </c>
      <c r="R2155" s="139">
        <v>14</v>
      </c>
      <c r="S2155" s="139">
        <v>15</v>
      </c>
      <c r="T2155" s="139">
        <v>16</v>
      </c>
      <c r="U2155" s="139">
        <v>17</v>
      </c>
      <c r="V2155" s="475">
        <v>18</v>
      </c>
      <c r="W2155" s="139">
        <v>19</v>
      </c>
      <c r="X2155" s="139">
        <v>20</v>
      </c>
      <c r="Y2155" s="139">
        <v>21</v>
      </c>
      <c r="Z2155" s="139">
        <v>22</v>
      </c>
      <c r="AA2155" s="139">
        <v>23</v>
      </c>
      <c r="AB2155" s="139">
        <v>24</v>
      </c>
      <c r="AC2155" s="42"/>
    </row>
    <row r="2156" spans="1:31" s="137" customFormat="1" ht="12.75" customHeight="1" x14ac:dyDescent="0.2">
      <c r="A2156" s="405" t="s">
        <v>615</v>
      </c>
      <c r="B2156" s="406"/>
      <c r="C2156" s="407"/>
      <c r="D2156" s="408"/>
      <c r="E2156" s="406"/>
      <c r="F2156" s="406"/>
      <c r="G2156" s="406"/>
      <c r="H2156" s="406"/>
      <c r="I2156" s="406"/>
      <c r="J2156" s="406"/>
      <c r="K2156" s="406"/>
      <c r="L2156" s="406"/>
      <c r="M2156" s="406"/>
      <c r="N2156" s="406"/>
      <c r="O2156" s="406"/>
      <c r="P2156" s="406"/>
      <c r="Q2156" s="406"/>
      <c r="R2156" s="406"/>
      <c r="S2156" s="406"/>
      <c r="T2156" s="406"/>
      <c r="U2156" s="406"/>
      <c r="V2156" s="406"/>
      <c r="W2156" s="406"/>
      <c r="X2156" s="406"/>
      <c r="Y2156" s="406"/>
      <c r="Z2156" s="406"/>
      <c r="AA2156" s="406"/>
      <c r="AB2156" s="406"/>
      <c r="AC2156" s="409"/>
    </row>
    <row r="2157" spans="1:31" s="128" customFormat="1" ht="12" x14ac:dyDescent="0.2">
      <c r="A2157" s="1009" t="s">
        <v>195</v>
      </c>
      <c r="B2157" s="1049" t="s">
        <v>578</v>
      </c>
      <c r="C2157" s="147" t="s">
        <v>152</v>
      </c>
      <c r="D2157" s="148" t="s">
        <v>174</v>
      </c>
      <c r="E2157" s="579">
        <v>2.0400000000000001E-2</v>
      </c>
      <c r="F2157" s="579">
        <v>1.9599999999999999E-2</v>
      </c>
      <c r="G2157" s="579">
        <v>2.0400000000000001E-2</v>
      </c>
      <c r="H2157" s="579">
        <v>2.0799999999999999E-2</v>
      </c>
      <c r="I2157" s="579">
        <v>2.0799999999999999E-2</v>
      </c>
      <c r="J2157" s="579">
        <v>2.1600000000000001E-2</v>
      </c>
      <c r="K2157" s="579">
        <v>2.1999999999999999E-2</v>
      </c>
      <c r="L2157" s="579">
        <v>2.1600000000000001E-2</v>
      </c>
      <c r="M2157" s="579">
        <v>1.84E-2</v>
      </c>
      <c r="N2157" s="579">
        <v>0.02</v>
      </c>
      <c r="O2157" s="579">
        <v>1.9599999999999999E-2</v>
      </c>
      <c r="P2157" s="579">
        <v>0.02</v>
      </c>
      <c r="Q2157" s="579">
        <v>2.0400000000000001E-2</v>
      </c>
      <c r="R2157" s="579">
        <v>2.0799999999999999E-2</v>
      </c>
      <c r="S2157" s="579">
        <v>2.1600000000000001E-2</v>
      </c>
      <c r="T2157" s="579">
        <v>2.0799999999999999E-2</v>
      </c>
      <c r="U2157" s="579">
        <v>2.0400000000000001E-2</v>
      </c>
      <c r="V2157" s="579">
        <v>2.1999999999999999E-2</v>
      </c>
      <c r="W2157" s="579">
        <v>2.1600000000000001E-2</v>
      </c>
      <c r="X2157" s="579">
        <v>2.0799999999999999E-2</v>
      </c>
      <c r="Y2157" s="579">
        <v>2.12E-2</v>
      </c>
      <c r="Z2157" s="579">
        <v>2.1600000000000001E-2</v>
      </c>
      <c r="AA2157" s="579">
        <v>2.24E-2</v>
      </c>
      <c r="AB2157" s="579">
        <v>2.1999999999999999E-2</v>
      </c>
      <c r="AC2157" s="149">
        <f>SUM(E2157:AB2157)</f>
        <v>0.50079999999999991</v>
      </c>
    </row>
    <row r="2158" spans="1:31" s="128" customFormat="1" ht="12" x14ac:dyDescent="0.2">
      <c r="A2158" s="1009"/>
      <c r="B2158" s="1049"/>
      <c r="C2158" s="147" t="s">
        <v>154</v>
      </c>
      <c r="D2158" s="444" t="s">
        <v>174</v>
      </c>
      <c r="E2158" s="579">
        <v>3.0800000000000001E-2</v>
      </c>
      <c r="F2158" s="579">
        <v>3.0800000000000001E-2</v>
      </c>
      <c r="G2158" s="579">
        <v>3.0800000000000001E-2</v>
      </c>
      <c r="H2158" s="579">
        <v>3.1199999999999999E-2</v>
      </c>
      <c r="I2158" s="579">
        <v>3.04E-2</v>
      </c>
      <c r="J2158" s="579">
        <v>3.0800000000000001E-2</v>
      </c>
      <c r="K2158" s="579">
        <v>3.04E-2</v>
      </c>
      <c r="L2158" s="579">
        <v>3.0800000000000001E-2</v>
      </c>
      <c r="M2158" s="579">
        <v>2.9600000000000001E-2</v>
      </c>
      <c r="N2158" s="579">
        <v>2.9600000000000001E-2</v>
      </c>
      <c r="O2158" s="579">
        <v>2.8799999999999999E-2</v>
      </c>
      <c r="P2158" s="579">
        <v>2.9600000000000001E-2</v>
      </c>
      <c r="Q2158" s="579">
        <v>0.03</v>
      </c>
      <c r="R2158" s="579">
        <v>3.04E-2</v>
      </c>
      <c r="S2158" s="579">
        <v>2.9600000000000001E-2</v>
      </c>
      <c r="T2158" s="579">
        <v>2.92E-2</v>
      </c>
      <c r="U2158" s="579">
        <v>0.03</v>
      </c>
      <c r="V2158" s="579">
        <v>0.03</v>
      </c>
      <c r="W2158" s="579">
        <v>0.03</v>
      </c>
      <c r="X2158" s="579">
        <v>2.9600000000000001E-2</v>
      </c>
      <c r="Y2158" s="579">
        <v>3.04E-2</v>
      </c>
      <c r="Z2158" s="579">
        <v>3.0800000000000001E-2</v>
      </c>
      <c r="AA2158" s="579">
        <v>3.1199999999999999E-2</v>
      </c>
      <c r="AB2158" s="579">
        <v>3.1199999999999999E-2</v>
      </c>
      <c r="AC2158" s="149">
        <f>SUM(E2158:AB2158)</f>
        <v>0.72600000000000009</v>
      </c>
    </row>
    <row r="2159" spans="1:31" s="128" customFormat="1" ht="11.25" x14ac:dyDescent="0.2">
      <c r="A2159" s="1009"/>
      <c r="B2159" s="1049"/>
      <c r="C2159" s="147" t="s">
        <v>155</v>
      </c>
      <c r="D2159" s="1256" t="s">
        <v>153</v>
      </c>
      <c r="E2159" s="227"/>
      <c r="F2159" s="227"/>
      <c r="G2159" s="227"/>
      <c r="H2159" s="233"/>
      <c r="I2159" s="227"/>
      <c r="J2159" s="227"/>
      <c r="K2159" s="227"/>
      <c r="L2159" s="227"/>
      <c r="M2159" s="227"/>
      <c r="N2159" s="233"/>
      <c r="O2159" s="227"/>
      <c r="P2159" s="227"/>
      <c r="Q2159" s="227"/>
      <c r="R2159" s="227"/>
      <c r="S2159" s="227"/>
      <c r="T2159" s="227"/>
      <c r="U2159" s="227"/>
      <c r="V2159" s="233"/>
      <c r="W2159" s="227"/>
      <c r="X2159" s="227"/>
      <c r="Y2159" s="227"/>
      <c r="Z2159" s="227"/>
      <c r="AA2159" s="227"/>
      <c r="AB2159" s="227"/>
      <c r="AC2159" s="198"/>
    </row>
    <row r="2160" spans="1:31" s="128" customFormat="1" ht="11.25" x14ac:dyDescent="0.2">
      <c r="A2160" s="1009"/>
      <c r="B2160" s="1049"/>
      <c r="C2160" s="147" t="s">
        <v>157</v>
      </c>
      <c r="D2160" s="1256"/>
      <c r="E2160" s="149">
        <f t="shared" ref="E2160:AC2160" si="847">E2158/E2157</f>
        <v>1.5098039215686274</v>
      </c>
      <c r="F2160" s="149">
        <f t="shared" si="847"/>
        <v>1.5714285714285716</v>
      </c>
      <c r="G2160" s="149">
        <f t="shared" si="847"/>
        <v>1.5098039215686274</v>
      </c>
      <c r="H2160" s="154">
        <f t="shared" si="847"/>
        <v>1.5</v>
      </c>
      <c r="I2160" s="149">
        <f t="shared" si="847"/>
        <v>1.4615384615384617</v>
      </c>
      <c r="J2160" s="149">
        <f t="shared" si="847"/>
        <v>1.4259259259259258</v>
      </c>
      <c r="K2160" s="149">
        <f t="shared" si="847"/>
        <v>1.3818181818181818</v>
      </c>
      <c r="L2160" s="149">
        <f t="shared" si="847"/>
        <v>1.4259259259259258</v>
      </c>
      <c r="M2160" s="149">
        <f t="shared" si="847"/>
        <v>1.6086956521739131</v>
      </c>
      <c r="N2160" s="154">
        <f t="shared" si="847"/>
        <v>1.48</v>
      </c>
      <c r="O2160" s="149">
        <f t="shared" si="847"/>
        <v>1.4693877551020409</v>
      </c>
      <c r="P2160" s="149">
        <f t="shared" si="847"/>
        <v>1.48</v>
      </c>
      <c r="Q2160" s="149">
        <f t="shared" si="847"/>
        <v>1.4705882352941175</v>
      </c>
      <c r="R2160" s="149">
        <f t="shared" si="847"/>
        <v>1.4615384615384617</v>
      </c>
      <c r="S2160" s="149">
        <f t="shared" si="847"/>
        <v>1.3703703703703705</v>
      </c>
      <c r="T2160" s="149">
        <f t="shared" si="847"/>
        <v>1.403846153846154</v>
      </c>
      <c r="U2160" s="149">
        <f t="shared" si="847"/>
        <v>1.4705882352941175</v>
      </c>
      <c r="V2160" s="154">
        <f t="shared" si="847"/>
        <v>1.3636363636363638</v>
      </c>
      <c r="W2160" s="149">
        <f t="shared" si="847"/>
        <v>1.3888888888888888</v>
      </c>
      <c r="X2160" s="149">
        <f t="shared" si="847"/>
        <v>1.4230769230769231</v>
      </c>
      <c r="Y2160" s="149">
        <f t="shared" si="847"/>
        <v>1.4339622641509433</v>
      </c>
      <c r="Z2160" s="149">
        <f t="shared" si="847"/>
        <v>1.4259259259259258</v>
      </c>
      <c r="AA2160" s="149">
        <f t="shared" si="847"/>
        <v>1.3928571428571428</v>
      </c>
      <c r="AB2160" s="149">
        <f t="shared" si="847"/>
        <v>1.4181818181818182</v>
      </c>
      <c r="AC2160" s="149">
        <f t="shared" si="847"/>
        <v>1.4496805111821092</v>
      </c>
    </row>
    <row r="2161" spans="1:30" s="128" customFormat="1" ht="11.25" x14ac:dyDescent="0.2">
      <c r="A2161" s="1009"/>
      <c r="B2161" s="1049"/>
      <c r="C2161" s="147" t="s">
        <v>160</v>
      </c>
      <c r="D2161" s="1256"/>
      <c r="E2161" s="198"/>
      <c r="F2161" s="198"/>
      <c r="G2161" s="198"/>
      <c r="H2161" s="265"/>
      <c r="I2161" s="198"/>
      <c r="J2161" s="198"/>
      <c r="K2161" s="198"/>
      <c r="L2161" s="198"/>
      <c r="M2161" s="198"/>
      <c r="N2161" s="265"/>
      <c r="O2161" s="198"/>
      <c r="P2161" s="198"/>
      <c r="Q2161" s="198"/>
      <c r="R2161" s="198"/>
      <c r="S2161" s="198"/>
      <c r="T2161" s="198"/>
      <c r="U2161" s="198"/>
      <c r="V2161" s="265"/>
      <c r="W2161" s="198"/>
      <c r="X2161" s="198"/>
      <c r="Y2161" s="198"/>
      <c r="Z2161" s="198"/>
      <c r="AA2161" s="198"/>
      <c r="AB2161" s="198"/>
      <c r="AC2161" s="198"/>
    </row>
    <row r="2162" spans="1:30" s="128" customFormat="1" ht="11.25" x14ac:dyDescent="0.2">
      <c r="A2162" s="410" t="s">
        <v>374</v>
      </c>
      <c r="B2162" s="411"/>
      <c r="C2162" s="412"/>
      <c r="D2162" s="494"/>
      <c r="E2162" s="494">
        <f t="shared" ref="E2162:AB2162" si="848">SQRT(E2157*E2157+E2158*E2158)</f>
        <v>3.6943199644860217E-2</v>
      </c>
      <c r="F2162" s="494">
        <f t="shared" si="848"/>
        <v>3.6507533469134837E-2</v>
      </c>
      <c r="G2162" s="494">
        <f t="shared" si="848"/>
        <v>3.6943199644860217E-2</v>
      </c>
      <c r="H2162" s="494">
        <f t="shared" si="848"/>
        <v>3.7497733264825486E-2</v>
      </c>
      <c r="I2162" s="494">
        <f t="shared" si="848"/>
        <v>3.6834766186308279E-2</v>
      </c>
      <c r="J2162" s="494">
        <f t="shared" si="848"/>
        <v>3.7619144062564745E-2</v>
      </c>
      <c r="K2162" s="494">
        <f t="shared" si="848"/>
        <v>3.7525458025186045E-2</v>
      </c>
      <c r="L2162" s="494">
        <f t="shared" si="848"/>
        <v>3.7619144062564745E-2</v>
      </c>
      <c r="M2162" s="494">
        <f t="shared" si="848"/>
        <v>3.4852833457267147E-2</v>
      </c>
      <c r="N2162" s="494">
        <f t="shared" si="848"/>
        <v>3.5723381698825774E-2</v>
      </c>
      <c r="O2162" s="494">
        <f t="shared" si="848"/>
        <v>3.4836762191684807E-2</v>
      </c>
      <c r="P2162" s="494">
        <f t="shared" si="848"/>
        <v>3.5723381698825774E-2</v>
      </c>
      <c r="Q2162" s="580">
        <f t="shared" si="848"/>
        <v>3.6278919498794339E-2</v>
      </c>
      <c r="R2162" s="494">
        <f t="shared" si="848"/>
        <v>3.6834766186308279E-2</v>
      </c>
      <c r="S2162" s="494">
        <f t="shared" si="848"/>
        <v>3.6643143969916123E-2</v>
      </c>
      <c r="T2162" s="494">
        <f t="shared" si="848"/>
        <v>3.5850801943610691E-2</v>
      </c>
      <c r="U2162" s="494">
        <f t="shared" si="848"/>
        <v>3.6278919498794339E-2</v>
      </c>
      <c r="V2162" s="494">
        <f t="shared" si="848"/>
        <v>3.7202150475476543E-2</v>
      </c>
      <c r="W2162" s="494">
        <f t="shared" si="848"/>
        <v>3.696701232179847E-2</v>
      </c>
      <c r="X2162" s="494">
        <f t="shared" si="848"/>
        <v>3.6177340974704042E-2</v>
      </c>
      <c r="Y2162" s="494">
        <f t="shared" si="848"/>
        <v>3.7062110031675206E-2</v>
      </c>
      <c r="Z2162" s="494">
        <f t="shared" si="848"/>
        <v>3.7619144062564745E-2</v>
      </c>
      <c r="AA2162" s="494">
        <f t="shared" si="848"/>
        <v>3.840833242930497E-2</v>
      </c>
      <c r="AB2162" s="494">
        <f t="shared" si="848"/>
        <v>3.8176432520600975E-2</v>
      </c>
      <c r="AC2162" s="495"/>
      <c r="AD2162" s="259">
        <f>MAX(E2162:AB2162)</f>
        <v>3.840833242930497E-2</v>
      </c>
    </row>
    <row r="2163" spans="1:30" s="581" customFormat="1" ht="11.25" x14ac:dyDescent="0.2">
      <c r="A2163" s="582"/>
      <c r="B2163" s="582"/>
      <c r="C2163" s="583"/>
      <c r="D2163" s="584"/>
      <c r="E2163" s="584"/>
      <c r="F2163" s="584"/>
      <c r="G2163" s="584"/>
      <c r="H2163" s="584"/>
      <c r="I2163" s="584"/>
      <c r="J2163" s="584"/>
      <c r="K2163" s="584"/>
      <c r="L2163" s="584"/>
      <c r="M2163" s="584"/>
      <c r="N2163" s="584"/>
      <c r="O2163" s="584"/>
      <c r="P2163" s="584"/>
      <c r="Q2163" s="584"/>
      <c r="R2163" s="584"/>
      <c r="S2163" s="584"/>
      <c r="T2163" s="584"/>
      <c r="U2163" s="584"/>
      <c r="V2163" s="584"/>
      <c r="W2163" s="584"/>
      <c r="X2163" s="584"/>
      <c r="Y2163" s="584"/>
      <c r="Z2163" s="584"/>
      <c r="AA2163" s="584"/>
      <c r="AB2163" s="584"/>
      <c r="AC2163" s="585"/>
      <c r="AD2163" s="586"/>
    </row>
    <row r="2164" spans="1:30" s="581" customFormat="1" ht="8.25" customHeight="1" x14ac:dyDescent="0.2">
      <c r="A2164" s="582"/>
      <c r="B2164" s="582"/>
      <c r="C2164" s="583"/>
      <c r="D2164" s="584"/>
      <c r="E2164" s="584"/>
      <c r="F2164" s="584"/>
      <c r="G2164" s="584"/>
      <c r="H2164" s="584"/>
      <c r="I2164" s="584"/>
      <c r="J2164" s="584"/>
      <c r="K2164" s="584"/>
      <c r="L2164" s="584"/>
      <c r="M2164" s="584"/>
      <c r="N2164" s="584"/>
      <c r="O2164" s="584"/>
      <c r="P2164" s="584"/>
      <c r="Q2164" s="584"/>
      <c r="R2164" s="584"/>
      <c r="S2164" s="584"/>
      <c r="T2164" s="584"/>
      <c r="U2164" s="584"/>
      <c r="V2164" s="584"/>
      <c r="W2164" s="584"/>
      <c r="X2164" s="584"/>
      <c r="Y2164" s="584"/>
      <c r="Z2164" s="584"/>
      <c r="AA2164" s="584"/>
      <c r="AB2164" s="584"/>
      <c r="AC2164" s="585"/>
      <c r="AD2164" s="586"/>
    </row>
    <row r="2165" spans="1:30" s="581" customFormat="1" ht="11.25" hidden="1" x14ac:dyDescent="0.2">
      <c r="A2165" s="582"/>
      <c r="B2165" s="582"/>
      <c r="C2165" s="583"/>
      <c r="D2165" s="584"/>
      <c r="E2165" s="584"/>
      <c r="F2165" s="584"/>
      <c r="G2165" s="584"/>
      <c r="H2165" s="584"/>
      <c r="I2165" s="584"/>
      <c r="J2165" s="584"/>
      <c r="K2165" s="584"/>
      <c r="L2165" s="584"/>
      <c r="M2165" s="584"/>
      <c r="N2165" s="584"/>
      <c r="O2165" s="584"/>
      <c r="P2165" s="584"/>
      <c r="Q2165" s="584"/>
      <c r="R2165" s="584"/>
      <c r="S2165" s="584"/>
      <c r="T2165" s="584"/>
      <c r="U2165" s="584"/>
      <c r="V2165" s="584"/>
      <c r="W2165" s="584"/>
      <c r="X2165" s="584"/>
      <c r="Y2165" s="584"/>
      <c r="Z2165" s="584"/>
      <c r="AA2165" s="584"/>
      <c r="AB2165" s="584"/>
      <c r="AC2165" s="585"/>
      <c r="AD2165" s="586"/>
    </row>
    <row r="2166" spans="1:30" s="137" customFormat="1" ht="12.75" customHeight="1" thickBot="1" x14ac:dyDescent="0.25">
      <c r="A2166" s="1104" t="s">
        <v>616</v>
      </c>
      <c r="B2166" s="1105"/>
      <c r="C2166" s="138"/>
      <c r="D2166" s="138"/>
      <c r="E2166" s="139">
        <v>1</v>
      </c>
      <c r="F2166" s="139">
        <v>2</v>
      </c>
      <c r="G2166" s="139">
        <v>3</v>
      </c>
      <c r="H2166" s="139">
        <v>4</v>
      </c>
      <c r="I2166" s="139">
        <v>5</v>
      </c>
      <c r="J2166" s="139">
        <v>6</v>
      </c>
      <c r="K2166" s="139">
        <v>7</v>
      </c>
      <c r="L2166" s="139">
        <v>8</v>
      </c>
      <c r="M2166" s="139">
        <v>9</v>
      </c>
      <c r="N2166" s="139">
        <v>10</v>
      </c>
      <c r="O2166" s="139">
        <v>11</v>
      </c>
      <c r="P2166" s="139">
        <v>12</v>
      </c>
      <c r="Q2166" s="139">
        <v>13</v>
      </c>
      <c r="R2166" s="139">
        <v>14</v>
      </c>
      <c r="S2166" s="139">
        <v>15</v>
      </c>
      <c r="T2166" s="139">
        <v>16</v>
      </c>
      <c r="U2166" s="139">
        <v>17</v>
      </c>
      <c r="V2166" s="139">
        <v>18</v>
      </c>
      <c r="W2166" s="139">
        <v>19</v>
      </c>
      <c r="X2166" s="139">
        <v>20</v>
      </c>
      <c r="Y2166" s="139">
        <v>21</v>
      </c>
      <c r="Z2166" s="139">
        <v>22</v>
      </c>
      <c r="AA2166" s="139">
        <v>23</v>
      </c>
      <c r="AB2166" s="139">
        <v>24</v>
      </c>
      <c r="AC2166" s="585"/>
    </row>
    <row r="2167" spans="1:30" s="137" customFormat="1" ht="12.75" customHeight="1" x14ac:dyDescent="0.2">
      <c r="A2167" s="294"/>
      <c r="B2167" s="295"/>
      <c r="C2167" s="296"/>
      <c r="D2167" s="144"/>
      <c r="E2167" s="295"/>
      <c r="F2167" s="295"/>
      <c r="G2167" s="295"/>
      <c r="H2167" s="295"/>
      <c r="I2167" s="295"/>
      <c r="J2167" s="295"/>
      <c r="K2167" s="295"/>
      <c r="L2167" s="295"/>
      <c r="M2167" s="295"/>
      <c r="N2167" s="295"/>
      <c r="O2167" s="295"/>
      <c r="P2167" s="295"/>
      <c r="Q2167" s="295"/>
      <c r="R2167" s="295"/>
      <c r="S2167" s="295"/>
      <c r="T2167" s="295"/>
      <c r="U2167" s="295"/>
      <c r="V2167" s="295"/>
      <c r="W2167" s="295"/>
      <c r="X2167" s="295"/>
      <c r="Y2167" s="295"/>
      <c r="Z2167" s="295"/>
      <c r="AA2167" s="295"/>
      <c r="AB2167" s="295"/>
      <c r="AC2167" s="297"/>
    </row>
    <row r="2168" spans="1:30" s="137" customFormat="1" ht="12.75" customHeight="1" x14ac:dyDescent="0.2">
      <c r="A2168" s="298"/>
      <c r="B2168" s="299"/>
      <c r="C2168" s="300"/>
      <c r="D2168" s="196"/>
      <c r="E2168" s="299"/>
      <c r="F2168" s="299"/>
      <c r="G2168" s="299"/>
      <c r="H2168" s="299"/>
      <c r="I2168" s="299"/>
      <c r="J2168" s="299"/>
      <c r="K2168" s="299"/>
      <c r="L2168" s="299"/>
      <c r="M2168" s="299"/>
      <c r="N2168" s="299"/>
      <c r="O2168" s="299"/>
      <c r="P2168" s="299"/>
      <c r="Q2168" s="299"/>
      <c r="R2168" s="299"/>
      <c r="S2168" s="299"/>
      <c r="T2168" s="299"/>
      <c r="U2168" s="299"/>
      <c r="V2168" s="299"/>
      <c r="W2168" s="299"/>
      <c r="X2168" s="299"/>
      <c r="Y2168" s="299"/>
      <c r="Z2168" s="299"/>
      <c r="AA2168" s="299"/>
      <c r="AB2168" s="299"/>
      <c r="AC2168" s="301"/>
    </row>
    <row r="2169" spans="1:30" s="128" customFormat="1" ht="11.25" x14ac:dyDescent="0.2">
      <c r="A2169" s="1011" t="s">
        <v>617</v>
      </c>
      <c r="B2169" s="1008" t="s">
        <v>327</v>
      </c>
      <c r="C2169" s="143" t="s">
        <v>152</v>
      </c>
      <c r="D2169" s="144" t="s">
        <v>174</v>
      </c>
      <c r="E2169" s="194">
        <v>0</v>
      </c>
      <c r="F2169" s="194">
        <v>0</v>
      </c>
      <c r="G2169" s="194">
        <v>0</v>
      </c>
      <c r="H2169" s="194">
        <v>0</v>
      </c>
      <c r="I2169" s="194">
        <v>0</v>
      </c>
      <c r="J2169" s="194">
        <v>0</v>
      </c>
      <c r="K2169" s="194">
        <v>0</v>
      </c>
      <c r="L2169" s="194">
        <v>0</v>
      </c>
      <c r="M2169" s="194">
        <v>0</v>
      </c>
      <c r="N2169" s="194">
        <v>0</v>
      </c>
      <c r="O2169" s="194">
        <v>0</v>
      </c>
      <c r="P2169" s="194">
        <v>0</v>
      </c>
      <c r="Q2169" s="194">
        <v>0</v>
      </c>
      <c r="R2169" s="194">
        <v>0</v>
      </c>
      <c r="S2169" s="194">
        <v>0</v>
      </c>
      <c r="T2169" s="194">
        <v>0</v>
      </c>
      <c r="U2169" s="194">
        <v>0</v>
      </c>
      <c r="V2169" s="194">
        <v>0</v>
      </c>
      <c r="W2169" s="194">
        <v>0</v>
      </c>
      <c r="X2169" s="194">
        <v>0</v>
      </c>
      <c r="Y2169" s="194">
        <v>0</v>
      </c>
      <c r="Z2169" s="194">
        <v>0</v>
      </c>
      <c r="AA2169" s="194">
        <v>0</v>
      </c>
      <c r="AB2169" s="194">
        <v>0</v>
      </c>
      <c r="AC2169" s="217">
        <f>SUM(E2169:AB2169)</f>
        <v>0</v>
      </c>
    </row>
    <row r="2170" spans="1:30" s="128" customFormat="1" ht="11.25" x14ac:dyDescent="0.2">
      <c r="A2170" s="1012"/>
      <c r="B2170" s="1009"/>
      <c r="C2170" s="147" t="s">
        <v>154</v>
      </c>
      <c r="D2170" s="444" t="s">
        <v>174</v>
      </c>
      <c r="E2170" s="443">
        <v>0</v>
      </c>
      <c r="F2170" s="443">
        <v>0</v>
      </c>
      <c r="G2170" s="443">
        <v>0</v>
      </c>
      <c r="H2170" s="443">
        <v>0</v>
      </c>
      <c r="I2170" s="443">
        <v>0</v>
      </c>
      <c r="J2170" s="443">
        <v>0</v>
      </c>
      <c r="K2170" s="443">
        <v>0</v>
      </c>
      <c r="L2170" s="443">
        <v>0</v>
      </c>
      <c r="M2170" s="443">
        <v>0</v>
      </c>
      <c r="N2170" s="443">
        <v>0</v>
      </c>
      <c r="O2170" s="443">
        <v>0</v>
      </c>
      <c r="P2170" s="443">
        <v>0</v>
      </c>
      <c r="Q2170" s="443">
        <v>0</v>
      </c>
      <c r="R2170" s="443">
        <v>0</v>
      </c>
      <c r="S2170" s="443">
        <v>0</v>
      </c>
      <c r="T2170" s="443">
        <v>0</v>
      </c>
      <c r="U2170" s="443">
        <v>0</v>
      </c>
      <c r="V2170" s="443">
        <v>0</v>
      </c>
      <c r="W2170" s="443">
        <v>0</v>
      </c>
      <c r="X2170" s="443">
        <v>0</v>
      </c>
      <c r="Y2170" s="443">
        <v>0</v>
      </c>
      <c r="Z2170" s="443">
        <v>0</v>
      </c>
      <c r="AA2170" s="443">
        <v>0</v>
      </c>
      <c r="AB2170" s="443">
        <v>0</v>
      </c>
      <c r="AC2170" s="226">
        <f>SUM(E2170:AB2170)</f>
        <v>0</v>
      </c>
    </row>
    <row r="2171" spans="1:30" s="128" customFormat="1" ht="11.25" x14ac:dyDescent="0.2">
      <c r="A2171" s="1012"/>
      <c r="B2171" s="1009"/>
      <c r="C2171" s="147" t="s">
        <v>155</v>
      </c>
      <c r="D2171" s="148" t="s">
        <v>153</v>
      </c>
      <c r="E2171" s="227"/>
      <c r="F2171" s="227"/>
      <c r="G2171" s="227"/>
      <c r="H2171" s="233"/>
      <c r="I2171" s="227"/>
      <c r="J2171" s="227"/>
      <c r="K2171" s="227"/>
      <c r="L2171" s="227"/>
      <c r="M2171" s="227"/>
      <c r="N2171" s="233"/>
      <c r="O2171" s="227"/>
      <c r="P2171" s="227"/>
      <c r="Q2171" s="227"/>
      <c r="R2171" s="227"/>
      <c r="S2171" s="227"/>
      <c r="T2171" s="227"/>
      <c r="U2171" s="227"/>
      <c r="V2171" s="233"/>
      <c r="W2171" s="227"/>
      <c r="X2171" s="227"/>
      <c r="Y2171" s="227"/>
      <c r="Z2171" s="227"/>
      <c r="AA2171" s="227"/>
      <c r="AB2171" s="227"/>
      <c r="AC2171" s="226"/>
    </row>
    <row r="2172" spans="1:30" s="128" customFormat="1" ht="11.25" x14ac:dyDescent="0.2">
      <c r="A2172" s="1013"/>
      <c r="B2172" s="1010"/>
      <c r="C2172" s="190" t="s">
        <v>157</v>
      </c>
      <c r="D2172" s="196"/>
      <c r="E2172" s="234" t="e">
        <f t="shared" ref="E2172:AC2172" si="849">E2170/E2169</f>
        <v>#DIV/0!</v>
      </c>
      <c r="F2172" s="234" t="e">
        <f t="shared" si="849"/>
        <v>#DIV/0!</v>
      </c>
      <c r="G2172" s="234" t="e">
        <f t="shared" si="849"/>
        <v>#DIV/0!</v>
      </c>
      <c r="H2172" s="235" t="e">
        <f t="shared" si="849"/>
        <v>#DIV/0!</v>
      </c>
      <c r="I2172" s="234" t="e">
        <f t="shared" si="849"/>
        <v>#DIV/0!</v>
      </c>
      <c r="J2172" s="234" t="e">
        <f t="shared" si="849"/>
        <v>#DIV/0!</v>
      </c>
      <c r="K2172" s="234" t="e">
        <f t="shared" si="849"/>
        <v>#DIV/0!</v>
      </c>
      <c r="L2172" s="234" t="e">
        <f t="shared" si="849"/>
        <v>#DIV/0!</v>
      </c>
      <c r="M2172" s="234" t="e">
        <f t="shared" si="849"/>
        <v>#DIV/0!</v>
      </c>
      <c r="N2172" s="235" t="e">
        <f t="shared" si="849"/>
        <v>#DIV/0!</v>
      </c>
      <c r="O2172" s="234" t="e">
        <f t="shared" si="849"/>
        <v>#DIV/0!</v>
      </c>
      <c r="P2172" s="234" t="e">
        <f t="shared" si="849"/>
        <v>#DIV/0!</v>
      </c>
      <c r="Q2172" s="234" t="e">
        <f t="shared" si="849"/>
        <v>#DIV/0!</v>
      </c>
      <c r="R2172" s="234" t="e">
        <f t="shared" si="849"/>
        <v>#DIV/0!</v>
      </c>
      <c r="S2172" s="234" t="e">
        <f t="shared" si="849"/>
        <v>#DIV/0!</v>
      </c>
      <c r="T2172" s="234" t="e">
        <f t="shared" si="849"/>
        <v>#DIV/0!</v>
      </c>
      <c r="U2172" s="234" t="e">
        <f t="shared" si="849"/>
        <v>#DIV/0!</v>
      </c>
      <c r="V2172" s="235" t="e">
        <f t="shared" si="849"/>
        <v>#DIV/0!</v>
      </c>
      <c r="W2172" s="234" t="e">
        <f t="shared" si="849"/>
        <v>#DIV/0!</v>
      </c>
      <c r="X2172" s="234" t="e">
        <f t="shared" si="849"/>
        <v>#DIV/0!</v>
      </c>
      <c r="Y2172" s="234" t="e">
        <f t="shared" si="849"/>
        <v>#DIV/0!</v>
      </c>
      <c r="Z2172" s="234" t="e">
        <f t="shared" si="849"/>
        <v>#DIV/0!</v>
      </c>
      <c r="AA2172" s="234" t="e">
        <f t="shared" si="849"/>
        <v>#DIV/0!</v>
      </c>
      <c r="AB2172" s="234" t="e">
        <f t="shared" si="849"/>
        <v>#DIV/0!</v>
      </c>
      <c r="AC2172" s="236" t="e">
        <f t="shared" si="849"/>
        <v>#DIV/0!</v>
      </c>
    </row>
    <row r="2173" spans="1:30" s="128" customFormat="1" ht="11.25" x14ac:dyDescent="0.2">
      <c r="A2173" s="1011" t="s">
        <v>618</v>
      </c>
      <c r="B2173" s="1008" t="s">
        <v>561</v>
      </c>
      <c r="C2173" s="143" t="s">
        <v>152</v>
      </c>
      <c r="D2173" s="144" t="s">
        <v>174</v>
      </c>
      <c r="E2173" s="194">
        <v>0</v>
      </c>
      <c r="F2173" s="194">
        <v>0</v>
      </c>
      <c r="G2173" s="194">
        <v>0</v>
      </c>
      <c r="H2173" s="194">
        <v>0</v>
      </c>
      <c r="I2173" s="194">
        <v>0</v>
      </c>
      <c r="J2173" s="194">
        <v>0</v>
      </c>
      <c r="K2173" s="194">
        <v>0</v>
      </c>
      <c r="L2173" s="194">
        <v>0</v>
      </c>
      <c r="M2173" s="194">
        <v>0</v>
      </c>
      <c r="N2173" s="194">
        <v>0</v>
      </c>
      <c r="O2173" s="194">
        <v>0</v>
      </c>
      <c r="P2173" s="194">
        <v>0</v>
      </c>
      <c r="Q2173" s="194">
        <v>0</v>
      </c>
      <c r="R2173" s="194">
        <v>0</v>
      </c>
      <c r="S2173" s="194">
        <v>0</v>
      </c>
      <c r="T2173" s="194">
        <v>0</v>
      </c>
      <c r="U2173" s="194">
        <v>0</v>
      </c>
      <c r="V2173" s="194">
        <v>0</v>
      </c>
      <c r="W2173" s="194">
        <v>0</v>
      </c>
      <c r="X2173" s="194">
        <v>0</v>
      </c>
      <c r="Y2173" s="194">
        <v>0</v>
      </c>
      <c r="Z2173" s="194">
        <v>0</v>
      </c>
      <c r="AA2173" s="194">
        <v>0</v>
      </c>
      <c r="AB2173" s="194">
        <v>0</v>
      </c>
      <c r="AC2173" s="217">
        <f>SUM(E2173:AB2173)</f>
        <v>0</v>
      </c>
    </row>
    <row r="2174" spans="1:30" s="128" customFormat="1" ht="11.25" customHeight="1" x14ac:dyDescent="0.2">
      <c r="A2174" s="1012"/>
      <c r="B2174" s="1009"/>
      <c r="C2174" s="147" t="s">
        <v>154</v>
      </c>
      <c r="D2174" s="444" t="s">
        <v>174</v>
      </c>
      <c r="E2174" s="443">
        <v>0</v>
      </c>
      <c r="F2174" s="443">
        <v>0</v>
      </c>
      <c r="G2174" s="443">
        <v>0</v>
      </c>
      <c r="H2174" s="443">
        <v>0</v>
      </c>
      <c r="I2174" s="443">
        <v>0</v>
      </c>
      <c r="J2174" s="443">
        <v>0</v>
      </c>
      <c r="K2174" s="443">
        <v>0</v>
      </c>
      <c r="L2174" s="443">
        <v>0</v>
      </c>
      <c r="M2174" s="443">
        <v>0</v>
      </c>
      <c r="N2174" s="443">
        <v>0</v>
      </c>
      <c r="O2174" s="443">
        <v>0</v>
      </c>
      <c r="P2174" s="443">
        <v>0</v>
      </c>
      <c r="Q2174" s="443">
        <v>0</v>
      </c>
      <c r="R2174" s="443">
        <v>0</v>
      </c>
      <c r="S2174" s="443">
        <v>0</v>
      </c>
      <c r="T2174" s="443">
        <v>0</v>
      </c>
      <c r="U2174" s="443">
        <v>0</v>
      </c>
      <c r="V2174" s="443">
        <v>0</v>
      </c>
      <c r="W2174" s="443">
        <v>0</v>
      </c>
      <c r="X2174" s="443">
        <v>0</v>
      </c>
      <c r="Y2174" s="443">
        <v>0</v>
      </c>
      <c r="Z2174" s="443">
        <v>0</v>
      </c>
      <c r="AA2174" s="443">
        <v>0</v>
      </c>
      <c r="AB2174" s="443">
        <v>0</v>
      </c>
      <c r="AC2174" s="226">
        <f>SUM(E2174:AB2174)</f>
        <v>0</v>
      </c>
    </row>
    <row r="2175" spans="1:30" s="128" customFormat="1" ht="11.25" customHeight="1" x14ac:dyDescent="0.2">
      <c r="A2175" s="1012"/>
      <c r="B2175" s="1009"/>
      <c r="C2175" s="147" t="s">
        <v>155</v>
      </c>
      <c r="D2175" s="148" t="s">
        <v>153</v>
      </c>
      <c r="E2175" s="227"/>
      <c r="F2175" s="227"/>
      <c r="G2175" s="227"/>
      <c r="H2175" s="233"/>
      <c r="I2175" s="227"/>
      <c r="J2175" s="227"/>
      <c r="K2175" s="227"/>
      <c r="L2175" s="227"/>
      <c r="M2175" s="227"/>
      <c r="N2175" s="233"/>
      <c r="O2175" s="227"/>
      <c r="P2175" s="227"/>
      <c r="Q2175" s="227"/>
      <c r="R2175" s="227"/>
      <c r="S2175" s="227"/>
      <c r="T2175" s="227"/>
      <c r="U2175" s="227"/>
      <c r="V2175" s="233"/>
      <c r="W2175" s="227"/>
      <c r="X2175" s="227"/>
      <c r="Y2175" s="227"/>
      <c r="Z2175" s="227"/>
      <c r="AA2175" s="227"/>
      <c r="AB2175" s="227"/>
      <c r="AC2175" s="226"/>
    </row>
    <row r="2176" spans="1:30" s="128" customFormat="1" ht="11.25" customHeight="1" x14ac:dyDescent="0.2">
      <c r="A2176" s="1019"/>
      <c r="B2176" s="1042"/>
      <c r="C2176" s="156" t="s">
        <v>157</v>
      </c>
      <c r="D2176" s="1727"/>
      <c r="E2176" s="246" t="e">
        <f t="shared" ref="E2176:AC2176" si="850">E2174/E2173</f>
        <v>#DIV/0!</v>
      </c>
      <c r="F2176" s="246" t="e">
        <f t="shared" si="850"/>
        <v>#DIV/0!</v>
      </c>
      <c r="G2176" s="246" t="e">
        <f t="shared" si="850"/>
        <v>#DIV/0!</v>
      </c>
      <c r="H2176" s="240" t="e">
        <f t="shared" si="850"/>
        <v>#DIV/0!</v>
      </c>
      <c r="I2176" s="246" t="e">
        <f t="shared" si="850"/>
        <v>#DIV/0!</v>
      </c>
      <c r="J2176" s="246" t="e">
        <f t="shared" si="850"/>
        <v>#DIV/0!</v>
      </c>
      <c r="K2176" s="246" t="e">
        <f t="shared" si="850"/>
        <v>#DIV/0!</v>
      </c>
      <c r="L2176" s="246" t="e">
        <f t="shared" si="850"/>
        <v>#DIV/0!</v>
      </c>
      <c r="M2176" s="246" t="e">
        <f t="shared" si="850"/>
        <v>#DIV/0!</v>
      </c>
      <c r="N2176" s="240" t="e">
        <f t="shared" si="850"/>
        <v>#DIV/0!</v>
      </c>
      <c r="O2176" s="246" t="e">
        <f t="shared" si="850"/>
        <v>#DIV/0!</v>
      </c>
      <c r="P2176" s="246" t="e">
        <f t="shared" si="850"/>
        <v>#DIV/0!</v>
      </c>
      <c r="Q2176" s="246" t="e">
        <f t="shared" si="850"/>
        <v>#DIV/0!</v>
      </c>
      <c r="R2176" s="246" t="e">
        <f t="shared" si="850"/>
        <v>#DIV/0!</v>
      </c>
      <c r="S2176" s="246" t="e">
        <f t="shared" si="850"/>
        <v>#DIV/0!</v>
      </c>
      <c r="T2176" s="246" t="e">
        <f t="shared" si="850"/>
        <v>#DIV/0!</v>
      </c>
      <c r="U2176" s="246" t="e">
        <f t="shared" si="850"/>
        <v>#DIV/0!</v>
      </c>
      <c r="V2176" s="240" t="e">
        <f t="shared" si="850"/>
        <v>#DIV/0!</v>
      </c>
      <c r="W2176" s="246" t="e">
        <f t="shared" si="850"/>
        <v>#DIV/0!</v>
      </c>
      <c r="X2176" s="246" t="e">
        <f t="shared" si="850"/>
        <v>#DIV/0!</v>
      </c>
      <c r="Y2176" s="246" t="e">
        <f t="shared" si="850"/>
        <v>#DIV/0!</v>
      </c>
      <c r="Z2176" s="246" t="e">
        <f t="shared" si="850"/>
        <v>#DIV/0!</v>
      </c>
      <c r="AA2176" s="246" t="e">
        <f t="shared" si="850"/>
        <v>#DIV/0!</v>
      </c>
      <c r="AB2176" s="246" t="e">
        <f t="shared" si="850"/>
        <v>#DIV/0!</v>
      </c>
      <c r="AC2176" s="191" t="e">
        <f t="shared" si="850"/>
        <v>#DIV/0!</v>
      </c>
    </row>
    <row r="2177" spans="1:30" s="128" customFormat="1" ht="12" customHeight="1" x14ac:dyDescent="0.2">
      <c r="A2177" s="367" t="s">
        <v>287</v>
      </c>
      <c r="B2177" s="368"/>
      <c r="C2177" s="369"/>
      <c r="D2177" s="168"/>
      <c r="E2177" s="168">
        <f t="shared" ref="E2177:AB2177" si="851">E2169+E2173</f>
        <v>0</v>
      </c>
      <c r="F2177" s="168">
        <f t="shared" si="851"/>
        <v>0</v>
      </c>
      <c r="G2177" s="168">
        <f t="shared" si="851"/>
        <v>0</v>
      </c>
      <c r="H2177" s="168">
        <f t="shared" si="851"/>
        <v>0</v>
      </c>
      <c r="I2177" s="168">
        <f t="shared" si="851"/>
        <v>0</v>
      </c>
      <c r="J2177" s="168">
        <f t="shared" si="851"/>
        <v>0</v>
      </c>
      <c r="K2177" s="168">
        <f t="shared" si="851"/>
        <v>0</v>
      </c>
      <c r="L2177" s="168">
        <f t="shared" si="851"/>
        <v>0</v>
      </c>
      <c r="M2177" s="168">
        <f t="shared" si="851"/>
        <v>0</v>
      </c>
      <c r="N2177" s="168">
        <f t="shared" si="851"/>
        <v>0</v>
      </c>
      <c r="O2177" s="168">
        <f t="shared" si="851"/>
        <v>0</v>
      </c>
      <c r="P2177" s="168">
        <f t="shared" si="851"/>
        <v>0</v>
      </c>
      <c r="Q2177" s="168">
        <f t="shared" si="851"/>
        <v>0</v>
      </c>
      <c r="R2177" s="168">
        <f t="shared" si="851"/>
        <v>0</v>
      </c>
      <c r="S2177" s="168">
        <f t="shared" si="851"/>
        <v>0</v>
      </c>
      <c r="T2177" s="168">
        <f t="shared" si="851"/>
        <v>0</v>
      </c>
      <c r="U2177" s="168">
        <f t="shared" si="851"/>
        <v>0</v>
      </c>
      <c r="V2177" s="168">
        <f t="shared" si="851"/>
        <v>0</v>
      </c>
      <c r="W2177" s="168">
        <f t="shared" si="851"/>
        <v>0</v>
      </c>
      <c r="X2177" s="168">
        <f t="shared" si="851"/>
        <v>0</v>
      </c>
      <c r="Y2177" s="168">
        <f t="shared" si="851"/>
        <v>0</v>
      </c>
      <c r="Z2177" s="168">
        <f t="shared" si="851"/>
        <v>0</v>
      </c>
      <c r="AA2177" s="168">
        <f t="shared" si="851"/>
        <v>0</v>
      </c>
      <c r="AB2177" s="168">
        <f t="shared" si="851"/>
        <v>0</v>
      </c>
      <c r="AC2177" s="168"/>
    </row>
    <row r="2178" spans="1:30" s="128" customFormat="1" ht="12" customHeight="1" x14ac:dyDescent="0.2">
      <c r="A2178" s="165" t="s">
        <v>288</v>
      </c>
      <c r="B2178" s="166"/>
      <c r="C2178" s="167"/>
      <c r="D2178" s="229"/>
      <c r="E2178" s="168">
        <f t="shared" ref="E2178:AB2178" si="852">E2170+E2174</f>
        <v>0</v>
      </c>
      <c r="F2178" s="168">
        <f t="shared" si="852"/>
        <v>0</v>
      </c>
      <c r="G2178" s="168">
        <f t="shared" si="852"/>
        <v>0</v>
      </c>
      <c r="H2178" s="168">
        <f t="shared" si="852"/>
        <v>0</v>
      </c>
      <c r="I2178" s="168">
        <f t="shared" si="852"/>
        <v>0</v>
      </c>
      <c r="J2178" s="168">
        <f t="shared" si="852"/>
        <v>0</v>
      </c>
      <c r="K2178" s="168">
        <f t="shared" si="852"/>
        <v>0</v>
      </c>
      <c r="L2178" s="168">
        <f t="shared" si="852"/>
        <v>0</v>
      </c>
      <c r="M2178" s="168">
        <f t="shared" si="852"/>
        <v>0</v>
      </c>
      <c r="N2178" s="168">
        <f t="shared" si="852"/>
        <v>0</v>
      </c>
      <c r="O2178" s="168">
        <f t="shared" si="852"/>
        <v>0</v>
      </c>
      <c r="P2178" s="168">
        <f t="shared" si="852"/>
        <v>0</v>
      </c>
      <c r="Q2178" s="168">
        <f t="shared" si="852"/>
        <v>0</v>
      </c>
      <c r="R2178" s="168">
        <f t="shared" si="852"/>
        <v>0</v>
      </c>
      <c r="S2178" s="168">
        <f t="shared" si="852"/>
        <v>0</v>
      </c>
      <c r="T2178" s="168">
        <f t="shared" si="852"/>
        <v>0</v>
      </c>
      <c r="U2178" s="168">
        <f t="shared" si="852"/>
        <v>0</v>
      </c>
      <c r="V2178" s="168">
        <f t="shared" si="852"/>
        <v>0</v>
      </c>
      <c r="W2178" s="168">
        <f t="shared" si="852"/>
        <v>0</v>
      </c>
      <c r="X2178" s="168">
        <f t="shared" si="852"/>
        <v>0</v>
      </c>
      <c r="Y2178" s="168">
        <f t="shared" si="852"/>
        <v>0</v>
      </c>
      <c r="Z2178" s="168">
        <f t="shared" si="852"/>
        <v>0</v>
      </c>
      <c r="AA2178" s="168">
        <f t="shared" si="852"/>
        <v>0</v>
      </c>
      <c r="AB2178" s="168">
        <f t="shared" si="852"/>
        <v>0</v>
      </c>
      <c r="AC2178" s="168"/>
    </row>
    <row r="2179" spans="1:30" s="128" customFormat="1" ht="12" customHeight="1" x14ac:dyDescent="0.2">
      <c r="A2179" s="170" t="s">
        <v>289</v>
      </c>
      <c r="B2179" s="171"/>
      <c r="C2179" s="172"/>
      <c r="D2179" s="173"/>
      <c r="E2179" s="173">
        <f t="shared" ref="E2179:AB2179" si="853">SQRT(E2177*E2177+E2178*E2178)</f>
        <v>0</v>
      </c>
      <c r="F2179" s="173">
        <f t="shared" si="853"/>
        <v>0</v>
      </c>
      <c r="G2179" s="173">
        <f t="shared" si="853"/>
        <v>0</v>
      </c>
      <c r="H2179" s="173">
        <f t="shared" si="853"/>
        <v>0</v>
      </c>
      <c r="I2179" s="173">
        <f t="shared" si="853"/>
        <v>0</v>
      </c>
      <c r="J2179" s="173">
        <f t="shared" si="853"/>
        <v>0</v>
      </c>
      <c r="K2179" s="173">
        <f t="shared" si="853"/>
        <v>0</v>
      </c>
      <c r="L2179" s="173">
        <f t="shared" si="853"/>
        <v>0</v>
      </c>
      <c r="M2179" s="173">
        <f t="shared" si="853"/>
        <v>0</v>
      </c>
      <c r="N2179" s="173">
        <f t="shared" si="853"/>
        <v>0</v>
      </c>
      <c r="O2179" s="173">
        <f t="shared" si="853"/>
        <v>0</v>
      </c>
      <c r="P2179" s="173">
        <f t="shared" si="853"/>
        <v>0</v>
      </c>
      <c r="Q2179" s="173">
        <f t="shared" si="853"/>
        <v>0</v>
      </c>
      <c r="R2179" s="173">
        <f t="shared" si="853"/>
        <v>0</v>
      </c>
      <c r="S2179" s="173">
        <f t="shared" si="853"/>
        <v>0</v>
      </c>
      <c r="T2179" s="173">
        <f t="shared" si="853"/>
        <v>0</v>
      </c>
      <c r="U2179" s="173">
        <f t="shared" si="853"/>
        <v>0</v>
      </c>
      <c r="V2179" s="173">
        <f t="shared" si="853"/>
        <v>0</v>
      </c>
      <c r="W2179" s="173">
        <f t="shared" si="853"/>
        <v>0</v>
      </c>
      <c r="X2179" s="173">
        <f t="shared" si="853"/>
        <v>0</v>
      </c>
      <c r="Y2179" s="173">
        <f t="shared" si="853"/>
        <v>0</v>
      </c>
      <c r="Z2179" s="173">
        <f t="shared" si="853"/>
        <v>0</v>
      </c>
      <c r="AA2179" s="173">
        <f t="shared" si="853"/>
        <v>0</v>
      </c>
      <c r="AB2179" s="173">
        <f t="shared" si="853"/>
        <v>0</v>
      </c>
      <c r="AC2179" s="174"/>
      <c r="AD2179" s="259">
        <f>MAX(E2179:AB2179)</f>
        <v>0</v>
      </c>
    </row>
    <row r="2180" spans="1:30" s="581" customFormat="1" ht="23.25" customHeight="1" x14ac:dyDescent="0.2">
      <c r="A2180" s="582"/>
      <c r="B2180" s="582"/>
      <c r="C2180" s="583"/>
      <c r="D2180" s="584"/>
      <c r="E2180" s="584"/>
      <c r="F2180" s="584"/>
      <c r="G2180" s="584"/>
      <c r="H2180" s="584"/>
      <c r="I2180" s="584"/>
      <c r="J2180" s="584"/>
      <c r="K2180" s="584"/>
      <c r="L2180" s="584"/>
      <c r="M2180" s="584"/>
      <c r="N2180" s="584"/>
      <c r="O2180" s="584"/>
      <c r="P2180" s="584"/>
      <c r="Q2180" s="584"/>
      <c r="R2180" s="584"/>
      <c r="S2180" s="584"/>
      <c r="T2180" s="584"/>
      <c r="U2180" s="584"/>
      <c r="V2180" s="584"/>
      <c r="W2180" s="584"/>
      <c r="X2180" s="584"/>
      <c r="Y2180" s="584"/>
      <c r="Z2180" s="584"/>
      <c r="AA2180" s="584"/>
      <c r="AB2180" s="584"/>
      <c r="AC2180" s="585"/>
      <c r="AD2180" s="586"/>
    </row>
    <row r="2181" spans="1:30" s="137" customFormat="1" ht="12.75" customHeight="1" x14ac:dyDescent="0.2">
      <c r="A2181" s="1104" t="s">
        <v>619</v>
      </c>
      <c r="B2181" s="1105"/>
      <c r="C2181" s="138"/>
      <c r="D2181" s="138"/>
      <c r="E2181" s="139">
        <v>1</v>
      </c>
      <c r="F2181" s="139">
        <v>2</v>
      </c>
      <c r="G2181" s="139">
        <v>3</v>
      </c>
      <c r="H2181" s="139">
        <v>4</v>
      </c>
      <c r="I2181" s="139">
        <v>5</v>
      </c>
      <c r="J2181" s="139">
        <v>6</v>
      </c>
      <c r="K2181" s="139">
        <v>7</v>
      </c>
      <c r="L2181" s="139">
        <v>8</v>
      </c>
      <c r="M2181" s="139">
        <v>9</v>
      </c>
      <c r="N2181" s="139">
        <v>10</v>
      </c>
      <c r="O2181" s="139">
        <v>11</v>
      </c>
      <c r="P2181" s="139">
        <v>12</v>
      </c>
      <c r="Q2181" s="139">
        <v>13</v>
      </c>
      <c r="R2181" s="139">
        <v>14</v>
      </c>
      <c r="S2181" s="139">
        <v>15</v>
      </c>
      <c r="T2181" s="139">
        <v>16</v>
      </c>
      <c r="U2181" s="139">
        <v>17</v>
      </c>
      <c r="V2181" s="139">
        <v>18</v>
      </c>
      <c r="W2181" s="139">
        <v>19</v>
      </c>
      <c r="X2181" s="139">
        <v>20</v>
      </c>
      <c r="Y2181" s="139">
        <v>21</v>
      </c>
      <c r="Z2181" s="139">
        <v>22</v>
      </c>
      <c r="AA2181" s="139">
        <v>23</v>
      </c>
      <c r="AB2181" s="139">
        <v>24</v>
      </c>
      <c r="AC2181" s="585"/>
    </row>
    <row r="2182" spans="1:30" s="137" customFormat="1" ht="12.75" customHeight="1" x14ac:dyDescent="0.2">
      <c r="A2182" s="294"/>
      <c r="B2182" s="295"/>
      <c r="C2182" s="296"/>
      <c r="D2182" s="144"/>
      <c r="E2182" s="295"/>
      <c r="F2182" s="295"/>
      <c r="G2182" s="295"/>
      <c r="H2182" s="295"/>
      <c r="I2182" s="295"/>
      <c r="J2182" s="295"/>
      <c r="K2182" s="295"/>
      <c r="L2182" s="295"/>
      <c r="M2182" s="295"/>
      <c r="N2182" s="295"/>
      <c r="O2182" s="295"/>
      <c r="P2182" s="295"/>
      <c r="Q2182" s="295"/>
      <c r="R2182" s="295"/>
      <c r="S2182" s="295"/>
      <c r="T2182" s="295"/>
      <c r="U2182" s="295"/>
      <c r="V2182" s="295"/>
      <c r="W2182" s="295"/>
      <c r="X2182" s="295"/>
      <c r="Y2182" s="295"/>
      <c r="Z2182" s="295"/>
      <c r="AA2182" s="295"/>
      <c r="AB2182" s="295"/>
      <c r="AC2182" s="297"/>
    </row>
    <row r="2183" spans="1:30" s="137" customFormat="1" ht="12.75" customHeight="1" x14ac:dyDescent="0.2">
      <c r="A2183" s="298"/>
      <c r="B2183" s="299"/>
      <c r="C2183" s="300"/>
      <c r="D2183" s="196"/>
      <c r="E2183" s="299"/>
      <c r="F2183" s="299"/>
      <c r="G2183" s="299"/>
      <c r="H2183" s="299"/>
      <c r="I2183" s="299"/>
      <c r="J2183" s="299"/>
      <c r="K2183" s="299"/>
      <c r="L2183" s="299"/>
      <c r="M2183" s="299"/>
      <c r="N2183" s="299"/>
      <c r="O2183" s="299"/>
      <c r="P2183" s="299"/>
      <c r="Q2183" s="299"/>
      <c r="R2183" s="299"/>
      <c r="S2183" s="299"/>
      <c r="T2183" s="299"/>
      <c r="U2183" s="299"/>
      <c r="V2183" s="299"/>
      <c r="W2183" s="299"/>
      <c r="X2183" s="299"/>
      <c r="Y2183" s="299"/>
      <c r="Z2183" s="299"/>
      <c r="AA2183" s="299"/>
      <c r="AB2183" s="299"/>
      <c r="AC2183" s="301"/>
    </row>
    <row r="2184" spans="1:30" s="128" customFormat="1" ht="11.25" x14ac:dyDescent="0.2">
      <c r="A2184" s="1011" t="s">
        <v>620</v>
      </c>
      <c r="B2184" s="1008" t="s">
        <v>281</v>
      </c>
      <c r="C2184" s="143" t="s">
        <v>152</v>
      </c>
      <c r="D2184" s="144" t="s">
        <v>174</v>
      </c>
      <c r="E2184" s="225">
        <v>4.7029500000000004</v>
      </c>
      <c r="F2184" s="225">
        <v>4.6935000000000002</v>
      </c>
      <c r="G2184" s="225">
        <v>4.68825</v>
      </c>
      <c r="H2184" s="225">
        <v>4.69665</v>
      </c>
      <c r="I2184" s="225">
        <v>4.2671999999999999</v>
      </c>
      <c r="J2184" s="225">
        <v>4.2651000000000003</v>
      </c>
      <c r="K2184" s="225">
        <v>4.2304500000000003</v>
      </c>
      <c r="L2184" s="225">
        <v>4.5780000000000003</v>
      </c>
      <c r="M2184" s="225">
        <v>4.7061000000000002</v>
      </c>
      <c r="N2184" s="225">
        <v>4.70085</v>
      </c>
      <c r="O2184" s="225">
        <v>4.6913999999999998</v>
      </c>
      <c r="P2184" s="225">
        <v>4.6725000000000003</v>
      </c>
      <c r="Q2184" s="225">
        <v>4.6683000000000003</v>
      </c>
      <c r="R2184" s="225">
        <v>4.6893000000000002</v>
      </c>
      <c r="S2184" s="225">
        <v>4.6871999999999998</v>
      </c>
      <c r="T2184" s="225">
        <v>4.7460000000000004</v>
      </c>
      <c r="U2184" s="225">
        <v>4.6977000000000002</v>
      </c>
      <c r="V2184" s="225">
        <v>4.6577999999999999</v>
      </c>
      <c r="W2184" s="225">
        <v>4.6661999999999999</v>
      </c>
      <c r="X2184" s="225">
        <v>4.6619999999999999</v>
      </c>
      <c r="Y2184" s="225">
        <v>4.7575500000000002</v>
      </c>
      <c r="Z2184" s="225">
        <v>4.8426</v>
      </c>
      <c r="AA2184" s="225">
        <v>4.8404999999999996</v>
      </c>
      <c r="AB2184" s="225">
        <v>4.69245</v>
      </c>
      <c r="AC2184" s="217">
        <f>SUM(E2184:AB2184)</f>
        <v>111.50055</v>
      </c>
    </row>
    <row r="2185" spans="1:30" s="128" customFormat="1" ht="11.25" x14ac:dyDescent="0.2">
      <c r="A2185" s="1012"/>
      <c r="B2185" s="1009"/>
      <c r="C2185" s="147" t="s">
        <v>154</v>
      </c>
      <c r="D2185" s="444" t="s">
        <v>174</v>
      </c>
      <c r="E2185" s="225">
        <v>1.5361499999999999</v>
      </c>
      <c r="F2185" s="225">
        <v>1.5183</v>
      </c>
      <c r="G2185" s="225">
        <v>1.5445500000000001</v>
      </c>
      <c r="H2185" s="225">
        <v>1.5382499999999999</v>
      </c>
      <c r="I2185" s="225">
        <v>1.3261499999999999</v>
      </c>
      <c r="J2185" s="225">
        <v>1.3482000000000001</v>
      </c>
      <c r="K2185" s="225">
        <v>1.2862499999999999</v>
      </c>
      <c r="L2185" s="225">
        <v>1.4794499999999999</v>
      </c>
      <c r="M2185" s="225">
        <v>1.5487500000000001</v>
      </c>
      <c r="N2185" s="225">
        <v>1.5350999999999999</v>
      </c>
      <c r="O2185" s="225">
        <v>1.5225</v>
      </c>
      <c r="P2185" s="225">
        <v>1.52145</v>
      </c>
      <c r="Q2185" s="225">
        <v>1.52565</v>
      </c>
      <c r="R2185" s="225">
        <v>1.5456000000000001</v>
      </c>
      <c r="S2185" s="225">
        <v>1.5361499999999999</v>
      </c>
      <c r="T2185" s="225">
        <v>1.5918000000000001</v>
      </c>
      <c r="U2185" s="225">
        <v>1.56345</v>
      </c>
      <c r="V2185" s="225">
        <v>1.5246</v>
      </c>
      <c r="W2185" s="225">
        <v>1.5329999999999999</v>
      </c>
      <c r="X2185" s="225">
        <v>1.5392999999999999</v>
      </c>
      <c r="Y2185" s="225">
        <v>1.6044</v>
      </c>
      <c r="Z2185" s="225">
        <v>1.6810499999999999</v>
      </c>
      <c r="AA2185" s="225">
        <v>1.6789499999999999</v>
      </c>
      <c r="AB2185" s="225">
        <v>1.5812999999999999</v>
      </c>
      <c r="AC2185" s="226">
        <f>SUM(E2185:AB2185)</f>
        <v>36.610349999999997</v>
      </c>
    </row>
    <row r="2186" spans="1:30" s="128" customFormat="1" ht="11.25" x14ac:dyDescent="0.2">
      <c r="A2186" s="1012"/>
      <c r="B2186" s="1009"/>
      <c r="C2186" s="147" t="s">
        <v>155</v>
      </c>
      <c r="D2186" s="148" t="s">
        <v>153</v>
      </c>
      <c r="E2186" s="227"/>
      <c r="F2186" s="227"/>
      <c r="G2186" s="227"/>
      <c r="H2186" s="233"/>
      <c r="I2186" s="227"/>
      <c r="J2186" s="227"/>
      <c r="K2186" s="227"/>
      <c r="L2186" s="227"/>
      <c r="M2186" s="227"/>
      <c r="N2186" s="233"/>
      <c r="O2186" s="227"/>
      <c r="P2186" s="227"/>
      <c r="Q2186" s="227"/>
      <c r="R2186" s="227"/>
      <c r="S2186" s="227"/>
      <c r="T2186" s="227"/>
      <c r="U2186" s="227"/>
      <c r="V2186" s="233"/>
      <c r="W2186" s="227"/>
      <c r="X2186" s="227"/>
      <c r="Y2186" s="227"/>
      <c r="Z2186" s="227"/>
      <c r="AA2186" s="227"/>
      <c r="AB2186" s="227"/>
      <c r="AC2186" s="226"/>
    </row>
    <row r="2187" spans="1:30" s="128" customFormat="1" ht="11.25" x14ac:dyDescent="0.2">
      <c r="A2187" s="1013"/>
      <c r="B2187" s="1010"/>
      <c r="C2187" s="190" t="s">
        <v>157</v>
      </c>
      <c r="D2187" s="196"/>
      <c r="E2187" s="234">
        <f t="shared" ref="E2187:AC2187" si="854">E2185/E2184</f>
        <v>0.32663540968966281</v>
      </c>
      <c r="F2187" s="234">
        <f t="shared" si="854"/>
        <v>0.323489932885906</v>
      </c>
      <c r="G2187" s="234">
        <f t="shared" si="854"/>
        <v>0.329451287793953</v>
      </c>
      <c r="H2187" s="235">
        <f t="shared" si="854"/>
        <v>0.32752067963335568</v>
      </c>
      <c r="I2187" s="234">
        <f t="shared" si="854"/>
        <v>0.31077755905511811</v>
      </c>
      <c r="J2187" s="234">
        <f t="shared" si="854"/>
        <v>0.31610044313146235</v>
      </c>
      <c r="K2187" s="234">
        <f t="shared" si="854"/>
        <v>0.30404566890047152</v>
      </c>
      <c r="L2187" s="234">
        <f t="shared" si="854"/>
        <v>0.32316513761467885</v>
      </c>
      <c r="M2187" s="234">
        <f t="shared" si="854"/>
        <v>0.32909415439535922</v>
      </c>
      <c r="N2187" s="235">
        <f t="shared" si="854"/>
        <v>0.32655796292159928</v>
      </c>
      <c r="O2187" s="234">
        <f t="shared" si="854"/>
        <v>0.32452999104744851</v>
      </c>
      <c r="P2187" s="234">
        <f t="shared" si="854"/>
        <v>0.32561797752808985</v>
      </c>
      <c r="Q2187" s="234">
        <f t="shared" si="854"/>
        <v>0.32681061628430047</v>
      </c>
      <c r="R2187" s="234">
        <f t="shared" si="854"/>
        <v>0.3296014330497089</v>
      </c>
      <c r="S2187" s="234">
        <f t="shared" si="854"/>
        <v>0.32773297491039427</v>
      </c>
      <c r="T2187" s="234">
        <f t="shared" si="854"/>
        <v>0.33539823008849556</v>
      </c>
      <c r="U2187" s="234">
        <f t="shared" si="854"/>
        <v>0.3328118015198927</v>
      </c>
      <c r="V2187" s="235">
        <f t="shared" si="854"/>
        <v>0.327321911632101</v>
      </c>
      <c r="W2187" s="234">
        <f t="shared" si="854"/>
        <v>0.3285328532853285</v>
      </c>
      <c r="X2187" s="234">
        <f t="shared" si="854"/>
        <v>0.33018018018018014</v>
      </c>
      <c r="Y2187" s="234">
        <f t="shared" si="854"/>
        <v>0.33723239902891194</v>
      </c>
      <c r="Z2187" s="234">
        <f t="shared" si="854"/>
        <v>0.34713790112749349</v>
      </c>
      <c r="AA2187" s="234">
        <f t="shared" si="854"/>
        <v>0.34685466377440349</v>
      </c>
      <c r="AB2187" s="234">
        <f t="shared" si="854"/>
        <v>0.33698814052360704</v>
      </c>
      <c r="AC2187" s="236">
        <f t="shared" si="854"/>
        <v>0.32834232656251466</v>
      </c>
    </row>
    <row r="2188" spans="1:30" s="128" customFormat="1" ht="11.25" x14ac:dyDescent="0.2">
      <c r="A2188" s="1011" t="s">
        <v>621</v>
      </c>
      <c r="B2188" s="1008" t="s">
        <v>282</v>
      </c>
      <c r="C2188" s="143" t="s">
        <v>152</v>
      </c>
      <c r="D2188" s="144" t="s">
        <v>174</v>
      </c>
      <c r="E2188" s="225">
        <v>3.6897000000000002</v>
      </c>
      <c r="F2188" s="225">
        <v>3.7495500000000002</v>
      </c>
      <c r="G2188" s="225">
        <v>3.7621500000000001</v>
      </c>
      <c r="H2188" s="225">
        <v>3.7516500000000002</v>
      </c>
      <c r="I2188" s="225">
        <v>3.9333</v>
      </c>
      <c r="J2188" s="225">
        <v>3.9689999999999999</v>
      </c>
      <c r="K2188" s="225">
        <v>3.9616500000000001</v>
      </c>
      <c r="L2188" s="225">
        <v>3.6518999999999999</v>
      </c>
      <c r="M2188" s="225">
        <v>3.5626500000000001</v>
      </c>
      <c r="N2188" s="225">
        <v>3.6855000000000002</v>
      </c>
      <c r="O2188" s="225">
        <v>3.7317</v>
      </c>
      <c r="P2188" s="225">
        <v>3.68025</v>
      </c>
      <c r="Q2188" s="225">
        <v>3.6602999999999999</v>
      </c>
      <c r="R2188" s="225">
        <v>3.6193499999999998</v>
      </c>
      <c r="S2188" s="225">
        <v>3.6109499999999999</v>
      </c>
      <c r="T2188" s="225">
        <v>3.2392500000000002</v>
      </c>
      <c r="U2188" s="225">
        <v>3.1878000000000002</v>
      </c>
      <c r="V2188" s="225">
        <v>3.2193000000000001</v>
      </c>
      <c r="W2188" s="225">
        <v>3.6435</v>
      </c>
      <c r="X2188" s="225">
        <v>3.6634500000000001</v>
      </c>
      <c r="Y2188" s="225">
        <v>3.6897000000000002</v>
      </c>
      <c r="Z2188" s="225">
        <v>3.6644999999999999</v>
      </c>
      <c r="AA2188" s="225">
        <v>3.7348499999999998</v>
      </c>
      <c r="AB2188" s="225">
        <v>3.5301</v>
      </c>
      <c r="AC2188" s="217">
        <f>SUM(E2188:AB2188)</f>
        <v>87.592050000000015</v>
      </c>
    </row>
    <row r="2189" spans="1:30" s="128" customFormat="1" ht="11.25" customHeight="1" x14ac:dyDescent="0.2">
      <c r="A2189" s="1012"/>
      <c r="B2189" s="1009"/>
      <c r="C2189" s="147" t="s">
        <v>154</v>
      </c>
      <c r="D2189" s="444" t="s">
        <v>174</v>
      </c>
      <c r="E2189" s="225">
        <v>1.77135</v>
      </c>
      <c r="F2189" s="225">
        <v>1.8815999999999999</v>
      </c>
      <c r="G2189" s="225">
        <v>1.92045</v>
      </c>
      <c r="H2189" s="225">
        <v>1.9194</v>
      </c>
      <c r="I2189" s="225">
        <v>2.0516999999999999</v>
      </c>
      <c r="J2189" s="225">
        <v>2.0832000000000002</v>
      </c>
      <c r="K2189" s="225">
        <v>2.0727000000000002</v>
      </c>
      <c r="L2189" s="225">
        <v>1.77135</v>
      </c>
      <c r="M2189" s="225">
        <v>1.6978500000000001</v>
      </c>
      <c r="N2189" s="225">
        <v>1.8543000000000001</v>
      </c>
      <c r="O2189" s="225">
        <v>1.90995</v>
      </c>
      <c r="P2189" s="225">
        <v>1.8669</v>
      </c>
      <c r="Q2189" s="225">
        <v>1.8416999999999999</v>
      </c>
      <c r="R2189" s="225">
        <v>1.8343499999999999</v>
      </c>
      <c r="S2189" s="225">
        <v>1.8207</v>
      </c>
      <c r="T2189" s="225">
        <v>1.5991500000000001</v>
      </c>
      <c r="U2189" s="225">
        <v>1.56555</v>
      </c>
      <c r="V2189" s="225">
        <v>1.6044</v>
      </c>
      <c r="W2189" s="225">
        <v>1.8753</v>
      </c>
      <c r="X2189" s="225">
        <v>1.8836999999999999</v>
      </c>
      <c r="Y2189" s="225">
        <v>1.89</v>
      </c>
      <c r="Z2189" s="225">
        <v>1.8774</v>
      </c>
      <c r="AA2189" s="225">
        <v>1.9446000000000001</v>
      </c>
      <c r="AB2189" s="225">
        <v>1.7398499999999999</v>
      </c>
      <c r="AC2189" s="226">
        <f>SUM(E2189:AB2189)</f>
        <v>44.277449999999995</v>
      </c>
    </row>
    <row r="2190" spans="1:30" s="128" customFormat="1" ht="11.25" customHeight="1" x14ac:dyDescent="0.2">
      <c r="A2190" s="1012"/>
      <c r="B2190" s="1009"/>
      <c r="C2190" s="147" t="s">
        <v>155</v>
      </c>
      <c r="D2190" s="148" t="s">
        <v>153</v>
      </c>
      <c r="E2190" s="227"/>
      <c r="F2190" s="227"/>
      <c r="G2190" s="227"/>
      <c r="H2190" s="233"/>
      <c r="I2190" s="227"/>
      <c r="J2190" s="227"/>
      <c r="K2190" s="227"/>
      <c r="L2190" s="227"/>
      <c r="M2190" s="227"/>
      <c r="N2190" s="233"/>
      <c r="O2190" s="227"/>
      <c r="P2190" s="227"/>
      <c r="Q2190" s="227"/>
      <c r="R2190" s="227"/>
      <c r="S2190" s="227"/>
      <c r="T2190" s="227"/>
      <c r="U2190" s="227"/>
      <c r="V2190" s="233"/>
      <c r="W2190" s="227"/>
      <c r="X2190" s="227"/>
      <c r="Y2190" s="227"/>
      <c r="Z2190" s="227"/>
      <c r="AA2190" s="227"/>
      <c r="AB2190" s="227"/>
      <c r="AC2190" s="226"/>
    </row>
    <row r="2191" spans="1:30" s="128" customFormat="1" ht="11.25" customHeight="1" x14ac:dyDescent="0.2">
      <c r="A2191" s="1019"/>
      <c r="B2191" s="1042"/>
      <c r="C2191" s="156" t="s">
        <v>157</v>
      </c>
      <c r="D2191" s="156"/>
      <c r="E2191" s="246">
        <f t="shared" ref="E2191:AC2191" si="855">E2189/E2188</f>
        <v>0.48007968127490036</v>
      </c>
      <c r="F2191" s="246">
        <f t="shared" si="855"/>
        <v>0.50182021842621116</v>
      </c>
      <c r="G2191" s="246">
        <f t="shared" si="855"/>
        <v>0.51046608986882502</v>
      </c>
      <c r="H2191" s="240">
        <f t="shared" si="855"/>
        <v>0.51161488944864253</v>
      </c>
      <c r="I2191" s="246">
        <f t="shared" si="855"/>
        <v>0.52162306460224239</v>
      </c>
      <c r="J2191" s="246">
        <f t="shared" si="855"/>
        <v>0.52486772486772493</v>
      </c>
      <c r="K2191" s="246">
        <f t="shared" si="855"/>
        <v>0.52319109461966606</v>
      </c>
      <c r="L2191" s="246">
        <f t="shared" si="855"/>
        <v>0.48504887866589996</v>
      </c>
      <c r="M2191" s="246">
        <f t="shared" si="855"/>
        <v>0.47656940760389038</v>
      </c>
      <c r="N2191" s="240">
        <f t="shared" si="855"/>
        <v>0.50313390313390316</v>
      </c>
      <c r="O2191" s="246">
        <f t="shared" si="855"/>
        <v>0.511817670230726</v>
      </c>
      <c r="P2191" s="246">
        <f t="shared" si="855"/>
        <v>0.5072753209700428</v>
      </c>
      <c r="Q2191" s="246">
        <f t="shared" si="855"/>
        <v>0.50315547905909352</v>
      </c>
      <c r="R2191" s="246">
        <f t="shared" si="855"/>
        <v>0.50681752248331879</v>
      </c>
      <c r="S2191" s="246">
        <f t="shared" si="855"/>
        <v>0.50421634195987208</v>
      </c>
      <c r="T2191" s="246">
        <f t="shared" si="855"/>
        <v>0.49367909238249597</v>
      </c>
      <c r="U2191" s="246">
        <f t="shared" si="855"/>
        <v>0.49110671936758893</v>
      </c>
      <c r="V2191" s="240">
        <f t="shared" si="855"/>
        <v>0.49836921069797785</v>
      </c>
      <c r="W2191" s="246">
        <f t="shared" si="855"/>
        <v>0.51469740634005767</v>
      </c>
      <c r="X2191" s="246">
        <f t="shared" si="855"/>
        <v>0.51418744625967328</v>
      </c>
      <c r="Y2191" s="246">
        <f t="shared" si="855"/>
        <v>0.51223676721684686</v>
      </c>
      <c r="Z2191" s="246">
        <f t="shared" si="855"/>
        <v>0.51232091690544412</v>
      </c>
      <c r="AA2191" s="246">
        <f t="shared" si="855"/>
        <v>0.5206634804610627</v>
      </c>
      <c r="AB2191" s="246">
        <f t="shared" si="855"/>
        <v>0.49286139202855439</v>
      </c>
      <c r="AC2191" s="191">
        <f t="shared" si="855"/>
        <v>0.50549621797868627</v>
      </c>
    </row>
    <row r="2192" spans="1:30" s="128" customFormat="1" ht="12" customHeight="1" x14ac:dyDescent="0.2">
      <c r="A2192" s="367" t="s">
        <v>287</v>
      </c>
      <c r="B2192" s="368"/>
      <c r="C2192" s="369"/>
      <c r="D2192" s="168"/>
      <c r="E2192" s="168">
        <f t="shared" ref="E2192:AB2192" si="856">E2184+E2188</f>
        <v>8.3926499999999997</v>
      </c>
      <c r="F2192" s="168">
        <f t="shared" si="856"/>
        <v>8.4430499999999995</v>
      </c>
      <c r="G2192" s="168">
        <f t="shared" si="856"/>
        <v>8.4504000000000001</v>
      </c>
      <c r="H2192" s="168">
        <f t="shared" si="856"/>
        <v>8.4482999999999997</v>
      </c>
      <c r="I2192" s="168">
        <f t="shared" si="856"/>
        <v>8.2004999999999999</v>
      </c>
      <c r="J2192" s="168">
        <f t="shared" si="856"/>
        <v>8.2340999999999998</v>
      </c>
      <c r="K2192" s="168">
        <f t="shared" si="856"/>
        <v>8.1920999999999999</v>
      </c>
      <c r="L2192" s="168">
        <f t="shared" si="856"/>
        <v>8.2299000000000007</v>
      </c>
      <c r="M2192" s="168">
        <f t="shared" si="856"/>
        <v>8.2687500000000007</v>
      </c>
      <c r="N2192" s="168">
        <f t="shared" si="856"/>
        <v>8.3863500000000002</v>
      </c>
      <c r="O2192" s="168">
        <f t="shared" si="856"/>
        <v>8.4230999999999998</v>
      </c>
      <c r="P2192" s="168">
        <f t="shared" si="856"/>
        <v>8.3527500000000003</v>
      </c>
      <c r="Q2192" s="168">
        <f t="shared" si="856"/>
        <v>8.3285999999999998</v>
      </c>
      <c r="R2192" s="168">
        <f t="shared" si="856"/>
        <v>8.3086500000000001</v>
      </c>
      <c r="S2192" s="168">
        <f t="shared" si="856"/>
        <v>8.2981499999999997</v>
      </c>
      <c r="T2192" s="168">
        <f t="shared" si="856"/>
        <v>7.9852500000000006</v>
      </c>
      <c r="U2192" s="168">
        <f t="shared" si="856"/>
        <v>7.8855000000000004</v>
      </c>
      <c r="V2192" s="168">
        <f t="shared" si="856"/>
        <v>7.8771000000000004</v>
      </c>
      <c r="W2192" s="168">
        <f t="shared" si="856"/>
        <v>8.3096999999999994</v>
      </c>
      <c r="X2192" s="168">
        <f t="shared" si="856"/>
        <v>8.32545</v>
      </c>
      <c r="Y2192" s="168">
        <f t="shared" si="856"/>
        <v>8.4472500000000004</v>
      </c>
      <c r="Z2192" s="168">
        <f t="shared" si="856"/>
        <v>8.5070999999999994</v>
      </c>
      <c r="AA2192" s="168">
        <f t="shared" si="856"/>
        <v>8.5753500000000003</v>
      </c>
      <c r="AB2192" s="168">
        <f t="shared" si="856"/>
        <v>8.22255</v>
      </c>
      <c r="AC2192" s="168"/>
    </row>
    <row r="2193" spans="1:30" s="128" customFormat="1" ht="12" customHeight="1" x14ac:dyDescent="0.2">
      <c r="A2193" s="165" t="s">
        <v>288</v>
      </c>
      <c r="B2193" s="166"/>
      <c r="C2193" s="167"/>
      <c r="D2193" s="229"/>
      <c r="E2193" s="168">
        <f t="shared" ref="E2193:AB2193" si="857">E2185+E2189</f>
        <v>3.3075000000000001</v>
      </c>
      <c r="F2193" s="168">
        <f t="shared" si="857"/>
        <v>3.3998999999999997</v>
      </c>
      <c r="G2193" s="168">
        <f t="shared" si="857"/>
        <v>3.4649999999999999</v>
      </c>
      <c r="H2193" s="168">
        <f t="shared" si="857"/>
        <v>3.4576500000000001</v>
      </c>
      <c r="I2193" s="168">
        <f t="shared" si="857"/>
        <v>3.3778499999999996</v>
      </c>
      <c r="J2193" s="168">
        <f t="shared" si="857"/>
        <v>3.4314</v>
      </c>
      <c r="K2193" s="168">
        <f t="shared" si="857"/>
        <v>3.3589500000000001</v>
      </c>
      <c r="L2193" s="168">
        <f t="shared" si="857"/>
        <v>3.2507999999999999</v>
      </c>
      <c r="M2193" s="168">
        <f t="shared" si="857"/>
        <v>3.2465999999999999</v>
      </c>
      <c r="N2193" s="168">
        <f t="shared" si="857"/>
        <v>3.3894000000000002</v>
      </c>
      <c r="O2193" s="168">
        <f t="shared" si="857"/>
        <v>3.4324500000000002</v>
      </c>
      <c r="P2193" s="168">
        <f t="shared" si="857"/>
        <v>3.38835</v>
      </c>
      <c r="Q2193" s="168">
        <f t="shared" si="857"/>
        <v>3.3673500000000001</v>
      </c>
      <c r="R2193" s="168">
        <f t="shared" si="857"/>
        <v>3.37995</v>
      </c>
      <c r="S2193" s="168">
        <f t="shared" si="857"/>
        <v>3.3568499999999997</v>
      </c>
      <c r="T2193" s="168">
        <f t="shared" si="857"/>
        <v>3.19095</v>
      </c>
      <c r="U2193" s="168">
        <f t="shared" si="857"/>
        <v>3.129</v>
      </c>
      <c r="V2193" s="168">
        <f t="shared" si="857"/>
        <v>3.129</v>
      </c>
      <c r="W2193" s="168">
        <f t="shared" si="857"/>
        <v>3.4082999999999997</v>
      </c>
      <c r="X2193" s="168">
        <f t="shared" si="857"/>
        <v>3.423</v>
      </c>
      <c r="Y2193" s="168">
        <f t="shared" si="857"/>
        <v>3.4943999999999997</v>
      </c>
      <c r="Z2193" s="168">
        <f t="shared" si="857"/>
        <v>3.5584499999999997</v>
      </c>
      <c r="AA2193" s="168">
        <f t="shared" si="857"/>
        <v>3.6235499999999998</v>
      </c>
      <c r="AB2193" s="168">
        <f t="shared" si="857"/>
        <v>3.3211499999999998</v>
      </c>
      <c r="AC2193" s="168"/>
    </row>
    <row r="2194" spans="1:30" s="128" customFormat="1" ht="12" customHeight="1" x14ac:dyDescent="0.2">
      <c r="A2194" s="170" t="s">
        <v>289</v>
      </c>
      <c r="B2194" s="171"/>
      <c r="C2194" s="172"/>
      <c r="D2194" s="173"/>
      <c r="E2194" s="173">
        <f t="shared" ref="E2194:AB2194" si="858">SQRT(E2192*E2192+E2193*E2193)</f>
        <v>9.0208719241822735</v>
      </c>
      <c r="F2194" s="173">
        <f t="shared" si="858"/>
        <v>9.1018906449429497</v>
      </c>
      <c r="G2194" s="173">
        <f t="shared" si="858"/>
        <v>9.1332078241984611</v>
      </c>
      <c r="H2194" s="173">
        <f t="shared" si="858"/>
        <v>9.1284783185643814</v>
      </c>
      <c r="I2194" s="173">
        <f t="shared" si="858"/>
        <v>8.8689385426047451</v>
      </c>
      <c r="J2194" s="173">
        <f t="shared" si="858"/>
        <v>8.920476936240572</v>
      </c>
      <c r="K2194" s="173">
        <f t="shared" si="858"/>
        <v>8.8539848380545578</v>
      </c>
      <c r="L2194" s="173">
        <f t="shared" si="858"/>
        <v>8.8486696542474679</v>
      </c>
      <c r="M2194" s="173">
        <f t="shared" si="858"/>
        <v>8.8832785683271247</v>
      </c>
      <c r="N2194" s="173">
        <f t="shared" si="858"/>
        <v>9.0453799634122607</v>
      </c>
      <c r="O2194" s="173">
        <f t="shared" si="858"/>
        <v>9.0956212878780303</v>
      </c>
      <c r="P2194" s="173">
        <f t="shared" si="858"/>
        <v>9.0138420379436432</v>
      </c>
      <c r="Q2194" s="173">
        <f t="shared" si="858"/>
        <v>8.9835752338642987</v>
      </c>
      <c r="R2194" s="173">
        <f t="shared" si="858"/>
        <v>8.9698231211657671</v>
      </c>
      <c r="S2194" s="173">
        <f t="shared" si="858"/>
        <v>8.9514096847926687</v>
      </c>
      <c r="T2194" s="173">
        <f t="shared" si="858"/>
        <v>8.5992080719680235</v>
      </c>
      <c r="U2194" s="173">
        <f t="shared" si="858"/>
        <v>8.4836166373781889</v>
      </c>
      <c r="V2194" s="173">
        <f t="shared" si="858"/>
        <v>8.4758094250637797</v>
      </c>
      <c r="W2194" s="173">
        <f t="shared" si="858"/>
        <v>8.981515628222219</v>
      </c>
      <c r="X2194" s="173">
        <f t="shared" si="858"/>
        <v>9.0016691064768644</v>
      </c>
      <c r="Y2194" s="173">
        <f t="shared" si="858"/>
        <v>9.1414913401752997</v>
      </c>
      <c r="Z2194" s="173">
        <f t="shared" si="858"/>
        <v>9.2213511381196174</v>
      </c>
      <c r="AA2194" s="173">
        <f t="shared" si="858"/>
        <v>9.3094974206452203</v>
      </c>
      <c r="AB2194" s="173">
        <f t="shared" si="858"/>
        <v>8.8679403372485535</v>
      </c>
      <c r="AC2194" s="174"/>
      <c r="AD2194" s="259">
        <f>MAX(E2194:AB2194)</f>
        <v>9.3094974206452203</v>
      </c>
    </row>
    <row r="2195" spans="1:30" s="581" customFormat="1" ht="11.25" x14ac:dyDescent="0.2">
      <c r="A2195" s="582"/>
      <c r="B2195" s="582"/>
      <c r="C2195" s="583"/>
      <c r="D2195" s="584"/>
      <c r="E2195" s="584"/>
      <c r="F2195" s="584"/>
      <c r="G2195" s="584"/>
      <c r="H2195" s="584"/>
      <c r="I2195" s="584"/>
      <c r="J2195" s="584"/>
      <c r="K2195" s="584"/>
      <c r="L2195" s="584"/>
      <c r="M2195" s="584"/>
      <c r="N2195" s="584"/>
      <c r="O2195" s="584"/>
      <c r="P2195" s="584"/>
      <c r="Q2195" s="584"/>
      <c r="R2195" s="584"/>
      <c r="S2195" s="584"/>
      <c r="T2195" s="584"/>
      <c r="U2195" s="584"/>
      <c r="V2195" s="584"/>
      <c r="W2195" s="584"/>
      <c r="X2195" s="584"/>
      <c r="Y2195" s="584"/>
      <c r="Z2195" s="584"/>
      <c r="AA2195" s="584"/>
      <c r="AB2195" s="584"/>
      <c r="AC2195" s="585"/>
      <c r="AD2195" s="586"/>
    </row>
    <row r="2196" spans="1:30" s="581" customFormat="1" ht="11.25" x14ac:dyDescent="0.2">
      <c r="A2196" s="582"/>
      <c r="B2196" s="582"/>
      <c r="C2196" s="583"/>
      <c r="D2196" s="584"/>
      <c r="E2196" s="584"/>
      <c r="F2196" s="584"/>
      <c r="G2196" s="584"/>
      <c r="H2196" s="584"/>
      <c r="I2196" s="584"/>
      <c r="J2196" s="584"/>
      <c r="K2196" s="584"/>
      <c r="L2196" s="584"/>
      <c r="M2196" s="584"/>
      <c r="N2196" s="584"/>
      <c r="O2196" s="584"/>
      <c r="P2196" s="584"/>
      <c r="Q2196" s="584"/>
      <c r="R2196" s="584"/>
      <c r="S2196" s="584"/>
      <c r="T2196" s="584"/>
      <c r="U2196" s="584"/>
      <c r="V2196" s="584"/>
      <c r="W2196" s="584"/>
      <c r="X2196" s="584"/>
      <c r="Y2196" s="584"/>
      <c r="Z2196" s="584"/>
      <c r="AA2196" s="584"/>
      <c r="AB2196" s="584"/>
      <c r="AC2196" s="585"/>
      <c r="AD2196" s="586"/>
    </row>
    <row r="2197" spans="1:30" s="581" customFormat="1" ht="11.25" x14ac:dyDescent="0.2">
      <c r="A2197" s="582"/>
      <c r="B2197" s="582"/>
      <c r="C2197" s="583"/>
      <c r="D2197" s="584"/>
      <c r="E2197" s="584"/>
      <c r="F2197" s="584"/>
      <c r="G2197" s="584"/>
      <c r="H2197" s="584"/>
      <c r="I2197" s="584"/>
      <c r="J2197" s="584"/>
      <c r="K2197" s="584"/>
      <c r="L2197" s="584"/>
      <c r="M2197" s="584"/>
      <c r="N2197" s="584"/>
      <c r="O2197" s="584"/>
      <c r="P2197" s="584"/>
      <c r="Q2197" s="584"/>
      <c r="R2197" s="584"/>
      <c r="S2197" s="584"/>
      <c r="T2197" s="584"/>
      <c r="U2197" s="584"/>
      <c r="V2197" s="584"/>
      <c r="W2197" s="584"/>
      <c r="X2197" s="584"/>
      <c r="Y2197" s="584"/>
      <c r="Z2197" s="584"/>
      <c r="AA2197" s="584"/>
      <c r="AB2197" s="584"/>
      <c r="AC2197" s="585"/>
      <c r="AD2197" s="586"/>
    </row>
    <row r="2198" spans="1:30" s="581" customFormat="1" ht="11.25" x14ac:dyDescent="0.2">
      <c r="A2198" s="582"/>
      <c r="B2198" s="582"/>
      <c r="C2198" s="583"/>
      <c r="D2198" s="584"/>
      <c r="E2198" s="584"/>
      <c r="F2198" s="584"/>
      <c r="G2198" s="584"/>
      <c r="H2198" s="584"/>
      <c r="I2198" s="584"/>
      <c r="J2198" s="584"/>
      <c r="K2198" s="584"/>
      <c r="L2198" s="584"/>
      <c r="M2198" s="584"/>
      <c r="N2198" s="584"/>
      <c r="O2198" s="584"/>
      <c r="P2198" s="584"/>
      <c r="Q2198" s="584"/>
      <c r="R2198" s="584"/>
      <c r="S2198" s="584"/>
      <c r="T2198" s="584"/>
      <c r="U2198" s="584"/>
      <c r="V2198" s="584"/>
      <c r="W2198" s="584"/>
      <c r="X2198" s="584"/>
      <c r="Y2198" s="584"/>
      <c r="Z2198" s="584"/>
      <c r="AA2198" s="584"/>
      <c r="AB2198" s="584"/>
      <c r="AC2198" s="585"/>
      <c r="AD2198" s="586"/>
    </row>
    <row r="2199" spans="1:30" s="581" customFormat="1" ht="11.25" x14ac:dyDescent="0.2">
      <c r="A2199" s="582"/>
      <c r="B2199" s="582"/>
      <c r="C2199" s="583"/>
      <c r="D2199" s="584"/>
      <c r="E2199" s="584"/>
      <c r="F2199" s="584"/>
      <c r="G2199" s="584"/>
      <c r="H2199" s="584"/>
      <c r="I2199" s="584"/>
      <c r="J2199" s="584"/>
      <c r="K2199" s="584"/>
      <c r="L2199" s="584"/>
      <c r="M2199" s="584"/>
      <c r="N2199" s="584"/>
      <c r="O2199" s="584"/>
      <c r="P2199" s="584"/>
      <c r="Q2199" s="584"/>
      <c r="R2199" s="584"/>
      <c r="S2199" s="584"/>
      <c r="T2199" s="584"/>
      <c r="U2199" s="584"/>
      <c r="V2199" s="584"/>
      <c r="W2199" s="584"/>
      <c r="X2199" s="584"/>
      <c r="Y2199" s="584"/>
      <c r="Z2199" s="584"/>
      <c r="AA2199" s="584"/>
      <c r="AB2199" s="584"/>
      <c r="AC2199" s="585"/>
      <c r="AD2199" s="586"/>
    </row>
    <row r="2200" spans="1:30" ht="15.75" x14ac:dyDescent="0.25">
      <c r="B2200" s="587" t="s">
        <v>56</v>
      </c>
      <c r="C2200" s="42"/>
      <c r="D2200" s="42"/>
      <c r="E2200" s="588"/>
      <c r="F2200" s="589"/>
      <c r="H2200" s="589"/>
      <c r="I2200" s="589"/>
      <c r="J2200" s="589"/>
      <c r="K2200" s="589"/>
      <c r="L2200" s="589"/>
      <c r="M2200" s="587"/>
      <c r="N2200" s="587" t="s">
        <v>57</v>
      </c>
      <c r="O2200" s="1"/>
      <c r="P2200" s="1"/>
      <c r="Q2200" s="1"/>
      <c r="R2200" s="1"/>
      <c r="S2200" s="1"/>
      <c r="T2200" s="1"/>
      <c r="U2200" s="1"/>
      <c r="V2200" s="587"/>
      <c r="W2200" s="1"/>
      <c r="X2200" s="1"/>
    </row>
  </sheetData>
  <mergeCells count="978">
    <mergeCell ref="A2002:A2005"/>
    <mergeCell ref="B2016:B2019"/>
    <mergeCell ref="A2010:B2011"/>
    <mergeCell ref="A2061:B2062"/>
    <mergeCell ref="A2173:A2176"/>
    <mergeCell ref="B2173:B2176"/>
    <mergeCell ref="A2150:B2151"/>
    <mergeCell ref="A2155:B2155"/>
    <mergeCell ref="A2157:A2161"/>
    <mergeCell ref="B2157:B2161"/>
    <mergeCell ref="B2002:B2005"/>
    <mergeCell ref="A2166:B2166"/>
    <mergeCell ref="A2169:A2172"/>
    <mergeCell ref="B2169:B2172"/>
    <mergeCell ref="B2108:B2111"/>
    <mergeCell ref="A2088:A2091"/>
    <mergeCell ref="B2088:B2091"/>
    <mergeCell ref="A2092:A2095"/>
    <mergeCell ref="B2092:B2095"/>
    <mergeCell ref="A2104:A2107"/>
    <mergeCell ref="B2104:B2107"/>
    <mergeCell ref="A2008:B2009"/>
    <mergeCell ref="A2096:A2099"/>
    <mergeCell ref="B2096:B2099"/>
    <mergeCell ref="A2181:B2181"/>
    <mergeCell ref="A2184:A2187"/>
    <mergeCell ref="B2184:B2187"/>
    <mergeCell ref="A2034:B2035"/>
    <mergeCell ref="A2132:A2135"/>
    <mergeCell ref="B2132:B2135"/>
    <mergeCell ref="A2070:A2073"/>
    <mergeCell ref="B2070:B2073"/>
    <mergeCell ref="B2120:B2123"/>
    <mergeCell ref="B2144:B2145"/>
    <mergeCell ref="A2136:A2139"/>
    <mergeCell ref="B2136:B2139"/>
    <mergeCell ref="A2112:A2115"/>
    <mergeCell ref="B2112:B2115"/>
    <mergeCell ref="B2116:B2119"/>
    <mergeCell ref="A2120:A2123"/>
    <mergeCell ref="A2148:B2149"/>
    <mergeCell ref="A2100:A2103"/>
    <mergeCell ref="B2100:B2103"/>
    <mergeCell ref="A2140:A2143"/>
    <mergeCell ref="B2140:B2143"/>
    <mergeCell ref="A2144:A2145"/>
    <mergeCell ref="A2084:A2087"/>
    <mergeCell ref="B2084:B2087"/>
    <mergeCell ref="A2188:A2191"/>
    <mergeCell ref="B2188:B2191"/>
    <mergeCell ref="E1834:AB1834"/>
    <mergeCell ref="A2042:A2046"/>
    <mergeCell ref="B2042:B2046"/>
    <mergeCell ref="A1980:B1981"/>
    <mergeCell ref="A1959:A1962"/>
    <mergeCell ref="B1959:B1962"/>
    <mergeCell ref="A2006:B2007"/>
    <mergeCell ref="A2036:B2037"/>
    <mergeCell ref="B1963:B1966"/>
    <mergeCell ref="A1967:A1970"/>
    <mergeCell ref="A1845:A1848"/>
    <mergeCell ref="B1869:B1872"/>
    <mergeCell ref="A2116:A2119"/>
    <mergeCell ref="B1990:B1994"/>
    <mergeCell ref="A1905:B1905"/>
    <mergeCell ref="E1987:AB1987"/>
    <mergeCell ref="A1982:B1983"/>
    <mergeCell ref="E1940:AB1940"/>
    <mergeCell ref="A2074:A2077"/>
    <mergeCell ref="B2074:B2077"/>
    <mergeCell ref="A2063:B2064"/>
    <mergeCell ref="A2016:A2019"/>
    <mergeCell ref="AC2013:AC2014"/>
    <mergeCell ref="A2014:B2014"/>
    <mergeCell ref="B1971:B1974"/>
    <mergeCell ref="B1967:B1970"/>
    <mergeCell ref="A1854:B1855"/>
    <mergeCell ref="B1879:B1882"/>
    <mergeCell ref="A1887:A1890"/>
    <mergeCell ref="A1865:A1868"/>
    <mergeCell ref="AC1940:AC1941"/>
    <mergeCell ref="A1963:A1966"/>
    <mergeCell ref="A1913:A1917"/>
    <mergeCell ref="B1913:B1917"/>
    <mergeCell ref="A1926:A1930"/>
    <mergeCell ref="B1926:B1930"/>
    <mergeCell ref="A1998:A2001"/>
    <mergeCell ref="B1998:B2001"/>
    <mergeCell ref="AC1904:AC1905"/>
    <mergeCell ref="E2013:AB2013"/>
    <mergeCell ref="A1990:A1994"/>
    <mergeCell ref="A1891:A1894"/>
    <mergeCell ref="A1869:A1872"/>
    <mergeCell ref="A1879:A1882"/>
    <mergeCell ref="B1887:B1890"/>
    <mergeCell ref="E1904:AB1904"/>
    <mergeCell ref="AC2066:AC2067"/>
    <mergeCell ref="A2067:B2067"/>
    <mergeCell ref="A2059:B2060"/>
    <mergeCell ref="E2039:AB2039"/>
    <mergeCell ref="AC2039:AC2040"/>
    <mergeCell ref="A2040:B2040"/>
    <mergeCell ref="E2066:AB2066"/>
    <mergeCell ref="A2050:A2053"/>
    <mergeCell ref="B2050:B2053"/>
    <mergeCell ref="A2054:A2057"/>
    <mergeCell ref="B2054:B2057"/>
    <mergeCell ref="A1883:A1886"/>
    <mergeCell ref="B1883:B1886"/>
    <mergeCell ref="AC1987:AC1988"/>
    <mergeCell ref="A1988:B1988"/>
    <mergeCell ref="B1951:B1954"/>
    <mergeCell ref="A1955:A1958"/>
    <mergeCell ref="B1955:B1958"/>
    <mergeCell ref="A1975:A1978"/>
    <mergeCell ref="B1975:B1978"/>
    <mergeCell ref="E1922:AB1922"/>
    <mergeCell ref="AC1922:AC1923"/>
    <mergeCell ref="A1923:B1923"/>
    <mergeCell ref="A1951:A1954"/>
    <mergeCell ref="A1984:B1985"/>
    <mergeCell ref="A1971:A1974"/>
    <mergeCell ref="A1931:A1935"/>
    <mergeCell ref="B1931:B1935"/>
    <mergeCell ref="A1941:B1941"/>
    <mergeCell ref="A1943:A1947"/>
    <mergeCell ref="B1943:B1947"/>
    <mergeCell ref="A1908:A1912"/>
    <mergeCell ref="B1908:B1912"/>
    <mergeCell ref="AC1861:AC1862"/>
    <mergeCell ref="A1862:B1862"/>
    <mergeCell ref="A1856:B1857"/>
    <mergeCell ref="A1858:B1859"/>
    <mergeCell ref="E1861:AB1861"/>
    <mergeCell ref="B1849:B1852"/>
    <mergeCell ref="A1827:B1828"/>
    <mergeCell ref="A1776:A1779"/>
    <mergeCell ref="B1776:B1779"/>
    <mergeCell ref="B1822:B1825"/>
    <mergeCell ref="A1808:B1809"/>
    <mergeCell ref="B1799:B1802"/>
    <mergeCell ref="A1804:B1805"/>
    <mergeCell ref="A1806:B1807"/>
    <mergeCell ref="A1799:A1802"/>
    <mergeCell ref="A1814:A1818"/>
    <mergeCell ref="B1814:B1818"/>
    <mergeCell ref="A1829:B1830"/>
    <mergeCell ref="E1811:AB1811"/>
    <mergeCell ref="AC1733:AC1734"/>
    <mergeCell ref="E1733:AB1733"/>
    <mergeCell ref="B1845:B1848"/>
    <mergeCell ref="A1849:A1852"/>
    <mergeCell ref="A1763:A1766"/>
    <mergeCell ref="B1763:B1766"/>
    <mergeCell ref="A1789:B1790"/>
    <mergeCell ref="A1791:B1792"/>
    <mergeCell ref="A1795:A1798"/>
    <mergeCell ref="B1795:B1798"/>
    <mergeCell ref="A1780:A1783"/>
    <mergeCell ref="B1780:B1783"/>
    <mergeCell ref="A1784:A1787"/>
    <mergeCell ref="B1784:B1787"/>
    <mergeCell ref="A1767:A1770"/>
    <mergeCell ref="B1767:B1770"/>
    <mergeCell ref="A1831:B1832"/>
    <mergeCell ref="A1761:B1761"/>
    <mergeCell ref="E1760:AB1760"/>
    <mergeCell ref="A1753:B1754"/>
    <mergeCell ref="A1755:B1756"/>
    <mergeCell ref="A1757:B1758"/>
    <mergeCell ref="A1744:A1747"/>
    <mergeCell ref="B1744:B1747"/>
    <mergeCell ref="AC1633:AC1634"/>
    <mergeCell ref="A1634:B1634"/>
    <mergeCell ref="A1636:A1640"/>
    <mergeCell ref="B1636:B1640"/>
    <mergeCell ref="A1626:B1627"/>
    <mergeCell ref="A1628:B1629"/>
    <mergeCell ref="A1630:B1631"/>
    <mergeCell ref="E1633:AB1633"/>
    <mergeCell ref="A1659:B1660"/>
    <mergeCell ref="A1644:A1647"/>
    <mergeCell ref="B1644:B1647"/>
    <mergeCell ref="A1648:A1651"/>
    <mergeCell ref="B1648:B1651"/>
    <mergeCell ref="A1748:A1751"/>
    <mergeCell ref="A1705:B1705"/>
    <mergeCell ref="A1707:A1711"/>
    <mergeCell ref="B1707:B1711"/>
    <mergeCell ref="A1734:B1734"/>
    <mergeCell ref="A1736:A1740"/>
    <mergeCell ref="B1736:B1740"/>
    <mergeCell ref="A1692:A1695"/>
    <mergeCell ref="B1748:B1751"/>
    <mergeCell ref="A1697:B1698"/>
    <mergeCell ref="A1699:B1700"/>
    <mergeCell ref="E1664:AB1664"/>
    <mergeCell ref="AC1664:AC1665"/>
    <mergeCell ref="A1665:B1665"/>
    <mergeCell ref="A1688:A1691"/>
    <mergeCell ref="B1688:B1691"/>
    <mergeCell ref="A1684:A1687"/>
    <mergeCell ref="B1684:B1687"/>
    <mergeCell ref="A1730:B1731"/>
    <mergeCell ref="A1701:B1702"/>
    <mergeCell ref="B1723:B1726"/>
    <mergeCell ref="A1728:B1729"/>
    <mergeCell ref="A1715:A1718"/>
    <mergeCell ref="B1715:B1718"/>
    <mergeCell ref="B1676:B1680"/>
    <mergeCell ref="E1704:AB1704"/>
    <mergeCell ref="A1676:A1680"/>
    <mergeCell ref="B1692:B1695"/>
    <mergeCell ref="A1719:A1722"/>
    <mergeCell ref="B1719:B1722"/>
    <mergeCell ref="A1723:A1726"/>
    <mergeCell ref="A1617:A1620"/>
    <mergeCell ref="B1617:B1620"/>
    <mergeCell ref="B1865:B1868"/>
    <mergeCell ref="AC1811:AC1812"/>
    <mergeCell ref="A1812:B1812"/>
    <mergeCell ref="AC1834:AC1835"/>
    <mergeCell ref="A1835:B1835"/>
    <mergeCell ref="A1837:A1841"/>
    <mergeCell ref="B1837:B1841"/>
    <mergeCell ref="A1822:A1825"/>
    <mergeCell ref="A1667:A1671"/>
    <mergeCell ref="B1667:B1671"/>
    <mergeCell ref="E1673:AB1673"/>
    <mergeCell ref="AC1673:AC1674"/>
    <mergeCell ref="A1674:B1674"/>
    <mergeCell ref="B1891:B1894"/>
    <mergeCell ref="A1621:A1624"/>
    <mergeCell ref="B1621:B1624"/>
    <mergeCell ref="A1652:A1655"/>
    <mergeCell ref="B1652:B1655"/>
    <mergeCell ref="A1657:B1658"/>
    <mergeCell ref="AC1760:AC1761"/>
    <mergeCell ref="A1661:B1662"/>
    <mergeCell ref="AC1607:AC1608"/>
    <mergeCell ref="A1608:B1608"/>
    <mergeCell ref="A1610:A1613"/>
    <mergeCell ref="B1610:B1613"/>
    <mergeCell ref="A1602:B1603"/>
    <mergeCell ref="A1604:B1605"/>
    <mergeCell ref="E1607:AB1607"/>
    <mergeCell ref="A1567:A1570"/>
    <mergeCell ref="B1567:B1570"/>
    <mergeCell ref="A1571:A1574"/>
    <mergeCell ref="B1571:B1574"/>
    <mergeCell ref="A1559:A1562"/>
    <mergeCell ref="B1559:B1562"/>
    <mergeCell ref="A1563:A1566"/>
    <mergeCell ref="B1563:B1566"/>
    <mergeCell ref="A1600:B1601"/>
    <mergeCell ref="A1575:A1578"/>
    <mergeCell ref="B1575:B1578"/>
    <mergeCell ref="A1579:A1582"/>
    <mergeCell ref="B1579:B1582"/>
    <mergeCell ref="A1583:A1586"/>
    <mergeCell ref="B1583:B1586"/>
    <mergeCell ref="A1587:A1590"/>
    <mergeCell ref="B1587:B1590"/>
    <mergeCell ref="A1591:A1594"/>
    <mergeCell ref="B1591:B1594"/>
    <mergeCell ref="A1595:A1598"/>
    <mergeCell ref="B1595:B1598"/>
    <mergeCell ref="A1551:A1554"/>
    <mergeCell ref="B1551:B1554"/>
    <mergeCell ref="A1555:A1558"/>
    <mergeCell ref="B1555:B1558"/>
    <mergeCell ref="A1543:A1546"/>
    <mergeCell ref="B1543:B1546"/>
    <mergeCell ref="A1547:A1550"/>
    <mergeCell ref="B1547:B1550"/>
    <mergeCell ref="A1539:A1542"/>
    <mergeCell ref="B1539:B1542"/>
    <mergeCell ref="A1527:A1530"/>
    <mergeCell ref="B1527:B1530"/>
    <mergeCell ref="A1531:A1534"/>
    <mergeCell ref="B1531:B1534"/>
    <mergeCell ref="E1447:AB1447"/>
    <mergeCell ref="A1520:A1523"/>
    <mergeCell ref="B1520:B1523"/>
    <mergeCell ref="A1535:A1538"/>
    <mergeCell ref="B1535:B1538"/>
    <mergeCell ref="A1497:B1498"/>
    <mergeCell ref="A1499:B1500"/>
    <mergeCell ref="E1502:AB1502"/>
    <mergeCell ref="A1473:A1476"/>
    <mergeCell ref="B1473:B1476"/>
    <mergeCell ref="AC1447:AC1448"/>
    <mergeCell ref="A1511:A1515"/>
    <mergeCell ref="B1511:B1515"/>
    <mergeCell ref="A1485:A1488"/>
    <mergeCell ref="B1485:B1488"/>
    <mergeCell ref="A1489:A1492"/>
    <mergeCell ref="B1489:B1492"/>
    <mergeCell ref="A1477:A1480"/>
    <mergeCell ref="B1477:B1480"/>
    <mergeCell ref="A1481:A1484"/>
    <mergeCell ref="B1481:B1484"/>
    <mergeCell ref="AC1502:AC1503"/>
    <mergeCell ref="A1503:B1503"/>
    <mergeCell ref="A1506:A1510"/>
    <mergeCell ref="B1506:B1510"/>
    <mergeCell ref="A1495:B1496"/>
    <mergeCell ref="A1418:A1421"/>
    <mergeCell ref="A1422:A1425"/>
    <mergeCell ref="B1422:B1425"/>
    <mergeCell ref="A1426:A1429"/>
    <mergeCell ref="B1418:B1421"/>
    <mergeCell ref="A1444:B1445"/>
    <mergeCell ref="A1469:A1472"/>
    <mergeCell ref="B1469:B1472"/>
    <mergeCell ref="A1434:A1437"/>
    <mergeCell ref="B1434:B1437"/>
    <mergeCell ref="A1455:A1458"/>
    <mergeCell ref="B1455:B1458"/>
    <mergeCell ref="A1448:B1448"/>
    <mergeCell ref="A1451:A1454"/>
    <mergeCell ref="B1451:B1454"/>
    <mergeCell ref="A1465:A1468"/>
    <mergeCell ref="B1465:B1468"/>
    <mergeCell ref="A1440:B1441"/>
    <mergeCell ref="A1442:B1443"/>
    <mergeCell ref="A1430:A1433"/>
    <mergeCell ref="B1430:B1433"/>
    <mergeCell ref="B1351:B1354"/>
    <mergeCell ref="A1337:A1340"/>
    <mergeCell ref="B1337:B1340"/>
    <mergeCell ref="A1341:A1344"/>
    <mergeCell ref="B1341:B1344"/>
    <mergeCell ref="A1363:A1366"/>
    <mergeCell ref="B1363:B1366"/>
    <mergeCell ref="A1371:A1374"/>
    <mergeCell ref="B1371:B1374"/>
    <mergeCell ref="B1355:B1358"/>
    <mergeCell ref="B1367:B1370"/>
    <mergeCell ref="A1367:A1370"/>
    <mergeCell ref="A1359:A1362"/>
    <mergeCell ref="B1359:B1362"/>
    <mergeCell ref="A1400:A1403"/>
    <mergeCell ref="B1400:B1403"/>
    <mergeCell ref="A1410:A1413"/>
    <mergeCell ref="B1410:B1413"/>
    <mergeCell ref="B1426:B1429"/>
    <mergeCell ref="A1414:A1417"/>
    <mergeCell ref="B1414:B1417"/>
    <mergeCell ref="E1333:AB1333"/>
    <mergeCell ref="AC1333:AC1334"/>
    <mergeCell ref="AC1392:AC1393"/>
    <mergeCell ref="A1393:B1393"/>
    <mergeCell ref="A1396:A1399"/>
    <mergeCell ref="B1396:B1399"/>
    <mergeCell ref="A1355:A1358"/>
    <mergeCell ref="A1375:A1378"/>
    <mergeCell ref="B1375:B1378"/>
    <mergeCell ref="E1392:AB1392"/>
    <mergeCell ref="A1379:A1382"/>
    <mergeCell ref="B1379:B1382"/>
    <mergeCell ref="A1385:B1386"/>
    <mergeCell ref="A1387:B1388"/>
    <mergeCell ref="A1389:B1390"/>
    <mergeCell ref="A1334:B1334"/>
    <mergeCell ref="A1351:A1354"/>
    <mergeCell ref="A1330:B1331"/>
    <mergeCell ref="A1276:A1280"/>
    <mergeCell ref="B1276:B1280"/>
    <mergeCell ref="B1320:B1323"/>
    <mergeCell ref="A1326:B1327"/>
    <mergeCell ref="B1304:B1307"/>
    <mergeCell ref="A1308:A1311"/>
    <mergeCell ref="B1308:B1311"/>
    <mergeCell ref="A1281:A1285"/>
    <mergeCell ref="B1281:B1285"/>
    <mergeCell ref="A1292:A1295"/>
    <mergeCell ref="B1292:B1295"/>
    <mergeCell ref="A1328:B1329"/>
    <mergeCell ref="A1296:A1299"/>
    <mergeCell ref="B1296:B1299"/>
    <mergeCell ref="A1300:A1303"/>
    <mergeCell ref="A1312:A1315"/>
    <mergeCell ref="B1312:B1315"/>
    <mergeCell ref="A1320:A1323"/>
    <mergeCell ref="AC1272:AC1273"/>
    <mergeCell ref="E1196:AB1196"/>
    <mergeCell ref="B1232:B1235"/>
    <mergeCell ref="E1272:AB1272"/>
    <mergeCell ref="A1240:A1243"/>
    <mergeCell ref="B1240:B1243"/>
    <mergeCell ref="A1244:A1247"/>
    <mergeCell ref="B1244:B1247"/>
    <mergeCell ref="A1236:A1239"/>
    <mergeCell ref="B1236:B1239"/>
    <mergeCell ref="A1256:A1259"/>
    <mergeCell ref="A1260:A1263"/>
    <mergeCell ref="B1260:B1263"/>
    <mergeCell ref="B1256:B1259"/>
    <mergeCell ref="A1224:A1227"/>
    <mergeCell ref="B1224:B1227"/>
    <mergeCell ref="B1205:B1209"/>
    <mergeCell ref="A1248:A1251"/>
    <mergeCell ref="A1228:A1231"/>
    <mergeCell ref="B1228:B1231"/>
    <mergeCell ref="A1232:A1235"/>
    <mergeCell ref="A1265:B1266"/>
    <mergeCell ref="A1267:B1268"/>
    <mergeCell ref="A1269:B1270"/>
    <mergeCell ref="A1273:B1273"/>
    <mergeCell ref="B1300:B1303"/>
    <mergeCell ref="A1316:A1319"/>
    <mergeCell ref="B1316:B1319"/>
    <mergeCell ref="A1304:A1307"/>
    <mergeCell ref="A1183:A1186"/>
    <mergeCell ref="B1183:B1186"/>
    <mergeCell ref="A1189:B1190"/>
    <mergeCell ref="A1191:B1192"/>
    <mergeCell ref="A1175:A1178"/>
    <mergeCell ref="B1175:B1178"/>
    <mergeCell ref="A1193:B1194"/>
    <mergeCell ref="A1200:A1204"/>
    <mergeCell ref="B1200:B1204"/>
    <mergeCell ref="A1205:A1209"/>
    <mergeCell ref="AC1196:AC1197"/>
    <mergeCell ref="A1197:B1197"/>
    <mergeCell ref="A1252:A1255"/>
    <mergeCell ref="B1252:B1255"/>
    <mergeCell ref="A1216:A1219"/>
    <mergeCell ref="B1216:B1219"/>
    <mergeCell ref="A1220:A1223"/>
    <mergeCell ref="B1220:B1223"/>
    <mergeCell ref="B1248:B1251"/>
    <mergeCell ref="A1179:A1182"/>
    <mergeCell ref="B1179:B1182"/>
    <mergeCell ref="A1156:B1157"/>
    <mergeCell ref="A1163:A1166"/>
    <mergeCell ref="B1163:B1166"/>
    <mergeCell ref="A1167:A1170"/>
    <mergeCell ref="B1167:B1170"/>
    <mergeCell ref="E1159:AB1159"/>
    <mergeCell ref="AC1159:AC1160"/>
    <mergeCell ref="A1160:B1160"/>
    <mergeCell ref="A1126:A1129"/>
    <mergeCell ref="B1126:B1129"/>
    <mergeCell ref="A1138:A1141"/>
    <mergeCell ref="B1138:B1141"/>
    <mergeCell ref="A1142:A1145"/>
    <mergeCell ref="B1142:B1145"/>
    <mergeCell ref="A1130:A1133"/>
    <mergeCell ref="B1130:B1133"/>
    <mergeCell ref="A1134:A1137"/>
    <mergeCell ref="B1134:B1137"/>
    <mergeCell ref="A1152:B1153"/>
    <mergeCell ref="A1154:B1155"/>
    <mergeCell ref="B1084:B1087"/>
    <mergeCell ref="A1088:A1091"/>
    <mergeCell ref="B1088:B1091"/>
    <mergeCell ref="A1146:A1149"/>
    <mergeCell ref="B1146:B1149"/>
    <mergeCell ref="B1047:B1050"/>
    <mergeCell ref="A1122:A1125"/>
    <mergeCell ref="B1122:B1125"/>
    <mergeCell ref="A1114:A1117"/>
    <mergeCell ref="B1114:B1117"/>
    <mergeCell ref="A1118:A1121"/>
    <mergeCell ref="B1118:B1121"/>
    <mergeCell ref="A1106:A1109"/>
    <mergeCell ref="B1106:B1109"/>
    <mergeCell ref="A1110:A1113"/>
    <mergeCell ref="B1110:B1113"/>
    <mergeCell ref="A1098:A1101"/>
    <mergeCell ref="B1098:B1101"/>
    <mergeCell ref="A1102:A1105"/>
    <mergeCell ref="B1102:B1105"/>
    <mergeCell ref="A1084:A1087"/>
    <mergeCell ref="AC1080:AC1081"/>
    <mergeCell ref="A1081:B1081"/>
    <mergeCell ref="A1067:A1070"/>
    <mergeCell ref="B1067:B1070"/>
    <mergeCell ref="A1073:B1074"/>
    <mergeCell ref="A1075:B1076"/>
    <mergeCell ref="E1080:AB1080"/>
    <mergeCell ref="A998:A1001"/>
    <mergeCell ref="B998:B1001"/>
    <mergeCell ref="A1002:A1005"/>
    <mergeCell ref="B1002:B1005"/>
    <mergeCell ref="A1077:B1078"/>
    <mergeCell ref="A1059:A1062"/>
    <mergeCell ref="B1059:B1062"/>
    <mergeCell ref="A1063:A1066"/>
    <mergeCell ref="B1063:B1066"/>
    <mergeCell ref="A1051:A1054"/>
    <mergeCell ref="B1051:B1054"/>
    <mergeCell ref="A1055:A1058"/>
    <mergeCell ref="B1055:B1058"/>
    <mergeCell ref="A1043:A1046"/>
    <mergeCell ref="B1043:B1046"/>
    <mergeCell ref="A1047:A1050"/>
    <mergeCell ref="B981:B984"/>
    <mergeCell ref="A974:B975"/>
    <mergeCell ref="A1035:A1038"/>
    <mergeCell ref="B1035:B1038"/>
    <mergeCell ref="A1039:A1042"/>
    <mergeCell ref="B1039:B1042"/>
    <mergeCell ref="A1027:A1030"/>
    <mergeCell ref="B1027:B1030"/>
    <mergeCell ref="A1031:A1034"/>
    <mergeCell ref="B1031:B1034"/>
    <mergeCell ref="A1017:B1018"/>
    <mergeCell ref="A1019:B1020"/>
    <mergeCell ref="A1023:A1026"/>
    <mergeCell ref="B1023:B1026"/>
    <mergeCell ref="A1010:A1016"/>
    <mergeCell ref="B1010:B1016"/>
    <mergeCell ref="A1006:A1009"/>
    <mergeCell ref="B1006:B1009"/>
    <mergeCell ref="B985:B988"/>
    <mergeCell ref="A985:A988"/>
    <mergeCell ref="A981:A984"/>
    <mergeCell ref="AC977:AC978"/>
    <mergeCell ref="A978:B978"/>
    <mergeCell ref="A965:A968"/>
    <mergeCell ref="B965:B968"/>
    <mergeCell ref="A970:B971"/>
    <mergeCell ref="A972:B973"/>
    <mergeCell ref="A925:A928"/>
    <mergeCell ref="B925:B928"/>
    <mergeCell ref="E977:AB977"/>
    <mergeCell ref="A957:A960"/>
    <mergeCell ref="B957:B960"/>
    <mergeCell ref="A961:A964"/>
    <mergeCell ref="B961:B964"/>
    <mergeCell ref="A945:A949"/>
    <mergeCell ref="B945:B949"/>
    <mergeCell ref="A953:A956"/>
    <mergeCell ref="B953:B956"/>
    <mergeCell ref="E942:AB942"/>
    <mergeCell ref="AC942:AC943"/>
    <mergeCell ref="A943:B943"/>
    <mergeCell ref="A929:A932"/>
    <mergeCell ref="B929:B932"/>
    <mergeCell ref="A935:B936"/>
    <mergeCell ref="A937:B938"/>
    <mergeCell ref="A858:A861"/>
    <mergeCell ref="B858:B861"/>
    <mergeCell ref="A862:A865"/>
    <mergeCell ref="B862:B865"/>
    <mergeCell ref="A939:B940"/>
    <mergeCell ref="A913:A916"/>
    <mergeCell ref="B913:B916"/>
    <mergeCell ref="A917:A920"/>
    <mergeCell ref="B917:B920"/>
    <mergeCell ref="A899:A902"/>
    <mergeCell ref="B899:B902"/>
    <mergeCell ref="A903:A906"/>
    <mergeCell ref="B903:B906"/>
    <mergeCell ref="A892:B893"/>
    <mergeCell ref="A921:A924"/>
    <mergeCell ref="B921:B924"/>
    <mergeCell ref="A874:A877"/>
    <mergeCell ref="B874:B877"/>
    <mergeCell ref="A878:A881"/>
    <mergeCell ref="B878:B881"/>
    <mergeCell ref="A866:A869"/>
    <mergeCell ref="B866:B869"/>
    <mergeCell ref="A870:A873"/>
    <mergeCell ref="B870:B873"/>
    <mergeCell ref="AC895:AC896"/>
    <mergeCell ref="A896:B896"/>
    <mergeCell ref="A882:A885"/>
    <mergeCell ref="B882:B885"/>
    <mergeCell ref="A888:B889"/>
    <mergeCell ref="A890:B891"/>
    <mergeCell ref="E895:AB895"/>
    <mergeCell ref="B785:B788"/>
    <mergeCell ref="A790:B791"/>
    <mergeCell ref="A792:B793"/>
    <mergeCell ref="AC831:AC832"/>
    <mergeCell ref="A832:B832"/>
    <mergeCell ref="A819:A822"/>
    <mergeCell ref="B819:B822"/>
    <mergeCell ref="A824:B825"/>
    <mergeCell ref="A826:B827"/>
    <mergeCell ref="E831:AB831"/>
    <mergeCell ref="A811:A814"/>
    <mergeCell ref="B811:B814"/>
    <mergeCell ref="A828:B829"/>
    <mergeCell ref="A815:A818"/>
    <mergeCell ref="B815:B818"/>
    <mergeCell ref="A807:A810"/>
    <mergeCell ref="B807:B810"/>
    <mergeCell ref="A850:A853"/>
    <mergeCell ref="B850:B853"/>
    <mergeCell ref="A854:A857"/>
    <mergeCell ref="B854:B857"/>
    <mergeCell ref="A835:A838"/>
    <mergeCell ref="B835:B838"/>
    <mergeCell ref="A839:A843"/>
    <mergeCell ref="B839:B843"/>
    <mergeCell ref="E709:AB709"/>
    <mergeCell ref="A794:B795"/>
    <mergeCell ref="A781:A784"/>
    <mergeCell ref="A769:A772"/>
    <mergeCell ref="B781:B784"/>
    <mergeCell ref="B769:B772"/>
    <mergeCell ref="A785:A788"/>
    <mergeCell ref="E797:AB797"/>
    <mergeCell ref="A800:A804"/>
    <mergeCell ref="B800:B804"/>
    <mergeCell ref="B731:B734"/>
    <mergeCell ref="A723:A726"/>
    <mergeCell ref="B723:B726"/>
    <mergeCell ref="A727:A730"/>
    <mergeCell ref="A761:A764"/>
    <mergeCell ref="B761:B764"/>
    <mergeCell ref="A704:B705"/>
    <mergeCell ref="B676:B679"/>
    <mergeCell ref="AC709:AC710"/>
    <mergeCell ref="AC751:AC752"/>
    <mergeCell ref="A752:B752"/>
    <mergeCell ref="A754:A758"/>
    <mergeCell ref="B754:B758"/>
    <mergeCell ref="E751:AB751"/>
    <mergeCell ref="A735:A738"/>
    <mergeCell ref="B735:B738"/>
    <mergeCell ref="A717:A720"/>
    <mergeCell ref="B717:B720"/>
    <mergeCell ref="A739:A742"/>
    <mergeCell ref="B739:B742"/>
    <mergeCell ref="A744:B745"/>
    <mergeCell ref="A746:B747"/>
    <mergeCell ref="A748:B749"/>
    <mergeCell ref="AC797:AC798"/>
    <mergeCell ref="A798:B798"/>
    <mergeCell ref="B660:B663"/>
    <mergeCell ref="A668:A671"/>
    <mergeCell ref="B668:B671"/>
    <mergeCell ref="A680:A683"/>
    <mergeCell ref="A713:A716"/>
    <mergeCell ref="B713:B716"/>
    <mergeCell ref="B680:B683"/>
    <mergeCell ref="A684:A687"/>
    <mergeCell ref="B684:B687"/>
    <mergeCell ref="A688:A691"/>
    <mergeCell ref="B688:B691"/>
    <mergeCell ref="A692:A695"/>
    <mergeCell ref="B692:B695"/>
    <mergeCell ref="A777:A780"/>
    <mergeCell ref="B777:B780"/>
    <mergeCell ref="A773:A776"/>
    <mergeCell ref="A676:A679"/>
    <mergeCell ref="A706:B707"/>
    <mergeCell ref="A710:B710"/>
    <mergeCell ref="A696:A699"/>
    <mergeCell ref="B696:B699"/>
    <mergeCell ref="A702:B703"/>
    <mergeCell ref="A571:A574"/>
    <mergeCell ref="B571:B574"/>
    <mergeCell ref="A632:A635"/>
    <mergeCell ref="B632:B635"/>
    <mergeCell ref="A640:A643"/>
    <mergeCell ref="B640:B643"/>
    <mergeCell ref="A644:A647"/>
    <mergeCell ref="B644:B647"/>
    <mergeCell ref="B773:B776"/>
    <mergeCell ref="A765:A768"/>
    <mergeCell ref="B765:B768"/>
    <mergeCell ref="A648:A651"/>
    <mergeCell ref="B648:B651"/>
    <mergeCell ref="A652:A655"/>
    <mergeCell ref="B652:B655"/>
    <mergeCell ref="A664:A667"/>
    <mergeCell ref="B664:B667"/>
    <mergeCell ref="A656:A659"/>
    <mergeCell ref="B656:B659"/>
    <mergeCell ref="A660:A663"/>
    <mergeCell ref="A672:A675"/>
    <mergeCell ref="B672:B675"/>
    <mergeCell ref="B727:B730"/>
    <mergeCell ref="A731:A734"/>
    <mergeCell ref="A636:A639"/>
    <mergeCell ref="B636:B639"/>
    <mergeCell ref="A628:A631"/>
    <mergeCell ref="B628:B631"/>
    <mergeCell ref="A616:A619"/>
    <mergeCell ref="B616:B619"/>
    <mergeCell ref="A620:A623"/>
    <mergeCell ref="B620:B623"/>
    <mergeCell ref="A594:A597"/>
    <mergeCell ref="B594:B597"/>
    <mergeCell ref="A598:A601"/>
    <mergeCell ref="B598:B601"/>
    <mergeCell ref="A624:A627"/>
    <mergeCell ref="B624:B627"/>
    <mergeCell ref="B608:B611"/>
    <mergeCell ref="A612:A615"/>
    <mergeCell ref="B612:B615"/>
    <mergeCell ref="A608:A611"/>
    <mergeCell ref="A567:A570"/>
    <mergeCell ref="B567:B570"/>
    <mergeCell ref="A551:A554"/>
    <mergeCell ref="B551:B554"/>
    <mergeCell ref="A555:A558"/>
    <mergeCell ref="B555:B558"/>
    <mergeCell ref="A559:A562"/>
    <mergeCell ref="B559:B562"/>
    <mergeCell ref="A563:A566"/>
    <mergeCell ref="B563:B566"/>
    <mergeCell ref="AC517:AC518"/>
    <mergeCell ref="A518:B518"/>
    <mergeCell ref="A515:B515"/>
    <mergeCell ref="E517:AB517"/>
    <mergeCell ref="E590:AB590"/>
    <mergeCell ref="AC590:AC591"/>
    <mergeCell ref="A591:B591"/>
    <mergeCell ref="A577:B578"/>
    <mergeCell ref="A579:B580"/>
    <mergeCell ref="A583:A586"/>
    <mergeCell ref="B583:B586"/>
    <mergeCell ref="A587:B588"/>
    <mergeCell ref="A543:A546"/>
    <mergeCell ref="B543:B546"/>
    <mergeCell ref="A547:A550"/>
    <mergeCell ref="B547:B550"/>
    <mergeCell ref="A529:A532"/>
    <mergeCell ref="B529:B532"/>
    <mergeCell ref="A539:A542"/>
    <mergeCell ref="B539:B542"/>
    <mergeCell ref="A521:A524"/>
    <mergeCell ref="B521:B524"/>
    <mergeCell ref="A525:A528"/>
    <mergeCell ref="B525:B528"/>
    <mergeCell ref="A533:B533"/>
    <mergeCell ref="A534:B534"/>
    <mergeCell ref="A535:B535"/>
    <mergeCell ref="A512:B513"/>
    <mergeCell ref="A478:B479"/>
    <mergeCell ref="E481:AB481"/>
    <mergeCell ref="A495:A498"/>
    <mergeCell ref="B495:B498"/>
    <mergeCell ref="A503:A506"/>
    <mergeCell ref="B503:B506"/>
    <mergeCell ref="A508:B509"/>
    <mergeCell ref="A510:B511"/>
    <mergeCell ref="A499:A502"/>
    <mergeCell ref="B499:B502"/>
    <mergeCell ref="A484:A487"/>
    <mergeCell ref="B484:B487"/>
    <mergeCell ref="A491:A494"/>
    <mergeCell ref="B491:B494"/>
    <mergeCell ref="AC481:AC482"/>
    <mergeCell ref="A482:B482"/>
    <mergeCell ref="A468:A471"/>
    <mergeCell ref="B468:B471"/>
    <mergeCell ref="A474:B475"/>
    <mergeCell ref="A476:B477"/>
    <mergeCell ref="A434:A437"/>
    <mergeCell ref="B434:B437"/>
    <mergeCell ref="A460:A463"/>
    <mergeCell ref="B460:B463"/>
    <mergeCell ref="A438:A441"/>
    <mergeCell ref="B438:B441"/>
    <mergeCell ref="A464:A467"/>
    <mergeCell ref="B464:B467"/>
    <mergeCell ref="A452:A455"/>
    <mergeCell ref="B452:B455"/>
    <mergeCell ref="A456:A459"/>
    <mergeCell ref="B456:B459"/>
    <mergeCell ref="A448:A451"/>
    <mergeCell ref="B448:B451"/>
    <mergeCell ref="E430:AB430"/>
    <mergeCell ref="A417:A420"/>
    <mergeCell ref="B417:B420"/>
    <mergeCell ref="AC430:AC431"/>
    <mergeCell ref="A367:A370"/>
    <mergeCell ref="B367:B370"/>
    <mergeCell ref="A397:A400"/>
    <mergeCell ref="B397:B400"/>
    <mergeCell ref="A431:B431"/>
    <mergeCell ref="A425:B426"/>
    <mergeCell ref="A427:B428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01:A404"/>
    <mergeCell ref="B401:B404"/>
    <mergeCell ref="A423:B424"/>
    <mergeCell ref="A413:A416"/>
    <mergeCell ref="B413:B416"/>
    <mergeCell ref="A405:A408"/>
    <mergeCell ref="B405:B408"/>
    <mergeCell ref="A409:A412"/>
    <mergeCell ref="B409:B412"/>
    <mergeCell ref="AC363:AC364"/>
    <mergeCell ref="A364:B364"/>
    <mergeCell ref="A350:A353"/>
    <mergeCell ref="B350:B353"/>
    <mergeCell ref="A356:B357"/>
    <mergeCell ref="A358:B359"/>
    <mergeCell ref="E363:AB363"/>
    <mergeCell ref="A334:A337"/>
    <mergeCell ref="B334:B337"/>
    <mergeCell ref="A338:A341"/>
    <mergeCell ref="B338:B341"/>
    <mergeCell ref="A360:B361"/>
    <mergeCell ref="A346:A349"/>
    <mergeCell ref="B346:B349"/>
    <mergeCell ref="A342:A345"/>
    <mergeCell ref="B342:B345"/>
    <mergeCell ref="A304:A307"/>
    <mergeCell ref="B304:B307"/>
    <mergeCell ref="A314:A317"/>
    <mergeCell ref="B314:B317"/>
    <mergeCell ref="A326:A329"/>
    <mergeCell ref="B326:B329"/>
    <mergeCell ref="AC296:AC297"/>
    <mergeCell ref="A297:B297"/>
    <mergeCell ref="A300:A303"/>
    <mergeCell ref="B300:B303"/>
    <mergeCell ref="A291:B292"/>
    <mergeCell ref="A293:B294"/>
    <mergeCell ref="E296:AB296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B253:B256"/>
    <mergeCell ref="A192:A195"/>
    <mergeCell ref="B192:B195"/>
    <mergeCell ref="E160:AB160"/>
    <mergeCell ref="A169:A173"/>
    <mergeCell ref="B169:B173"/>
    <mergeCell ref="A180:A183"/>
    <mergeCell ref="B180:B183"/>
    <mergeCell ref="A224:A227"/>
    <mergeCell ref="B224:B227"/>
    <mergeCell ref="B208:B211"/>
    <mergeCell ref="A212:A215"/>
    <mergeCell ref="B212:B215"/>
    <mergeCell ref="A157:B158"/>
    <mergeCell ref="B184:B187"/>
    <mergeCell ref="A188:A191"/>
    <mergeCell ref="AC160:AC161"/>
    <mergeCell ref="A161:B161"/>
    <mergeCell ref="A164:A168"/>
    <mergeCell ref="B164:B168"/>
    <mergeCell ref="B200:B203"/>
    <mergeCell ref="A204:A207"/>
    <mergeCell ref="B204:B207"/>
    <mergeCell ref="A200:A203"/>
    <mergeCell ref="AD10:AE10"/>
    <mergeCell ref="B81:B84"/>
    <mergeCell ref="A85:A88"/>
    <mergeCell ref="B85:B88"/>
    <mergeCell ref="A41:A44"/>
    <mergeCell ref="B41:B44"/>
    <mergeCell ref="A45:A48"/>
    <mergeCell ref="B45:B48"/>
    <mergeCell ref="A141:A144"/>
    <mergeCell ref="A105:A108"/>
    <mergeCell ref="B105:B108"/>
    <mergeCell ref="A17:A20"/>
    <mergeCell ref="B17:B20"/>
    <mergeCell ref="A49:A52"/>
    <mergeCell ref="B49:B52"/>
    <mergeCell ref="A101:A104"/>
    <mergeCell ref="A13:A16"/>
    <mergeCell ref="B13:B16"/>
    <mergeCell ref="A21:A25"/>
    <mergeCell ref="B21:B25"/>
    <mergeCell ref="B77:B80"/>
    <mergeCell ref="A65:A68"/>
    <mergeCell ref="B65:B68"/>
    <mergeCell ref="A69:A72"/>
    <mergeCell ref="A133:A136"/>
    <mergeCell ref="B133:B136"/>
    <mergeCell ref="A125:B126"/>
    <mergeCell ref="A109:A112"/>
    <mergeCell ref="A89:A92"/>
    <mergeCell ref="A53:A56"/>
    <mergeCell ref="B141:B144"/>
    <mergeCell ref="A129:A132"/>
    <mergeCell ref="A26:A30"/>
    <mergeCell ref="B26:B30"/>
    <mergeCell ref="A37:A40"/>
    <mergeCell ref="B37:B40"/>
    <mergeCell ref="B69:B72"/>
    <mergeCell ref="B53:B56"/>
    <mergeCell ref="A73:A76"/>
    <mergeCell ref="B73:B76"/>
    <mergeCell ref="A77:A80"/>
    <mergeCell ref="A155:B156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B89:B92"/>
    <mergeCell ref="A93:A96"/>
    <mergeCell ref="B93:B96"/>
    <mergeCell ref="A81:A84"/>
    <mergeCell ref="B109:B112"/>
    <mergeCell ref="A113:A116"/>
    <mergeCell ref="B113:B116"/>
    <mergeCell ref="A137:A140"/>
    <mergeCell ref="B137:B140"/>
    <mergeCell ref="B129:B132"/>
    <mergeCell ref="AA3:AC3"/>
    <mergeCell ref="E9:AB9"/>
    <mergeCell ref="AC9:AC10"/>
    <mergeCell ref="A10:B10"/>
    <mergeCell ref="A6:AC7"/>
    <mergeCell ref="A8:AC8"/>
    <mergeCell ref="A242:B243"/>
    <mergeCell ref="A184:A187"/>
    <mergeCell ref="A196:A199"/>
    <mergeCell ref="B196:B199"/>
    <mergeCell ref="A232:A235"/>
    <mergeCell ref="B232:B235"/>
    <mergeCell ref="A238:B239"/>
    <mergeCell ref="A240:B241"/>
    <mergeCell ref="A208:A211"/>
    <mergeCell ref="B188:B191"/>
    <mergeCell ref="A228:A231"/>
    <mergeCell ref="B228:B231"/>
    <mergeCell ref="A216:A219"/>
    <mergeCell ref="B216:B219"/>
    <mergeCell ref="A220:A223"/>
    <mergeCell ref="B220:B223"/>
    <mergeCell ref="A149:A152"/>
    <mergeCell ref="A153:B154"/>
    <mergeCell ref="A2124:A2127"/>
    <mergeCell ref="B2124:B2127"/>
    <mergeCell ref="A2128:A2131"/>
    <mergeCell ref="B2128:B2131"/>
    <mergeCell ref="A2108:A2111"/>
    <mergeCell ref="A2023:A2026"/>
    <mergeCell ref="B2023:B2026"/>
    <mergeCell ref="A2027:A2030"/>
    <mergeCell ref="B2027:B2030"/>
    <mergeCell ref="A2032:B2033"/>
  </mergeCells>
  <conditionalFormatting sqref="M1773">
    <cfRule type="cellIs" dxfId="39" priority="1" operator="equal">
      <formula>$AD$2297</formula>
    </cfRule>
  </conditionalFormatting>
  <conditionalFormatting sqref="E1094:AB1094">
    <cfRule type="cellIs" dxfId="38" priority="2" operator="equal">
      <formula>$AD$1094</formula>
    </cfRule>
  </conditionalFormatting>
  <conditionalFormatting sqref="E991:AB991">
    <cfRule type="cellIs" dxfId="37" priority="3" operator="equal">
      <formula>$AD$991</formula>
    </cfRule>
  </conditionalFormatting>
  <conditionalFormatting sqref="E950:AB950">
    <cfRule type="cellIs" dxfId="36" priority="4" operator="equal">
      <formula>$AD$950</formula>
    </cfRule>
  </conditionalFormatting>
  <conditionalFormatting sqref="E909:AB909">
    <cfRule type="cellIs" dxfId="35" priority="5" operator="equal">
      <formula>$AD$909</formula>
    </cfRule>
  </conditionalFormatting>
  <conditionalFormatting sqref="E846:AB846">
    <cfRule type="cellIs" dxfId="34" priority="6" operator="equal">
      <formula>$AD$846</formula>
    </cfRule>
  </conditionalFormatting>
  <conditionalFormatting sqref="E604:AB604">
    <cfRule type="cellIs" dxfId="33" priority="7" operator="equal">
      <formula>$AD$604</formula>
    </cfRule>
  </conditionalFormatting>
  <conditionalFormatting sqref="E535:AB535">
    <cfRule type="cellIs" dxfId="32" priority="8" operator="equal">
      <formula>$AD$535</formula>
    </cfRule>
  </conditionalFormatting>
  <conditionalFormatting sqref="E444:AB444">
    <cfRule type="cellIs" dxfId="31" priority="9" operator="equal">
      <formula>$AD$444</formula>
    </cfRule>
  </conditionalFormatting>
  <conditionalFormatting sqref="E377:AB377">
    <cfRule type="cellIs" dxfId="30" priority="10" operator="equal">
      <formula>$AD$377</formula>
    </cfRule>
  </conditionalFormatting>
  <conditionalFormatting sqref="E310:AB310">
    <cfRule type="cellIs" dxfId="29" priority="11" operator="equal">
      <formula>$AD$310</formula>
    </cfRule>
  </conditionalFormatting>
  <conditionalFormatting sqref="E259:AB259">
    <cfRule type="cellIs" dxfId="28" priority="12" operator="equal">
      <formula>$AD$259</formula>
    </cfRule>
  </conditionalFormatting>
  <conditionalFormatting sqref="E176:AB176">
    <cfRule type="cellIs" dxfId="27" priority="13" operator="equal">
      <formula>$AD$176</formula>
    </cfRule>
  </conditionalFormatting>
  <conditionalFormatting sqref="E33:AB33">
    <cfRule type="cellIs" dxfId="26" priority="14" operator="equal">
      <formula>$AD$33</formula>
    </cfRule>
  </conditionalFormatting>
  <conditionalFormatting sqref="E488:AB488">
    <cfRule type="cellIs" dxfId="25" priority="15" operator="equal">
      <formula>#REF!</formula>
    </cfRule>
  </conditionalFormatting>
  <pageMargins left="0.17" right="0.18" top="0.98425196850393704" bottom="0.23" header="0.511811023622047" footer="0.18"/>
  <pageSetup paperSize="9" scale="46" orientation="landscape" r:id="rId1"/>
  <headerFooter alignWithMargins="0"/>
  <rowBreaks count="27" manualBreakCount="27">
    <brk id="72" man="1"/>
    <brk id="136" man="1"/>
    <brk id="207" man="1"/>
    <brk id="278" man="1"/>
    <brk id="349" man="1"/>
    <brk id="420" man="1"/>
    <brk id="490" man="1"/>
    <brk id="542" man="1"/>
    <brk id="615" man="1"/>
    <brk id="683" man="1"/>
    <brk id="753" man="1"/>
    <brk id="823" man="1"/>
    <brk id="893" man="1"/>
    <brk id="968" man="1"/>
    <brk id="1113" man="1"/>
    <brk id="1182" man="1"/>
    <brk id="1255" man="1"/>
    <brk id="1331" man="1"/>
    <brk id="1399" man="1"/>
    <brk id="1472" man="1"/>
    <brk id="1542" man="1"/>
    <brk id="1614" man="1"/>
    <brk id="1687" man="1"/>
    <brk id="1788" man="1"/>
    <brk id="1860" man="1"/>
    <brk id="1920" man="1"/>
    <brk id="2072" man="1"/>
  </rowBreaks>
  <colBreaks count="2" manualBreakCount="2">
    <brk id="31" man="1"/>
    <brk id="3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2452"/>
  <sheetViews>
    <sheetView zoomScale="110" zoomScaleNormal="110" workbookViewId="0">
      <pane xSplit="2" ySplit="3" topLeftCell="C4" activePane="bottomRight" state="frozen"/>
      <selection pane="topRight"/>
      <selection pane="bottomLeft"/>
      <selection pane="bottomRight" activeCell="R3" sqref="R3"/>
    </sheetView>
  </sheetViews>
  <sheetFormatPr defaultColWidth="9.140625" defaultRowHeight="12.75" customHeight="1" x14ac:dyDescent="0.2"/>
  <cols>
    <col min="1" max="1" width="14.85546875" style="1383" customWidth="1"/>
    <col min="2" max="2" width="17" style="1384" customWidth="1"/>
    <col min="3" max="3" width="9.7109375" style="1383" customWidth="1"/>
    <col min="4" max="4" width="7.42578125" style="1383" customWidth="1"/>
    <col min="5" max="28" width="6.5703125" style="1325" customWidth="1"/>
    <col min="29" max="29" width="6.5703125" style="1342" customWidth="1"/>
    <col min="30" max="31" width="6.5703125" style="1383" customWidth="1"/>
    <col min="32" max="32" width="9.140625" style="1383" customWidth="1"/>
    <col min="33" max="16384" width="9.140625" style="1383"/>
  </cols>
  <sheetData>
    <row r="1" spans="1:79" ht="15.75" x14ac:dyDescent="0.2">
      <c r="E1" s="1383"/>
      <c r="F1" s="1383"/>
      <c r="G1" s="1383"/>
      <c r="H1" s="1383"/>
      <c r="I1" s="1383"/>
      <c r="J1" s="1383"/>
      <c r="K1" s="1383"/>
      <c r="L1" s="1383"/>
      <c r="M1" s="1383"/>
      <c r="N1" s="1383"/>
      <c r="O1" s="1383"/>
      <c r="P1" s="1383"/>
      <c r="Q1" s="1383"/>
      <c r="R1" s="1383"/>
      <c r="S1" s="1383"/>
      <c r="T1" s="1383"/>
      <c r="U1" s="1383"/>
      <c r="V1" s="1383"/>
      <c r="W1" s="1383"/>
      <c r="X1" s="1383"/>
      <c r="Y1" s="1385"/>
      <c r="Z1" s="1385"/>
      <c r="AA1" s="1385"/>
      <c r="AB1" s="1385"/>
      <c r="AC1" s="1386"/>
    </row>
    <row r="2" spans="1:79" ht="15.75" customHeight="1" x14ac:dyDescent="0.2">
      <c r="E2" s="1383"/>
      <c r="F2" s="1383"/>
      <c r="G2" s="1383"/>
      <c r="H2" s="1383"/>
      <c r="I2" s="1383"/>
      <c r="J2" s="1383"/>
      <c r="K2" s="1383"/>
      <c r="L2" s="1383"/>
      <c r="M2" s="1383"/>
      <c r="N2" s="1383"/>
      <c r="O2" s="1383"/>
      <c r="P2" s="1383"/>
      <c r="Q2" s="1383"/>
      <c r="R2" s="1383"/>
      <c r="S2" s="1383"/>
      <c r="T2" s="1383"/>
      <c r="U2" s="1383"/>
      <c r="V2" s="1383"/>
      <c r="W2" s="1383"/>
      <c r="X2" s="1383"/>
      <c r="Y2" s="1387"/>
      <c r="Z2" s="1387"/>
      <c r="AA2" s="1388"/>
      <c r="AB2" s="1388"/>
      <c r="AC2" s="1388"/>
    </row>
    <row r="3" spans="1:79" ht="15.75" customHeight="1" x14ac:dyDescent="0.2">
      <c r="E3" s="1383"/>
      <c r="F3" s="1383"/>
      <c r="G3" s="1383"/>
      <c r="H3" s="1383"/>
      <c r="I3" s="1383"/>
      <c r="J3" s="1383"/>
      <c r="K3" s="1383"/>
      <c r="L3" s="1383"/>
      <c r="M3" s="1383"/>
      <c r="N3" s="1383"/>
      <c r="O3" s="1383"/>
      <c r="P3" s="1383"/>
      <c r="Q3" s="1383"/>
      <c r="R3" s="1383"/>
      <c r="S3" s="1383"/>
      <c r="T3" s="1383"/>
      <c r="U3" s="1383"/>
      <c r="V3" s="1383"/>
      <c r="W3" s="1389"/>
      <c r="X3" s="1389"/>
      <c r="Y3" s="1390"/>
      <c r="Z3" s="1390"/>
      <c r="AA3" s="1391" t="s">
        <v>622</v>
      </c>
      <c r="AB3" s="1391"/>
      <c r="AC3" s="1391"/>
    </row>
    <row r="4" spans="1:79" s="1300" customFormat="1" ht="15.75" x14ac:dyDescent="0.2">
      <c r="A4" s="1392"/>
      <c r="E4" s="1393"/>
      <c r="F4" s="1393"/>
      <c r="G4" s="1393"/>
      <c r="H4" s="1393"/>
      <c r="I4" s="1393"/>
      <c r="J4" s="1393"/>
      <c r="K4" s="1393"/>
      <c r="L4" s="1393"/>
      <c r="M4" s="1393"/>
      <c r="N4" s="1393"/>
      <c r="O4" s="1393"/>
      <c r="P4" s="1393"/>
      <c r="Q4" s="1393"/>
      <c r="R4" s="1393"/>
      <c r="S4" s="1383"/>
      <c r="T4" s="1393"/>
      <c r="V4" s="1383"/>
      <c r="W4" s="1393"/>
      <c r="X4" s="1393"/>
      <c r="Y4" s="1393"/>
      <c r="Z4" s="1393"/>
      <c r="AA4" s="1385"/>
      <c r="AB4" s="1385"/>
      <c r="AC4" s="1394"/>
    </row>
    <row r="5" spans="1:79" s="1300" customFormat="1" ht="15.75" customHeight="1" x14ac:dyDescent="0.2">
      <c r="A5" s="1395" t="s">
        <v>141</v>
      </c>
      <c r="B5" s="1396">
        <v>43635</v>
      </c>
      <c r="E5" s="1393"/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3"/>
      <c r="Q5" s="1393"/>
      <c r="R5" s="1393"/>
      <c r="S5" s="1383"/>
      <c r="T5" s="1393"/>
      <c r="V5" s="1383"/>
      <c r="W5" s="1393"/>
      <c r="X5" s="1393"/>
      <c r="Y5" s="1393"/>
      <c r="Z5" s="1393"/>
      <c r="AA5" s="1393"/>
      <c r="AB5" s="1393"/>
      <c r="AC5" s="1397"/>
    </row>
    <row r="6" spans="1:79" s="1300" customFormat="1" ht="11.25" customHeight="1" x14ac:dyDescent="0.2">
      <c r="A6" s="1398" t="s">
        <v>142</v>
      </c>
      <c r="B6" s="1398"/>
      <c r="C6" s="1398"/>
      <c r="D6" s="1398"/>
      <c r="E6" s="1398"/>
      <c r="F6" s="1398"/>
      <c r="G6" s="1398"/>
      <c r="H6" s="1398"/>
      <c r="I6" s="1398"/>
      <c r="J6" s="1398"/>
      <c r="K6" s="1398"/>
      <c r="L6" s="1398"/>
      <c r="M6" s="1398"/>
      <c r="N6" s="1398"/>
      <c r="O6" s="1398"/>
      <c r="P6" s="1398"/>
      <c r="Q6" s="1398"/>
      <c r="R6" s="1398"/>
      <c r="S6" s="1398"/>
      <c r="T6" s="1398"/>
      <c r="U6" s="1398"/>
      <c r="V6" s="1398"/>
      <c r="W6" s="1398"/>
      <c r="X6" s="1398"/>
      <c r="Y6" s="1398"/>
      <c r="Z6" s="1398"/>
      <c r="AA6" s="1398"/>
      <c r="AB6" s="1398"/>
      <c r="AC6" s="1398"/>
    </row>
    <row r="7" spans="1:79" s="1300" customFormat="1" ht="21" customHeight="1" x14ac:dyDescent="0.2">
      <c r="A7" s="1398"/>
      <c r="B7" s="1398"/>
      <c r="C7" s="1398"/>
      <c r="D7" s="1398"/>
      <c r="E7" s="1398"/>
      <c r="F7" s="1398"/>
      <c r="G7" s="1398"/>
      <c r="H7" s="1398"/>
      <c r="I7" s="1398"/>
      <c r="J7" s="1398"/>
      <c r="K7" s="1398"/>
      <c r="L7" s="1398"/>
      <c r="M7" s="1398"/>
      <c r="N7" s="1398"/>
      <c r="O7" s="1398"/>
      <c r="P7" s="1398"/>
      <c r="Q7" s="1398"/>
      <c r="R7" s="1398"/>
      <c r="S7" s="1398"/>
      <c r="T7" s="1398"/>
      <c r="U7" s="1398"/>
      <c r="V7" s="1398"/>
      <c r="W7" s="1398"/>
      <c r="X7" s="1398"/>
      <c r="Y7" s="1398"/>
      <c r="Z7" s="1398"/>
      <c r="AA7" s="1398"/>
      <c r="AB7" s="1398"/>
      <c r="AC7" s="1398"/>
    </row>
    <row r="8" spans="1:79" s="1300" customFormat="1" ht="28.5" customHeight="1" x14ac:dyDescent="0.2">
      <c r="A8" s="1078"/>
      <c r="B8" s="1078"/>
      <c r="C8" s="1078"/>
      <c r="D8" s="1078"/>
      <c r="E8" s="1078"/>
      <c r="F8" s="1078"/>
      <c r="G8" s="1078"/>
      <c r="H8" s="1078"/>
      <c r="I8" s="1078"/>
      <c r="J8" s="1078"/>
      <c r="K8" s="1078"/>
      <c r="L8" s="1078"/>
      <c r="M8" s="1078"/>
      <c r="N8" s="1078"/>
      <c r="O8" s="1078"/>
      <c r="P8" s="1078"/>
      <c r="Q8" s="1078"/>
      <c r="R8" s="1078"/>
      <c r="S8" s="1078"/>
      <c r="T8" s="1078"/>
      <c r="U8" s="1078"/>
      <c r="V8" s="1078"/>
      <c r="W8" s="1078"/>
      <c r="X8" s="1078"/>
      <c r="Y8" s="1078"/>
      <c r="Z8" s="1078"/>
      <c r="AA8" s="1078"/>
      <c r="AB8" s="1078"/>
      <c r="AC8" s="1078"/>
    </row>
    <row r="9" spans="1:79" s="1300" customFormat="1" ht="28.5" customHeight="1" x14ac:dyDescent="0.2">
      <c r="A9" s="590" t="s">
        <v>143</v>
      </c>
      <c r="B9" s="591" t="s">
        <v>144</v>
      </c>
      <c r="C9" s="1399" t="s">
        <v>145</v>
      </c>
      <c r="D9" s="135" t="s">
        <v>146</v>
      </c>
      <c r="E9" s="1326" t="s">
        <v>147</v>
      </c>
      <c r="F9" s="1326"/>
      <c r="G9" s="1326"/>
      <c r="H9" s="1326"/>
      <c r="I9" s="1326"/>
      <c r="J9" s="1326"/>
      <c r="K9" s="1326"/>
      <c r="L9" s="1326"/>
      <c r="M9" s="1326"/>
      <c r="N9" s="1326"/>
      <c r="O9" s="1326"/>
      <c r="P9" s="1326"/>
      <c r="Q9" s="1326"/>
      <c r="R9" s="1326"/>
      <c r="S9" s="1326"/>
      <c r="T9" s="1326"/>
      <c r="U9" s="1326"/>
      <c r="V9" s="1326"/>
      <c r="W9" s="1326"/>
      <c r="X9" s="1326"/>
      <c r="Y9" s="1326"/>
      <c r="Z9" s="1326"/>
      <c r="AA9" s="1326"/>
      <c r="AB9" s="1326"/>
      <c r="AC9" s="1195" t="s">
        <v>148</v>
      </c>
    </row>
    <row r="10" spans="1:79" s="1407" customFormat="1" ht="12.75" customHeight="1" x14ac:dyDescent="0.2">
      <c r="A10" s="1400" t="s">
        <v>623</v>
      </c>
      <c r="B10" s="1401"/>
      <c r="C10" s="1402"/>
      <c r="D10" s="1403"/>
      <c r="E10" s="1327">
        <v>1</v>
      </c>
      <c r="F10" s="1327">
        <v>2</v>
      </c>
      <c r="G10" s="1327">
        <v>3</v>
      </c>
      <c r="H10" s="1327">
        <v>4</v>
      </c>
      <c r="I10" s="1327">
        <v>5</v>
      </c>
      <c r="J10" s="1327">
        <v>6</v>
      </c>
      <c r="K10" s="1327">
        <v>7</v>
      </c>
      <c r="L10" s="1327">
        <v>8</v>
      </c>
      <c r="M10" s="1327">
        <v>9</v>
      </c>
      <c r="N10" s="1327">
        <v>10</v>
      </c>
      <c r="O10" s="1327">
        <v>11</v>
      </c>
      <c r="P10" s="1327">
        <v>12</v>
      </c>
      <c r="Q10" s="1327">
        <v>13</v>
      </c>
      <c r="R10" s="1327">
        <v>14</v>
      </c>
      <c r="S10" s="1327">
        <v>15</v>
      </c>
      <c r="T10" s="1327">
        <v>16</v>
      </c>
      <c r="U10" s="1327">
        <v>17</v>
      </c>
      <c r="V10" s="1327">
        <v>18</v>
      </c>
      <c r="W10" s="1327">
        <v>19</v>
      </c>
      <c r="X10" s="1327">
        <v>20</v>
      </c>
      <c r="Y10" s="1327">
        <v>21</v>
      </c>
      <c r="Z10" s="1327">
        <v>22</v>
      </c>
      <c r="AA10" s="1327">
        <v>23</v>
      </c>
      <c r="AB10" s="1327">
        <v>24</v>
      </c>
      <c r="AC10" s="1196"/>
      <c r="AD10" s="1404" t="s">
        <v>76</v>
      </c>
      <c r="AE10" s="1405"/>
      <c r="AF10" s="1406"/>
      <c r="AG10" s="1300"/>
      <c r="AH10" s="1300"/>
      <c r="AI10" s="1300"/>
      <c r="AJ10" s="1300"/>
    </row>
    <row r="11" spans="1:79" s="1407" customFormat="1" ht="12.75" customHeight="1" x14ac:dyDescent="0.2">
      <c r="A11" s="921" t="s">
        <v>278</v>
      </c>
      <c r="B11" s="1298"/>
      <c r="C11" s="1402"/>
      <c r="D11" s="1408"/>
      <c r="E11" s="1298">
        <v>2</v>
      </c>
      <c r="F11" s="1298">
        <v>2</v>
      </c>
      <c r="G11" s="1298">
        <v>2</v>
      </c>
      <c r="H11" s="1298">
        <v>2</v>
      </c>
      <c r="I11" s="1298">
        <v>2</v>
      </c>
      <c r="J11" s="1298">
        <v>2</v>
      </c>
      <c r="K11" s="1298">
        <v>2</v>
      </c>
      <c r="L11" s="1298">
        <v>2</v>
      </c>
      <c r="M11" s="1298">
        <v>2</v>
      </c>
      <c r="N11" s="1298">
        <v>2</v>
      </c>
      <c r="O11" s="1298">
        <v>2</v>
      </c>
      <c r="P11" s="1298">
        <v>2</v>
      </c>
      <c r="Q11" s="1298">
        <v>2</v>
      </c>
      <c r="R11" s="1298">
        <v>2</v>
      </c>
      <c r="S11" s="1298">
        <v>2</v>
      </c>
      <c r="T11" s="1298">
        <v>2</v>
      </c>
      <c r="U11" s="1298">
        <v>2</v>
      </c>
      <c r="V11" s="1298">
        <v>2</v>
      </c>
      <c r="W11" s="1298">
        <v>2</v>
      </c>
      <c r="X11" s="1298">
        <v>2</v>
      </c>
      <c r="Y11" s="1298">
        <v>2</v>
      </c>
      <c r="Z11" s="1298">
        <v>2</v>
      </c>
      <c r="AA11" s="1298">
        <v>2</v>
      </c>
      <c r="AB11" s="1298">
        <v>2</v>
      </c>
      <c r="AC11" s="1409"/>
    </row>
    <row r="12" spans="1:79" s="1407" customFormat="1" ht="12.75" customHeight="1" x14ac:dyDescent="0.2">
      <c r="A12" s="1410" t="s">
        <v>279</v>
      </c>
      <c r="B12" s="1328"/>
      <c r="C12" s="1411"/>
      <c r="D12" s="1412"/>
      <c r="E12" s="1298">
        <v>1</v>
      </c>
      <c r="F12" s="1298">
        <v>1</v>
      </c>
      <c r="G12" s="1298">
        <v>1</v>
      </c>
      <c r="H12" s="1298">
        <v>1</v>
      </c>
      <c r="I12" s="1298">
        <v>1</v>
      </c>
      <c r="J12" s="1298">
        <v>1</v>
      </c>
      <c r="K12" s="1298">
        <v>1</v>
      </c>
      <c r="L12" s="1298">
        <v>1</v>
      </c>
      <c r="M12" s="1298">
        <v>1</v>
      </c>
      <c r="N12" s="1298">
        <v>1</v>
      </c>
      <c r="O12" s="1298">
        <v>1</v>
      </c>
      <c r="P12" s="1298">
        <v>1</v>
      </c>
      <c r="Q12" s="1298">
        <v>1</v>
      </c>
      <c r="R12" s="1298">
        <v>1</v>
      </c>
      <c r="S12" s="1298">
        <v>1</v>
      </c>
      <c r="T12" s="1298">
        <v>1</v>
      </c>
      <c r="U12" s="1298">
        <v>1</v>
      </c>
      <c r="V12" s="1298">
        <v>1</v>
      </c>
      <c r="W12" s="1298">
        <v>1</v>
      </c>
      <c r="X12" s="1298">
        <v>1</v>
      </c>
      <c r="Y12" s="1298">
        <v>1</v>
      </c>
      <c r="Z12" s="1298">
        <v>1</v>
      </c>
      <c r="AA12" s="1298">
        <v>1</v>
      </c>
      <c r="AB12" s="1298">
        <v>1</v>
      </c>
      <c r="AC12" s="1413"/>
    </row>
    <row r="13" spans="1:79" s="1300" customFormat="1" ht="11.25" customHeight="1" x14ac:dyDescent="0.2">
      <c r="A13" s="1161" t="s">
        <v>624</v>
      </c>
      <c r="B13" s="1164" t="s">
        <v>625</v>
      </c>
      <c r="C13" s="935" t="s">
        <v>152</v>
      </c>
      <c r="D13" s="1367" t="s">
        <v>174</v>
      </c>
      <c r="E13" s="671">
        <v>6.0324</v>
      </c>
      <c r="F13" s="671">
        <v>5.4977999999999998</v>
      </c>
      <c r="G13" s="671">
        <v>5.2206000000000001</v>
      </c>
      <c r="H13" s="671">
        <v>5.0754000000000001</v>
      </c>
      <c r="I13" s="671">
        <v>5.1677999999999997</v>
      </c>
      <c r="J13" s="671">
        <v>5.5175999999999998</v>
      </c>
      <c r="K13" s="671">
        <v>6.3360000000000003</v>
      </c>
      <c r="L13" s="671">
        <v>7.2995999999999999</v>
      </c>
      <c r="M13" s="671">
        <v>8.4876000000000005</v>
      </c>
      <c r="N13" s="671">
        <v>9.3390000000000004</v>
      </c>
      <c r="O13" s="671">
        <v>9.7614000000000001</v>
      </c>
      <c r="P13" s="671">
        <v>9.9263999999999992</v>
      </c>
      <c r="Q13" s="671">
        <v>9.9065999999999992</v>
      </c>
      <c r="R13" s="671">
        <v>9.6821999999999999</v>
      </c>
      <c r="S13" s="671">
        <v>9.4314</v>
      </c>
      <c r="T13" s="671">
        <v>9.2861999999999991</v>
      </c>
      <c r="U13" s="671">
        <v>9.0155999999999992</v>
      </c>
      <c r="V13" s="671">
        <v>8.6658000000000008</v>
      </c>
      <c r="W13" s="671">
        <v>8.5866000000000007</v>
      </c>
      <c r="X13" s="671">
        <v>8.5998000000000001</v>
      </c>
      <c r="Y13" s="671">
        <v>8.6658000000000008</v>
      </c>
      <c r="Z13" s="671">
        <v>8.1905999999999999</v>
      </c>
      <c r="AA13" s="671">
        <v>7.5305999999999997</v>
      </c>
      <c r="AB13" s="671">
        <v>6.6197999999999997</v>
      </c>
      <c r="AC13" s="1414">
        <f>SUM(E13:AB13)</f>
        <v>187.84259999999992</v>
      </c>
    </row>
    <row r="14" spans="1:79" s="1300" customFormat="1" ht="10.5" customHeight="1" x14ac:dyDescent="0.2">
      <c r="A14" s="1162"/>
      <c r="B14" s="1159"/>
      <c r="C14" s="936" t="s">
        <v>154</v>
      </c>
      <c r="D14" s="1360" t="s">
        <v>174</v>
      </c>
      <c r="E14" s="671">
        <v>2.145</v>
      </c>
      <c r="F14" s="671">
        <v>1.9998</v>
      </c>
      <c r="G14" s="671">
        <v>1.9338</v>
      </c>
      <c r="H14" s="671">
        <v>1.9074</v>
      </c>
      <c r="I14" s="671">
        <v>1.9403999999999999</v>
      </c>
      <c r="J14" s="671">
        <v>1.9601999999999999</v>
      </c>
      <c r="K14" s="671">
        <v>2.145</v>
      </c>
      <c r="L14" s="671">
        <v>2.3628</v>
      </c>
      <c r="M14" s="671">
        <v>2.871</v>
      </c>
      <c r="N14" s="671">
        <v>3.1547999999999998</v>
      </c>
      <c r="O14" s="671">
        <v>3.4518</v>
      </c>
      <c r="P14" s="671">
        <v>3.8675999999999999</v>
      </c>
      <c r="Q14" s="671">
        <v>3.8940000000000001</v>
      </c>
      <c r="R14" s="671">
        <v>3.7422</v>
      </c>
      <c r="S14" s="671">
        <v>3.7488000000000001</v>
      </c>
      <c r="T14" s="671">
        <v>3.5508000000000002</v>
      </c>
      <c r="U14" s="671">
        <v>3.3725999999999998</v>
      </c>
      <c r="V14" s="671">
        <v>3.1878000000000002</v>
      </c>
      <c r="W14" s="671">
        <v>3.5177999999999998</v>
      </c>
      <c r="X14" s="671">
        <v>3.4914000000000001</v>
      </c>
      <c r="Y14" s="671">
        <v>3.4253999999999998</v>
      </c>
      <c r="Z14" s="671">
        <v>2.6861999999999999</v>
      </c>
      <c r="AA14" s="671">
        <v>2.5211999999999999</v>
      </c>
      <c r="AB14" s="671">
        <v>2.3166000000000002</v>
      </c>
      <c r="AC14" s="1415">
        <f>SUM(E14:AB14)</f>
        <v>69.194399999999987</v>
      </c>
    </row>
    <row r="15" spans="1:79" s="1300" customFormat="1" ht="10.5" customHeight="1" x14ac:dyDescent="0.2">
      <c r="A15" s="1162"/>
      <c r="B15" s="1159"/>
      <c r="C15" s="936" t="s">
        <v>155</v>
      </c>
      <c r="D15" s="1360" t="s">
        <v>156</v>
      </c>
      <c r="E15" s="266">
        <f t="shared" ref="E15:AB15" si="0">SQRT(E13*E13+E14*E14)*1000/1.73/E17</f>
        <v>31.416094047853566</v>
      </c>
      <c r="F15" s="266">
        <f t="shared" si="0"/>
        <v>28.585177966635481</v>
      </c>
      <c r="G15" s="266">
        <f t="shared" si="0"/>
        <v>27.225569623267528</v>
      </c>
      <c r="H15" s="266">
        <f t="shared" si="0"/>
        <v>26.515162289774715</v>
      </c>
      <c r="I15" s="266">
        <f t="shared" si="0"/>
        <v>27.017773747452093</v>
      </c>
      <c r="J15" s="266">
        <f t="shared" si="0"/>
        <v>28.514348960938673</v>
      </c>
      <c r="K15" s="266">
        <f t="shared" si="0"/>
        <v>32.684802631923986</v>
      </c>
      <c r="L15" s="266">
        <f t="shared" si="0"/>
        <v>37.552590178668133</v>
      </c>
      <c r="M15" s="266">
        <f t="shared" si="0"/>
        <v>44.191157165754923</v>
      </c>
      <c r="N15" s="266">
        <f t="shared" si="0"/>
        <v>48.410864769858208</v>
      </c>
      <c r="O15" s="266">
        <f t="shared" si="0"/>
        <v>51.065006534009925</v>
      </c>
      <c r="P15" s="266">
        <f t="shared" si="0"/>
        <v>52.722158550348773</v>
      </c>
      <c r="Q15" s="266">
        <f t="shared" si="0"/>
        <v>52.45397646139061</v>
      </c>
      <c r="R15" s="266">
        <f t="shared" si="0"/>
        <v>51.064933493822949</v>
      </c>
      <c r="S15" s="266">
        <f t="shared" si="0"/>
        <v>50.013197432996527</v>
      </c>
      <c r="T15" s="266">
        <f t="shared" si="0"/>
        <v>48.992088893214856</v>
      </c>
      <c r="U15" s="266">
        <f t="shared" si="0"/>
        <v>47.393778627685563</v>
      </c>
      <c r="V15" s="266">
        <f t="shared" si="0"/>
        <v>45.462547548479286</v>
      </c>
      <c r="W15" s="266">
        <f t="shared" si="0"/>
        <v>45.687670228823528</v>
      </c>
      <c r="X15" s="266">
        <f t="shared" si="0"/>
        <v>45.582285571409081</v>
      </c>
      <c r="Y15" s="266">
        <f t="shared" si="0"/>
        <v>45.918681625579914</v>
      </c>
      <c r="Z15" s="266">
        <f t="shared" si="0"/>
        <v>42.296815865836251</v>
      </c>
      <c r="AA15" s="266">
        <f t="shared" si="0"/>
        <v>39.00106055041072</v>
      </c>
      <c r="AB15" s="266">
        <f t="shared" si="0"/>
        <v>34.385186121011216</v>
      </c>
      <c r="AC15" s="1415"/>
      <c r="AD15" s="1416">
        <f>MAX(E15:AB15)</f>
        <v>52.722158550348773</v>
      </c>
    </row>
    <row r="16" spans="1:79" s="1300" customFormat="1" ht="10.5" customHeight="1" thickBot="1" x14ac:dyDescent="0.25">
      <c r="A16" s="1162"/>
      <c r="B16" s="1159"/>
      <c r="C16" s="937" t="s">
        <v>157</v>
      </c>
      <c r="D16" s="937"/>
      <c r="E16" s="592">
        <f t="shared" ref="E16:AC16" si="1">E14/E13</f>
        <v>0.35557986870897157</v>
      </c>
      <c r="F16" s="592">
        <f t="shared" si="1"/>
        <v>0.3637454981992797</v>
      </c>
      <c r="G16" s="592">
        <f t="shared" si="1"/>
        <v>0.37041719342604296</v>
      </c>
      <c r="H16" s="593">
        <f t="shared" si="1"/>
        <v>0.37581274382314694</v>
      </c>
      <c r="I16" s="592">
        <f t="shared" si="1"/>
        <v>0.37547892720306514</v>
      </c>
      <c r="J16" s="592">
        <f t="shared" si="1"/>
        <v>0.35526315789473684</v>
      </c>
      <c r="K16" s="592">
        <f t="shared" si="1"/>
        <v>0.33854166666666663</v>
      </c>
      <c r="L16" s="592">
        <f t="shared" si="1"/>
        <v>0.32368896925858953</v>
      </c>
      <c r="M16" s="592">
        <f t="shared" si="1"/>
        <v>0.33825816485225502</v>
      </c>
      <c r="N16" s="593">
        <f t="shared" si="1"/>
        <v>0.33780918727915193</v>
      </c>
      <c r="O16" s="592">
        <f t="shared" si="1"/>
        <v>0.35361730899256255</v>
      </c>
      <c r="P16" s="592">
        <f t="shared" si="1"/>
        <v>0.3896276595744681</v>
      </c>
      <c r="Q16" s="592">
        <f t="shared" si="1"/>
        <v>0.39307128580946038</v>
      </c>
      <c r="R16" s="592">
        <f t="shared" si="1"/>
        <v>0.38650306748466257</v>
      </c>
      <c r="S16" s="592">
        <f t="shared" si="1"/>
        <v>0.39748075577326802</v>
      </c>
      <c r="T16" s="592">
        <f t="shared" si="1"/>
        <v>0.38237384506041228</v>
      </c>
      <c r="U16" s="592">
        <f t="shared" si="1"/>
        <v>0.37408491947291361</v>
      </c>
      <c r="V16" s="593">
        <f t="shared" si="1"/>
        <v>0.36785986290936784</v>
      </c>
      <c r="W16" s="592">
        <f t="shared" si="1"/>
        <v>0.40968485780169095</v>
      </c>
      <c r="X16" s="592">
        <f t="shared" si="1"/>
        <v>0.40598618572524942</v>
      </c>
      <c r="Y16" s="592">
        <f t="shared" si="1"/>
        <v>0.39527798933739522</v>
      </c>
      <c r="Z16" s="592">
        <f t="shared" si="1"/>
        <v>0.32796132151490731</v>
      </c>
      <c r="AA16" s="592">
        <f t="shared" si="1"/>
        <v>0.33479404031551269</v>
      </c>
      <c r="AB16" s="594">
        <f t="shared" si="1"/>
        <v>0.34995014955134601</v>
      </c>
      <c r="AC16" s="1417">
        <f t="shared" si="1"/>
        <v>0.36836372580021792</v>
      </c>
      <c r="AD16" s="1416"/>
      <c r="AE16" s="1416"/>
      <c r="AF16" s="1416"/>
      <c r="AG16" s="1416"/>
      <c r="AH16" s="1416"/>
      <c r="AI16" s="1416"/>
      <c r="AJ16" s="1416"/>
      <c r="AK16" s="1416"/>
      <c r="AL16" s="1416"/>
      <c r="AM16" s="1416"/>
      <c r="AN16" s="1416"/>
      <c r="AO16" s="1416"/>
      <c r="AP16" s="1416"/>
      <c r="AQ16" s="1416"/>
      <c r="AR16" s="1416"/>
      <c r="AS16" s="1416"/>
      <c r="AT16" s="1416"/>
      <c r="AU16" s="1416"/>
      <c r="AV16" s="1416"/>
      <c r="AW16" s="1416"/>
      <c r="AX16" s="1416"/>
      <c r="AY16" s="1416"/>
      <c r="AZ16" s="1416"/>
      <c r="BA16" s="1416"/>
      <c r="BB16" s="1416"/>
      <c r="BC16" s="1416"/>
      <c r="BD16" s="1416"/>
      <c r="BE16" s="1416"/>
      <c r="BF16" s="1416"/>
      <c r="BG16" s="1416"/>
      <c r="BH16" s="1416"/>
      <c r="BI16" s="1416"/>
      <c r="BJ16" s="1416"/>
      <c r="BK16" s="1416"/>
      <c r="BL16" s="1416"/>
      <c r="BM16" s="1416"/>
      <c r="BN16" s="1416"/>
      <c r="BO16" s="1416"/>
      <c r="BP16" s="1416"/>
      <c r="BQ16" s="1416"/>
      <c r="BR16" s="1416"/>
      <c r="BS16" s="1416"/>
      <c r="BT16" s="1416"/>
      <c r="BU16" s="1416"/>
      <c r="BV16" s="1416"/>
      <c r="BW16" s="1416"/>
      <c r="BX16" s="1416"/>
      <c r="BY16" s="1416"/>
      <c r="BZ16" s="1416"/>
      <c r="CA16" s="1416"/>
    </row>
    <row r="17" spans="1:79" s="1300" customFormat="1" ht="10.5" customHeight="1" thickBot="1" x14ac:dyDescent="0.25">
      <c r="A17" s="1163"/>
      <c r="B17" s="1200"/>
      <c r="C17" s="1305" t="s">
        <v>160</v>
      </c>
      <c r="D17" s="1306" t="s">
        <v>156</v>
      </c>
      <c r="E17" s="830">
        <v>117.80000305175781</v>
      </c>
      <c r="F17" s="832">
        <v>118.30000305175781</v>
      </c>
      <c r="G17" s="832">
        <v>118.19999694824219</v>
      </c>
      <c r="H17" s="832">
        <v>118.19999694824219</v>
      </c>
      <c r="I17" s="832">
        <v>118.09999847412109</v>
      </c>
      <c r="J17" s="832">
        <v>118.69999694824219</v>
      </c>
      <c r="K17" s="832">
        <v>118.30000305175781</v>
      </c>
      <c r="L17" s="832">
        <v>118.09999847412109</v>
      </c>
      <c r="M17" s="832">
        <v>117.19999694824219</v>
      </c>
      <c r="N17" s="832">
        <v>117.69999694824219</v>
      </c>
      <c r="O17" s="832">
        <v>117.19999694824219</v>
      </c>
      <c r="P17" s="832">
        <v>116.80000305175781</v>
      </c>
      <c r="Q17" s="832">
        <v>117.30000305175781</v>
      </c>
      <c r="R17" s="832">
        <v>117.5</v>
      </c>
      <c r="S17" s="832">
        <v>117.30000305175781</v>
      </c>
      <c r="T17" s="832">
        <v>117.30000305175781</v>
      </c>
      <c r="U17" s="832">
        <v>117.40000152587891</v>
      </c>
      <c r="V17" s="832">
        <v>117.40000152587891</v>
      </c>
      <c r="W17" s="832">
        <v>117.40000152587891</v>
      </c>
      <c r="X17" s="832">
        <v>117.69999694824219</v>
      </c>
      <c r="Y17" s="832">
        <v>117.30000305175781</v>
      </c>
      <c r="Z17" s="832">
        <v>117.80000305175781</v>
      </c>
      <c r="AA17" s="832">
        <v>117.69999694824219</v>
      </c>
      <c r="AB17" s="759">
        <v>117.90000152587891</v>
      </c>
      <c r="AC17" s="1418"/>
    </row>
    <row r="18" spans="1:79" s="1300" customFormat="1" ht="10.5" customHeight="1" x14ac:dyDescent="0.2">
      <c r="A18" s="1161" t="s">
        <v>626</v>
      </c>
      <c r="B18" s="1164" t="s">
        <v>627</v>
      </c>
      <c r="C18" s="935" t="s">
        <v>152</v>
      </c>
      <c r="D18" s="1367" t="s">
        <v>174</v>
      </c>
      <c r="E18" s="671">
        <v>6.4349999999999996</v>
      </c>
      <c r="F18" s="671">
        <v>5.7222</v>
      </c>
      <c r="G18" s="671">
        <v>5.3592000000000004</v>
      </c>
      <c r="H18" s="671">
        <v>5.2866</v>
      </c>
      <c r="I18" s="671">
        <v>5.3987999999999996</v>
      </c>
      <c r="J18" s="671">
        <v>5.6231999999999998</v>
      </c>
      <c r="K18" s="671">
        <v>6.27</v>
      </c>
      <c r="L18" s="671">
        <v>7.3986000000000001</v>
      </c>
      <c r="M18" s="671">
        <v>8.5733999999999995</v>
      </c>
      <c r="N18" s="671">
        <v>9.4247999999999994</v>
      </c>
      <c r="O18" s="671">
        <v>9.6029999999999998</v>
      </c>
      <c r="P18" s="671">
        <v>9.7812000000000001</v>
      </c>
      <c r="Q18" s="671">
        <v>9.5370000000000008</v>
      </c>
      <c r="R18" s="671">
        <v>9.4314</v>
      </c>
      <c r="S18" s="671">
        <v>9.2796000000000003</v>
      </c>
      <c r="T18" s="671">
        <v>9.0419999999999998</v>
      </c>
      <c r="U18" s="671">
        <v>8.8968000000000007</v>
      </c>
      <c r="V18" s="671">
        <v>8.6525999999999996</v>
      </c>
      <c r="W18" s="671">
        <v>8.5206</v>
      </c>
      <c r="X18" s="671">
        <v>8.6064000000000007</v>
      </c>
      <c r="Y18" s="671">
        <v>8.7845999999999993</v>
      </c>
      <c r="Z18" s="671">
        <v>8.3754000000000008</v>
      </c>
      <c r="AA18" s="671">
        <v>7.8342000000000001</v>
      </c>
      <c r="AB18" s="671">
        <v>7.0488</v>
      </c>
      <c r="AC18" s="1266">
        <f>SUM(E18:AB18)</f>
        <v>188.88540000000006</v>
      </c>
    </row>
    <row r="19" spans="1:79" s="1300" customFormat="1" ht="10.5" customHeight="1" x14ac:dyDescent="0.2">
      <c r="A19" s="1162"/>
      <c r="B19" s="1159"/>
      <c r="C19" s="936" t="s">
        <v>154</v>
      </c>
      <c r="D19" s="1360" t="s">
        <v>174</v>
      </c>
      <c r="E19" s="671">
        <v>2.2902</v>
      </c>
      <c r="F19" s="671">
        <v>2.0064000000000002</v>
      </c>
      <c r="G19" s="671">
        <v>1.8875999999999999</v>
      </c>
      <c r="H19" s="671">
        <v>1.881</v>
      </c>
      <c r="I19" s="671">
        <v>1.9074</v>
      </c>
      <c r="J19" s="671">
        <v>1.9338</v>
      </c>
      <c r="K19" s="671">
        <v>2.0459999999999998</v>
      </c>
      <c r="L19" s="671">
        <v>2.3826000000000001</v>
      </c>
      <c r="M19" s="671">
        <v>2.8841999999999999</v>
      </c>
      <c r="N19" s="671">
        <v>3.0491999999999999</v>
      </c>
      <c r="O19" s="671">
        <v>2.97</v>
      </c>
      <c r="P19" s="671">
        <v>3.1284000000000001</v>
      </c>
      <c r="Q19" s="671">
        <v>2.9039999999999999</v>
      </c>
      <c r="R19" s="671">
        <v>3.0558000000000001</v>
      </c>
      <c r="S19" s="671">
        <v>3.0095999999999998</v>
      </c>
      <c r="T19" s="671">
        <v>2.871</v>
      </c>
      <c r="U19" s="671">
        <v>2.7258</v>
      </c>
      <c r="V19" s="671">
        <v>2.6928000000000001</v>
      </c>
      <c r="W19" s="671">
        <v>2.7258</v>
      </c>
      <c r="X19" s="671">
        <v>2.7324000000000002</v>
      </c>
      <c r="Y19" s="671">
        <v>2.7917999999999998</v>
      </c>
      <c r="Z19" s="671">
        <v>2.4618000000000002</v>
      </c>
      <c r="AA19" s="671">
        <v>2.3363999999999998</v>
      </c>
      <c r="AB19" s="671">
        <v>2.1714000000000002</v>
      </c>
      <c r="AC19" s="1266">
        <f>SUM(E19:AB19)</f>
        <v>60.845399999999991</v>
      </c>
    </row>
    <row r="20" spans="1:79" s="1300" customFormat="1" ht="10.5" customHeight="1" x14ac:dyDescent="0.2">
      <c r="A20" s="1162"/>
      <c r="B20" s="1159"/>
      <c r="C20" s="936" t="s">
        <v>155</v>
      </c>
      <c r="D20" s="1360" t="s">
        <v>156</v>
      </c>
      <c r="E20" s="266">
        <f t="shared" ref="E20:AB20" si="2">SQRT(E18*E18+E19*E19)*1000/1.73/E22</f>
        <v>33.459346464900172</v>
      </c>
      <c r="F20" s="266">
        <f t="shared" si="2"/>
        <v>29.578607092149976</v>
      </c>
      <c r="G20" s="266">
        <f t="shared" si="2"/>
        <v>27.739348130181654</v>
      </c>
      <c r="H20" s="266">
        <f t="shared" si="2"/>
        <v>27.371359256225613</v>
      </c>
      <c r="I20" s="266">
        <f t="shared" si="2"/>
        <v>27.977452496142345</v>
      </c>
      <c r="J20" s="266">
        <f t="shared" si="2"/>
        <v>28.908657473990772</v>
      </c>
      <c r="K20" s="266">
        <f t="shared" si="2"/>
        <v>32.198964501978359</v>
      </c>
      <c r="L20" s="266">
        <f t="shared" si="2"/>
        <v>38.011293471855041</v>
      </c>
      <c r="M20" s="266">
        <f t="shared" si="2"/>
        <v>44.574900322475528</v>
      </c>
      <c r="N20" s="266">
        <f t="shared" si="2"/>
        <v>48.606826776726848</v>
      </c>
      <c r="O20" s="266">
        <f t="shared" si="2"/>
        <v>49.491345246457797</v>
      </c>
      <c r="P20" s="266">
        <f t="shared" si="2"/>
        <v>50.691872950285784</v>
      </c>
      <c r="Q20" s="266">
        <f t="shared" si="2"/>
        <v>49.001869537820994</v>
      </c>
      <c r="R20" s="266">
        <f t="shared" si="2"/>
        <v>48.688947739078337</v>
      </c>
      <c r="S20" s="266">
        <f t="shared" si="2"/>
        <v>47.95054823104109</v>
      </c>
      <c r="T20" s="266">
        <f t="shared" si="2"/>
        <v>46.630364756344576</v>
      </c>
      <c r="U20" s="266">
        <f t="shared" si="2"/>
        <v>45.697648208654847</v>
      </c>
      <c r="V20" s="266">
        <f t="shared" si="2"/>
        <v>44.503930487211207</v>
      </c>
      <c r="W20" s="266">
        <f t="shared" si="2"/>
        <v>43.934481852666742</v>
      </c>
      <c r="X20" s="266">
        <f t="shared" si="2"/>
        <v>44.270572198149949</v>
      </c>
      <c r="Y20" s="266">
        <f t="shared" si="2"/>
        <v>45.345253050815209</v>
      </c>
      <c r="Z20" s="266">
        <f t="shared" si="2"/>
        <v>42.763334012895875</v>
      </c>
      <c r="AA20" s="266">
        <f t="shared" si="2"/>
        <v>40.046894593849032</v>
      </c>
      <c r="AB20" s="266">
        <f t="shared" si="2"/>
        <v>36.130466777174867</v>
      </c>
      <c r="AC20" s="1266"/>
      <c r="AD20" s="1416">
        <f>MAX(E20:AB20)</f>
        <v>50.691872950285784</v>
      </c>
    </row>
    <row r="21" spans="1:79" s="1300" customFormat="1" ht="10.5" customHeight="1" thickBot="1" x14ac:dyDescent="0.25">
      <c r="A21" s="1162"/>
      <c r="B21" s="1159"/>
      <c r="C21" s="937" t="s">
        <v>157</v>
      </c>
      <c r="D21" s="937"/>
      <c r="E21" s="1257">
        <f t="shared" ref="E21:AC21" si="3">E19/E18</f>
        <v>0.35589743589743594</v>
      </c>
      <c r="F21" s="1257">
        <f t="shared" si="3"/>
        <v>0.35063437139561709</v>
      </c>
      <c r="G21" s="1257">
        <f t="shared" si="3"/>
        <v>0.35221674876847286</v>
      </c>
      <c r="H21" s="1258">
        <f t="shared" si="3"/>
        <v>0.35580524344569286</v>
      </c>
      <c r="I21" s="1257">
        <f t="shared" si="3"/>
        <v>0.35330073349633256</v>
      </c>
      <c r="J21" s="1257">
        <f t="shared" si="3"/>
        <v>0.3438967136150235</v>
      </c>
      <c r="K21" s="1257">
        <f t="shared" si="3"/>
        <v>0.32631578947368423</v>
      </c>
      <c r="L21" s="1257">
        <f t="shared" si="3"/>
        <v>0.32203389830508478</v>
      </c>
      <c r="M21" s="1257">
        <f t="shared" si="3"/>
        <v>0.33641262509622788</v>
      </c>
      <c r="N21" s="1258">
        <f t="shared" si="3"/>
        <v>0.3235294117647059</v>
      </c>
      <c r="O21" s="1257">
        <f t="shared" si="3"/>
        <v>0.30927835051546393</v>
      </c>
      <c r="P21" s="1257">
        <f t="shared" si="3"/>
        <v>0.31983805668016196</v>
      </c>
      <c r="Q21" s="1257">
        <f t="shared" si="3"/>
        <v>0.30449826989619372</v>
      </c>
      <c r="R21" s="1257">
        <f t="shared" si="3"/>
        <v>0.32400279916025193</v>
      </c>
      <c r="S21" s="1257">
        <f t="shared" si="3"/>
        <v>0.32432432432432429</v>
      </c>
      <c r="T21" s="1257">
        <f t="shared" si="3"/>
        <v>0.31751824817518248</v>
      </c>
      <c r="U21" s="1257">
        <f t="shared" si="3"/>
        <v>0.30637982195845692</v>
      </c>
      <c r="V21" s="1258">
        <f t="shared" si="3"/>
        <v>0.31121281464530892</v>
      </c>
      <c r="W21" s="1257">
        <f t="shared" si="3"/>
        <v>0.31990704879938031</v>
      </c>
      <c r="X21" s="1257">
        <f t="shared" si="3"/>
        <v>0.31748466257668712</v>
      </c>
      <c r="Y21" s="1257">
        <f t="shared" si="3"/>
        <v>0.31780616078136742</v>
      </c>
      <c r="Z21" s="1257">
        <f t="shared" si="3"/>
        <v>0.29393223010244285</v>
      </c>
      <c r="AA21" s="1257">
        <f t="shared" si="3"/>
        <v>0.29823083403538331</v>
      </c>
      <c r="AB21" s="1259">
        <f t="shared" si="3"/>
        <v>0.30805243445692887</v>
      </c>
      <c r="AC21" s="1267">
        <f t="shared" si="3"/>
        <v>0.32212865578811262</v>
      </c>
      <c r="AD21" s="1416"/>
      <c r="AE21" s="1416"/>
      <c r="AF21" s="1416"/>
      <c r="AG21" s="1416"/>
      <c r="AH21" s="1416"/>
      <c r="AI21" s="1416"/>
      <c r="AJ21" s="1416"/>
      <c r="AK21" s="1416"/>
      <c r="AL21" s="1416"/>
      <c r="AM21" s="1416"/>
      <c r="AN21" s="1416"/>
      <c r="AO21" s="1416"/>
      <c r="AP21" s="1416"/>
      <c r="AQ21" s="1416"/>
      <c r="AR21" s="1416"/>
      <c r="AS21" s="1416"/>
      <c r="AT21" s="1416"/>
      <c r="AU21" s="1416"/>
      <c r="AV21" s="1416"/>
      <c r="AW21" s="1416"/>
      <c r="AX21" s="1416"/>
      <c r="AY21" s="1416"/>
      <c r="AZ21" s="1416"/>
      <c r="BA21" s="1416"/>
      <c r="BB21" s="1416"/>
      <c r="BC21" s="1416"/>
      <c r="BD21" s="1416"/>
      <c r="BE21" s="1416"/>
      <c r="BF21" s="1416"/>
      <c r="BG21" s="1416"/>
      <c r="BH21" s="1416"/>
      <c r="BI21" s="1416"/>
      <c r="BJ21" s="1416"/>
      <c r="BK21" s="1416"/>
      <c r="BL21" s="1416"/>
      <c r="BM21" s="1416"/>
      <c r="BN21" s="1416"/>
      <c r="BO21" s="1416"/>
      <c r="BP21" s="1416"/>
      <c r="BQ21" s="1416"/>
      <c r="BR21" s="1416"/>
      <c r="BS21" s="1416"/>
      <c r="BT21" s="1416"/>
      <c r="BU21" s="1416"/>
      <c r="BV21" s="1416"/>
      <c r="BW21" s="1416"/>
      <c r="BX21" s="1416"/>
      <c r="BY21" s="1416"/>
      <c r="BZ21" s="1416"/>
      <c r="CA21" s="1416"/>
    </row>
    <row r="22" spans="1:79" s="1300" customFormat="1" ht="10.5" customHeight="1" thickBot="1" x14ac:dyDescent="0.25">
      <c r="A22" s="1163"/>
      <c r="B22" s="1200"/>
      <c r="C22" s="1305" t="s">
        <v>160</v>
      </c>
      <c r="D22" s="1306" t="s">
        <v>156</v>
      </c>
      <c r="E22" s="1260">
        <v>118</v>
      </c>
      <c r="F22" s="821">
        <v>118.5</v>
      </c>
      <c r="G22" s="821">
        <v>118.40000152587891</v>
      </c>
      <c r="H22" s="821">
        <v>118.5</v>
      </c>
      <c r="I22" s="821">
        <v>118.30000305175781</v>
      </c>
      <c r="J22" s="821">
        <v>118.90000152587891</v>
      </c>
      <c r="K22" s="821">
        <v>118.40000152587891</v>
      </c>
      <c r="L22" s="821">
        <v>118.19999694824219</v>
      </c>
      <c r="M22" s="821">
        <v>117.30000305175781</v>
      </c>
      <c r="N22" s="821">
        <v>117.80000305175781</v>
      </c>
      <c r="O22" s="821">
        <v>117.40000152587891</v>
      </c>
      <c r="P22" s="821">
        <v>117.09999847412109</v>
      </c>
      <c r="Q22" s="821">
        <v>117.59999847412109</v>
      </c>
      <c r="R22" s="821">
        <v>117.69999694824219</v>
      </c>
      <c r="S22" s="821">
        <v>117.59999847412109</v>
      </c>
      <c r="T22" s="821">
        <v>117.59999847412109</v>
      </c>
      <c r="U22" s="821">
        <v>117.69999694824219</v>
      </c>
      <c r="V22" s="821">
        <v>117.69999694824219</v>
      </c>
      <c r="W22" s="821">
        <v>117.69999694824219</v>
      </c>
      <c r="X22" s="821">
        <v>117.90000152587891</v>
      </c>
      <c r="Y22" s="821">
        <v>117.5</v>
      </c>
      <c r="Z22" s="821">
        <v>118</v>
      </c>
      <c r="AA22" s="821">
        <v>118</v>
      </c>
      <c r="AB22" s="822">
        <v>118</v>
      </c>
      <c r="AC22" s="1419"/>
    </row>
    <row r="23" spans="1:79" s="1300" customFormat="1" ht="10.5" customHeight="1" x14ac:dyDescent="0.2">
      <c r="A23" s="1161" t="s">
        <v>628</v>
      </c>
      <c r="B23" s="1164" t="s">
        <v>629</v>
      </c>
      <c r="C23" s="935" t="s">
        <v>152</v>
      </c>
      <c r="D23" s="1367" t="s">
        <v>174</v>
      </c>
      <c r="E23" s="1420">
        <v>1.2495000000000001</v>
      </c>
      <c r="F23" s="1420">
        <v>1.2337499999999999</v>
      </c>
      <c r="G23" s="1420">
        <v>1.1812499999999999</v>
      </c>
      <c r="H23" s="1420">
        <v>1.1234999999999999</v>
      </c>
      <c r="I23" s="1420">
        <v>1.1339999999999999</v>
      </c>
      <c r="J23" s="1420">
        <v>1.113</v>
      </c>
      <c r="K23" s="1420">
        <v>1.1917500000000001</v>
      </c>
      <c r="L23" s="1420">
        <v>1.365</v>
      </c>
      <c r="M23" s="1420">
        <v>1.7482500000000001</v>
      </c>
      <c r="N23" s="1420">
        <v>2.1</v>
      </c>
      <c r="O23" s="1420">
        <v>2.2995000000000001</v>
      </c>
      <c r="P23" s="1420">
        <v>2.36775</v>
      </c>
      <c r="Q23" s="1420">
        <v>2.4464999999999999</v>
      </c>
      <c r="R23" s="1420">
        <v>2.331</v>
      </c>
      <c r="S23" s="1420">
        <v>2.3624999999999998</v>
      </c>
      <c r="T23" s="1420">
        <v>2.4202499999999998</v>
      </c>
      <c r="U23" s="1420">
        <v>2.3572500000000001</v>
      </c>
      <c r="V23" s="1420">
        <v>2.1577500000000001</v>
      </c>
      <c r="W23" s="1420">
        <v>2.06325</v>
      </c>
      <c r="X23" s="1420">
        <v>1.9950000000000001</v>
      </c>
      <c r="Y23" s="1420">
        <v>1.9319999999999999</v>
      </c>
      <c r="Z23" s="1420">
        <v>1.56975</v>
      </c>
      <c r="AA23" s="1420">
        <v>1.4910000000000001</v>
      </c>
      <c r="AB23" s="1420">
        <v>1.2757499999999999</v>
      </c>
      <c r="AC23" s="1266">
        <f>SUM(E23:AB23)</f>
        <v>42.509250000000002</v>
      </c>
      <c r="AD23" s="1421"/>
    </row>
    <row r="24" spans="1:79" s="1300" customFormat="1" ht="10.5" customHeight="1" x14ac:dyDescent="0.2">
      <c r="A24" s="1162"/>
      <c r="B24" s="1159"/>
      <c r="C24" s="936" t="s">
        <v>154</v>
      </c>
      <c r="D24" s="1360" t="s">
        <v>174</v>
      </c>
      <c r="E24" s="671">
        <v>0.61950000000000005</v>
      </c>
      <c r="F24" s="671">
        <v>0.58799999999999997</v>
      </c>
      <c r="G24" s="671">
        <v>0.56699999999999995</v>
      </c>
      <c r="H24" s="671">
        <v>0.55649999999999999</v>
      </c>
      <c r="I24" s="671">
        <v>0.56174999999999997</v>
      </c>
      <c r="J24" s="671">
        <v>0.54074999999999995</v>
      </c>
      <c r="K24" s="671">
        <v>0.56699999999999995</v>
      </c>
      <c r="L24" s="671">
        <v>0.64049999999999996</v>
      </c>
      <c r="M24" s="671">
        <v>0.84524999999999995</v>
      </c>
      <c r="N24" s="671">
        <v>0.94499999999999995</v>
      </c>
      <c r="O24" s="671">
        <v>1.218</v>
      </c>
      <c r="P24" s="671">
        <v>1.4595</v>
      </c>
      <c r="Q24" s="671">
        <v>1.4804999999999999</v>
      </c>
      <c r="R24" s="671">
        <v>1.3125</v>
      </c>
      <c r="S24" s="671">
        <v>1.365</v>
      </c>
      <c r="T24" s="671">
        <v>1.218</v>
      </c>
      <c r="U24" s="671">
        <v>1.0867500000000001</v>
      </c>
      <c r="V24" s="671">
        <v>0.97124999999999995</v>
      </c>
      <c r="W24" s="671">
        <v>1.323</v>
      </c>
      <c r="X24" s="671">
        <v>1.31775</v>
      </c>
      <c r="Y24" s="671">
        <v>1.2967500000000001</v>
      </c>
      <c r="Z24" s="671">
        <v>0.76124999999999998</v>
      </c>
      <c r="AA24" s="671">
        <v>0.77700000000000002</v>
      </c>
      <c r="AB24" s="671">
        <v>0.67725000000000002</v>
      </c>
      <c r="AC24" s="1267">
        <f>SUM(E24:AB24)</f>
        <v>22.695750000000004</v>
      </c>
    </row>
    <row r="25" spans="1:79" s="1300" customFormat="1" ht="10.5" customHeight="1" x14ac:dyDescent="0.2">
      <c r="A25" s="1162"/>
      <c r="B25" s="1159"/>
      <c r="C25" s="936" t="s">
        <v>155</v>
      </c>
      <c r="D25" s="1360" t="s">
        <v>156</v>
      </c>
      <c r="E25" s="266">
        <f t="shared" ref="E25:AB25" si="4">SQRT(E23*E23+E24*E24)*1000/1.73/E51</f>
        <v>22.086364761026896</v>
      </c>
      <c r="F25" s="266">
        <f t="shared" si="4"/>
        <v>21.584782240493226</v>
      </c>
      <c r="G25" s="266">
        <f t="shared" si="4"/>
        <v>20.637296620246961</v>
      </c>
      <c r="H25" s="266">
        <f t="shared" si="4"/>
        <v>19.747241064323394</v>
      </c>
      <c r="I25" s="266">
        <f t="shared" si="4"/>
        <v>19.986598385122885</v>
      </c>
      <c r="J25" s="266">
        <f t="shared" si="4"/>
        <v>19.383873843260606</v>
      </c>
      <c r="K25" s="266">
        <f t="shared" si="4"/>
        <v>20.786511681375735</v>
      </c>
      <c r="L25" s="266">
        <f t="shared" si="4"/>
        <v>23.878398327576747</v>
      </c>
      <c r="M25" s="266">
        <f t="shared" si="4"/>
        <v>30.921852614266413</v>
      </c>
      <c r="N25" s="266">
        <f t="shared" si="4"/>
        <v>36.569105069068677</v>
      </c>
      <c r="O25" s="266">
        <f t="shared" si="4"/>
        <v>41.665856313607534</v>
      </c>
      <c r="P25" s="266">
        <f t="shared" si="4"/>
        <v>43.570888711161459</v>
      </c>
      <c r="Q25" s="266">
        <f t="shared" si="4"/>
        <v>44.553665885987492</v>
      </c>
      <c r="R25" s="266">
        <f t="shared" si="4"/>
        <v>41.679429267379284</v>
      </c>
      <c r="S25" s="266">
        <f t="shared" si="4"/>
        <v>42.396747788555487</v>
      </c>
      <c r="T25" s="266">
        <f t="shared" si="4"/>
        <v>42.214493483246954</v>
      </c>
      <c r="U25" s="266">
        <f t="shared" si="4"/>
        <v>40.333440756485189</v>
      </c>
      <c r="V25" s="266">
        <f t="shared" si="4"/>
        <v>36.867479396056268</v>
      </c>
      <c r="W25" s="266">
        <f t="shared" si="4"/>
        <v>38.187456610463556</v>
      </c>
      <c r="X25" s="266">
        <f t="shared" si="4"/>
        <v>37.151441943014554</v>
      </c>
      <c r="Y25" s="266">
        <f t="shared" si="4"/>
        <v>36.155758441970832</v>
      </c>
      <c r="Z25" s="266">
        <f t="shared" si="4"/>
        <v>27.62841725365837</v>
      </c>
      <c r="AA25" s="266">
        <f t="shared" si="4"/>
        <v>26.626209323063431</v>
      </c>
      <c r="AB25" s="266">
        <f t="shared" si="4"/>
        <v>22.811370881877057</v>
      </c>
      <c r="AC25" s="1267"/>
    </row>
    <row r="26" spans="1:79" s="1300" customFormat="1" ht="10.5" customHeight="1" x14ac:dyDescent="0.2">
      <c r="A26" s="1203"/>
      <c r="B26" s="1201"/>
      <c r="C26" s="937" t="s">
        <v>157</v>
      </c>
      <c r="D26" s="937"/>
      <c r="E26" s="595">
        <f t="shared" ref="E26:AC26" si="5">E24/E23</f>
        <v>0.49579831932773111</v>
      </c>
      <c r="F26" s="595">
        <f t="shared" si="5"/>
        <v>0.47659574468085109</v>
      </c>
      <c r="G26" s="595">
        <f t="shared" si="5"/>
        <v>0.48</v>
      </c>
      <c r="H26" s="596">
        <f t="shared" si="5"/>
        <v>0.49532710280373832</v>
      </c>
      <c r="I26" s="595">
        <f t="shared" si="5"/>
        <v>0.49537037037037041</v>
      </c>
      <c r="J26" s="595">
        <f t="shared" si="5"/>
        <v>0.48584905660377353</v>
      </c>
      <c r="K26" s="595">
        <f t="shared" si="5"/>
        <v>0.47577092511013208</v>
      </c>
      <c r="L26" s="595">
        <f t="shared" si="5"/>
        <v>0.46923076923076923</v>
      </c>
      <c r="M26" s="595">
        <f t="shared" si="5"/>
        <v>0.48348348348348341</v>
      </c>
      <c r="N26" s="596">
        <f t="shared" si="5"/>
        <v>0.44999999999999996</v>
      </c>
      <c r="O26" s="595">
        <f t="shared" si="5"/>
        <v>0.52968036529680362</v>
      </c>
      <c r="P26" s="595">
        <f t="shared" si="5"/>
        <v>0.61640798226164084</v>
      </c>
      <c r="Q26" s="595">
        <f t="shared" si="5"/>
        <v>0.60515021459227469</v>
      </c>
      <c r="R26" s="595">
        <f t="shared" si="5"/>
        <v>0.56306306306306309</v>
      </c>
      <c r="S26" s="595">
        <f t="shared" si="5"/>
        <v>0.57777777777777783</v>
      </c>
      <c r="T26" s="595">
        <f t="shared" si="5"/>
        <v>0.50325379609544474</v>
      </c>
      <c r="U26" s="595">
        <f t="shared" si="5"/>
        <v>0.46102449888641428</v>
      </c>
      <c r="V26" s="596">
        <f t="shared" si="5"/>
        <v>0.45012165450121649</v>
      </c>
      <c r="W26" s="595">
        <f t="shared" si="5"/>
        <v>0.64122137404580148</v>
      </c>
      <c r="X26" s="595">
        <f t="shared" si="5"/>
        <v>0.66052631578947363</v>
      </c>
      <c r="Y26" s="595">
        <f t="shared" si="5"/>
        <v>0.67119565217391308</v>
      </c>
      <c r="Z26" s="595">
        <f t="shared" si="5"/>
        <v>0.48494983277591974</v>
      </c>
      <c r="AA26" s="595">
        <f t="shared" si="5"/>
        <v>0.52112676056338025</v>
      </c>
      <c r="AB26" s="595">
        <f t="shared" si="5"/>
        <v>0.53086419753086422</v>
      </c>
      <c r="AC26" s="601">
        <f t="shared" si="5"/>
        <v>0.53390144497962211</v>
      </c>
      <c r="AD26" s="1416"/>
      <c r="AE26" s="1416"/>
      <c r="AF26" s="1416"/>
      <c r="AG26" s="1416"/>
      <c r="AH26" s="1416"/>
      <c r="AI26" s="1416"/>
      <c r="AJ26" s="1416"/>
      <c r="AK26" s="1416"/>
      <c r="AL26" s="1416"/>
      <c r="AM26" s="1416"/>
      <c r="AN26" s="1416"/>
      <c r="AO26" s="1416"/>
      <c r="AP26" s="1416"/>
      <c r="AQ26" s="1416"/>
      <c r="AR26" s="1416"/>
      <c r="AS26" s="1416"/>
      <c r="AT26" s="1416"/>
      <c r="AU26" s="1416"/>
      <c r="AV26" s="1416"/>
      <c r="AW26" s="1416"/>
      <c r="AX26" s="1416"/>
      <c r="AY26" s="1416"/>
      <c r="AZ26" s="1416"/>
      <c r="BA26" s="1416"/>
      <c r="BB26" s="1416"/>
      <c r="BC26" s="1416"/>
      <c r="BD26" s="1416"/>
      <c r="BE26" s="1416"/>
      <c r="BF26" s="1416"/>
      <c r="BG26" s="1416"/>
      <c r="BH26" s="1416"/>
      <c r="BI26" s="1416"/>
      <c r="BJ26" s="1416"/>
      <c r="BK26" s="1416"/>
      <c r="BL26" s="1416"/>
      <c r="BM26" s="1416"/>
      <c r="BN26" s="1416"/>
      <c r="BO26" s="1416"/>
      <c r="BP26" s="1416"/>
      <c r="BQ26" s="1416"/>
      <c r="BR26" s="1416"/>
      <c r="BS26" s="1416"/>
      <c r="BT26" s="1416"/>
      <c r="BU26" s="1416"/>
      <c r="BV26" s="1416"/>
      <c r="BW26" s="1416"/>
      <c r="BX26" s="1416"/>
      <c r="BY26" s="1416"/>
      <c r="BZ26" s="1416"/>
      <c r="CA26" s="1416"/>
    </row>
    <row r="27" spans="1:79" s="1300" customFormat="1" ht="10.5" customHeight="1" x14ac:dyDescent="0.2">
      <c r="A27" s="1161" t="s">
        <v>630</v>
      </c>
      <c r="B27" s="1164" t="s">
        <v>631</v>
      </c>
      <c r="C27" s="935" t="s">
        <v>152</v>
      </c>
      <c r="D27" s="1367" t="s">
        <v>174</v>
      </c>
      <c r="E27" s="671">
        <v>1.0972500000000001</v>
      </c>
      <c r="F27" s="671">
        <v>0.92925000000000002</v>
      </c>
      <c r="G27" s="671">
        <v>0.89775000000000005</v>
      </c>
      <c r="H27" s="671">
        <v>0.90825</v>
      </c>
      <c r="I27" s="671">
        <v>0.87675000000000003</v>
      </c>
      <c r="J27" s="671">
        <v>0.92925000000000002</v>
      </c>
      <c r="K27" s="671">
        <v>0.99224999999999997</v>
      </c>
      <c r="L27" s="671">
        <v>1.113</v>
      </c>
      <c r="M27" s="671">
        <v>1.26</v>
      </c>
      <c r="N27" s="671">
        <v>1.4437500000000001</v>
      </c>
      <c r="O27" s="671">
        <v>1.46475</v>
      </c>
      <c r="P27" s="671">
        <v>1.5435000000000001</v>
      </c>
      <c r="Q27" s="671">
        <v>1.4384999999999999</v>
      </c>
      <c r="R27" s="671">
        <v>1.5015000000000001</v>
      </c>
      <c r="S27" s="671">
        <v>1.5329999999999999</v>
      </c>
      <c r="T27" s="671">
        <v>1.4332499999999999</v>
      </c>
      <c r="U27" s="671">
        <v>1.47</v>
      </c>
      <c r="V27" s="671">
        <v>1.47</v>
      </c>
      <c r="W27" s="671">
        <v>1.3492500000000001</v>
      </c>
      <c r="X27" s="671">
        <v>1.30725</v>
      </c>
      <c r="Y27" s="671">
        <v>1.2757499999999999</v>
      </c>
      <c r="Z27" s="671">
        <v>1.0605</v>
      </c>
      <c r="AA27" s="671">
        <v>1.0920000000000001</v>
      </c>
      <c r="AB27" s="671">
        <v>1.14975</v>
      </c>
      <c r="AC27" s="1414">
        <f>SUM(E27:AB27)</f>
        <v>29.5365</v>
      </c>
    </row>
    <row r="28" spans="1:79" s="1300" customFormat="1" ht="10.5" customHeight="1" x14ac:dyDescent="0.2">
      <c r="A28" s="1162"/>
      <c r="B28" s="1159"/>
      <c r="C28" s="936" t="s">
        <v>154</v>
      </c>
      <c r="D28" s="1360" t="s">
        <v>174</v>
      </c>
      <c r="E28" s="671">
        <v>0.62475000000000003</v>
      </c>
      <c r="F28" s="671">
        <v>0.48825000000000002</v>
      </c>
      <c r="G28" s="671">
        <v>0.47249999999999998</v>
      </c>
      <c r="H28" s="671">
        <v>0.47249999999999998</v>
      </c>
      <c r="I28" s="671">
        <v>0.47249999999999998</v>
      </c>
      <c r="J28" s="671">
        <v>0.48825000000000002</v>
      </c>
      <c r="K28" s="671">
        <v>0.49349999999999999</v>
      </c>
      <c r="L28" s="671">
        <v>0.51975000000000005</v>
      </c>
      <c r="M28" s="671">
        <v>0.60899999999999999</v>
      </c>
      <c r="N28" s="671">
        <v>0.64049999999999996</v>
      </c>
      <c r="O28" s="671">
        <v>0.60899999999999999</v>
      </c>
      <c r="P28" s="671">
        <v>0.66149999999999998</v>
      </c>
      <c r="Q28" s="671">
        <v>0.61424999999999996</v>
      </c>
      <c r="R28" s="671">
        <v>0.65625</v>
      </c>
      <c r="S28" s="671">
        <v>0.64049999999999996</v>
      </c>
      <c r="T28" s="671">
        <v>0.62475000000000003</v>
      </c>
      <c r="U28" s="671">
        <v>0.60899999999999999</v>
      </c>
      <c r="V28" s="671">
        <v>0.61950000000000005</v>
      </c>
      <c r="W28" s="671">
        <v>0.59850000000000003</v>
      </c>
      <c r="X28" s="671">
        <v>0.64049999999999996</v>
      </c>
      <c r="Y28" s="671">
        <v>0.63</v>
      </c>
      <c r="Z28" s="671">
        <v>0.50924999999999998</v>
      </c>
      <c r="AA28" s="671">
        <v>0.49875000000000003</v>
      </c>
      <c r="AB28" s="671">
        <v>0.54600000000000004</v>
      </c>
      <c r="AC28" s="1415">
        <f>SUM(E28:AB28)</f>
        <v>13.73925</v>
      </c>
    </row>
    <row r="29" spans="1:79" s="1300" customFormat="1" ht="10.5" customHeight="1" x14ac:dyDescent="0.2">
      <c r="A29" s="1162"/>
      <c r="B29" s="1159"/>
      <c r="C29" s="936" t="s">
        <v>155</v>
      </c>
      <c r="D29" s="1360" t="s">
        <v>156</v>
      </c>
      <c r="E29" s="266">
        <f t="shared" ref="E29:AB29" si="6">SQRT(E27*E27+E28*E28)*1000/1.73/E52</f>
        <v>19.886977279277342</v>
      </c>
      <c r="F29" s="266">
        <f t="shared" si="6"/>
        <v>16.443616819063838</v>
      </c>
      <c r="G29" s="266">
        <f t="shared" si="6"/>
        <v>15.892045078958704</v>
      </c>
      <c r="H29" s="266">
        <f t="shared" si="6"/>
        <v>16.037780635082914</v>
      </c>
      <c r="I29" s="266">
        <f t="shared" si="6"/>
        <v>15.644089082716395</v>
      </c>
      <c r="J29" s="266">
        <f t="shared" si="6"/>
        <v>16.39917528957902</v>
      </c>
      <c r="K29" s="266">
        <f t="shared" si="6"/>
        <v>17.406977252029389</v>
      </c>
      <c r="L29" s="266">
        <f t="shared" si="6"/>
        <v>19.347255057094042</v>
      </c>
      <c r="M29" s="266">
        <f t="shared" si="6"/>
        <v>22.162600282680742</v>
      </c>
      <c r="N29" s="266">
        <f t="shared" si="6"/>
        <v>24.944684552334735</v>
      </c>
      <c r="O29" s="266">
        <f t="shared" si="6"/>
        <v>25.12167479550768</v>
      </c>
      <c r="P29" s="266">
        <f t="shared" si="6"/>
        <v>26.667056778378988</v>
      </c>
      <c r="Q29" s="266">
        <f t="shared" si="6"/>
        <v>24.770867400509381</v>
      </c>
      <c r="R29" s="266">
        <f t="shared" si="6"/>
        <v>25.950553622265247</v>
      </c>
      <c r="S29" s="266">
        <f t="shared" si="6"/>
        <v>26.31124969884927</v>
      </c>
      <c r="T29" s="266">
        <f t="shared" si="6"/>
        <v>24.760400394083849</v>
      </c>
      <c r="U29" s="266">
        <f t="shared" si="6"/>
        <v>25.129618630652484</v>
      </c>
      <c r="V29" s="266">
        <f t="shared" si="6"/>
        <v>25.193554136327812</v>
      </c>
      <c r="W29" s="266">
        <f t="shared" si="6"/>
        <v>23.311452516870574</v>
      </c>
      <c r="X29" s="266">
        <f t="shared" si="6"/>
        <v>22.990739590471598</v>
      </c>
      <c r="Y29" s="266">
        <f t="shared" si="6"/>
        <v>22.471138506955128</v>
      </c>
      <c r="Z29" s="266">
        <f t="shared" si="6"/>
        <v>18.529137820945401</v>
      </c>
      <c r="AA29" s="266">
        <f t="shared" si="6"/>
        <v>18.856911322302079</v>
      </c>
      <c r="AB29" s="266">
        <f t="shared" si="6"/>
        <v>19.992591783346025</v>
      </c>
      <c r="AC29" s="1415"/>
    </row>
    <row r="30" spans="1:79" s="1300" customFormat="1" ht="10.5" customHeight="1" x14ac:dyDescent="0.2">
      <c r="A30" s="1203"/>
      <c r="B30" s="1201"/>
      <c r="C30" s="937" t="s">
        <v>157</v>
      </c>
      <c r="D30" s="937"/>
      <c r="E30" s="595">
        <f t="shared" ref="E30:AC30" si="7">E28/E27</f>
        <v>0.56937799043062198</v>
      </c>
      <c r="F30" s="595">
        <f t="shared" si="7"/>
        <v>0.52542372881355937</v>
      </c>
      <c r="G30" s="595">
        <f t="shared" si="7"/>
        <v>0.52631578947368418</v>
      </c>
      <c r="H30" s="596">
        <f t="shared" si="7"/>
        <v>0.52023121387283233</v>
      </c>
      <c r="I30" s="595">
        <f t="shared" si="7"/>
        <v>0.53892215568862267</v>
      </c>
      <c r="J30" s="595">
        <f t="shared" si="7"/>
        <v>0.52542372881355937</v>
      </c>
      <c r="K30" s="595">
        <f t="shared" si="7"/>
        <v>0.49735449735449738</v>
      </c>
      <c r="L30" s="595">
        <f t="shared" si="7"/>
        <v>0.46698113207547176</v>
      </c>
      <c r="M30" s="595">
        <f t="shared" si="7"/>
        <v>0.48333333333333334</v>
      </c>
      <c r="N30" s="596">
        <f t="shared" si="7"/>
        <v>0.44363636363636361</v>
      </c>
      <c r="O30" s="595">
        <f t="shared" si="7"/>
        <v>0.4157706093189964</v>
      </c>
      <c r="P30" s="595">
        <f t="shared" si="7"/>
        <v>0.42857142857142855</v>
      </c>
      <c r="Q30" s="595">
        <f t="shared" si="7"/>
        <v>0.42700729927007303</v>
      </c>
      <c r="R30" s="595">
        <f t="shared" si="7"/>
        <v>0.43706293706293703</v>
      </c>
      <c r="S30" s="595">
        <f t="shared" si="7"/>
        <v>0.4178082191780822</v>
      </c>
      <c r="T30" s="595">
        <f t="shared" si="7"/>
        <v>0.43589743589743596</v>
      </c>
      <c r="U30" s="595">
        <f t="shared" si="7"/>
        <v>0.41428571428571426</v>
      </c>
      <c r="V30" s="596">
        <f t="shared" si="7"/>
        <v>0.42142857142857149</v>
      </c>
      <c r="W30" s="595">
        <f t="shared" si="7"/>
        <v>0.44357976653696496</v>
      </c>
      <c r="X30" s="595">
        <f t="shared" si="7"/>
        <v>0.48995983935742971</v>
      </c>
      <c r="Y30" s="595">
        <f t="shared" si="7"/>
        <v>0.49382716049382719</v>
      </c>
      <c r="Z30" s="595">
        <f t="shared" si="7"/>
        <v>0.48019801980198018</v>
      </c>
      <c r="AA30" s="595">
        <f t="shared" si="7"/>
        <v>0.45673076923076922</v>
      </c>
      <c r="AB30" s="597">
        <f t="shared" si="7"/>
        <v>0.47488584474885848</v>
      </c>
      <c r="AC30" s="1422">
        <f t="shared" si="7"/>
        <v>0.46516174902239604</v>
      </c>
      <c r="AD30" s="1416"/>
      <c r="AE30" s="1416"/>
      <c r="AF30" s="1416"/>
      <c r="AG30" s="1416"/>
      <c r="AH30" s="1416"/>
      <c r="AI30" s="1416"/>
      <c r="AJ30" s="1416"/>
      <c r="AK30" s="1416"/>
      <c r="AL30" s="1416"/>
      <c r="AM30" s="1416"/>
      <c r="AN30" s="1416"/>
      <c r="AO30" s="1416"/>
      <c r="AP30" s="1416"/>
      <c r="AQ30" s="1416"/>
      <c r="AR30" s="1416"/>
      <c r="AS30" s="1416"/>
      <c r="AT30" s="1416"/>
      <c r="AU30" s="1416"/>
      <c r="AV30" s="1416"/>
      <c r="AW30" s="1416"/>
      <c r="AX30" s="1416"/>
      <c r="AY30" s="1416"/>
      <c r="AZ30" s="1416"/>
      <c r="BA30" s="1416"/>
      <c r="BB30" s="1416"/>
      <c r="BC30" s="1416"/>
      <c r="BD30" s="1416"/>
      <c r="BE30" s="1416"/>
      <c r="BF30" s="1416"/>
      <c r="BG30" s="1416"/>
      <c r="BH30" s="1416"/>
      <c r="BI30" s="1416"/>
      <c r="BJ30" s="1416"/>
      <c r="BK30" s="1416"/>
      <c r="BL30" s="1416"/>
      <c r="BM30" s="1416"/>
      <c r="BN30" s="1416"/>
      <c r="BO30" s="1416"/>
      <c r="BP30" s="1416"/>
      <c r="BQ30" s="1416"/>
      <c r="BR30" s="1416"/>
      <c r="BS30" s="1416"/>
      <c r="BT30" s="1416"/>
      <c r="BU30" s="1416"/>
      <c r="BV30" s="1416"/>
      <c r="BW30" s="1416"/>
      <c r="BX30" s="1416"/>
      <c r="BY30" s="1416"/>
      <c r="BZ30" s="1416"/>
      <c r="CA30" s="1416"/>
    </row>
    <row r="31" spans="1:79" s="1300" customFormat="1" ht="10.5" customHeight="1" x14ac:dyDescent="0.2">
      <c r="A31" s="1161" t="s">
        <v>150</v>
      </c>
      <c r="B31" s="1164" t="s">
        <v>632</v>
      </c>
      <c r="C31" s="935" t="s">
        <v>152</v>
      </c>
      <c r="D31" s="1367" t="s">
        <v>174</v>
      </c>
      <c r="E31" s="671">
        <v>3.2309999999999999</v>
      </c>
      <c r="F31" s="671">
        <v>2.883</v>
      </c>
      <c r="G31" s="671">
        <v>2.7330000000000001</v>
      </c>
      <c r="H31" s="671">
        <v>2.6789999999999998</v>
      </c>
      <c r="I31" s="671">
        <v>2.754</v>
      </c>
      <c r="J31" s="671">
        <v>3.0059999999999998</v>
      </c>
      <c r="K31" s="671">
        <v>3.5009999999999999</v>
      </c>
      <c r="L31" s="671">
        <v>4.056</v>
      </c>
      <c r="M31" s="671">
        <v>4.7249999999999996</v>
      </c>
      <c r="N31" s="671">
        <v>5.133</v>
      </c>
      <c r="O31" s="671">
        <v>5.28</v>
      </c>
      <c r="P31" s="671">
        <v>5.3579999999999997</v>
      </c>
      <c r="Q31" s="671">
        <v>5.2619999999999996</v>
      </c>
      <c r="R31" s="671">
        <v>5.202</v>
      </c>
      <c r="S31" s="671">
        <v>5.01</v>
      </c>
      <c r="T31" s="671">
        <v>4.8419999999999996</v>
      </c>
      <c r="U31" s="671">
        <v>4.6589999999999998</v>
      </c>
      <c r="V31" s="671">
        <v>4.5060000000000002</v>
      </c>
      <c r="W31" s="671">
        <v>4.4820000000000002</v>
      </c>
      <c r="X31" s="671">
        <v>4.5060000000000002</v>
      </c>
      <c r="Y31" s="671">
        <v>4.5720000000000001</v>
      </c>
      <c r="Z31" s="671">
        <v>4.5</v>
      </c>
      <c r="AA31" s="671">
        <v>4.1070000000000002</v>
      </c>
      <c r="AB31" s="671">
        <v>3.66</v>
      </c>
      <c r="AC31" s="1414">
        <f>SUM(E31:AB31)</f>
        <v>100.64700000000001</v>
      </c>
      <c r="AD31" s="1421"/>
    </row>
    <row r="32" spans="1:79" s="1300" customFormat="1" ht="10.5" customHeight="1" x14ac:dyDescent="0.2">
      <c r="A32" s="1162"/>
      <c r="B32" s="1159"/>
      <c r="C32" s="936" t="s">
        <v>154</v>
      </c>
      <c r="D32" s="1360" t="s">
        <v>174</v>
      </c>
      <c r="E32" s="671">
        <v>0.76200000000000001</v>
      </c>
      <c r="F32" s="671">
        <v>0.70199999999999996</v>
      </c>
      <c r="G32" s="671">
        <v>0.69299999999999995</v>
      </c>
      <c r="H32" s="671">
        <v>0.69</v>
      </c>
      <c r="I32" s="671">
        <v>0.70199999999999996</v>
      </c>
      <c r="J32" s="671">
        <v>0.72</v>
      </c>
      <c r="K32" s="671">
        <v>0.75</v>
      </c>
      <c r="L32" s="671">
        <v>0.76500000000000001</v>
      </c>
      <c r="M32" s="671">
        <v>0.9</v>
      </c>
      <c r="N32" s="671">
        <v>0.95399999999999996</v>
      </c>
      <c r="O32" s="671">
        <v>0.94199999999999995</v>
      </c>
      <c r="P32" s="671">
        <v>1.044</v>
      </c>
      <c r="Q32" s="671">
        <v>1.056</v>
      </c>
      <c r="R32" s="671">
        <v>1.089</v>
      </c>
      <c r="S32" s="671">
        <v>1.089</v>
      </c>
      <c r="T32" s="671">
        <v>1.071</v>
      </c>
      <c r="U32" s="671">
        <v>1.0529999999999999</v>
      </c>
      <c r="V32" s="671">
        <v>1.0169999999999999</v>
      </c>
      <c r="W32" s="671">
        <v>0.98099999999999998</v>
      </c>
      <c r="X32" s="671">
        <v>0.96599999999999997</v>
      </c>
      <c r="Y32" s="671">
        <v>0.93300000000000005</v>
      </c>
      <c r="Z32" s="671">
        <v>0.82499999999999996</v>
      </c>
      <c r="AA32" s="671">
        <v>0.78</v>
      </c>
      <c r="AB32" s="671">
        <v>0.77400000000000002</v>
      </c>
      <c r="AC32" s="1415">
        <f>SUM(E32:AB32)</f>
        <v>21.258000000000003</v>
      </c>
    </row>
    <row r="33" spans="1:79" s="1300" customFormat="1" ht="10.5" customHeight="1" x14ac:dyDescent="0.2">
      <c r="A33" s="1162"/>
      <c r="B33" s="1159"/>
      <c r="C33" s="936" t="s">
        <v>155</v>
      </c>
      <c r="D33" s="1360" t="s">
        <v>156</v>
      </c>
      <c r="E33" s="266">
        <f t="shared" ref="E33:AB33" si="8">SQRT(E31*E31+E32*E32)*1000/1.73/E66</f>
        <v>184.5064144840579</v>
      </c>
      <c r="F33" s="266">
        <f t="shared" si="8"/>
        <v>164.91978112679843</v>
      </c>
      <c r="G33" s="266">
        <f t="shared" si="8"/>
        <v>156.70812644204173</v>
      </c>
      <c r="H33" s="266">
        <f t="shared" si="8"/>
        <v>153.75895930750733</v>
      </c>
      <c r="I33" s="266">
        <f t="shared" si="8"/>
        <v>157.96257978576287</v>
      </c>
      <c r="J33" s="266">
        <f t="shared" si="8"/>
        <v>171.79997699357583</v>
      </c>
      <c r="K33" s="266">
        <f t="shared" si="8"/>
        <v>199.00140093894822</v>
      </c>
      <c r="L33" s="266">
        <f t="shared" si="8"/>
        <v>231.63547970293826</v>
      </c>
      <c r="M33" s="266">
        <f t="shared" si="8"/>
        <v>269.93380854014111</v>
      </c>
      <c r="N33" s="266">
        <f t="shared" si="8"/>
        <v>292.99627856036261</v>
      </c>
      <c r="O33" s="266">
        <f t="shared" si="8"/>
        <v>303.94268087974518</v>
      </c>
      <c r="P33" s="266">
        <f t="shared" si="8"/>
        <v>303.39949958313088</v>
      </c>
      <c r="Q33" s="266">
        <f t="shared" si="8"/>
        <v>295.45363694746931</v>
      </c>
      <c r="R33" s="266">
        <f t="shared" si="8"/>
        <v>292.58270362528867</v>
      </c>
      <c r="S33" s="266">
        <f t="shared" si="8"/>
        <v>282.24549779873655</v>
      </c>
      <c r="T33" s="266">
        <f t="shared" si="8"/>
        <v>272.99932109931115</v>
      </c>
      <c r="U33" s="266">
        <f t="shared" si="8"/>
        <v>262.95152323326732</v>
      </c>
      <c r="V33" s="266">
        <f t="shared" si="8"/>
        <v>254.29906334594574</v>
      </c>
      <c r="W33" s="266">
        <f t="shared" si="8"/>
        <v>252.57927602448177</v>
      </c>
      <c r="X33" s="266">
        <f t="shared" si="8"/>
        <v>253.69572235618648</v>
      </c>
      <c r="Y33" s="266">
        <f t="shared" si="8"/>
        <v>256.88009074163972</v>
      </c>
      <c r="Z33" s="266">
        <f t="shared" si="8"/>
        <v>256.74840985916097</v>
      </c>
      <c r="AA33" s="266">
        <f t="shared" si="8"/>
        <v>234.60421247199284</v>
      </c>
      <c r="AB33" s="266">
        <f t="shared" si="8"/>
        <v>207.92274382579345</v>
      </c>
      <c r="AC33" s="1415"/>
    </row>
    <row r="34" spans="1:79" s="1300" customFormat="1" ht="10.5" customHeight="1" x14ac:dyDescent="0.2">
      <c r="A34" s="1163"/>
      <c r="B34" s="1160"/>
      <c r="C34" s="938" t="s">
        <v>157</v>
      </c>
      <c r="D34" s="938"/>
      <c r="E34" s="595">
        <f t="shared" ref="E34:AC34" si="9">E32/E31</f>
        <v>0.23584029712163418</v>
      </c>
      <c r="F34" s="595">
        <f t="shared" si="9"/>
        <v>0.24349635796045785</v>
      </c>
      <c r="G34" s="595">
        <f t="shared" si="9"/>
        <v>0.25356750823271129</v>
      </c>
      <c r="H34" s="596">
        <f t="shared" si="9"/>
        <v>0.25755879059350506</v>
      </c>
      <c r="I34" s="595">
        <f t="shared" si="9"/>
        <v>0.25490196078431371</v>
      </c>
      <c r="J34" s="595">
        <f t="shared" si="9"/>
        <v>0.23952095808383234</v>
      </c>
      <c r="K34" s="595">
        <f t="shared" si="9"/>
        <v>0.21422450728363326</v>
      </c>
      <c r="L34" s="595">
        <f t="shared" si="9"/>
        <v>0.18860946745562129</v>
      </c>
      <c r="M34" s="595">
        <f t="shared" si="9"/>
        <v>0.19047619047619049</v>
      </c>
      <c r="N34" s="596">
        <f t="shared" si="9"/>
        <v>0.18585622443015778</v>
      </c>
      <c r="O34" s="595">
        <f t="shared" si="9"/>
        <v>0.17840909090909088</v>
      </c>
      <c r="P34" s="595">
        <f t="shared" si="9"/>
        <v>0.19484882418812993</v>
      </c>
      <c r="Q34" s="595">
        <f t="shared" si="9"/>
        <v>0.20068415051311292</v>
      </c>
      <c r="R34" s="595">
        <f t="shared" si="9"/>
        <v>0.20934256055363321</v>
      </c>
      <c r="S34" s="595">
        <f t="shared" si="9"/>
        <v>0.21736526946107784</v>
      </c>
      <c r="T34" s="595">
        <f t="shared" si="9"/>
        <v>0.22118959107806693</v>
      </c>
      <c r="U34" s="595">
        <f t="shared" si="9"/>
        <v>0.22601416613007083</v>
      </c>
      <c r="V34" s="596">
        <f t="shared" si="9"/>
        <v>0.22569906790945402</v>
      </c>
      <c r="W34" s="595">
        <f t="shared" si="9"/>
        <v>0.2188755020080321</v>
      </c>
      <c r="X34" s="595">
        <f t="shared" si="9"/>
        <v>0.21438082556591209</v>
      </c>
      <c r="Y34" s="595">
        <f t="shared" si="9"/>
        <v>0.20406824146981628</v>
      </c>
      <c r="Z34" s="595">
        <f t="shared" si="9"/>
        <v>0.18333333333333332</v>
      </c>
      <c r="AA34" s="595">
        <f t="shared" si="9"/>
        <v>0.18991964937910882</v>
      </c>
      <c r="AB34" s="597">
        <f t="shared" si="9"/>
        <v>0.21147540983606558</v>
      </c>
      <c r="AC34" s="1422">
        <f t="shared" si="9"/>
        <v>0.21121344898506664</v>
      </c>
      <c r="AD34" s="1416"/>
      <c r="AE34" s="1416"/>
      <c r="AF34" s="1416"/>
      <c r="AG34" s="1416"/>
      <c r="AH34" s="1416"/>
      <c r="AI34" s="1416"/>
      <c r="AJ34" s="1416"/>
      <c r="AK34" s="1416"/>
      <c r="AL34" s="1416"/>
      <c r="AM34" s="1416"/>
      <c r="AN34" s="1416"/>
      <c r="AO34" s="1416"/>
      <c r="AP34" s="1416"/>
      <c r="AQ34" s="1416"/>
      <c r="AR34" s="1416"/>
      <c r="AS34" s="1416"/>
      <c r="AT34" s="1416"/>
      <c r="AU34" s="1416"/>
      <c r="AV34" s="1416"/>
      <c r="AW34" s="1416"/>
      <c r="AX34" s="1416"/>
      <c r="AY34" s="1416"/>
      <c r="AZ34" s="1416"/>
      <c r="BA34" s="1416"/>
      <c r="BB34" s="1416"/>
      <c r="BC34" s="1416"/>
      <c r="BD34" s="1416"/>
      <c r="BE34" s="1416"/>
      <c r="BF34" s="1416"/>
      <c r="BG34" s="1416"/>
      <c r="BH34" s="1416"/>
      <c r="BI34" s="1416"/>
      <c r="BJ34" s="1416"/>
      <c r="BK34" s="1416"/>
      <c r="BL34" s="1416"/>
      <c r="BM34" s="1416"/>
      <c r="BN34" s="1416"/>
      <c r="BO34" s="1416"/>
      <c r="BP34" s="1416"/>
      <c r="BQ34" s="1416"/>
      <c r="BR34" s="1416"/>
      <c r="BS34" s="1416"/>
      <c r="BT34" s="1416"/>
      <c r="BU34" s="1416"/>
      <c r="BV34" s="1416"/>
      <c r="BW34" s="1416"/>
      <c r="BX34" s="1416"/>
      <c r="BY34" s="1416"/>
      <c r="BZ34" s="1416"/>
      <c r="CA34" s="1416"/>
    </row>
    <row r="35" spans="1:79" s="1300" customFormat="1" ht="10.5" customHeight="1" x14ac:dyDescent="0.2">
      <c r="A35" s="1193" t="s">
        <v>204</v>
      </c>
      <c r="B35" s="1158" t="s">
        <v>633</v>
      </c>
      <c r="C35" s="943" t="s">
        <v>152</v>
      </c>
      <c r="D35" s="1367" t="s">
        <v>174</v>
      </c>
      <c r="E35" s="671">
        <v>4.0590000000000002</v>
      </c>
      <c r="F35" s="671">
        <v>3.63</v>
      </c>
      <c r="G35" s="671">
        <v>3.3570000000000002</v>
      </c>
      <c r="H35" s="671">
        <v>3.3119999999999998</v>
      </c>
      <c r="I35" s="671">
        <v>3.399</v>
      </c>
      <c r="J35" s="671">
        <v>3.5190000000000001</v>
      </c>
      <c r="K35" s="671">
        <v>3.9060000000000001</v>
      </c>
      <c r="L35" s="671">
        <v>4.6500000000000004</v>
      </c>
      <c r="M35" s="671">
        <v>5.5439999999999996</v>
      </c>
      <c r="N35" s="671">
        <v>6.093</v>
      </c>
      <c r="O35" s="671">
        <v>6.1980000000000004</v>
      </c>
      <c r="P35" s="671">
        <v>6.3150000000000004</v>
      </c>
      <c r="Q35" s="671">
        <v>6.1740000000000004</v>
      </c>
      <c r="R35" s="671">
        <v>6.0750000000000002</v>
      </c>
      <c r="S35" s="671">
        <v>5.952</v>
      </c>
      <c r="T35" s="671">
        <v>5.8140000000000001</v>
      </c>
      <c r="U35" s="671">
        <v>5.649</v>
      </c>
      <c r="V35" s="671">
        <v>5.4450000000000003</v>
      </c>
      <c r="W35" s="671">
        <v>5.4240000000000004</v>
      </c>
      <c r="X35" s="671">
        <v>5.5110000000000001</v>
      </c>
      <c r="Y35" s="671">
        <v>5.6609999999999996</v>
      </c>
      <c r="Z35" s="671">
        <v>5.5049999999999999</v>
      </c>
      <c r="AA35" s="671">
        <v>5.1239999999999997</v>
      </c>
      <c r="AB35" s="671">
        <v>4.4729999999999999</v>
      </c>
      <c r="AC35" s="1414">
        <f>SUM(E35:AB35)</f>
        <v>120.78899999999997</v>
      </c>
    </row>
    <row r="36" spans="1:79" s="1300" customFormat="1" ht="10.5" customHeight="1" x14ac:dyDescent="0.2">
      <c r="A36" s="1162"/>
      <c r="B36" s="1159"/>
      <c r="C36" s="936" t="s">
        <v>154</v>
      </c>
      <c r="D36" s="1360" t="s">
        <v>174</v>
      </c>
      <c r="E36" s="671">
        <v>0.97199999999999998</v>
      </c>
      <c r="F36" s="671">
        <v>0.89700000000000002</v>
      </c>
      <c r="G36" s="671">
        <v>0.83399999999999996</v>
      </c>
      <c r="H36" s="671">
        <v>0.83399999999999996</v>
      </c>
      <c r="I36" s="671">
        <v>0.84899999999999998</v>
      </c>
      <c r="J36" s="671">
        <v>0.83399999999999996</v>
      </c>
      <c r="K36" s="671">
        <v>0.86399999999999999</v>
      </c>
      <c r="L36" s="671">
        <v>1.0109999999999999</v>
      </c>
      <c r="M36" s="671">
        <v>1.236</v>
      </c>
      <c r="N36" s="671">
        <v>1.2450000000000001</v>
      </c>
      <c r="O36" s="671">
        <v>1.1759999999999999</v>
      </c>
      <c r="P36" s="671">
        <v>1.26</v>
      </c>
      <c r="Q36" s="671">
        <v>1.113</v>
      </c>
      <c r="R36" s="671">
        <v>1.248</v>
      </c>
      <c r="S36" s="671">
        <v>1.242</v>
      </c>
      <c r="T36" s="671">
        <v>1.17</v>
      </c>
      <c r="U36" s="671">
        <v>1.077</v>
      </c>
      <c r="V36" s="671">
        <v>1.0740000000000001</v>
      </c>
      <c r="W36" s="671">
        <v>1.119</v>
      </c>
      <c r="X36" s="671">
        <v>1.08</v>
      </c>
      <c r="Y36" s="671">
        <v>1.1100000000000001</v>
      </c>
      <c r="Z36" s="671">
        <v>0.98099999999999998</v>
      </c>
      <c r="AA36" s="671">
        <v>0.96299999999999997</v>
      </c>
      <c r="AB36" s="671">
        <v>0.873</v>
      </c>
      <c r="AC36" s="1415">
        <f>SUM(E36:AB36)</f>
        <v>25.062000000000001</v>
      </c>
    </row>
    <row r="37" spans="1:79" s="1300" customFormat="1" ht="10.5" customHeight="1" x14ac:dyDescent="0.2">
      <c r="A37" s="1162"/>
      <c r="B37" s="1159"/>
      <c r="C37" s="936" t="s">
        <v>155</v>
      </c>
      <c r="D37" s="1360" t="s">
        <v>156</v>
      </c>
      <c r="E37" s="266">
        <f t="shared" ref="E37:AB37" si="10">SQRT(E35*E35+E36*E36)*1000/1.73/E67</f>
        <v>234.23082214129158</v>
      </c>
      <c r="F37" s="266">
        <f t="shared" si="10"/>
        <v>209.84261391083169</v>
      </c>
      <c r="G37" s="266">
        <f t="shared" si="10"/>
        <v>194.12126213444515</v>
      </c>
      <c r="H37" s="266">
        <f t="shared" si="10"/>
        <v>191.67133782835072</v>
      </c>
      <c r="I37" s="266">
        <f t="shared" si="10"/>
        <v>196.61188138109981</v>
      </c>
      <c r="J37" s="266">
        <f t="shared" si="10"/>
        <v>202.95630893112821</v>
      </c>
      <c r="K37" s="266">
        <f t="shared" si="10"/>
        <v>224.50285673936384</v>
      </c>
      <c r="L37" s="266">
        <f t="shared" si="10"/>
        <v>269.67225169164482</v>
      </c>
      <c r="M37" s="266">
        <f t="shared" si="10"/>
        <v>325.07916414670052</v>
      </c>
      <c r="N37" s="266">
        <f t="shared" si="10"/>
        <v>352.42528857543959</v>
      </c>
      <c r="O37" s="266">
        <f t="shared" si="10"/>
        <v>361.04730919809134</v>
      </c>
      <c r="P37" s="266">
        <f t="shared" si="10"/>
        <v>368.53852950182414</v>
      </c>
      <c r="Q37" s="266">
        <f t="shared" si="10"/>
        <v>355.52076756976908</v>
      </c>
      <c r="R37" s="266">
        <f t="shared" si="10"/>
        <v>351.46010866013933</v>
      </c>
      <c r="S37" s="266">
        <f t="shared" si="10"/>
        <v>344.56551461155982</v>
      </c>
      <c r="T37" s="266">
        <f t="shared" si="10"/>
        <v>336.08501869909446</v>
      </c>
      <c r="U37" s="266">
        <f t="shared" si="10"/>
        <v>325.89541501503834</v>
      </c>
      <c r="V37" s="266">
        <f t="shared" si="10"/>
        <v>314.51377666614434</v>
      </c>
      <c r="W37" s="266">
        <f t="shared" si="10"/>
        <v>313.85159130936097</v>
      </c>
      <c r="X37" s="266">
        <f t="shared" si="10"/>
        <v>318.24933847499119</v>
      </c>
      <c r="Y37" s="266">
        <f t="shared" si="10"/>
        <v>326.91812853883675</v>
      </c>
      <c r="Z37" s="266">
        <f t="shared" si="10"/>
        <v>316.88342305323488</v>
      </c>
      <c r="AA37" s="266">
        <f t="shared" si="10"/>
        <v>292.59258755081976</v>
      </c>
      <c r="AB37" s="266">
        <f t="shared" si="10"/>
        <v>255.76047379781826</v>
      </c>
      <c r="AC37" s="1415"/>
    </row>
    <row r="38" spans="1:79" s="1300" customFormat="1" ht="10.5" customHeight="1" x14ac:dyDescent="0.2">
      <c r="A38" s="1203"/>
      <c r="B38" s="1201"/>
      <c r="C38" s="937" t="s">
        <v>157</v>
      </c>
      <c r="D38" s="938"/>
      <c r="E38" s="595">
        <f t="shared" ref="E38:AC38" si="11">E36/E35</f>
        <v>0.23946784922394676</v>
      </c>
      <c r="F38" s="595">
        <f t="shared" si="11"/>
        <v>0.24710743801652893</v>
      </c>
      <c r="G38" s="595">
        <f t="shared" si="11"/>
        <v>0.24843610366398566</v>
      </c>
      <c r="H38" s="596">
        <f t="shared" si="11"/>
        <v>0.25181159420289856</v>
      </c>
      <c r="I38" s="595">
        <f t="shared" si="11"/>
        <v>0.24977934686672551</v>
      </c>
      <c r="J38" s="595">
        <f t="shared" si="11"/>
        <v>0.23699914748508097</v>
      </c>
      <c r="K38" s="595">
        <f t="shared" si="11"/>
        <v>0.22119815668202764</v>
      </c>
      <c r="L38" s="595">
        <f t="shared" si="11"/>
        <v>0.21741935483870964</v>
      </c>
      <c r="M38" s="595">
        <f t="shared" si="11"/>
        <v>0.22294372294372294</v>
      </c>
      <c r="N38" s="596">
        <f t="shared" si="11"/>
        <v>0.20433284096504187</v>
      </c>
      <c r="O38" s="595">
        <f t="shared" si="11"/>
        <v>0.1897386253630203</v>
      </c>
      <c r="P38" s="595">
        <f t="shared" si="11"/>
        <v>0.1995249406175772</v>
      </c>
      <c r="Q38" s="595">
        <f t="shared" si="11"/>
        <v>0.18027210884353739</v>
      </c>
      <c r="R38" s="595">
        <f t="shared" si="11"/>
        <v>0.20543209876543209</v>
      </c>
      <c r="S38" s="595">
        <f t="shared" si="11"/>
        <v>0.20866935483870969</v>
      </c>
      <c r="T38" s="595">
        <f t="shared" si="11"/>
        <v>0.20123839009287925</v>
      </c>
      <c r="U38" s="595">
        <f t="shared" si="11"/>
        <v>0.19065321295804566</v>
      </c>
      <c r="V38" s="596">
        <f t="shared" si="11"/>
        <v>0.19724517906336089</v>
      </c>
      <c r="W38" s="595">
        <f t="shared" si="11"/>
        <v>0.20630530973451325</v>
      </c>
      <c r="X38" s="595">
        <f t="shared" si="11"/>
        <v>0.19597169297768102</v>
      </c>
      <c r="Y38" s="595">
        <f t="shared" si="11"/>
        <v>0.19607843137254904</v>
      </c>
      <c r="Z38" s="595">
        <f t="shared" si="11"/>
        <v>0.17820163487738419</v>
      </c>
      <c r="AA38" s="595">
        <f t="shared" si="11"/>
        <v>0.18793911007025763</v>
      </c>
      <c r="AB38" s="597">
        <f t="shared" si="11"/>
        <v>0.19517102615694165</v>
      </c>
      <c r="AC38" s="1422">
        <f t="shared" si="11"/>
        <v>0.20748578098999088</v>
      </c>
      <c r="AD38" s="1416"/>
      <c r="AE38" s="1416"/>
      <c r="AF38" s="1416"/>
      <c r="AG38" s="1416"/>
      <c r="AH38" s="1416"/>
      <c r="AI38" s="1416"/>
      <c r="AJ38" s="1416"/>
      <c r="AK38" s="1416"/>
      <c r="AL38" s="1416"/>
      <c r="AM38" s="1416"/>
      <c r="AN38" s="1416"/>
      <c r="AO38" s="1416"/>
      <c r="AP38" s="1416"/>
      <c r="AQ38" s="1416"/>
      <c r="AR38" s="1416"/>
      <c r="AS38" s="1416"/>
      <c r="AT38" s="1416"/>
      <c r="AU38" s="1416"/>
      <c r="AV38" s="1416"/>
      <c r="AW38" s="1416"/>
      <c r="AX38" s="1416"/>
      <c r="AY38" s="1416"/>
      <c r="AZ38" s="1416"/>
      <c r="BA38" s="1416"/>
      <c r="BB38" s="1416"/>
      <c r="BC38" s="1416"/>
      <c r="BD38" s="1416"/>
      <c r="BE38" s="1416"/>
      <c r="BF38" s="1416"/>
      <c r="BG38" s="1416"/>
      <c r="BH38" s="1416"/>
      <c r="BI38" s="1416"/>
      <c r="BJ38" s="1416"/>
      <c r="BK38" s="1416"/>
      <c r="BL38" s="1416"/>
      <c r="BM38" s="1416"/>
      <c r="BN38" s="1416"/>
      <c r="BO38" s="1416"/>
      <c r="BP38" s="1416"/>
      <c r="BQ38" s="1416"/>
      <c r="BR38" s="1416"/>
      <c r="BS38" s="1416"/>
      <c r="BT38" s="1416"/>
      <c r="BU38" s="1416"/>
      <c r="BV38" s="1416"/>
      <c r="BW38" s="1416"/>
      <c r="BX38" s="1416"/>
      <c r="BY38" s="1416"/>
      <c r="BZ38" s="1416"/>
      <c r="CA38" s="1416"/>
    </row>
    <row r="39" spans="1:79" s="1300" customFormat="1" ht="11.25" x14ac:dyDescent="0.2">
      <c r="A39" s="1161" t="s">
        <v>285</v>
      </c>
      <c r="B39" s="1202" t="s">
        <v>634</v>
      </c>
      <c r="C39" s="935" t="s">
        <v>152</v>
      </c>
      <c r="D39" s="1367" t="s">
        <v>174</v>
      </c>
      <c r="E39" s="671">
        <v>1.5012000000000001</v>
      </c>
      <c r="F39" s="671">
        <v>1.3344</v>
      </c>
      <c r="G39" s="671">
        <v>1.254</v>
      </c>
      <c r="H39" s="671">
        <v>1.224</v>
      </c>
      <c r="I39" s="671">
        <v>1.2263999999999999</v>
      </c>
      <c r="J39" s="671">
        <v>1.3475999999999999</v>
      </c>
      <c r="K39" s="671">
        <v>1.5911999999999999</v>
      </c>
      <c r="L39" s="671">
        <v>1.8168</v>
      </c>
      <c r="M39" s="671">
        <v>1.9523999999999999</v>
      </c>
      <c r="N39" s="671">
        <v>2.052</v>
      </c>
      <c r="O39" s="671">
        <v>2.1156000000000001</v>
      </c>
      <c r="P39" s="671">
        <v>2.1383999999999999</v>
      </c>
      <c r="Q39" s="671">
        <v>2.1312000000000002</v>
      </c>
      <c r="R39" s="671">
        <v>2.0868000000000002</v>
      </c>
      <c r="S39" s="671">
        <v>1.9944</v>
      </c>
      <c r="T39" s="671">
        <v>1.9632000000000001</v>
      </c>
      <c r="U39" s="671">
        <v>1.9356</v>
      </c>
      <c r="V39" s="671">
        <v>1.9416</v>
      </c>
      <c r="W39" s="671">
        <v>1.9812000000000001</v>
      </c>
      <c r="X39" s="671">
        <v>2.0388000000000002</v>
      </c>
      <c r="Y39" s="671">
        <v>2.1</v>
      </c>
      <c r="Z39" s="671">
        <v>2.0579999999999998</v>
      </c>
      <c r="AA39" s="671">
        <v>1.8779999999999999</v>
      </c>
      <c r="AB39" s="671">
        <v>1.6319999999999999</v>
      </c>
      <c r="AC39" s="1414">
        <f>SUM(E39:AB39)</f>
        <v>43.294800000000002</v>
      </c>
      <c r="AD39" s="1416"/>
      <c r="AE39" s="1416"/>
      <c r="AF39" s="1416"/>
      <c r="AG39" s="1416"/>
      <c r="AH39" s="1416"/>
      <c r="AI39" s="1416"/>
      <c r="AJ39" s="1416"/>
      <c r="AK39" s="1416"/>
      <c r="AL39" s="1416"/>
      <c r="AM39" s="1416"/>
      <c r="AN39" s="1416"/>
      <c r="AO39" s="1416"/>
      <c r="AP39" s="1416"/>
      <c r="AQ39" s="1416"/>
      <c r="AR39" s="1416"/>
      <c r="AS39" s="1416"/>
      <c r="AT39" s="1416"/>
      <c r="AU39" s="1416"/>
      <c r="AV39" s="1416"/>
      <c r="AW39" s="1416"/>
      <c r="AX39" s="1416"/>
      <c r="AY39" s="1416"/>
      <c r="AZ39" s="1416"/>
      <c r="BA39" s="1416"/>
      <c r="BB39" s="1416"/>
      <c r="BC39" s="1416"/>
      <c r="BD39" s="1416"/>
      <c r="BE39" s="1416"/>
      <c r="BF39" s="1416"/>
      <c r="BG39" s="1416"/>
      <c r="BH39" s="1416"/>
      <c r="BI39" s="1416"/>
      <c r="BJ39" s="1416"/>
      <c r="BK39" s="1416"/>
      <c r="BL39" s="1416"/>
      <c r="BM39" s="1416"/>
      <c r="BN39" s="1416"/>
      <c r="BO39" s="1416"/>
      <c r="BP39" s="1416"/>
      <c r="BQ39" s="1416"/>
      <c r="BR39" s="1416"/>
      <c r="BS39" s="1416"/>
      <c r="BT39" s="1416"/>
      <c r="BU39" s="1416"/>
      <c r="BV39" s="1416"/>
      <c r="BW39" s="1416"/>
      <c r="BX39" s="1416"/>
      <c r="BY39" s="1416"/>
      <c r="BZ39" s="1416"/>
      <c r="CA39" s="1416"/>
    </row>
    <row r="40" spans="1:79" s="1300" customFormat="1" ht="11.25" x14ac:dyDescent="0.2">
      <c r="A40" s="1162"/>
      <c r="B40" s="1159"/>
      <c r="C40" s="936" t="s">
        <v>154</v>
      </c>
      <c r="D40" s="1360" t="s">
        <v>174</v>
      </c>
      <c r="E40" s="671">
        <v>0.41760000000000003</v>
      </c>
      <c r="F40" s="671">
        <v>0.40920000000000001</v>
      </c>
      <c r="G40" s="671">
        <v>0.39960000000000001</v>
      </c>
      <c r="H40" s="671">
        <v>0.3972</v>
      </c>
      <c r="I40" s="671">
        <v>0.3972</v>
      </c>
      <c r="J40" s="671">
        <v>0.39600000000000002</v>
      </c>
      <c r="K40" s="671">
        <v>0.438</v>
      </c>
      <c r="L40" s="671">
        <v>0.4536</v>
      </c>
      <c r="M40" s="671">
        <v>0.48120000000000002</v>
      </c>
      <c r="N40" s="671">
        <v>0.50160000000000005</v>
      </c>
      <c r="O40" s="671">
        <v>0.49559999999999998</v>
      </c>
      <c r="P40" s="671">
        <v>0.54239999999999999</v>
      </c>
      <c r="Q40" s="671">
        <v>0.55320000000000003</v>
      </c>
      <c r="R40" s="671">
        <v>0.55320000000000003</v>
      </c>
      <c r="S40" s="671">
        <v>0.5484</v>
      </c>
      <c r="T40" s="671">
        <v>0.55200000000000005</v>
      </c>
      <c r="U40" s="671">
        <v>0.55920000000000003</v>
      </c>
      <c r="V40" s="671">
        <v>0.56399999999999995</v>
      </c>
      <c r="W40" s="671">
        <v>0.56759999999999999</v>
      </c>
      <c r="X40" s="671">
        <v>0.55920000000000003</v>
      </c>
      <c r="Y40" s="671">
        <v>0.53759999999999997</v>
      </c>
      <c r="Z40" s="671">
        <v>0.49199999999999999</v>
      </c>
      <c r="AA40" s="671">
        <v>0.45479999999999998</v>
      </c>
      <c r="AB40" s="671">
        <v>0.4476</v>
      </c>
      <c r="AC40" s="1415">
        <f>SUM(E40:AB40)</f>
        <v>11.718</v>
      </c>
      <c r="AD40" s="1416"/>
      <c r="AE40" s="1416"/>
      <c r="AF40" s="1416"/>
      <c r="AG40" s="1416"/>
      <c r="AH40" s="1416"/>
      <c r="AI40" s="1416"/>
      <c r="AJ40" s="1416"/>
      <c r="AK40" s="1416"/>
      <c r="AL40" s="1416"/>
      <c r="AM40" s="1416"/>
      <c r="AN40" s="1416"/>
      <c r="AO40" s="1416"/>
      <c r="AP40" s="1416"/>
      <c r="AQ40" s="1416"/>
      <c r="AR40" s="1416"/>
      <c r="AS40" s="1416"/>
      <c r="AT40" s="1416"/>
      <c r="AU40" s="1416"/>
      <c r="AV40" s="1416"/>
      <c r="AW40" s="1416"/>
      <c r="AX40" s="1416"/>
      <c r="AY40" s="1416"/>
      <c r="AZ40" s="1416"/>
      <c r="BA40" s="1416"/>
      <c r="BB40" s="1416"/>
      <c r="BC40" s="1416"/>
      <c r="BD40" s="1416"/>
      <c r="BE40" s="1416"/>
      <c r="BF40" s="1416"/>
      <c r="BG40" s="1416"/>
      <c r="BH40" s="1416"/>
      <c r="BI40" s="1416"/>
      <c r="BJ40" s="1416"/>
      <c r="BK40" s="1416"/>
      <c r="BL40" s="1416"/>
      <c r="BM40" s="1416"/>
      <c r="BN40" s="1416"/>
      <c r="BO40" s="1416"/>
      <c r="BP40" s="1416"/>
      <c r="BQ40" s="1416"/>
      <c r="BR40" s="1416"/>
      <c r="BS40" s="1416"/>
      <c r="BT40" s="1416"/>
      <c r="BU40" s="1416"/>
      <c r="BV40" s="1416"/>
      <c r="BW40" s="1416"/>
      <c r="BX40" s="1416"/>
      <c r="BY40" s="1416"/>
      <c r="BZ40" s="1416"/>
      <c r="CA40" s="1416"/>
    </row>
    <row r="41" spans="1:79" s="1300" customFormat="1" ht="12" x14ac:dyDescent="0.2">
      <c r="A41" s="1162"/>
      <c r="B41" s="1159"/>
      <c r="C41" s="936" t="s">
        <v>155</v>
      </c>
      <c r="D41" s="1360" t="s">
        <v>156</v>
      </c>
      <c r="E41" s="266">
        <f t="shared" ref="E41:AB41" si="12">SQRT(E39*E39+E40*E40)*1000/1.73/E66</f>
        <v>86.605231650229214</v>
      </c>
      <c r="F41" s="266">
        <f t="shared" si="12"/>
        <v>77.575151021199972</v>
      </c>
      <c r="G41" s="266">
        <f t="shared" si="12"/>
        <v>73.150804916152182</v>
      </c>
      <c r="H41" s="266">
        <f t="shared" si="12"/>
        <v>71.522613482377594</v>
      </c>
      <c r="I41" s="266">
        <f t="shared" si="12"/>
        <v>71.649504512431989</v>
      </c>
      <c r="J41" s="266">
        <f t="shared" si="12"/>
        <v>78.066857856301567</v>
      </c>
      <c r="K41" s="266">
        <f t="shared" si="12"/>
        <v>91.728672232827137</v>
      </c>
      <c r="L41" s="266">
        <f t="shared" si="12"/>
        <v>105.08833882791494</v>
      </c>
      <c r="M41" s="266">
        <f t="shared" si="12"/>
        <v>112.84726779783203</v>
      </c>
      <c r="N41" s="266">
        <f t="shared" si="12"/>
        <v>118.54858254655223</v>
      </c>
      <c r="O41" s="266">
        <f t="shared" si="12"/>
        <v>123.13693413822664</v>
      </c>
      <c r="P41" s="266">
        <f t="shared" si="12"/>
        <v>122.61655758714538</v>
      </c>
      <c r="Q41" s="266">
        <f t="shared" si="12"/>
        <v>121.21262593888498</v>
      </c>
      <c r="R41" s="266">
        <f t="shared" si="12"/>
        <v>118.84835543580961</v>
      </c>
      <c r="S41" s="266">
        <f t="shared" si="12"/>
        <v>113.86859628437453</v>
      </c>
      <c r="T41" s="266">
        <f t="shared" si="12"/>
        <v>112.26688077518149</v>
      </c>
      <c r="U41" s="266">
        <f t="shared" si="12"/>
        <v>110.91431579012244</v>
      </c>
      <c r="V41" s="266">
        <f t="shared" si="12"/>
        <v>111.30510353098808</v>
      </c>
      <c r="W41" s="266">
        <f t="shared" si="12"/>
        <v>113.45463755520016</v>
      </c>
      <c r="X41" s="266">
        <f t="shared" si="12"/>
        <v>116.38304075368043</v>
      </c>
      <c r="Y41" s="266">
        <f t="shared" si="12"/>
        <v>119.33503262535417</v>
      </c>
      <c r="Z41" s="266">
        <f t="shared" si="12"/>
        <v>118.74927574772505</v>
      </c>
      <c r="AA41" s="266">
        <f t="shared" si="12"/>
        <v>108.43960990908171</v>
      </c>
      <c r="AB41" s="266">
        <f t="shared" si="12"/>
        <v>94.056675215602809</v>
      </c>
      <c r="AC41" s="1415"/>
      <c r="AD41" s="1423">
        <f>MAX(E41:AB41)</f>
        <v>123.13693413822664</v>
      </c>
      <c r="AE41" s="1416"/>
      <c r="AF41" s="1416"/>
      <c r="AG41" s="1416"/>
      <c r="AH41" s="1416"/>
      <c r="AI41" s="1416"/>
      <c r="AJ41" s="1416"/>
      <c r="AK41" s="1416"/>
      <c r="AL41" s="1416"/>
      <c r="AM41" s="1416"/>
      <c r="AN41" s="1416"/>
      <c r="AO41" s="1416"/>
      <c r="AP41" s="1416"/>
      <c r="AQ41" s="1416"/>
      <c r="AR41" s="1416"/>
      <c r="AS41" s="1416"/>
      <c r="AT41" s="1416"/>
      <c r="AU41" s="1416"/>
      <c r="AV41" s="1416"/>
      <c r="AW41" s="1416"/>
      <c r="AX41" s="1416"/>
      <c r="AY41" s="1416"/>
      <c r="AZ41" s="1416"/>
      <c r="BA41" s="1416"/>
      <c r="BB41" s="1416"/>
      <c r="BC41" s="1416"/>
      <c r="BD41" s="1416"/>
      <c r="BE41" s="1416"/>
      <c r="BF41" s="1416"/>
      <c r="BG41" s="1416"/>
      <c r="BH41" s="1416"/>
      <c r="BI41" s="1416"/>
      <c r="BJ41" s="1416"/>
      <c r="BK41" s="1416"/>
      <c r="BL41" s="1416"/>
      <c r="BM41" s="1416"/>
      <c r="BN41" s="1416"/>
      <c r="BO41" s="1416"/>
      <c r="BP41" s="1416"/>
      <c r="BQ41" s="1416"/>
      <c r="BR41" s="1416"/>
      <c r="BS41" s="1416"/>
      <c r="BT41" s="1416"/>
      <c r="BU41" s="1416"/>
      <c r="BV41" s="1416"/>
      <c r="BW41" s="1416"/>
      <c r="BX41" s="1416"/>
      <c r="BY41" s="1416"/>
      <c r="BZ41" s="1416"/>
      <c r="CA41" s="1416"/>
    </row>
    <row r="42" spans="1:79" s="1300" customFormat="1" ht="11.25" x14ac:dyDescent="0.2">
      <c r="A42" s="1163"/>
      <c r="B42" s="1160"/>
      <c r="C42" s="938" t="s">
        <v>157</v>
      </c>
      <c r="D42" s="1368"/>
      <c r="E42" s="595">
        <f t="shared" ref="E42:AC42" si="13">E40/E39</f>
        <v>0.27817745803357313</v>
      </c>
      <c r="F42" s="595">
        <f t="shared" si="13"/>
        <v>0.30665467625899279</v>
      </c>
      <c r="G42" s="595">
        <f t="shared" si="13"/>
        <v>0.3186602870813397</v>
      </c>
      <c r="H42" s="596">
        <f t="shared" si="13"/>
        <v>0.32450980392156864</v>
      </c>
      <c r="I42" s="595">
        <f t="shared" si="13"/>
        <v>0.32387475538160471</v>
      </c>
      <c r="J42" s="595">
        <f t="shared" si="13"/>
        <v>0.2938557435440784</v>
      </c>
      <c r="K42" s="595">
        <f t="shared" si="13"/>
        <v>0.27526395173453999</v>
      </c>
      <c r="L42" s="595">
        <f t="shared" si="13"/>
        <v>0.24966974900924704</v>
      </c>
      <c r="M42" s="595">
        <f t="shared" si="13"/>
        <v>0.24646588813767673</v>
      </c>
      <c r="N42" s="596">
        <f t="shared" si="13"/>
        <v>0.24444444444444446</v>
      </c>
      <c r="O42" s="595">
        <f t="shared" si="13"/>
        <v>0.23425978445830967</v>
      </c>
      <c r="P42" s="595">
        <f t="shared" si="13"/>
        <v>0.25364758698092033</v>
      </c>
      <c r="Q42" s="595">
        <f t="shared" si="13"/>
        <v>0.25957207207207206</v>
      </c>
      <c r="R42" s="595">
        <f t="shared" si="13"/>
        <v>0.26509488211615867</v>
      </c>
      <c r="S42" s="595">
        <f t="shared" si="13"/>
        <v>0.27496991576413959</v>
      </c>
      <c r="T42" s="595">
        <f t="shared" si="13"/>
        <v>0.28117359413202936</v>
      </c>
      <c r="U42" s="595">
        <f t="shared" si="13"/>
        <v>0.28890266584004959</v>
      </c>
      <c r="V42" s="596">
        <f t="shared" si="13"/>
        <v>0.29048207663782444</v>
      </c>
      <c r="W42" s="595">
        <f t="shared" si="13"/>
        <v>0.28649303452453057</v>
      </c>
      <c r="X42" s="595">
        <f t="shared" si="13"/>
        <v>0.27427898763978809</v>
      </c>
      <c r="Y42" s="595">
        <f t="shared" si="13"/>
        <v>0.25599999999999995</v>
      </c>
      <c r="Z42" s="595">
        <f t="shared" si="13"/>
        <v>0.23906705539358603</v>
      </c>
      <c r="AA42" s="595">
        <f t="shared" si="13"/>
        <v>0.24217252396166133</v>
      </c>
      <c r="AB42" s="597">
        <f t="shared" si="13"/>
        <v>0.27426470588235297</v>
      </c>
      <c r="AC42" s="1422">
        <f t="shared" si="13"/>
        <v>0.27065606031209288</v>
      </c>
      <c r="AD42" s="1416"/>
      <c r="AE42" s="1416"/>
      <c r="AF42" s="1416"/>
      <c r="AG42" s="1416"/>
      <c r="AH42" s="1416"/>
      <c r="AI42" s="1416"/>
      <c r="AJ42" s="1416"/>
      <c r="AK42" s="1416"/>
      <c r="AL42" s="1416"/>
      <c r="AM42" s="1416"/>
      <c r="AN42" s="1416"/>
      <c r="AO42" s="1416"/>
      <c r="AP42" s="1416"/>
      <c r="AQ42" s="1416"/>
      <c r="AR42" s="1416"/>
      <c r="AS42" s="1416"/>
      <c r="AT42" s="1416"/>
      <c r="AU42" s="1416"/>
      <c r="AV42" s="1416"/>
      <c r="AW42" s="1416"/>
      <c r="AX42" s="1416"/>
      <c r="AY42" s="1416"/>
      <c r="AZ42" s="1416"/>
      <c r="BA42" s="1416"/>
      <c r="BB42" s="1416"/>
      <c r="BC42" s="1416"/>
      <c r="BD42" s="1416"/>
      <c r="BE42" s="1416"/>
      <c r="BF42" s="1416"/>
      <c r="BG42" s="1416"/>
      <c r="BH42" s="1416"/>
      <c r="BI42" s="1416"/>
      <c r="BJ42" s="1416"/>
      <c r="BK42" s="1416"/>
      <c r="BL42" s="1416"/>
      <c r="BM42" s="1416"/>
      <c r="BN42" s="1416"/>
      <c r="BO42" s="1416"/>
      <c r="BP42" s="1416"/>
      <c r="BQ42" s="1416"/>
      <c r="BR42" s="1416"/>
      <c r="BS42" s="1416"/>
      <c r="BT42" s="1416"/>
      <c r="BU42" s="1416"/>
      <c r="BV42" s="1416"/>
      <c r="BW42" s="1416"/>
      <c r="BX42" s="1416"/>
      <c r="BY42" s="1416"/>
      <c r="BZ42" s="1416"/>
      <c r="CA42" s="1416"/>
    </row>
    <row r="43" spans="1:79" s="1300" customFormat="1" ht="11.25" x14ac:dyDescent="0.2">
      <c r="A43" s="1193" t="s">
        <v>635</v>
      </c>
      <c r="B43" s="1204" t="s">
        <v>636</v>
      </c>
      <c r="C43" s="943" t="s">
        <v>152</v>
      </c>
      <c r="D43" s="1367" t="s">
        <v>174</v>
      </c>
      <c r="E43" s="671">
        <v>1.244</v>
      </c>
      <c r="F43" s="671">
        <v>1.1295999999999999</v>
      </c>
      <c r="G43" s="671">
        <v>1.0680000000000001</v>
      </c>
      <c r="H43" s="671">
        <v>1.0351999999999999</v>
      </c>
      <c r="I43" s="671">
        <v>1.0888</v>
      </c>
      <c r="J43" s="671">
        <v>1.1415999999999999</v>
      </c>
      <c r="K43" s="671">
        <v>1.34</v>
      </c>
      <c r="L43" s="671">
        <v>1.6015999999999999</v>
      </c>
      <c r="M43" s="671">
        <v>1.7423999999999999</v>
      </c>
      <c r="N43" s="671">
        <v>1.8560000000000001</v>
      </c>
      <c r="O43" s="671">
        <v>1.9079999999999999</v>
      </c>
      <c r="P43" s="671">
        <v>1.8952</v>
      </c>
      <c r="Q43" s="671">
        <v>1.8919999999999999</v>
      </c>
      <c r="R43" s="671">
        <v>1.8184</v>
      </c>
      <c r="S43" s="671">
        <v>1.7687999999999999</v>
      </c>
      <c r="T43" s="671">
        <v>1.7664</v>
      </c>
      <c r="U43" s="671">
        <v>1.7407999999999999</v>
      </c>
      <c r="V43" s="671">
        <v>1.7088000000000001</v>
      </c>
      <c r="W43" s="671">
        <v>1.716</v>
      </c>
      <c r="X43" s="671">
        <v>1.7527999999999999</v>
      </c>
      <c r="Y43" s="671">
        <v>1.8191999999999999</v>
      </c>
      <c r="Z43" s="671">
        <v>1.7744</v>
      </c>
      <c r="AA43" s="671">
        <v>1.5824</v>
      </c>
      <c r="AB43" s="671">
        <v>1.3864000000000001</v>
      </c>
      <c r="AC43" s="1414">
        <f>SUM(E43:AB43)</f>
        <v>37.776800000000001</v>
      </c>
      <c r="AD43" s="1416"/>
      <c r="AE43" s="1416"/>
      <c r="AF43" s="1416"/>
      <c r="AG43" s="1416"/>
      <c r="AH43" s="1416"/>
      <c r="AI43" s="1416"/>
      <c r="AJ43" s="1416"/>
      <c r="AK43" s="1416"/>
      <c r="AL43" s="1416"/>
      <c r="AM43" s="1416"/>
      <c r="AN43" s="1416"/>
      <c r="AO43" s="1416"/>
      <c r="AP43" s="1416"/>
      <c r="AQ43" s="1416"/>
      <c r="AR43" s="1416"/>
      <c r="AS43" s="1416"/>
      <c r="AT43" s="1416"/>
      <c r="AU43" s="1416"/>
      <c r="AV43" s="1416"/>
      <c r="AW43" s="1416"/>
      <c r="AX43" s="1416"/>
      <c r="AY43" s="1416"/>
      <c r="AZ43" s="1416"/>
      <c r="BA43" s="1416"/>
      <c r="BB43" s="1416"/>
      <c r="BC43" s="1416"/>
      <c r="BD43" s="1416"/>
      <c r="BE43" s="1416"/>
      <c r="BF43" s="1416"/>
      <c r="BG43" s="1416"/>
      <c r="BH43" s="1416"/>
      <c r="BI43" s="1416"/>
      <c r="BJ43" s="1416"/>
      <c r="BK43" s="1416"/>
      <c r="BL43" s="1416"/>
      <c r="BM43" s="1416"/>
      <c r="BN43" s="1416"/>
      <c r="BO43" s="1416"/>
      <c r="BP43" s="1416"/>
      <c r="BQ43" s="1416"/>
      <c r="BR43" s="1416"/>
      <c r="BS43" s="1416"/>
      <c r="BT43" s="1416"/>
      <c r="BU43" s="1416"/>
      <c r="BV43" s="1416"/>
      <c r="BW43" s="1416"/>
      <c r="BX43" s="1416"/>
      <c r="BY43" s="1416"/>
      <c r="BZ43" s="1416"/>
      <c r="CA43" s="1416"/>
    </row>
    <row r="44" spans="1:79" s="1300" customFormat="1" ht="11.25" x14ac:dyDescent="0.2">
      <c r="A44" s="1162"/>
      <c r="B44" s="1159"/>
      <c r="C44" s="936" t="s">
        <v>154</v>
      </c>
      <c r="D44" s="1360" t="s">
        <v>174</v>
      </c>
      <c r="E44" s="671">
        <v>0.28560000000000002</v>
      </c>
      <c r="F44" s="671">
        <v>0.28399999999999997</v>
      </c>
      <c r="G44" s="671">
        <v>0.28160000000000002</v>
      </c>
      <c r="H44" s="671">
        <v>0.28239999999999998</v>
      </c>
      <c r="I44" s="671">
        <v>0.2792</v>
      </c>
      <c r="J44" s="671">
        <v>0.28399999999999997</v>
      </c>
      <c r="K44" s="671">
        <v>0.29520000000000002</v>
      </c>
      <c r="L44" s="671">
        <v>0.3216</v>
      </c>
      <c r="M44" s="671">
        <v>0.3352</v>
      </c>
      <c r="N44" s="671">
        <v>0.33600000000000002</v>
      </c>
      <c r="O44" s="671">
        <v>0.34639999999999999</v>
      </c>
      <c r="P44" s="671">
        <v>0.34399999999999997</v>
      </c>
      <c r="Q44" s="671">
        <v>0.35599999999999998</v>
      </c>
      <c r="R44" s="671">
        <v>0.34720000000000001</v>
      </c>
      <c r="S44" s="671">
        <v>0.34320000000000001</v>
      </c>
      <c r="T44" s="671">
        <v>0.34160000000000001</v>
      </c>
      <c r="U44" s="671">
        <v>0.34079999999999999</v>
      </c>
      <c r="V44" s="671">
        <v>0.33600000000000002</v>
      </c>
      <c r="W44" s="671">
        <v>0.34160000000000001</v>
      </c>
      <c r="X44" s="671">
        <v>0.33600000000000002</v>
      </c>
      <c r="Y44" s="671">
        <v>0.33679999999999999</v>
      </c>
      <c r="Z44" s="671">
        <v>0.32400000000000001</v>
      </c>
      <c r="AA44" s="671">
        <v>0.30719999999999997</v>
      </c>
      <c r="AB44" s="671">
        <v>0.30320000000000003</v>
      </c>
      <c r="AC44" s="1415">
        <f>SUM(E44:AB44)</f>
        <v>7.6888000000000005</v>
      </c>
      <c r="AD44" s="1416"/>
      <c r="AE44" s="1416"/>
      <c r="AF44" s="1416"/>
      <c r="AG44" s="1416"/>
      <c r="AH44" s="1416"/>
      <c r="AI44" s="1416"/>
      <c r="AJ44" s="1416"/>
      <c r="AK44" s="1416"/>
      <c r="AL44" s="1416"/>
      <c r="AM44" s="1416"/>
      <c r="AN44" s="1416"/>
      <c r="AO44" s="1416"/>
      <c r="AP44" s="1416"/>
      <c r="AQ44" s="1416"/>
      <c r="AR44" s="1416"/>
      <c r="AS44" s="1416"/>
      <c r="AT44" s="1416"/>
      <c r="AU44" s="1416"/>
      <c r="AV44" s="1416"/>
      <c r="AW44" s="1416"/>
      <c r="AX44" s="1416"/>
      <c r="AY44" s="1416"/>
      <c r="AZ44" s="1416"/>
      <c r="BA44" s="1416"/>
      <c r="BB44" s="1416"/>
      <c r="BC44" s="1416"/>
      <c r="BD44" s="1416"/>
      <c r="BE44" s="1416"/>
      <c r="BF44" s="1416"/>
      <c r="BG44" s="1416"/>
      <c r="BH44" s="1416"/>
      <c r="BI44" s="1416"/>
      <c r="BJ44" s="1416"/>
      <c r="BK44" s="1416"/>
      <c r="BL44" s="1416"/>
      <c r="BM44" s="1416"/>
      <c r="BN44" s="1416"/>
      <c r="BO44" s="1416"/>
      <c r="BP44" s="1416"/>
      <c r="BQ44" s="1416"/>
      <c r="BR44" s="1416"/>
      <c r="BS44" s="1416"/>
      <c r="BT44" s="1416"/>
      <c r="BU44" s="1416"/>
      <c r="BV44" s="1416"/>
      <c r="BW44" s="1416"/>
      <c r="BX44" s="1416"/>
      <c r="BY44" s="1416"/>
      <c r="BZ44" s="1416"/>
      <c r="CA44" s="1416"/>
    </row>
    <row r="45" spans="1:79" s="1300" customFormat="1" ht="12" x14ac:dyDescent="0.2">
      <c r="A45" s="1162"/>
      <c r="B45" s="1159"/>
      <c r="C45" s="936" t="s">
        <v>155</v>
      </c>
      <c r="D45" s="1360" t="s">
        <v>156</v>
      </c>
      <c r="E45" s="266">
        <f t="shared" ref="E45:AB45" si="14">SQRT(E43*E43+E44*E44)*1000/1.73/E67</f>
        <v>71.629345654395237</v>
      </c>
      <c r="F45" s="266">
        <f t="shared" si="14"/>
        <v>65.365850968443027</v>
      </c>
      <c r="G45" s="266">
        <f t="shared" si="14"/>
        <v>61.984456213505737</v>
      </c>
      <c r="H45" s="266">
        <f t="shared" si="14"/>
        <v>60.218185395629931</v>
      </c>
      <c r="I45" s="266">
        <f t="shared" si="14"/>
        <v>63.080284780539927</v>
      </c>
      <c r="J45" s="266">
        <f t="shared" si="14"/>
        <v>66.019168188004258</v>
      </c>
      <c r="K45" s="266">
        <f t="shared" si="14"/>
        <v>77.003805703649689</v>
      </c>
      <c r="L45" s="266">
        <f t="shared" si="14"/>
        <v>92.574491215284382</v>
      </c>
      <c r="M45" s="266">
        <f t="shared" si="14"/>
        <v>101.54808084879805</v>
      </c>
      <c r="N45" s="266">
        <f t="shared" si="14"/>
        <v>106.8893028760404</v>
      </c>
      <c r="O45" s="266">
        <f t="shared" si="14"/>
        <v>110.98206923299435</v>
      </c>
      <c r="P45" s="266">
        <f t="shared" si="14"/>
        <v>110.23675709221833</v>
      </c>
      <c r="Q45" s="266">
        <f t="shared" si="14"/>
        <v>109.10128778067076</v>
      </c>
      <c r="R45" s="266">
        <f t="shared" si="14"/>
        <v>104.91046076890954</v>
      </c>
      <c r="S45" s="266">
        <f t="shared" si="14"/>
        <v>102.10744337186283</v>
      </c>
      <c r="T45" s="266">
        <f t="shared" si="14"/>
        <v>101.95667384079402</v>
      </c>
      <c r="U45" s="266">
        <f t="shared" si="14"/>
        <v>100.52396769979819</v>
      </c>
      <c r="V45" s="266">
        <f t="shared" si="14"/>
        <v>98.692081589147648</v>
      </c>
      <c r="W45" s="266">
        <f t="shared" si="14"/>
        <v>99.153941255587867</v>
      </c>
      <c r="X45" s="266">
        <f t="shared" si="14"/>
        <v>101.13986009495433</v>
      </c>
      <c r="Y45" s="266">
        <f t="shared" si="14"/>
        <v>104.84610240042353</v>
      </c>
      <c r="Z45" s="266">
        <f t="shared" si="14"/>
        <v>102.21796421542092</v>
      </c>
      <c r="AA45" s="266">
        <f t="shared" si="14"/>
        <v>90.462056988321052</v>
      </c>
      <c r="AB45" s="266">
        <f t="shared" si="14"/>
        <v>79.643473448746704</v>
      </c>
      <c r="AC45" s="1415"/>
      <c r="AD45" s="1423">
        <f>MAX(E45:AB45)</f>
        <v>110.98206923299435</v>
      </c>
      <c r="AE45" s="1416"/>
      <c r="AF45" s="1416"/>
      <c r="AG45" s="1416"/>
      <c r="AH45" s="1416"/>
      <c r="AI45" s="1416"/>
      <c r="AJ45" s="1416"/>
      <c r="AK45" s="1416"/>
      <c r="AL45" s="1416"/>
      <c r="AM45" s="1416"/>
      <c r="AN45" s="1416"/>
      <c r="AO45" s="1416"/>
      <c r="AP45" s="1416"/>
      <c r="AQ45" s="1416"/>
      <c r="AR45" s="1416"/>
      <c r="AS45" s="1416"/>
      <c r="AT45" s="1416"/>
      <c r="AU45" s="1416"/>
      <c r="AV45" s="1416"/>
      <c r="AW45" s="1416"/>
      <c r="AX45" s="1416"/>
      <c r="AY45" s="1416"/>
      <c r="AZ45" s="1416"/>
      <c r="BA45" s="1416"/>
      <c r="BB45" s="1416"/>
      <c r="BC45" s="1416"/>
      <c r="BD45" s="1416"/>
      <c r="BE45" s="1416"/>
      <c r="BF45" s="1416"/>
      <c r="BG45" s="1416"/>
      <c r="BH45" s="1416"/>
      <c r="BI45" s="1416"/>
      <c r="BJ45" s="1416"/>
      <c r="BK45" s="1416"/>
      <c r="BL45" s="1416"/>
      <c r="BM45" s="1416"/>
      <c r="BN45" s="1416"/>
      <c r="BO45" s="1416"/>
      <c r="BP45" s="1416"/>
      <c r="BQ45" s="1416"/>
      <c r="BR45" s="1416"/>
      <c r="BS45" s="1416"/>
      <c r="BT45" s="1416"/>
      <c r="BU45" s="1416"/>
      <c r="BV45" s="1416"/>
      <c r="BW45" s="1416"/>
      <c r="BX45" s="1416"/>
      <c r="BY45" s="1416"/>
      <c r="BZ45" s="1416"/>
      <c r="CA45" s="1416"/>
    </row>
    <row r="46" spans="1:79" s="1300" customFormat="1" ht="11.25" x14ac:dyDescent="0.2">
      <c r="A46" s="1163"/>
      <c r="B46" s="1160"/>
      <c r="C46" s="938" t="s">
        <v>157</v>
      </c>
      <c r="D46" s="938"/>
      <c r="E46" s="595">
        <f t="shared" ref="E46:AC46" si="15">E44/E43</f>
        <v>0.22958199356913184</v>
      </c>
      <c r="F46" s="595">
        <f t="shared" si="15"/>
        <v>0.25141643059490082</v>
      </c>
      <c r="G46" s="595">
        <f t="shared" si="15"/>
        <v>0.26367041198501873</v>
      </c>
      <c r="H46" s="596">
        <f t="shared" si="15"/>
        <v>0.27279752704791344</v>
      </c>
      <c r="I46" s="595">
        <f t="shared" si="15"/>
        <v>0.25642909625275534</v>
      </c>
      <c r="J46" s="595">
        <f t="shared" si="15"/>
        <v>0.24877365101611773</v>
      </c>
      <c r="K46" s="595">
        <f t="shared" si="15"/>
        <v>0.22029850746268656</v>
      </c>
      <c r="L46" s="595">
        <f t="shared" si="15"/>
        <v>0.2007992007992008</v>
      </c>
      <c r="M46" s="595">
        <f t="shared" si="15"/>
        <v>0.19237832874196512</v>
      </c>
      <c r="N46" s="596">
        <f t="shared" si="15"/>
        <v>0.18103448275862069</v>
      </c>
      <c r="O46" s="595">
        <f t="shared" si="15"/>
        <v>0.18155136268343816</v>
      </c>
      <c r="P46" s="595">
        <f t="shared" si="15"/>
        <v>0.18151118615449555</v>
      </c>
      <c r="Q46" s="595">
        <f t="shared" si="15"/>
        <v>0.18816067653276955</v>
      </c>
      <c r="R46" s="595">
        <f t="shared" si="15"/>
        <v>0.19093708754949407</v>
      </c>
      <c r="S46" s="595">
        <f t="shared" si="15"/>
        <v>0.19402985074626866</v>
      </c>
      <c r="T46" s="595">
        <f t="shared" si="15"/>
        <v>0.19338768115942029</v>
      </c>
      <c r="U46" s="595">
        <f t="shared" si="15"/>
        <v>0.19577205882352941</v>
      </c>
      <c r="V46" s="596">
        <f t="shared" si="15"/>
        <v>0.19662921348314608</v>
      </c>
      <c r="W46" s="595">
        <f t="shared" si="15"/>
        <v>0.19906759906759908</v>
      </c>
      <c r="X46" s="595">
        <f t="shared" si="15"/>
        <v>0.1916932907348243</v>
      </c>
      <c r="Y46" s="595">
        <f t="shared" si="15"/>
        <v>0.1851363236587511</v>
      </c>
      <c r="Z46" s="595">
        <f t="shared" si="15"/>
        <v>0.18259693417493239</v>
      </c>
      <c r="AA46" s="595">
        <f t="shared" si="15"/>
        <v>0.1941354903943377</v>
      </c>
      <c r="AB46" s="597">
        <f t="shared" si="15"/>
        <v>0.21869590305828043</v>
      </c>
      <c r="AC46" s="1422">
        <f t="shared" si="15"/>
        <v>0.2035323267190445</v>
      </c>
      <c r="AD46" s="1416"/>
      <c r="AE46" s="1416"/>
      <c r="AF46" s="1416"/>
      <c r="AG46" s="1416"/>
      <c r="AH46" s="1416"/>
      <c r="AI46" s="1416"/>
      <c r="AJ46" s="1416"/>
      <c r="AK46" s="1416"/>
      <c r="AL46" s="1416"/>
      <c r="AM46" s="1416"/>
      <c r="AN46" s="1416"/>
      <c r="AO46" s="1416"/>
      <c r="AP46" s="1416"/>
      <c r="AQ46" s="1416"/>
      <c r="AR46" s="1416"/>
      <c r="AS46" s="1416"/>
      <c r="AT46" s="1416"/>
      <c r="AU46" s="1416"/>
      <c r="AV46" s="1416"/>
      <c r="AW46" s="1416"/>
      <c r="AX46" s="1416"/>
      <c r="AY46" s="1416"/>
      <c r="AZ46" s="1416"/>
      <c r="BA46" s="1416"/>
      <c r="BB46" s="1416"/>
      <c r="BC46" s="1416"/>
      <c r="BD46" s="1416"/>
      <c r="BE46" s="1416"/>
      <c r="BF46" s="1416"/>
      <c r="BG46" s="1416"/>
      <c r="BH46" s="1416"/>
      <c r="BI46" s="1416"/>
      <c r="BJ46" s="1416"/>
      <c r="BK46" s="1416"/>
      <c r="BL46" s="1416"/>
      <c r="BM46" s="1416"/>
      <c r="BN46" s="1416"/>
      <c r="BO46" s="1416"/>
      <c r="BP46" s="1416"/>
      <c r="BQ46" s="1416"/>
      <c r="BR46" s="1416"/>
      <c r="BS46" s="1416"/>
      <c r="BT46" s="1416"/>
      <c r="BU46" s="1416"/>
      <c r="BV46" s="1416"/>
      <c r="BW46" s="1416"/>
      <c r="BX46" s="1416"/>
      <c r="BY46" s="1416"/>
      <c r="BZ46" s="1416"/>
      <c r="CA46" s="1416"/>
    </row>
    <row r="47" spans="1:79" s="1300" customFormat="1" ht="10.5" customHeight="1" x14ac:dyDescent="0.2">
      <c r="A47" s="367" t="s">
        <v>637</v>
      </c>
      <c r="B47" s="368"/>
      <c r="C47" s="368"/>
      <c r="D47" s="168"/>
      <c r="E47" s="168">
        <f t="shared" ref="E47:AB47" si="16">E23+E27+E31+E35+E39+E43</f>
        <v>12.38195</v>
      </c>
      <c r="F47" s="168">
        <f t="shared" si="16"/>
        <v>11.139999999999999</v>
      </c>
      <c r="G47" s="168">
        <f t="shared" si="16"/>
        <v>10.491</v>
      </c>
      <c r="H47" s="168">
        <f t="shared" si="16"/>
        <v>10.281949999999998</v>
      </c>
      <c r="I47" s="168">
        <f t="shared" si="16"/>
        <v>10.478950000000001</v>
      </c>
      <c r="J47" s="168">
        <f t="shared" si="16"/>
        <v>11.05645</v>
      </c>
      <c r="K47" s="168">
        <f t="shared" si="16"/>
        <v>12.522200000000002</v>
      </c>
      <c r="L47" s="168">
        <f t="shared" si="16"/>
        <v>14.602400000000001</v>
      </c>
      <c r="M47" s="168">
        <f t="shared" si="16"/>
        <v>16.972049999999999</v>
      </c>
      <c r="N47" s="168">
        <f t="shared" si="16"/>
        <v>18.677750000000003</v>
      </c>
      <c r="O47" s="168">
        <f t="shared" si="16"/>
        <v>19.26585</v>
      </c>
      <c r="P47" s="168">
        <f t="shared" si="16"/>
        <v>19.617850000000001</v>
      </c>
      <c r="Q47" s="168">
        <f t="shared" si="16"/>
        <v>19.344199999999997</v>
      </c>
      <c r="R47" s="168">
        <f t="shared" si="16"/>
        <v>19.014700000000001</v>
      </c>
      <c r="S47" s="168">
        <f t="shared" si="16"/>
        <v>18.620699999999999</v>
      </c>
      <c r="T47" s="168">
        <f t="shared" si="16"/>
        <v>18.239100000000001</v>
      </c>
      <c r="U47" s="168">
        <f t="shared" si="16"/>
        <v>17.81165</v>
      </c>
      <c r="V47" s="168">
        <f t="shared" si="16"/>
        <v>17.229149999999997</v>
      </c>
      <c r="W47" s="168">
        <f t="shared" si="16"/>
        <v>17.015699999999999</v>
      </c>
      <c r="X47" s="168">
        <f t="shared" si="16"/>
        <v>17.110849999999999</v>
      </c>
      <c r="Y47" s="168">
        <f t="shared" si="16"/>
        <v>17.359949999999998</v>
      </c>
      <c r="Z47" s="168">
        <f t="shared" si="16"/>
        <v>16.467649999999999</v>
      </c>
      <c r="AA47" s="168">
        <f t="shared" si="16"/>
        <v>15.2744</v>
      </c>
      <c r="AB47" s="168">
        <f t="shared" si="16"/>
        <v>13.576899999999998</v>
      </c>
      <c r="AC47" s="396"/>
      <c r="AD47" s="1416"/>
      <c r="AE47" s="1416"/>
      <c r="AF47" s="1416"/>
      <c r="AG47" s="1416"/>
      <c r="AH47" s="1416"/>
      <c r="AI47" s="1416"/>
      <c r="AJ47" s="1416"/>
      <c r="AK47" s="1416"/>
      <c r="AL47" s="1416"/>
      <c r="AM47" s="1416"/>
      <c r="AN47" s="1416"/>
      <c r="AO47" s="1416"/>
      <c r="AP47" s="1416"/>
      <c r="AQ47" s="1416"/>
      <c r="AR47" s="1416"/>
      <c r="AS47" s="1416"/>
      <c r="AT47" s="1416"/>
      <c r="AU47" s="1416"/>
      <c r="AV47" s="1416"/>
      <c r="AW47" s="1416"/>
      <c r="AX47" s="1416"/>
      <c r="AY47" s="1416"/>
      <c r="AZ47" s="1416"/>
      <c r="BA47" s="1416"/>
      <c r="BB47" s="1416"/>
      <c r="BC47" s="1416"/>
      <c r="BD47" s="1416"/>
      <c r="BE47" s="1416"/>
      <c r="BF47" s="1416"/>
      <c r="BG47" s="1416"/>
      <c r="BH47" s="1416"/>
      <c r="BI47" s="1416"/>
      <c r="BJ47" s="1416"/>
      <c r="BK47" s="1416"/>
      <c r="BL47" s="1416"/>
      <c r="BM47" s="1416"/>
      <c r="BN47" s="1416"/>
      <c r="BO47" s="1416"/>
      <c r="BP47" s="1416"/>
      <c r="BQ47" s="1416"/>
      <c r="BR47" s="1416"/>
      <c r="BS47" s="1416"/>
      <c r="BT47" s="1416"/>
      <c r="BU47" s="1416"/>
      <c r="BV47" s="1416"/>
      <c r="BW47" s="1416"/>
      <c r="BX47" s="1416"/>
      <c r="BY47" s="1416"/>
      <c r="BZ47" s="1416"/>
    </row>
    <row r="48" spans="1:79" s="1300" customFormat="1" ht="10.5" customHeight="1" x14ac:dyDescent="0.2">
      <c r="A48" s="928" t="s">
        <v>638</v>
      </c>
      <c r="B48" s="166"/>
      <c r="C48" s="166"/>
      <c r="D48" s="229"/>
      <c r="E48" s="229">
        <f t="shared" ref="E48:AB48" si="17">E24+E28+E32+E36+E40+E44</f>
        <v>3.6814500000000003</v>
      </c>
      <c r="F48" s="229">
        <f t="shared" si="17"/>
        <v>3.3684500000000002</v>
      </c>
      <c r="G48" s="229">
        <f t="shared" si="17"/>
        <v>3.2477</v>
      </c>
      <c r="H48" s="229">
        <f t="shared" si="17"/>
        <v>3.2325999999999997</v>
      </c>
      <c r="I48" s="229">
        <f t="shared" si="17"/>
        <v>3.2616499999999999</v>
      </c>
      <c r="J48" s="229">
        <f t="shared" si="17"/>
        <v>3.2629999999999995</v>
      </c>
      <c r="K48" s="229">
        <f t="shared" si="17"/>
        <v>3.4077000000000002</v>
      </c>
      <c r="L48" s="229">
        <f t="shared" si="17"/>
        <v>3.7114500000000001</v>
      </c>
      <c r="M48" s="229">
        <f t="shared" si="17"/>
        <v>4.4066500000000008</v>
      </c>
      <c r="N48" s="229">
        <f t="shared" si="17"/>
        <v>4.6221000000000005</v>
      </c>
      <c r="O48" s="229">
        <f t="shared" si="17"/>
        <v>4.7869999999999999</v>
      </c>
      <c r="P48" s="229">
        <f t="shared" si="17"/>
        <v>5.3113999999999999</v>
      </c>
      <c r="Q48" s="229">
        <f t="shared" si="17"/>
        <v>5.1729500000000002</v>
      </c>
      <c r="R48" s="229">
        <f t="shared" si="17"/>
        <v>5.2061500000000001</v>
      </c>
      <c r="S48" s="229">
        <f t="shared" si="17"/>
        <v>5.2281000000000004</v>
      </c>
      <c r="T48" s="229">
        <f t="shared" si="17"/>
        <v>4.9773499999999995</v>
      </c>
      <c r="U48" s="229">
        <f t="shared" si="17"/>
        <v>4.7257499999999997</v>
      </c>
      <c r="V48" s="229">
        <f t="shared" si="17"/>
        <v>4.5817500000000004</v>
      </c>
      <c r="W48" s="229">
        <f t="shared" si="17"/>
        <v>4.930699999999999</v>
      </c>
      <c r="X48" s="229">
        <f t="shared" si="17"/>
        <v>4.8994499999999999</v>
      </c>
      <c r="Y48" s="229">
        <f t="shared" si="17"/>
        <v>4.8441500000000008</v>
      </c>
      <c r="Z48" s="229">
        <f t="shared" si="17"/>
        <v>3.8924999999999996</v>
      </c>
      <c r="AA48" s="229">
        <f t="shared" si="17"/>
        <v>3.7807499999999998</v>
      </c>
      <c r="AB48" s="229">
        <f t="shared" si="17"/>
        <v>3.6210500000000003</v>
      </c>
      <c r="AC48" s="1424"/>
      <c r="AD48" s="1416"/>
      <c r="AE48" s="1416"/>
      <c r="AF48" s="1416"/>
      <c r="AG48" s="1416"/>
      <c r="AH48" s="1416"/>
      <c r="AI48" s="1416"/>
      <c r="AJ48" s="1416"/>
      <c r="AK48" s="1416"/>
      <c r="AL48" s="1416"/>
      <c r="AM48" s="1416"/>
      <c r="AN48" s="1416"/>
      <c r="AO48" s="1416"/>
      <c r="AP48" s="1416"/>
      <c r="AQ48" s="1416"/>
      <c r="AR48" s="1416"/>
      <c r="AS48" s="1416"/>
      <c r="AT48" s="1416"/>
      <c r="AU48" s="1416"/>
      <c r="AV48" s="1416"/>
      <c r="AW48" s="1416"/>
      <c r="AX48" s="1416"/>
      <c r="AY48" s="1416"/>
      <c r="AZ48" s="1416"/>
      <c r="BA48" s="1416"/>
      <c r="BB48" s="1416"/>
      <c r="BC48" s="1416"/>
      <c r="BD48" s="1416"/>
      <c r="BE48" s="1416"/>
      <c r="BF48" s="1416"/>
      <c r="BG48" s="1416"/>
      <c r="BH48" s="1416"/>
      <c r="BI48" s="1416"/>
      <c r="BJ48" s="1416"/>
      <c r="BK48" s="1416"/>
      <c r="BL48" s="1416"/>
      <c r="BM48" s="1416"/>
      <c r="BN48" s="1416"/>
      <c r="BO48" s="1416"/>
      <c r="BP48" s="1416"/>
      <c r="BQ48" s="1416"/>
      <c r="BR48" s="1416"/>
      <c r="BS48" s="1416"/>
      <c r="BT48" s="1416"/>
      <c r="BU48" s="1416"/>
      <c r="BV48" s="1416"/>
      <c r="BW48" s="1416"/>
      <c r="BX48" s="1416"/>
      <c r="BY48" s="1416"/>
      <c r="BZ48" s="1416"/>
    </row>
    <row r="49" spans="1:79" s="1300" customFormat="1" ht="10.5" customHeight="1" x14ac:dyDescent="0.2">
      <c r="A49" s="929" t="s">
        <v>374</v>
      </c>
      <c r="B49" s="171"/>
      <c r="C49" s="171"/>
      <c r="D49" s="173"/>
      <c r="E49" s="173">
        <f t="shared" ref="E49:AB49" si="18">SQRT(E47*E47+E48*E48)</f>
        <v>12.917653033929964</v>
      </c>
      <c r="F49" s="173">
        <f t="shared" si="18"/>
        <v>11.638129377288259</v>
      </c>
      <c r="G49" s="173">
        <f t="shared" si="18"/>
        <v>10.982196332701395</v>
      </c>
      <c r="H49" s="173">
        <f t="shared" si="18"/>
        <v>10.778135208026479</v>
      </c>
      <c r="I49" s="173">
        <f t="shared" si="18"/>
        <v>10.974823635257199</v>
      </c>
      <c r="J49" s="173">
        <f t="shared" si="18"/>
        <v>11.52789033615865</v>
      </c>
      <c r="K49" s="173">
        <f t="shared" si="18"/>
        <v>12.977592693947519</v>
      </c>
      <c r="L49" s="173">
        <f t="shared" si="18"/>
        <v>15.066683339823003</v>
      </c>
      <c r="M49" s="173">
        <f t="shared" si="18"/>
        <v>17.534795277533181</v>
      </c>
      <c r="N49" s="173">
        <f t="shared" si="18"/>
        <v>19.24115779968815</v>
      </c>
      <c r="O49" s="389">
        <f t="shared" si="18"/>
        <v>19.851658500551032</v>
      </c>
      <c r="P49" s="173">
        <f t="shared" si="18"/>
        <v>20.324148409773532</v>
      </c>
      <c r="Q49" s="173">
        <f t="shared" si="18"/>
        <v>20.023922826022375</v>
      </c>
      <c r="R49" s="173">
        <f t="shared" si="18"/>
        <v>19.714533063516875</v>
      </c>
      <c r="S49" s="173">
        <f t="shared" si="18"/>
        <v>19.340721240429477</v>
      </c>
      <c r="T49" s="173">
        <f t="shared" si="18"/>
        <v>18.906051460643493</v>
      </c>
      <c r="U49" s="173">
        <f t="shared" si="18"/>
        <v>18.427902452124062</v>
      </c>
      <c r="V49" s="173">
        <f t="shared" si="18"/>
        <v>17.827956775385111</v>
      </c>
      <c r="W49" s="173">
        <f t="shared" si="18"/>
        <v>17.715694990036376</v>
      </c>
      <c r="X49" s="173">
        <f t="shared" si="18"/>
        <v>17.798477407491912</v>
      </c>
      <c r="Y49" s="173">
        <f t="shared" si="18"/>
        <v>18.023142157376441</v>
      </c>
      <c r="Z49" s="173">
        <f t="shared" si="18"/>
        <v>16.921437668605467</v>
      </c>
      <c r="AA49" s="173">
        <f t="shared" si="18"/>
        <v>15.735354013256265</v>
      </c>
      <c r="AB49" s="173">
        <f t="shared" si="18"/>
        <v>14.051484502090872</v>
      </c>
      <c r="AC49" s="1425"/>
      <c r="AD49" s="1423">
        <f>MAX(E49:AB49)</f>
        <v>20.324148409773532</v>
      </c>
      <c r="AE49" s="1416"/>
      <c r="AF49" s="1416"/>
      <c r="AG49" s="1416"/>
      <c r="AH49" s="1416"/>
      <c r="AI49" s="1416"/>
      <c r="AJ49" s="1416"/>
      <c r="AK49" s="1416"/>
      <c r="AL49" s="1416"/>
      <c r="AM49" s="1416"/>
      <c r="AN49" s="1416"/>
      <c r="AO49" s="1416"/>
      <c r="AP49" s="1416"/>
      <c r="AQ49" s="1416"/>
      <c r="AR49" s="1416"/>
      <c r="AS49" s="1416"/>
      <c r="AT49" s="1416"/>
      <c r="AU49" s="1416"/>
      <c r="AV49" s="1416"/>
      <c r="AW49" s="1416"/>
      <c r="AX49" s="1416"/>
      <c r="AY49" s="1416"/>
      <c r="AZ49" s="1416"/>
      <c r="BA49" s="1416"/>
      <c r="BB49" s="1416"/>
      <c r="BC49" s="1416"/>
      <c r="BD49" s="1416"/>
      <c r="BE49" s="1416"/>
      <c r="BF49" s="1416"/>
      <c r="BG49" s="1416"/>
      <c r="BH49" s="1416"/>
      <c r="BI49" s="1416"/>
      <c r="BJ49" s="1416"/>
      <c r="BK49" s="1416"/>
      <c r="BL49" s="1416"/>
      <c r="BM49" s="1416"/>
      <c r="BN49" s="1416"/>
      <c r="BO49" s="1416"/>
      <c r="BP49" s="1416"/>
      <c r="BQ49" s="1416"/>
      <c r="BR49" s="1416"/>
      <c r="BS49" s="1416"/>
      <c r="BT49" s="1416"/>
      <c r="BU49" s="1416"/>
      <c r="BV49" s="1416"/>
      <c r="BW49" s="1416"/>
      <c r="BX49" s="1416"/>
      <c r="BY49" s="1416"/>
      <c r="BZ49" s="1416"/>
    </row>
    <row r="50" spans="1:79" s="1407" customFormat="1" ht="10.5" customHeight="1" thickBot="1" x14ac:dyDescent="0.25">
      <c r="A50" s="325" t="s">
        <v>444</v>
      </c>
      <c r="B50" s="326"/>
      <c r="C50" s="1370"/>
      <c r="D50" s="1370"/>
      <c r="E50" s="598">
        <v>1</v>
      </c>
      <c r="F50" s="598">
        <v>2</v>
      </c>
      <c r="G50" s="598">
        <v>3</v>
      </c>
      <c r="H50" s="598">
        <v>4</v>
      </c>
      <c r="I50" s="598">
        <v>5</v>
      </c>
      <c r="J50" s="598">
        <v>6</v>
      </c>
      <c r="K50" s="598">
        <v>7</v>
      </c>
      <c r="L50" s="598">
        <v>8</v>
      </c>
      <c r="M50" s="598">
        <v>9</v>
      </c>
      <c r="N50" s="598">
        <v>10</v>
      </c>
      <c r="O50" s="598">
        <v>11</v>
      </c>
      <c r="P50" s="598">
        <v>12</v>
      </c>
      <c r="Q50" s="598">
        <v>13</v>
      </c>
      <c r="R50" s="598">
        <v>14</v>
      </c>
      <c r="S50" s="598">
        <v>15</v>
      </c>
      <c r="T50" s="598">
        <v>16</v>
      </c>
      <c r="U50" s="598">
        <v>17</v>
      </c>
      <c r="V50" s="598">
        <v>18</v>
      </c>
      <c r="W50" s="598">
        <v>19</v>
      </c>
      <c r="X50" s="598">
        <v>20</v>
      </c>
      <c r="Y50" s="598">
        <v>21</v>
      </c>
      <c r="Z50" s="598">
        <v>22</v>
      </c>
      <c r="AA50" s="598">
        <v>23</v>
      </c>
      <c r="AB50" s="598">
        <v>24</v>
      </c>
      <c r="AC50" s="1261"/>
    </row>
    <row r="51" spans="1:79" s="1407" customFormat="1" ht="12.75" customHeight="1" x14ac:dyDescent="0.2">
      <c r="A51" s="1426" t="s">
        <v>445</v>
      </c>
      <c r="B51" s="1427"/>
      <c r="C51" s="1376" t="s">
        <v>160</v>
      </c>
      <c r="D51" s="1377" t="s">
        <v>156</v>
      </c>
      <c r="E51" s="830">
        <v>36.5</v>
      </c>
      <c r="F51" s="832">
        <v>36.599998474121094</v>
      </c>
      <c r="G51" s="832">
        <v>36.700000762939453</v>
      </c>
      <c r="H51" s="832">
        <v>36.700000762939453</v>
      </c>
      <c r="I51" s="832">
        <v>36.599998474121094</v>
      </c>
      <c r="J51" s="832">
        <v>36.900001525878906</v>
      </c>
      <c r="K51" s="832">
        <v>36.700000762939453</v>
      </c>
      <c r="L51" s="832">
        <v>36.5</v>
      </c>
      <c r="M51" s="832">
        <v>36.299999237060547</v>
      </c>
      <c r="N51" s="832">
        <v>36.400001525878906</v>
      </c>
      <c r="O51" s="832">
        <v>36.099998474121094</v>
      </c>
      <c r="P51" s="832">
        <v>36.900001525878906</v>
      </c>
      <c r="Q51" s="832">
        <v>37.099998474121094</v>
      </c>
      <c r="R51" s="832">
        <v>37.099998474121094</v>
      </c>
      <c r="S51" s="832">
        <v>37.200000762939453</v>
      </c>
      <c r="T51" s="832">
        <v>37.099998474121094</v>
      </c>
      <c r="U51" s="832">
        <v>37.200000762939453</v>
      </c>
      <c r="V51" s="832">
        <v>37.099998474121094</v>
      </c>
      <c r="W51" s="832">
        <v>37.099998474121094</v>
      </c>
      <c r="X51" s="832">
        <v>37.200000762939453</v>
      </c>
      <c r="Y51" s="832">
        <v>37.200000762939453</v>
      </c>
      <c r="Z51" s="832">
        <v>36.5</v>
      </c>
      <c r="AA51" s="832">
        <v>36.5</v>
      </c>
      <c r="AB51" s="759">
        <v>36.599998474121094</v>
      </c>
      <c r="AC51" s="1428"/>
    </row>
    <row r="52" spans="1:79" s="1407" customFormat="1" ht="12.75" customHeight="1" thickBot="1" x14ac:dyDescent="0.25">
      <c r="A52" s="1429" t="s">
        <v>446</v>
      </c>
      <c r="B52" s="1430"/>
      <c r="C52" s="1378" t="s">
        <v>160</v>
      </c>
      <c r="D52" s="1379" t="s">
        <v>156</v>
      </c>
      <c r="E52" s="708">
        <v>36.700000762939453</v>
      </c>
      <c r="F52" s="819">
        <v>36.900001525878906</v>
      </c>
      <c r="G52" s="819">
        <v>36.900001525878906</v>
      </c>
      <c r="H52" s="819">
        <v>36.900001525878906</v>
      </c>
      <c r="I52" s="819">
        <v>36.799999237060547</v>
      </c>
      <c r="J52" s="819">
        <v>37</v>
      </c>
      <c r="K52" s="819">
        <v>36.799999237060547</v>
      </c>
      <c r="L52" s="819">
        <v>36.700000762939453</v>
      </c>
      <c r="M52" s="819">
        <v>36.5</v>
      </c>
      <c r="N52" s="819">
        <v>36.599998474121094</v>
      </c>
      <c r="O52" s="819">
        <v>36.5</v>
      </c>
      <c r="P52" s="819">
        <v>36.400001525878906</v>
      </c>
      <c r="Q52" s="819">
        <v>36.5</v>
      </c>
      <c r="R52" s="819">
        <v>36.5</v>
      </c>
      <c r="S52" s="819">
        <v>36.5</v>
      </c>
      <c r="T52" s="819">
        <v>36.5</v>
      </c>
      <c r="U52" s="819">
        <v>36.599998474121094</v>
      </c>
      <c r="V52" s="819">
        <v>36.599998474121094</v>
      </c>
      <c r="W52" s="819">
        <v>36.599998474121094</v>
      </c>
      <c r="X52" s="819">
        <v>36.599998474121094</v>
      </c>
      <c r="Y52" s="819">
        <v>36.599998474121094</v>
      </c>
      <c r="Z52" s="819">
        <v>36.700000762939453</v>
      </c>
      <c r="AA52" s="819">
        <v>36.799999237060547</v>
      </c>
      <c r="AB52" s="820">
        <v>36.799999237060547</v>
      </c>
      <c r="AC52" s="1418"/>
    </row>
    <row r="53" spans="1:79" s="1300" customFormat="1" ht="10.5" customHeight="1" x14ac:dyDescent="0.2">
      <c r="A53" s="1036" t="s">
        <v>639</v>
      </c>
      <c r="B53" s="1037" t="s">
        <v>639</v>
      </c>
      <c r="C53" s="914" t="s">
        <v>152</v>
      </c>
      <c r="D53" s="1375" t="s">
        <v>174</v>
      </c>
      <c r="E53" s="671">
        <v>1.2516</v>
      </c>
      <c r="F53" s="671">
        <v>1.2305999999999999</v>
      </c>
      <c r="G53" s="671">
        <v>1.1843999999999999</v>
      </c>
      <c r="H53" s="671">
        <v>1.1255999999999999</v>
      </c>
      <c r="I53" s="671">
        <v>1.1339999999999999</v>
      </c>
      <c r="J53" s="671">
        <v>1.113</v>
      </c>
      <c r="K53" s="671">
        <v>1.1928000000000001</v>
      </c>
      <c r="L53" s="671">
        <v>1.365</v>
      </c>
      <c r="M53" s="671">
        <v>1.7556</v>
      </c>
      <c r="N53" s="671">
        <v>2.1</v>
      </c>
      <c r="O53" s="671">
        <v>2.3016000000000001</v>
      </c>
      <c r="P53" s="671">
        <v>2.3730000000000002</v>
      </c>
      <c r="Q53" s="671">
        <v>2.4485999999999999</v>
      </c>
      <c r="R53" s="671">
        <v>2.331</v>
      </c>
      <c r="S53" s="671">
        <v>2.3687999999999998</v>
      </c>
      <c r="T53" s="671">
        <v>2.4192</v>
      </c>
      <c r="U53" s="671">
        <v>2.3603999999999998</v>
      </c>
      <c r="V53" s="671">
        <v>2.1629999999999998</v>
      </c>
      <c r="W53" s="671">
        <v>2.0663999999999998</v>
      </c>
      <c r="X53" s="671">
        <v>1.9950000000000001</v>
      </c>
      <c r="Y53" s="671">
        <v>1.9319999999999999</v>
      </c>
      <c r="Z53" s="671">
        <v>1.5708</v>
      </c>
      <c r="AA53" s="671">
        <v>1.4952000000000001</v>
      </c>
      <c r="AB53" s="671">
        <v>1.2767999999999999</v>
      </c>
      <c r="AC53" s="1414">
        <f>SUM(E53:AB53)</f>
        <v>42.554399999999994</v>
      </c>
    </row>
    <row r="54" spans="1:79" s="1300" customFormat="1" ht="10.5" customHeight="1" x14ac:dyDescent="0.2">
      <c r="A54" s="1012"/>
      <c r="B54" s="1009"/>
      <c r="C54" s="906" t="s">
        <v>154</v>
      </c>
      <c r="D54" s="1314" t="s">
        <v>174</v>
      </c>
      <c r="E54" s="671">
        <v>0.62580000000000002</v>
      </c>
      <c r="F54" s="671">
        <v>0.59219999999999995</v>
      </c>
      <c r="G54" s="671">
        <v>0.57120000000000004</v>
      </c>
      <c r="H54" s="671">
        <v>0.56279999999999997</v>
      </c>
      <c r="I54" s="671">
        <v>0.56699999999999995</v>
      </c>
      <c r="J54" s="671">
        <v>0.54600000000000004</v>
      </c>
      <c r="K54" s="671">
        <v>0.57540000000000002</v>
      </c>
      <c r="L54" s="671">
        <v>0.64680000000000004</v>
      </c>
      <c r="M54" s="671">
        <v>0.85260000000000002</v>
      </c>
      <c r="N54" s="671">
        <v>0.94920000000000004</v>
      </c>
      <c r="O54" s="671">
        <v>1.2263999999999999</v>
      </c>
      <c r="P54" s="671">
        <v>1.4616</v>
      </c>
      <c r="Q54" s="671">
        <v>1.4867999999999999</v>
      </c>
      <c r="R54" s="671">
        <v>1.323</v>
      </c>
      <c r="S54" s="671">
        <v>1.3734</v>
      </c>
      <c r="T54" s="671">
        <v>1.2222</v>
      </c>
      <c r="U54" s="671">
        <v>1.0962000000000001</v>
      </c>
      <c r="V54" s="671">
        <v>0.97860000000000003</v>
      </c>
      <c r="W54" s="671">
        <v>1.3313999999999999</v>
      </c>
      <c r="X54" s="671">
        <v>1.323</v>
      </c>
      <c r="Y54" s="671">
        <v>1.3062</v>
      </c>
      <c r="Z54" s="671">
        <v>0.76859999999999995</v>
      </c>
      <c r="AA54" s="671">
        <v>0.77700000000000002</v>
      </c>
      <c r="AB54" s="671">
        <v>0.68459999999999999</v>
      </c>
      <c r="AC54" s="1415">
        <f>SUM(E54:AB54)</f>
        <v>22.848000000000003</v>
      </c>
    </row>
    <row r="55" spans="1:79" s="1300" customFormat="1" ht="10.5" customHeight="1" x14ac:dyDescent="0.2">
      <c r="A55" s="1012"/>
      <c r="B55" s="1009"/>
      <c r="C55" s="906" t="s">
        <v>155</v>
      </c>
      <c r="D55" s="1314" t="s">
        <v>156</v>
      </c>
      <c r="E55" s="266">
        <f t="shared" ref="E55:AB55" si="19">SQRT(E53*E53+E54*E54)*1000/1.73/E51</f>
        <v>22.160604011709061</v>
      </c>
      <c r="F55" s="266">
        <f t="shared" si="19"/>
        <v>21.568564230495799</v>
      </c>
      <c r="G55" s="266">
        <f t="shared" si="19"/>
        <v>20.710684989500734</v>
      </c>
      <c r="H55" s="266">
        <f t="shared" si="19"/>
        <v>19.821061750096145</v>
      </c>
      <c r="I55" s="266">
        <f t="shared" si="19"/>
        <v>20.023541427397184</v>
      </c>
      <c r="J55" s="266">
        <f t="shared" si="19"/>
        <v>19.419954082428607</v>
      </c>
      <c r="K55" s="266">
        <f t="shared" si="19"/>
        <v>20.858588376383615</v>
      </c>
      <c r="L55" s="266">
        <f t="shared" si="19"/>
        <v>23.920950369430493</v>
      </c>
      <c r="M55" s="266">
        <f t="shared" si="19"/>
        <v>31.078215987995367</v>
      </c>
      <c r="N55" s="266">
        <f t="shared" si="19"/>
        <v>36.596525419030506</v>
      </c>
      <c r="O55" s="266">
        <f t="shared" si="19"/>
        <v>41.758654326396275</v>
      </c>
      <c r="P55" s="266">
        <f t="shared" si="19"/>
        <v>43.658161958752139</v>
      </c>
      <c r="Q55" s="266">
        <f t="shared" si="19"/>
        <v>44.63252762338395</v>
      </c>
      <c r="R55" s="266">
        <f t="shared" si="19"/>
        <v>41.759937692156264</v>
      </c>
      <c r="S55" s="266">
        <f t="shared" si="19"/>
        <v>42.546856301941133</v>
      </c>
      <c r="T55" s="266">
        <f t="shared" si="19"/>
        <v>42.2293482411703</v>
      </c>
      <c r="U55" s="266">
        <f t="shared" si="19"/>
        <v>40.439526111909444</v>
      </c>
      <c r="V55" s="266">
        <f t="shared" si="19"/>
        <v>36.989140643644653</v>
      </c>
      <c r="W55" s="266">
        <f t="shared" si="19"/>
        <v>38.299506956840254</v>
      </c>
      <c r="X55" s="266">
        <f t="shared" si="19"/>
        <v>37.196465493363036</v>
      </c>
      <c r="Y55" s="266">
        <f t="shared" si="19"/>
        <v>36.237797302977214</v>
      </c>
      <c r="Z55" s="266">
        <f t="shared" si="19"/>
        <v>27.694340962710854</v>
      </c>
      <c r="AA55" s="266">
        <f t="shared" si="19"/>
        <v>26.685211765107265</v>
      </c>
      <c r="AB55" s="266">
        <f t="shared" si="19"/>
        <v>22.88064312958841</v>
      </c>
      <c r="AC55" s="1415"/>
    </row>
    <row r="56" spans="1:79" s="1300" customFormat="1" ht="10.5" customHeight="1" x14ac:dyDescent="0.2">
      <c r="A56" s="1013"/>
      <c r="B56" s="1010"/>
      <c r="C56" s="907" t="s">
        <v>157</v>
      </c>
      <c r="D56" s="1318"/>
      <c r="E56" s="599">
        <f t="shared" ref="E56:AC56" si="20">E54/E53</f>
        <v>0.5</v>
      </c>
      <c r="F56" s="599">
        <f t="shared" si="20"/>
        <v>0.48122866894197952</v>
      </c>
      <c r="G56" s="599">
        <f t="shared" si="20"/>
        <v>0.48226950354609938</v>
      </c>
      <c r="H56" s="600">
        <f t="shared" si="20"/>
        <v>0.5</v>
      </c>
      <c r="I56" s="599">
        <f t="shared" si="20"/>
        <v>0.5</v>
      </c>
      <c r="J56" s="599">
        <f t="shared" si="20"/>
        <v>0.49056603773584911</v>
      </c>
      <c r="K56" s="599">
        <f t="shared" si="20"/>
        <v>0.48239436619718307</v>
      </c>
      <c r="L56" s="599">
        <f t="shared" si="20"/>
        <v>0.47384615384615386</v>
      </c>
      <c r="M56" s="599">
        <f t="shared" si="20"/>
        <v>0.48564593301435405</v>
      </c>
      <c r="N56" s="600">
        <f t="shared" si="20"/>
        <v>0.45200000000000001</v>
      </c>
      <c r="O56" s="599">
        <f t="shared" si="20"/>
        <v>0.53284671532846706</v>
      </c>
      <c r="P56" s="599">
        <f t="shared" si="20"/>
        <v>0.61592920353982294</v>
      </c>
      <c r="Q56" s="599">
        <f t="shared" si="20"/>
        <v>0.60720411663807894</v>
      </c>
      <c r="R56" s="599">
        <f t="shared" si="20"/>
        <v>0.56756756756756754</v>
      </c>
      <c r="S56" s="599">
        <f t="shared" si="20"/>
        <v>0.57978723404255317</v>
      </c>
      <c r="T56" s="599">
        <f t="shared" si="20"/>
        <v>0.50520833333333326</v>
      </c>
      <c r="U56" s="599">
        <f t="shared" si="20"/>
        <v>0.46441281138790041</v>
      </c>
      <c r="V56" s="600">
        <f t="shared" si="20"/>
        <v>0.45242718446601948</v>
      </c>
      <c r="W56" s="599">
        <f t="shared" si="20"/>
        <v>0.64430894308943087</v>
      </c>
      <c r="X56" s="599">
        <f t="shared" si="20"/>
        <v>0.66315789473684206</v>
      </c>
      <c r="Y56" s="599">
        <f t="shared" si="20"/>
        <v>0.67608695652173911</v>
      </c>
      <c r="Z56" s="599">
        <f t="shared" si="20"/>
        <v>0.48930481283422456</v>
      </c>
      <c r="AA56" s="599">
        <f t="shared" si="20"/>
        <v>0.5196629213483146</v>
      </c>
      <c r="AB56" s="601">
        <f t="shared" si="20"/>
        <v>0.53618421052631582</v>
      </c>
      <c r="AC56" s="1422">
        <f t="shared" si="20"/>
        <v>0.53691275167785246</v>
      </c>
      <c r="AD56" s="1416"/>
      <c r="AE56" s="1416"/>
      <c r="AF56" s="1416"/>
      <c r="AG56" s="1416"/>
      <c r="AH56" s="1416"/>
      <c r="AI56" s="1416"/>
      <c r="AJ56" s="1416"/>
      <c r="AK56" s="1416"/>
      <c r="AL56" s="1416"/>
      <c r="AM56" s="1416"/>
      <c r="AN56" s="1416"/>
      <c r="AO56" s="1416"/>
      <c r="AP56" s="1416"/>
      <c r="AQ56" s="1416"/>
      <c r="AR56" s="1416"/>
      <c r="AS56" s="1416"/>
      <c r="AT56" s="1416"/>
      <c r="AU56" s="1416"/>
      <c r="AV56" s="1416"/>
      <c r="AW56" s="1416"/>
      <c r="AX56" s="1416"/>
      <c r="AY56" s="1416"/>
      <c r="AZ56" s="1416"/>
      <c r="BA56" s="1416"/>
      <c r="BB56" s="1416"/>
      <c r="BC56" s="1416"/>
      <c r="BD56" s="1416"/>
      <c r="BE56" s="1416"/>
      <c r="BF56" s="1416"/>
      <c r="BG56" s="1416"/>
      <c r="BH56" s="1416"/>
      <c r="BI56" s="1416"/>
      <c r="BJ56" s="1416"/>
      <c r="BK56" s="1416"/>
      <c r="BL56" s="1416"/>
      <c r="BM56" s="1416"/>
      <c r="BN56" s="1416"/>
      <c r="BO56" s="1416"/>
      <c r="BP56" s="1416"/>
      <c r="BQ56" s="1416"/>
      <c r="BR56" s="1416"/>
      <c r="BS56" s="1416"/>
      <c r="BT56" s="1416"/>
      <c r="BU56" s="1416"/>
      <c r="BV56" s="1416"/>
      <c r="BW56" s="1416"/>
      <c r="BX56" s="1416"/>
      <c r="BY56" s="1416"/>
      <c r="BZ56" s="1416"/>
      <c r="CA56" s="1416"/>
    </row>
    <row r="57" spans="1:79" s="1300" customFormat="1" ht="10.5" customHeight="1" x14ac:dyDescent="0.2">
      <c r="A57" s="1011" t="s">
        <v>640</v>
      </c>
      <c r="B57" s="1008" t="s">
        <v>641</v>
      </c>
      <c r="C57" s="905" t="s">
        <v>152</v>
      </c>
      <c r="D57" s="1313" t="s">
        <v>174</v>
      </c>
      <c r="E57" s="671">
        <v>1.0920000000000001</v>
      </c>
      <c r="F57" s="671">
        <v>0.92820000000000003</v>
      </c>
      <c r="G57" s="671">
        <v>0.90300000000000002</v>
      </c>
      <c r="H57" s="671">
        <v>0.90720000000000001</v>
      </c>
      <c r="I57" s="671">
        <v>0.87360000000000004</v>
      </c>
      <c r="J57" s="671">
        <v>0.93240000000000001</v>
      </c>
      <c r="K57" s="671">
        <v>0.99539999999999995</v>
      </c>
      <c r="L57" s="671">
        <v>1.113</v>
      </c>
      <c r="M57" s="671">
        <v>1.26</v>
      </c>
      <c r="N57" s="671">
        <v>1.4490000000000001</v>
      </c>
      <c r="O57" s="671">
        <v>1.4658</v>
      </c>
      <c r="P57" s="671">
        <v>1.5414000000000001</v>
      </c>
      <c r="Q57" s="671">
        <v>1.4363999999999999</v>
      </c>
      <c r="R57" s="671">
        <v>1.5036</v>
      </c>
      <c r="S57" s="671">
        <v>1.5329999999999999</v>
      </c>
      <c r="T57" s="671">
        <v>1.4321999999999999</v>
      </c>
      <c r="U57" s="671">
        <v>1.4742</v>
      </c>
      <c r="V57" s="671">
        <v>1.4658</v>
      </c>
      <c r="W57" s="671">
        <v>1.3482000000000001</v>
      </c>
      <c r="X57" s="671">
        <v>1.3062</v>
      </c>
      <c r="Y57" s="671">
        <v>1.2809999999999999</v>
      </c>
      <c r="Z57" s="671">
        <v>1.0626</v>
      </c>
      <c r="AA57" s="671">
        <v>1.0920000000000001</v>
      </c>
      <c r="AB57" s="671">
        <v>1.1508</v>
      </c>
      <c r="AC57" s="1414">
        <f>SUM(E57:AB57)</f>
        <v>29.546999999999997</v>
      </c>
    </row>
    <row r="58" spans="1:79" s="1300" customFormat="1" ht="10.5" customHeight="1" x14ac:dyDescent="0.2">
      <c r="A58" s="1012"/>
      <c r="B58" s="1009"/>
      <c r="C58" s="906" t="s">
        <v>154</v>
      </c>
      <c r="D58" s="1314" t="s">
        <v>174</v>
      </c>
      <c r="E58" s="671">
        <v>0.62580000000000002</v>
      </c>
      <c r="F58" s="671">
        <v>0.48720000000000002</v>
      </c>
      <c r="G58" s="671">
        <v>0.47460000000000002</v>
      </c>
      <c r="H58" s="671">
        <v>0.47039999999999998</v>
      </c>
      <c r="I58" s="671">
        <v>0.47460000000000002</v>
      </c>
      <c r="J58" s="671">
        <v>0.4914</v>
      </c>
      <c r="K58" s="671">
        <v>0.4914</v>
      </c>
      <c r="L58" s="671">
        <v>0.52500000000000002</v>
      </c>
      <c r="M58" s="671">
        <v>0.6048</v>
      </c>
      <c r="N58" s="671">
        <v>0.64259999999999995</v>
      </c>
      <c r="O58" s="671">
        <v>0.61319999999999997</v>
      </c>
      <c r="P58" s="671">
        <v>0.65939999999999999</v>
      </c>
      <c r="Q58" s="671">
        <v>0.61739999999999995</v>
      </c>
      <c r="R58" s="671">
        <v>0.6552</v>
      </c>
      <c r="S58" s="671">
        <v>0.64259999999999995</v>
      </c>
      <c r="T58" s="671">
        <v>0.62580000000000002</v>
      </c>
      <c r="U58" s="671">
        <v>0.60899999999999999</v>
      </c>
      <c r="V58" s="671">
        <v>0.61739999999999995</v>
      </c>
      <c r="W58" s="671">
        <v>0.60060000000000002</v>
      </c>
      <c r="X58" s="671">
        <v>0.64259999999999995</v>
      </c>
      <c r="Y58" s="671">
        <v>0.63419999999999999</v>
      </c>
      <c r="Z58" s="671">
        <v>0.50819999999999999</v>
      </c>
      <c r="AA58" s="671">
        <v>0.49980000000000002</v>
      </c>
      <c r="AB58" s="671">
        <v>0.55020000000000002</v>
      </c>
      <c r="AC58" s="1415">
        <f>SUM(E58:AB58)</f>
        <v>13.763400000000001</v>
      </c>
    </row>
    <row r="59" spans="1:79" s="1300" customFormat="1" ht="10.5" customHeight="1" x14ac:dyDescent="0.2">
      <c r="A59" s="1012"/>
      <c r="B59" s="1009"/>
      <c r="C59" s="906" t="s">
        <v>155</v>
      </c>
      <c r="D59" s="1314" t="s">
        <v>156</v>
      </c>
      <c r="E59" s="266">
        <f t="shared" ref="E59:AB59" si="21">SQRT(E57*E57+E58*E58)*1000/1.73/E52</f>
        <v>19.82337973828561</v>
      </c>
      <c r="F59" s="266">
        <f t="shared" si="21"/>
        <v>16.421407174141198</v>
      </c>
      <c r="G59" s="266">
        <f t="shared" si="21"/>
        <v>15.980145345855405</v>
      </c>
      <c r="H59" s="266">
        <f t="shared" si="21"/>
        <v>16.008021411291228</v>
      </c>
      <c r="I59" s="266">
        <f t="shared" si="21"/>
        <v>15.616270215379291</v>
      </c>
      <c r="J59" s="266">
        <f t="shared" si="21"/>
        <v>16.465641478162848</v>
      </c>
      <c r="K59" s="266">
        <f t="shared" si="21"/>
        <v>17.436666113138397</v>
      </c>
      <c r="L59" s="266">
        <f t="shared" si="21"/>
        <v>19.382387135690042</v>
      </c>
      <c r="M59" s="266">
        <f t="shared" si="21"/>
        <v>22.133736670920811</v>
      </c>
      <c r="N59" s="266">
        <f t="shared" si="21"/>
        <v>25.03392549666988</v>
      </c>
      <c r="O59" s="266">
        <f t="shared" si="21"/>
        <v>25.162624390906021</v>
      </c>
      <c r="P59" s="266">
        <f t="shared" si="21"/>
        <v>26.623274269420868</v>
      </c>
      <c r="Q59" s="266">
        <f t="shared" si="21"/>
        <v>24.759942536015366</v>
      </c>
      <c r="R59" s="266">
        <f t="shared" si="21"/>
        <v>25.974383275641738</v>
      </c>
      <c r="S59" s="266">
        <f t="shared" si="21"/>
        <v>26.324088499240041</v>
      </c>
      <c r="T59" s="266">
        <f t="shared" si="21"/>
        <v>24.751811353171828</v>
      </c>
      <c r="U59" s="266">
        <f t="shared" si="21"/>
        <v>25.190912500456015</v>
      </c>
      <c r="V59" s="266">
        <f t="shared" si="21"/>
        <v>25.119549007723123</v>
      </c>
      <c r="W59" s="266">
        <f t="shared" si="21"/>
        <v>23.309771448231636</v>
      </c>
      <c r="X59" s="266">
        <f t="shared" si="21"/>
        <v>22.990470464026401</v>
      </c>
      <c r="Y59" s="266">
        <f t="shared" si="21"/>
        <v>22.574864341387123</v>
      </c>
      <c r="Z59" s="266">
        <f t="shared" si="21"/>
        <v>18.551818102623397</v>
      </c>
      <c r="AA59" s="266">
        <f t="shared" si="21"/>
        <v>18.863769232120308</v>
      </c>
      <c r="AB59" s="266">
        <f t="shared" si="21"/>
        <v>20.035858789234698</v>
      </c>
      <c r="AC59" s="1415"/>
    </row>
    <row r="60" spans="1:79" s="1300" customFormat="1" ht="10.5" customHeight="1" x14ac:dyDescent="0.2">
      <c r="A60" s="1019"/>
      <c r="B60" s="1042"/>
      <c r="C60" s="918" t="s">
        <v>157</v>
      </c>
      <c r="D60" s="918"/>
      <c r="E60" s="599">
        <f t="shared" ref="E60:AC60" si="22">E58/E57</f>
        <v>0.57307692307692304</v>
      </c>
      <c r="F60" s="599">
        <f t="shared" si="22"/>
        <v>0.52488687782805432</v>
      </c>
      <c r="G60" s="599">
        <f t="shared" si="22"/>
        <v>0.52558139534883719</v>
      </c>
      <c r="H60" s="600">
        <f t="shared" si="22"/>
        <v>0.51851851851851849</v>
      </c>
      <c r="I60" s="599">
        <f t="shared" si="22"/>
        <v>0.54326923076923073</v>
      </c>
      <c r="J60" s="599">
        <f t="shared" si="22"/>
        <v>0.52702702702702697</v>
      </c>
      <c r="K60" s="599">
        <f t="shared" si="22"/>
        <v>0.49367088607594939</v>
      </c>
      <c r="L60" s="599">
        <f t="shared" si="22"/>
        <v>0.47169811320754718</v>
      </c>
      <c r="M60" s="599">
        <f t="shared" si="22"/>
        <v>0.48</v>
      </c>
      <c r="N60" s="600">
        <f t="shared" si="22"/>
        <v>0.44347826086956516</v>
      </c>
      <c r="O60" s="599">
        <f t="shared" si="22"/>
        <v>0.41833810888252149</v>
      </c>
      <c r="P60" s="599">
        <f t="shared" si="22"/>
        <v>0.42779291553133514</v>
      </c>
      <c r="Q60" s="599">
        <f t="shared" si="22"/>
        <v>0.42982456140350878</v>
      </c>
      <c r="R60" s="599">
        <f t="shared" si="22"/>
        <v>0.43575418994413406</v>
      </c>
      <c r="S60" s="599">
        <f t="shared" si="22"/>
        <v>0.41917808219178082</v>
      </c>
      <c r="T60" s="599">
        <f t="shared" si="22"/>
        <v>0.43695014662756604</v>
      </c>
      <c r="U60" s="599">
        <f t="shared" si="22"/>
        <v>0.4131054131054131</v>
      </c>
      <c r="V60" s="600">
        <f t="shared" si="22"/>
        <v>0.42120343839541546</v>
      </c>
      <c r="W60" s="599">
        <f t="shared" si="22"/>
        <v>0.4454828660436137</v>
      </c>
      <c r="X60" s="599">
        <f t="shared" si="22"/>
        <v>0.49196141479099675</v>
      </c>
      <c r="Y60" s="599">
        <f t="shared" si="22"/>
        <v>0.49508196721311476</v>
      </c>
      <c r="Z60" s="599">
        <f t="shared" si="22"/>
        <v>0.47826086956521741</v>
      </c>
      <c r="AA60" s="599">
        <f t="shared" si="22"/>
        <v>0.45769230769230768</v>
      </c>
      <c r="AB60" s="601">
        <f t="shared" si="22"/>
        <v>0.47810218978102192</v>
      </c>
      <c r="AC60" s="1422">
        <f t="shared" si="22"/>
        <v>0.46581378820184799</v>
      </c>
      <c r="AD60" s="1416"/>
      <c r="AE60" s="1416"/>
      <c r="AF60" s="1416"/>
      <c r="AG60" s="1416"/>
      <c r="AH60" s="1416"/>
      <c r="AI60" s="1416"/>
      <c r="AJ60" s="1416"/>
      <c r="AK60" s="1416"/>
      <c r="AL60" s="1416"/>
      <c r="AM60" s="1416"/>
      <c r="AN60" s="1416"/>
      <c r="AO60" s="1416"/>
      <c r="AP60" s="1416"/>
      <c r="AQ60" s="1416"/>
      <c r="AR60" s="1416"/>
      <c r="AS60" s="1416"/>
      <c r="AT60" s="1416"/>
      <c r="AU60" s="1416"/>
      <c r="AV60" s="1416"/>
      <c r="AW60" s="1416"/>
      <c r="AX60" s="1416"/>
      <c r="AY60" s="1416"/>
      <c r="AZ60" s="1416"/>
      <c r="BA60" s="1416"/>
      <c r="BB60" s="1416"/>
      <c r="BC60" s="1416"/>
      <c r="BD60" s="1416"/>
      <c r="BE60" s="1416"/>
      <c r="BF60" s="1416"/>
      <c r="BG60" s="1416"/>
      <c r="BH60" s="1416"/>
      <c r="BI60" s="1416"/>
      <c r="BJ60" s="1416"/>
      <c r="BK60" s="1416"/>
      <c r="BL60" s="1416"/>
      <c r="BM60" s="1416"/>
      <c r="BN60" s="1416"/>
      <c r="BO60" s="1416"/>
      <c r="BP60" s="1416"/>
      <c r="BQ60" s="1416"/>
      <c r="BR60" s="1416"/>
      <c r="BS60" s="1416"/>
      <c r="BT60" s="1416"/>
      <c r="BU60" s="1416"/>
      <c r="BV60" s="1416"/>
      <c r="BW60" s="1416"/>
      <c r="BX60" s="1416"/>
      <c r="BY60" s="1416"/>
      <c r="BZ60" s="1416"/>
      <c r="CA60" s="1416"/>
    </row>
    <row r="61" spans="1:79" s="1300" customFormat="1" ht="10.5" customHeight="1" x14ac:dyDescent="0.2">
      <c r="A61" s="1026" t="s">
        <v>453</v>
      </c>
      <c r="B61" s="1167"/>
      <c r="C61" s="1307" t="s">
        <v>152</v>
      </c>
      <c r="D61" s="1307"/>
      <c r="E61" s="602">
        <f t="shared" ref="E61:AC61" si="23">E53+E57</f>
        <v>2.3436000000000003</v>
      </c>
      <c r="F61" s="602">
        <f t="shared" si="23"/>
        <v>2.1587999999999998</v>
      </c>
      <c r="G61" s="602">
        <f t="shared" si="23"/>
        <v>2.0873999999999997</v>
      </c>
      <c r="H61" s="603">
        <f t="shared" si="23"/>
        <v>2.0327999999999999</v>
      </c>
      <c r="I61" s="602">
        <f t="shared" si="23"/>
        <v>2.0076000000000001</v>
      </c>
      <c r="J61" s="602">
        <f t="shared" si="23"/>
        <v>2.0453999999999999</v>
      </c>
      <c r="K61" s="602">
        <f t="shared" si="23"/>
        <v>2.1882000000000001</v>
      </c>
      <c r="L61" s="602">
        <f t="shared" si="23"/>
        <v>2.4779999999999998</v>
      </c>
      <c r="M61" s="602">
        <f t="shared" si="23"/>
        <v>3.0156000000000001</v>
      </c>
      <c r="N61" s="603">
        <f t="shared" si="23"/>
        <v>3.5490000000000004</v>
      </c>
      <c r="O61" s="602">
        <f t="shared" si="23"/>
        <v>3.7674000000000003</v>
      </c>
      <c r="P61" s="602">
        <f t="shared" si="23"/>
        <v>3.9144000000000005</v>
      </c>
      <c r="Q61" s="602">
        <f t="shared" si="23"/>
        <v>3.8849999999999998</v>
      </c>
      <c r="R61" s="602">
        <f t="shared" si="23"/>
        <v>3.8346</v>
      </c>
      <c r="S61" s="602">
        <f t="shared" si="23"/>
        <v>3.9017999999999997</v>
      </c>
      <c r="T61" s="602">
        <f t="shared" si="23"/>
        <v>3.8513999999999999</v>
      </c>
      <c r="U61" s="602">
        <f t="shared" si="23"/>
        <v>3.8346</v>
      </c>
      <c r="V61" s="603">
        <f t="shared" si="23"/>
        <v>3.6288</v>
      </c>
      <c r="W61" s="602">
        <f t="shared" si="23"/>
        <v>3.4146000000000001</v>
      </c>
      <c r="X61" s="602">
        <f t="shared" si="23"/>
        <v>3.3012000000000001</v>
      </c>
      <c r="Y61" s="602">
        <f t="shared" si="23"/>
        <v>3.2130000000000001</v>
      </c>
      <c r="Z61" s="602">
        <f t="shared" si="23"/>
        <v>2.6334</v>
      </c>
      <c r="AA61" s="602">
        <f t="shared" si="23"/>
        <v>2.5872000000000002</v>
      </c>
      <c r="AB61" s="602">
        <f t="shared" si="23"/>
        <v>2.4276</v>
      </c>
      <c r="AC61" s="1266">
        <f t="shared" si="23"/>
        <v>72.101399999999984</v>
      </c>
    </row>
    <row r="62" spans="1:79" s="1300" customFormat="1" ht="10.5" customHeight="1" x14ac:dyDescent="0.2">
      <c r="A62" s="1431"/>
      <c r="B62" s="1242"/>
      <c r="C62" s="1317" t="s">
        <v>154</v>
      </c>
      <c r="D62" s="1317"/>
      <c r="E62" s="599">
        <f t="shared" ref="E62:AC62" si="24">E54+E58</f>
        <v>1.2516</v>
      </c>
      <c r="F62" s="599">
        <f t="shared" si="24"/>
        <v>1.0793999999999999</v>
      </c>
      <c r="G62" s="599">
        <f t="shared" si="24"/>
        <v>1.0458000000000001</v>
      </c>
      <c r="H62" s="600">
        <f t="shared" si="24"/>
        <v>1.0331999999999999</v>
      </c>
      <c r="I62" s="599">
        <f t="shared" si="24"/>
        <v>1.0415999999999999</v>
      </c>
      <c r="J62" s="599">
        <f t="shared" si="24"/>
        <v>1.0374000000000001</v>
      </c>
      <c r="K62" s="599">
        <f t="shared" si="24"/>
        <v>1.0668</v>
      </c>
      <c r="L62" s="599">
        <f t="shared" si="24"/>
        <v>1.1718000000000002</v>
      </c>
      <c r="M62" s="599">
        <f t="shared" si="24"/>
        <v>1.4574</v>
      </c>
      <c r="N62" s="600">
        <f t="shared" si="24"/>
        <v>1.5918000000000001</v>
      </c>
      <c r="O62" s="599">
        <f t="shared" si="24"/>
        <v>1.8395999999999999</v>
      </c>
      <c r="P62" s="599">
        <f t="shared" si="24"/>
        <v>2.121</v>
      </c>
      <c r="Q62" s="599">
        <f t="shared" si="24"/>
        <v>2.1041999999999996</v>
      </c>
      <c r="R62" s="599">
        <f t="shared" si="24"/>
        <v>1.9782</v>
      </c>
      <c r="S62" s="599">
        <f t="shared" si="24"/>
        <v>2.016</v>
      </c>
      <c r="T62" s="599">
        <f t="shared" si="24"/>
        <v>1.8479999999999999</v>
      </c>
      <c r="U62" s="599">
        <f t="shared" si="24"/>
        <v>1.7052</v>
      </c>
      <c r="V62" s="600">
        <f t="shared" si="24"/>
        <v>1.5960000000000001</v>
      </c>
      <c r="W62" s="599">
        <f t="shared" si="24"/>
        <v>1.9319999999999999</v>
      </c>
      <c r="X62" s="599">
        <f t="shared" si="24"/>
        <v>1.9655999999999998</v>
      </c>
      <c r="Y62" s="599">
        <f t="shared" si="24"/>
        <v>1.9403999999999999</v>
      </c>
      <c r="Z62" s="599">
        <f t="shared" si="24"/>
        <v>1.2767999999999999</v>
      </c>
      <c r="AA62" s="599">
        <f t="shared" si="24"/>
        <v>1.2768000000000002</v>
      </c>
      <c r="AB62" s="599">
        <f t="shared" si="24"/>
        <v>1.2347999999999999</v>
      </c>
      <c r="AC62" s="601">
        <f t="shared" si="24"/>
        <v>36.611400000000003</v>
      </c>
    </row>
    <row r="63" spans="1:79" s="1300" customFormat="1" ht="10.5" customHeight="1" x14ac:dyDescent="0.2">
      <c r="A63" s="1030" t="s">
        <v>454</v>
      </c>
      <c r="B63" s="1166"/>
      <c r="C63" s="1316" t="s">
        <v>152</v>
      </c>
      <c r="D63" s="1316"/>
      <c r="E63" s="604">
        <f t="shared" ref="E63:AC63" si="25">E23+E27-E61</f>
        <v>3.1499999999997641E-3</v>
      </c>
      <c r="F63" s="604">
        <f t="shared" si="25"/>
        <v>4.1999999999999815E-3</v>
      </c>
      <c r="G63" s="604">
        <f t="shared" si="25"/>
        <v>-8.3999999999999631E-3</v>
      </c>
      <c r="H63" s="603">
        <f t="shared" si="25"/>
        <v>-1.0500000000002174E-3</v>
      </c>
      <c r="I63" s="604">
        <f t="shared" si="25"/>
        <v>3.1499999999997641E-3</v>
      </c>
      <c r="J63" s="604">
        <f t="shared" si="25"/>
        <v>-3.1499999999997641E-3</v>
      </c>
      <c r="K63" s="604">
        <f t="shared" si="25"/>
        <v>-4.1999999999999815E-3</v>
      </c>
      <c r="L63" s="604">
        <f t="shared" si="25"/>
        <v>0</v>
      </c>
      <c r="M63" s="604">
        <f t="shared" si="25"/>
        <v>-7.3499999999997456E-3</v>
      </c>
      <c r="N63" s="603">
        <f t="shared" si="25"/>
        <v>-5.250000000000199E-3</v>
      </c>
      <c r="O63" s="604">
        <f t="shared" si="25"/>
        <v>-3.1500000000002082E-3</v>
      </c>
      <c r="P63" s="604">
        <f t="shared" si="25"/>
        <v>-3.1500000000006523E-3</v>
      </c>
      <c r="Q63" s="604">
        <f t="shared" si="25"/>
        <v>0</v>
      </c>
      <c r="R63" s="604">
        <f t="shared" si="25"/>
        <v>-2.0999999999999908E-3</v>
      </c>
      <c r="S63" s="604">
        <f t="shared" si="25"/>
        <v>-6.2999999999999723E-3</v>
      </c>
      <c r="T63" s="604">
        <f t="shared" si="25"/>
        <v>2.0999999999995467E-3</v>
      </c>
      <c r="U63" s="604">
        <f t="shared" si="25"/>
        <v>-7.3499999999997456E-3</v>
      </c>
      <c r="V63" s="603">
        <f t="shared" si="25"/>
        <v>-1.0500000000002174E-3</v>
      </c>
      <c r="W63" s="604">
        <f t="shared" si="25"/>
        <v>-2.0999999999999908E-3</v>
      </c>
      <c r="X63" s="604">
        <f t="shared" si="25"/>
        <v>1.0499999999997733E-3</v>
      </c>
      <c r="Y63" s="604">
        <f t="shared" si="25"/>
        <v>-5.250000000000199E-3</v>
      </c>
      <c r="Z63" s="604">
        <f t="shared" si="25"/>
        <v>-3.1499999999997641E-3</v>
      </c>
      <c r="AA63" s="604">
        <f t="shared" si="25"/>
        <v>-4.1999999999999815E-3</v>
      </c>
      <c r="AB63" s="604">
        <f t="shared" si="25"/>
        <v>-2.0999999999999908E-3</v>
      </c>
      <c r="AC63" s="1264">
        <f t="shared" si="25"/>
        <v>-5.5649999999985766E-2</v>
      </c>
    </row>
    <row r="64" spans="1:79" s="1300" customFormat="1" ht="10.5" customHeight="1" x14ac:dyDescent="0.2">
      <c r="A64" s="1431"/>
      <c r="B64" s="1242"/>
      <c r="C64" s="1317" t="s">
        <v>154</v>
      </c>
      <c r="D64" s="1317"/>
      <c r="E64" s="599">
        <f t="shared" ref="E64:AC64" si="26">E24+E28-E62</f>
        <v>-7.3499999999999677E-3</v>
      </c>
      <c r="F64" s="599">
        <f t="shared" si="26"/>
        <v>-3.1499999999999861E-3</v>
      </c>
      <c r="G64" s="599">
        <f t="shared" si="26"/>
        <v>-6.3000000000001943E-3</v>
      </c>
      <c r="H64" s="600">
        <f t="shared" si="26"/>
        <v>-4.1999999999999815E-3</v>
      </c>
      <c r="I64" s="599">
        <f t="shared" si="26"/>
        <v>-7.3499999999999677E-3</v>
      </c>
      <c r="J64" s="599">
        <f t="shared" si="26"/>
        <v>-8.4000000000001851E-3</v>
      </c>
      <c r="K64" s="599">
        <f t="shared" si="26"/>
        <v>-6.2999999999999723E-3</v>
      </c>
      <c r="L64" s="599">
        <f t="shared" si="26"/>
        <v>-1.1550000000000171E-2</v>
      </c>
      <c r="M64" s="599">
        <f t="shared" si="26"/>
        <v>-3.1499999999999861E-3</v>
      </c>
      <c r="N64" s="600">
        <f t="shared" si="26"/>
        <v>-6.3000000000001943E-3</v>
      </c>
      <c r="O64" s="599">
        <f t="shared" si="26"/>
        <v>-1.2599999999999945E-2</v>
      </c>
      <c r="P64" s="599">
        <f t="shared" si="26"/>
        <v>0</v>
      </c>
      <c r="Q64" s="599">
        <f t="shared" si="26"/>
        <v>-9.4499999999997364E-3</v>
      </c>
      <c r="R64" s="599">
        <f t="shared" si="26"/>
        <v>-9.4499999999999584E-3</v>
      </c>
      <c r="S64" s="599">
        <f t="shared" si="26"/>
        <v>-1.0499999999999954E-2</v>
      </c>
      <c r="T64" s="599">
        <f t="shared" si="26"/>
        <v>-5.2499999999997549E-3</v>
      </c>
      <c r="U64" s="599">
        <f t="shared" si="26"/>
        <v>-9.4499999999999584E-3</v>
      </c>
      <c r="V64" s="600">
        <f t="shared" si="26"/>
        <v>-5.250000000000199E-3</v>
      </c>
      <c r="W64" s="599">
        <f t="shared" si="26"/>
        <v>-1.0499999999999954E-2</v>
      </c>
      <c r="X64" s="599">
        <f t="shared" si="26"/>
        <v>-7.3499999999997456E-3</v>
      </c>
      <c r="Y64" s="599">
        <f t="shared" si="26"/>
        <v>-1.3649999999999718E-2</v>
      </c>
      <c r="Z64" s="599">
        <f t="shared" si="26"/>
        <v>-6.2999999999999723E-3</v>
      </c>
      <c r="AA64" s="599">
        <f t="shared" si="26"/>
        <v>-1.0500000000002174E-3</v>
      </c>
      <c r="AB64" s="599">
        <f t="shared" si="26"/>
        <v>-1.1549999999999727E-2</v>
      </c>
      <c r="AC64" s="601">
        <f t="shared" si="26"/>
        <v>-0.176400000000001</v>
      </c>
    </row>
    <row r="65" spans="1:79" s="1407" customFormat="1" ht="10.5" customHeight="1" thickBot="1" x14ac:dyDescent="0.25">
      <c r="A65" s="325" t="s">
        <v>642</v>
      </c>
      <c r="B65" s="326"/>
      <c r="C65" s="1370"/>
      <c r="D65" s="1370"/>
      <c r="E65" s="598">
        <v>1</v>
      </c>
      <c r="F65" s="605">
        <v>2</v>
      </c>
      <c r="G65" s="605">
        <v>3</v>
      </c>
      <c r="H65" s="605">
        <v>4</v>
      </c>
      <c r="I65" s="605">
        <v>5</v>
      </c>
      <c r="J65" s="605">
        <v>6</v>
      </c>
      <c r="K65" s="605">
        <v>7</v>
      </c>
      <c r="L65" s="605">
        <v>8</v>
      </c>
      <c r="M65" s="605">
        <v>9</v>
      </c>
      <c r="N65" s="605">
        <v>10</v>
      </c>
      <c r="O65" s="605">
        <v>11</v>
      </c>
      <c r="P65" s="605">
        <v>12</v>
      </c>
      <c r="Q65" s="605">
        <v>13</v>
      </c>
      <c r="R65" s="605">
        <v>14</v>
      </c>
      <c r="S65" s="605">
        <v>15</v>
      </c>
      <c r="T65" s="605">
        <v>16</v>
      </c>
      <c r="U65" s="605">
        <v>17</v>
      </c>
      <c r="V65" s="605">
        <v>18</v>
      </c>
      <c r="W65" s="605">
        <v>19</v>
      </c>
      <c r="X65" s="605">
        <v>20</v>
      </c>
      <c r="Y65" s="605">
        <v>21</v>
      </c>
      <c r="Z65" s="605">
        <v>22</v>
      </c>
      <c r="AA65" s="605">
        <v>23</v>
      </c>
      <c r="AB65" s="605">
        <v>24</v>
      </c>
      <c r="AC65" s="1261"/>
    </row>
    <row r="66" spans="1:79" s="1407" customFormat="1" ht="12.75" customHeight="1" x14ac:dyDescent="0.2">
      <c r="A66" s="1426" t="s">
        <v>165</v>
      </c>
      <c r="B66" s="1427"/>
      <c r="C66" s="1376" t="s">
        <v>160</v>
      </c>
      <c r="D66" s="1377" t="s">
        <v>156</v>
      </c>
      <c r="E66" s="830">
        <v>10.399999618530273</v>
      </c>
      <c r="F66" s="832">
        <v>10.399999618530273</v>
      </c>
      <c r="G66" s="832">
        <v>10.399999618530273</v>
      </c>
      <c r="H66" s="832">
        <v>10.399999618530273</v>
      </c>
      <c r="I66" s="832">
        <v>10.399999618530273</v>
      </c>
      <c r="J66" s="832">
        <v>10.399999618530273</v>
      </c>
      <c r="K66" s="832">
        <v>10.399999618530273</v>
      </c>
      <c r="L66" s="832">
        <v>10.300000190734863</v>
      </c>
      <c r="M66" s="832">
        <v>10.300000190734863</v>
      </c>
      <c r="N66" s="832">
        <v>10.300000190734863</v>
      </c>
      <c r="O66" s="832">
        <v>10.199999809265137</v>
      </c>
      <c r="P66" s="832">
        <v>10.399999618530273</v>
      </c>
      <c r="Q66" s="832">
        <v>10.5</v>
      </c>
      <c r="R66" s="832">
        <v>10.5</v>
      </c>
      <c r="S66" s="832">
        <v>10.5</v>
      </c>
      <c r="T66" s="832">
        <v>10.5</v>
      </c>
      <c r="U66" s="832">
        <v>10.5</v>
      </c>
      <c r="V66" s="832">
        <v>10.5</v>
      </c>
      <c r="W66" s="832">
        <v>10.5</v>
      </c>
      <c r="X66" s="832">
        <v>10.5</v>
      </c>
      <c r="Y66" s="832">
        <v>10.5</v>
      </c>
      <c r="Z66" s="832">
        <v>10.300000190734863</v>
      </c>
      <c r="AA66" s="832">
        <v>10.300000190734863</v>
      </c>
      <c r="AB66" s="759">
        <v>10.399999618530273</v>
      </c>
      <c r="AC66" s="1432"/>
    </row>
    <row r="67" spans="1:79" s="1407" customFormat="1" ht="12.75" customHeight="1" thickBot="1" x14ac:dyDescent="0.25">
      <c r="A67" s="1429" t="s">
        <v>166</v>
      </c>
      <c r="B67" s="1430"/>
      <c r="C67" s="1378" t="s">
        <v>160</v>
      </c>
      <c r="D67" s="1379" t="s">
        <v>156</v>
      </c>
      <c r="E67" s="708">
        <v>10.300000190734863</v>
      </c>
      <c r="F67" s="819">
        <v>10.300000190734863</v>
      </c>
      <c r="G67" s="819">
        <v>10.300000190734863</v>
      </c>
      <c r="H67" s="819">
        <v>10.300000190734863</v>
      </c>
      <c r="I67" s="819">
        <v>10.300000190734863</v>
      </c>
      <c r="J67" s="819">
        <v>10.300000190734863</v>
      </c>
      <c r="K67" s="819">
        <v>10.300000190734863</v>
      </c>
      <c r="L67" s="819">
        <v>10.199999809265137</v>
      </c>
      <c r="M67" s="819">
        <v>10.100000381469727</v>
      </c>
      <c r="N67" s="819">
        <v>10.199999809265137</v>
      </c>
      <c r="O67" s="819">
        <v>10.100000381469727</v>
      </c>
      <c r="P67" s="819">
        <v>10.100000381469727</v>
      </c>
      <c r="Q67" s="819">
        <v>10.199999809265137</v>
      </c>
      <c r="R67" s="819">
        <v>10.199999809265137</v>
      </c>
      <c r="S67" s="819">
        <v>10.199999809265137</v>
      </c>
      <c r="T67" s="819">
        <v>10.199999809265137</v>
      </c>
      <c r="U67" s="819">
        <v>10.199999809265137</v>
      </c>
      <c r="V67" s="819">
        <v>10.199999809265137</v>
      </c>
      <c r="W67" s="819">
        <v>10.199999809265137</v>
      </c>
      <c r="X67" s="819">
        <v>10.199999809265137</v>
      </c>
      <c r="Y67" s="819">
        <v>10.199999809265137</v>
      </c>
      <c r="Z67" s="819">
        <v>10.199999809265137</v>
      </c>
      <c r="AA67" s="819">
        <v>10.300000190734863</v>
      </c>
      <c r="AB67" s="820">
        <v>10.300000190734863</v>
      </c>
      <c r="AC67" s="1433"/>
    </row>
    <row r="68" spans="1:79" s="1300" customFormat="1" ht="11.25" x14ac:dyDescent="0.2">
      <c r="A68" s="1043" t="s">
        <v>186</v>
      </c>
      <c r="B68" s="1037" t="s">
        <v>643</v>
      </c>
      <c r="C68" s="914" t="s">
        <v>152</v>
      </c>
      <c r="D68" s="1367" t="s">
        <v>174</v>
      </c>
      <c r="E68" s="671">
        <v>1.0122</v>
      </c>
      <c r="F68" s="671">
        <v>0.92159999999999997</v>
      </c>
      <c r="G68" s="671">
        <v>0.86699999999999999</v>
      </c>
      <c r="H68" s="671">
        <v>0.84719999999999995</v>
      </c>
      <c r="I68" s="671">
        <v>0.93600000000000005</v>
      </c>
      <c r="J68" s="671">
        <v>0.96779999999999999</v>
      </c>
      <c r="K68" s="671">
        <v>1.0404</v>
      </c>
      <c r="L68" s="671">
        <v>1.1772</v>
      </c>
      <c r="M68" s="671">
        <v>1.4412</v>
      </c>
      <c r="N68" s="671">
        <v>1.5995999999999999</v>
      </c>
      <c r="O68" s="671">
        <v>1.6806000000000001</v>
      </c>
      <c r="P68" s="671">
        <v>1.7081999999999999</v>
      </c>
      <c r="Q68" s="671">
        <v>1.6914</v>
      </c>
      <c r="R68" s="671">
        <v>1.635</v>
      </c>
      <c r="S68" s="671">
        <v>1.5851999999999999</v>
      </c>
      <c r="T68" s="671">
        <v>1.5726</v>
      </c>
      <c r="U68" s="671">
        <v>1.5347999999999999</v>
      </c>
      <c r="V68" s="671">
        <v>1.4688000000000001</v>
      </c>
      <c r="W68" s="671">
        <v>1.4358</v>
      </c>
      <c r="X68" s="671">
        <v>1.3962000000000001</v>
      </c>
      <c r="Y68" s="671">
        <v>1.3692</v>
      </c>
      <c r="Z68" s="671">
        <v>1.365</v>
      </c>
      <c r="AA68" s="671">
        <v>1.2545999999999999</v>
      </c>
      <c r="AB68" s="671">
        <v>1.1117999999999999</v>
      </c>
      <c r="AC68" s="1434">
        <f>SUM(E68:AB68)</f>
        <v>31.619400000000002</v>
      </c>
    </row>
    <row r="69" spans="1:79" s="1300" customFormat="1" ht="11.25" x14ac:dyDescent="0.2">
      <c r="A69" s="1003"/>
      <c r="B69" s="1009"/>
      <c r="C69" s="906" t="s">
        <v>154</v>
      </c>
      <c r="D69" s="1360" t="s">
        <v>174</v>
      </c>
      <c r="E69" s="671">
        <v>0.20399999999999999</v>
      </c>
      <c r="F69" s="671">
        <v>0.20219999999999999</v>
      </c>
      <c r="G69" s="671">
        <v>0.19919999999999999</v>
      </c>
      <c r="H69" s="671">
        <v>0.1986</v>
      </c>
      <c r="I69" s="671">
        <v>0.25140000000000001</v>
      </c>
      <c r="J69" s="671">
        <v>0.23280000000000001</v>
      </c>
      <c r="K69" s="671">
        <v>0.20699999999999999</v>
      </c>
      <c r="L69" s="671">
        <v>0.2112</v>
      </c>
      <c r="M69" s="671">
        <v>0.22919999999999999</v>
      </c>
      <c r="N69" s="671">
        <v>0.2298</v>
      </c>
      <c r="O69" s="671">
        <v>0.2382</v>
      </c>
      <c r="P69" s="671">
        <v>0.23519999999999999</v>
      </c>
      <c r="Q69" s="671">
        <v>0.2424</v>
      </c>
      <c r="R69" s="671">
        <v>0.24179999999999999</v>
      </c>
      <c r="S69" s="671">
        <v>0.2442</v>
      </c>
      <c r="T69" s="671">
        <v>0.24299999999999999</v>
      </c>
      <c r="U69" s="671">
        <v>0.2442</v>
      </c>
      <c r="V69" s="671">
        <v>0.23039999999999999</v>
      </c>
      <c r="W69" s="671">
        <v>0.2298</v>
      </c>
      <c r="X69" s="671">
        <v>0.22500000000000001</v>
      </c>
      <c r="Y69" s="671">
        <v>0.21479999999999999</v>
      </c>
      <c r="Z69" s="671">
        <v>0.21</v>
      </c>
      <c r="AA69" s="671">
        <v>0.21</v>
      </c>
      <c r="AB69" s="671">
        <v>0.2082</v>
      </c>
      <c r="AC69" s="1415">
        <f>SUM(E69:AB69)</f>
        <v>5.3826000000000001</v>
      </c>
    </row>
    <row r="70" spans="1:79" s="1300" customFormat="1" ht="12" x14ac:dyDescent="0.2">
      <c r="A70" s="1003"/>
      <c r="B70" s="1009"/>
      <c r="C70" s="906" t="s">
        <v>155</v>
      </c>
      <c r="D70" s="1314" t="s">
        <v>156</v>
      </c>
      <c r="E70" s="266">
        <f t="shared" ref="E70:AB70" si="27">SQRT(E68*E68+E69*E69)*1000/1.73/E67</f>
        <v>57.94671785715304</v>
      </c>
      <c r="F70" s="266">
        <f t="shared" si="27"/>
        <v>52.950262613930718</v>
      </c>
      <c r="G70" s="266">
        <f t="shared" si="27"/>
        <v>49.923653083397795</v>
      </c>
      <c r="H70" s="266">
        <f t="shared" si="27"/>
        <v>48.833633743266333</v>
      </c>
      <c r="I70" s="266">
        <f t="shared" si="27"/>
        <v>54.389911691215978</v>
      </c>
      <c r="J70" s="266">
        <f t="shared" si="27"/>
        <v>55.86204434416932</v>
      </c>
      <c r="K70" s="266">
        <f t="shared" si="27"/>
        <v>59.531549691403157</v>
      </c>
      <c r="L70" s="266">
        <f t="shared" si="27"/>
        <v>67.777147271379704</v>
      </c>
      <c r="M70" s="266">
        <f t="shared" si="27"/>
        <v>83.518082400281472</v>
      </c>
      <c r="N70" s="266">
        <f t="shared" si="27"/>
        <v>91.58009572556459</v>
      </c>
      <c r="O70" s="266">
        <f t="shared" si="27"/>
        <v>97.143973473740502</v>
      </c>
      <c r="P70" s="266">
        <f t="shared" si="27"/>
        <v>98.684605527227163</v>
      </c>
      <c r="Q70" s="266">
        <f t="shared" si="27"/>
        <v>96.831084264979793</v>
      </c>
      <c r="R70" s="266">
        <f t="shared" si="27"/>
        <v>93.663335083231956</v>
      </c>
      <c r="S70" s="266">
        <f t="shared" si="27"/>
        <v>90.893077257700142</v>
      </c>
      <c r="T70" s="266">
        <f t="shared" si="27"/>
        <v>90.177014799188711</v>
      </c>
      <c r="U70" s="266">
        <f t="shared" si="27"/>
        <v>88.071278383692743</v>
      </c>
      <c r="V70" s="266">
        <f t="shared" si="27"/>
        <v>84.254834075860913</v>
      </c>
      <c r="W70" s="266">
        <f t="shared" si="27"/>
        <v>82.40244278526832</v>
      </c>
      <c r="X70" s="266">
        <f t="shared" si="27"/>
        <v>80.143567427647099</v>
      </c>
      <c r="Y70" s="266">
        <f t="shared" si="27"/>
        <v>78.541681876354247</v>
      </c>
      <c r="Z70" s="266">
        <f t="shared" si="27"/>
        <v>78.264728653039512</v>
      </c>
      <c r="AA70" s="266">
        <f t="shared" si="27"/>
        <v>71.387501565516331</v>
      </c>
      <c r="AB70" s="266">
        <f t="shared" si="27"/>
        <v>63.47865642906816</v>
      </c>
      <c r="AC70" s="1415"/>
    </row>
    <row r="71" spans="1:79" s="1300" customFormat="1" ht="11.25" x14ac:dyDescent="0.2">
      <c r="A71" s="1004"/>
      <c r="B71" s="1010"/>
      <c r="C71" s="907" t="s">
        <v>157</v>
      </c>
      <c r="D71" s="1318"/>
      <c r="E71" s="606">
        <f t="shared" ref="E71:AC71" si="28">E69/E68</f>
        <v>0.20154119739181978</v>
      </c>
      <c r="F71" s="606">
        <f t="shared" si="28"/>
        <v>0.21940104166666666</v>
      </c>
      <c r="G71" s="606">
        <f t="shared" si="28"/>
        <v>0.22975778546712802</v>
      </c>
      <c r="H71" s="607">
        <f t="shared" si="28"/>
        <v>0.23441926345609065</v>
      </c>
      <c r="I71" s="606">
        <f t="shared" si="28"/>
        <v>0.26858974358974358</v>
      </c>
      <c r="J71" s="606">
        <f t="shared" si="28"/>
        <v>0.24054556726596404</v>
      </c>
      <c r="K71" s="606">
        <f t="shared" si="28"/>
        <v>0.19896193771626297</v>
      </c>
      <c r="L71" s="606">
        <f t="shared" si="28"/>
        <v>0.17940876656472987</v>
      </c>
      <c r="M71" s="606">
        <f t="shared" si="28"/>
        <v>0.15903413821815152</v>
      </c>
      <c r="N71" s="607">
        <f t="shared" si="28"/>
        <v>0.14366091522880722</v>
      </c>
      <c r="O71" s="606">
        <f t="shared" si="28"/>
        <v>0.14173509460906819</v>
      </c>
      <c r="P71" s="606">
        <f t="shared" si="28"/>
        <v>0.13768879522304181</v>
      </c>
      <c r="Q71" s="606">
        <f t="shared" si="28"/>
        <v>0.1433132316424264</v>
      </c>
      <c r="R71" s="606">
        <f t="shared" si="28"/>
        <v>0.14788990825688073</v>
      </c>
      <c r="S71" s="606">
        <f t="shared" si="28"/>
        <v>0.15404996214988645</v>
      </c>
      <c r="T71" s="606">
        <f t="shared" si="28"/>
        <v>0.15452117512399846</v>
      </c>
      <c r="U71" s="606">
        <f t="shared" si="28"/>
        <v>0.15910867865519937</v>
      </c>
      <c r="V71" s="607">
        <f t="shared" si="28"/>
        <v>0.15686274509803921</v>
      </c>
      <c r="W71" s="606">
        <f t="shared" si="28"/>
        <v>0.16005014625992478</v>
      </c>
      <c r="X71" s="606">
        <f t="shared" si="28"/>
        <v>0.16115169746454661</v>
      </c>
      <c r="Y71" s="606">
        <f t="shared" si="28"/>
        <v>0.15687992988606486</v>
      </c>
      <c r="Z71" s="606">
        <f t="shared" si="28"/>
        <v>0.15384615384615385</v>
      </c>
      <c r="AA71" s="606">
        <f t="shared" si="28"/>
        <v>0.16738402678144429</v>
      </c>
      <c r="AB71" s="608">
        <f t="shared" si="28"/>
        <v>0.18726389638424179</v>
      </c>
      <c r="AC71" s="1422">
        <f t="shared" si="28"/>
        <v>0.17023093417332397</v>
      </c>
      <c r="AD71" s="1416"/>
      <c r="AE71" s="1416"/>
      <c r="AF71" s="1416"/>
      <c r="AG71" s="1416"/>
      <c r="AH71" s="1416"/>
      <c r="AI71" s="1416"/>
      <c r="AJ71" s="1416"/>
      <c r="AK71" s="1416"/>
      <c r="AL71" s="1416"/>
      <c r="AM71" s="1416"/>
      <c r="AN71" s="1416"/>
      <c r="AO71" s="1416"/>
      <c r="AP71" s="1416"/>
      <c r="AQ71" s="1416"/>
      <c r="AR71" s="1416"/>
      <c r="AS71" s="1416"/>
      <c r="AT71" s="1416"/>
      <c r="AU71" s="1416"/>
      <c r="AV71" s="1416"/>
      <c r="AW71" s="1416"/>
      <c r="AX71" s="1416"/>
      <c r="AY71" s="1416"/>
      <c r="AZ71" s="1416"/>
      <c r="BA71" s="1416"/>
      <c r="BB71" s="1416"/>
      <c r="BC71" s="1416"/>
      <c r="BD71" s="1416"/>
      <c r="BE71" s="1416"/>
      <c r="BF71" s="1416"/>
      <c r="BG71" s="1416"/>
      <c r="BH71" s="1416"/>
      <c r="BI71" s="1416"/>
      <c r="BJ71" s="1416"/>
      <c r="BK71" s="1416"/>
      <c r="BL71" s="1416"/>
      <c r="BM71" s="1416"/>
      <c r="BN71" s="1416"/>
      <c r="BO71" s="1416"/>
      <c r="BP71" s="1416"/>
      <c r="BQ71" s="1416"/>
      <c r="BR71" s="1416"/>
      <c r="BS71" s="1416"/>
      <c r="BT71" s="1416"/>
      <c r="BU71" s="1416"/>
      <c r="BV71" s="1416"/>
      <c r="BW71" s="1416"/>
      <c r="BX71" s="1416"/>
      <c r="BY71" s="1416"/>
      <c r="BZ71" s="1416"/>
      <c r="CA71" s="1416"/>
    </row>
    <row r="72" spans="1:79" s="1300" customFormat="1" ht="11.25" x14ac:dyDescent="0.2">
      <c r="A72" s="1002" t="s">
        <v>213</v>
      </c>
      <c r="B72" s="1008" t="s">
        <v>644</v>
      </c>
      <c r="C72" s="905" t="s">
        <v>152</v>
      </c>
      <c r="D72" s="1367" t="s">
        <v>174</v>
      </c>
      <c r="E72" s="671">
        <v>0.22559999999999999</v>
      </c>
      <c r="F72" s="671">
        <v>0.112</v>
      </c>
      <c r="G72" s="671">
        <v>5.5599999999999997E-2</v>
      </c>
      <c r="H72" s="671">
        <v>5.4399999999999997E-2</v>
      </c>
      <c r="I72" s="671">
        <v>4.5600000000000002E-2</v>
      </c>
      <c r="J72" s="671">
        <v>3.1399999999999997E-2</v>
      </c>
      <c r="K72" s="671">
        <v>2.2599999999999999E-2</v>
      </c>
      <c r="L72" s="671">
        <v>0.1016</v>
      </c>
      <c r="M72" s="671">
        <v>0.39119999999999999</v>
      </c>
      <c r="N72" s="671">
        <v>0.42080000000000001</v>
      </c>
      <c r="O72" s="671">
        <v>0.37319999999999998</v>
      </c>
      <c r="P72" s="671">
        <v>0.42820000000000003</v>
      </c>
      <c r="Q72" s="671">
        <v>0.27900000000000003</v>
      </c>
      <c r="R72" s="671">
        <v>0.39939999999999998</v>
      </c>
      <c r="S72" s="671">
        <v>0.42880000000000001</v>
      </c>
      <c r="T72" s="671">
        <v>0.35659999999999997</v>
      </c>
      <c r="U72" s="671">
        <v>0.30459999999999998</v>
      </c>
      <c r="V72" s="671">
        <v>0.32279999999999998</v>
      </c>
      <c r="W72" s="671">
        <v>0.308</v>
      </c>
      <c r="X72" s="671">
        <v>0.26100000000000001</v>
      </c>
      <c r="Y72" s="671">
        <v>0.33739999999999998</v>
      </c>
      <c r="Z72" s="671">
        <v>0.26119999999999999</v>
      </c>
      <c r="AA72" s="671">
        <v>0.29459999999999997</v>
      </c>
      <c r="AB72" s="671">
        <v>0.2462</v>
      </c>
      <c r="AC72" s="1414">
        <f>SUM(E72:AB72)</f>
        <v>6.061799999999999</v>
      </c>
    </row>
    <row r="73" spans="1:79" s="1300" customFormat="1" ht="11.25" x14ac:dyDescent="0.2">
      <c r="A73" s="1003"/>
      <c r="B73" s="1009"/>
      <c r="C73" s="906" t="s">
        <v>154</v>
      </c>
      <c r="D73" s="1360" t="s">
        <v>174</v>
      </c>
      <c r="E73" s="671">
        <v>8.2799999999999999E-2</v>
      </c>
      <c r="F73" s="671">
        <v>1.52E-2</v>
      </c>
      <c r="G73" s="671">
        <v>0</v>
      </c>
      <c r="H73" s="671">
        <v>0</v>
      </c>
      <c r="I73" s="671">
        <v>0</v>
      </c>
      <c r="J73" s="671">
        <v>0</v>
      </c>
      <c r="K73" s="671">
        <v>0</v>
      </c>
      <c r="L73" s="671">
        <v>2.5999999999999999E-3</v>
      </c>
      <c r="M73" s="671">
        <v>0.1386</v>
      </c>
      <c r="N73" s="671">
        <v>0.15679999999999999</v>
      </c>
      <c r="O73" s="671">
        <v>0.1174</v>
      </c>
      <c r="P73" s="671">
        <v>0.14940000000000001</v>
      </c>
      <c r="Q73" s="671">
        <v>1.8800000000000001E-2</v>
      </c>
      <c r="R73" s="671">
        <v>0.1454</v>
      </c>
      <c r="S73" s="671">
        <v>0.17419999999999999</v>
      </c>
      <c r="T73" s="671">
        <v>0.1084</v>
      </c>
      <c r="U73" s="671">
        <v>2.9600000000000001E-2</v>
      </c>
      <c r="V73" s="671">
        <v>3.8800000000000001E-2</v>
      </c>
      <c r="W73" s="671">
        <v>4.1000000000000002E-2</v>
      </c>
      <c r="X73" s="671">
        <v>1.24E-2</v>
      </c>
      <c r="Y73" s="671">
        <v>5.9400000000000001E-2</v>
      </c>
      <c r="Z73" s="671">
        <v>3.7600000000000001E-2</v>
      </c>
      <c r="AA73" s="671">
        <v>3.7600000000000001E-2</v>
      </c>
      <c r="AB73" s="671">
        <v>1.2999999999999999E-2</v>
      </c>
      <c r="AC73" s="1414">
        <f>SUM(E73:AB73)</f>
        <v>1.379</v>
      </c>
    </row>
    <row r="74" spans="1:79" s="1300" customFormat="1" ht="12" x14ac:dyDescent="0.2">
      <c r="A74" s="1003"/>
      <c r="B74" s="1009"/>
      <c r="C74" s="906" t="s">
        <v>155</v>
      </c>
      <c r="D74" s="1314" t="s">
        <v>156</v>
      </c>
      <c r="E74" s="266">
        <f t="shared" ref="E74:AB74" si="29">SQRT(E72*E72+E73*E73)*1000/1.73/E67</f>
        <v>13.486435215331236</v>
      </c>
      <c r="F74" s="266">
        <f t="shared" si="29"/>
        <v>6.3430450873221735</v>
      </c>
      <c r="G74" s="266">
        <f t="shared" si="29"/>
        <v>3.1202648280151584</v>
      </c>
      <c r="H74" s="266">
        <f t="shared" si="29"/>
        <v>3.0529209828061985</v>
      </c>
      <c r="I74" s="266">
        <f t="shared" si="29"/>
        <v>2.5590661179404903</v>
      </c>
      <c r="J74" s="266">
        <f t="shared" si="29"/>
        <v>1.7621639496344603</v>
      </c>
      <c r="K74" s="266">
        <f t="shared" si="29"/>
        <v>1.2683090847687515</v>
      </c>
      <c r="L74" s="266">
        <f t="shared" si="29"/>
        <v>5.7595638769267321</v>
      </c>
      <c r="M74" s="266">
        <f t="shared" si="29"/>
        <v>23.752473610660154</v>
      </c>
      <c r="N74" s="266">
        <f t="shared" si="29"/>
        <v>25.448512870604613</v>
      </c>
      <c r="O74" s="266">
        <f t="shared" si="29"/>
        <v>22.390550937967124</v>
      </c>
      <c r="P74" s="266">
        <f t="shared" si="29"/>
        <v>25.955170920024514</v>
      </c>
      <c r="Q74" s="266">
        <f t="shared" si="29"/>
        <v>15.846803404441028</v>
      </c>
      <c r="R74" s="266">
        <f t="shared" si="29"/>
        <v>24.087213560153387</v>
      </c>
      <c r="S74" s="266">
        <f t="shared" si="29"/>
        <v>26.228820044459301</v>
      </c>
      <c r="T74" s="266">
        <f t="shared" si="29"/>
        <v>21.121605619970694</v>
      </c>
      <c r="U74" s="266">
        <f t="shared" si="29"/>
        <v>17.343014866895732</v>
      </c>
      <c r="V74" s="266">
        <f t="shared" si="29"/>
        <v>18.424769937263072</v>
      </c>
      <c r="W74" s="266">
        <f t="shared" si="29"/>
        <v>17.608348564616794</v>
      </c>
      <c r="X74" s="266">
        <f t="shared" si="29"/>
        <v>14.807571021390192</v>
      </c>
      <c r="Y74" s="266">
        <f t="shared" si="29"/>
        <v>19.414533389754272</v>
      </c>
      <c r="Z74" s="266">
        <f t="shared" si="29"/>
        <v>14.954800365547289</v>
      </c>
      <c r="AA74" s="266">
        <f t="shared" si="29"/>
        <v>16.667027253703235</v>
      </c>
      <c r="AB74" s="266">
        <f t="shared" si="29"/>
        <v>13.835960123030587</v>
      </c>
      <c r="AC74" s="1417"/>
    </row>
    <row r="75" spans="1:79" s="1300" customFormat="1" ht="11.25" x14ac:dyDescent="0.2">
      <c r="A75" s="1041"/>
      <c r="B75" s="1042"/>
      <c r="C75" s="918" t="s">
        <v>157</v>
      </c>
      <c r="D75" s="1315"/>
      <c r="E75" s="599">
        <f t="shared" ref="E75:AC75" si="30">E73/E72</f>
        <v>0.36702127659574468</v>
      </c>
      <c r="F75" s="599">
        <f t="shared" si="30"/>
        <v>0.1357142857142857</v>
      </c>
      <c r="G75" s="599">
        <f t="shared" si="30"/>
        <v>0</v>
      </c>
      <c r="H75" s="600">
        <f t="shared" si="30"/>
        <v>0</v>
      </c>
      <c r="I75" s="599">
        <f t="shared" si="30"/>
        <v>0</v>
      </c>
      <c r="J75" s="599">
        <f t="shared" si="30"/>
        <v>0</v>
      </c>
      <c r="K75" s="599">
        <f t="shared" si="30"/>
        <v>0</v>
      </c>
      <c r="L75" s="599">
        <f t="shared" si="30"/>
        <v>2.5590551181102362E-2</v>
      </c>
      <c r="M75" s="599">
        <f t="shared" si="30"/>
        <v>0.35429447852760737</v>
      </c>
      <c r="N75" s="600">
        <f t="shared" si="30"/>
        <v>0.37262357414448666</v>
      </c>
      <c r="O75" s="599">
        <f t="shared" si="30"/>
        <v>0.31457663451232587</v>
      </c>
      <c r="P75" s="599">
        <f t="shared" si="30"/>
        <v>0.34890238206445584</v>
      </c>
      <c r="Q75" s="599">
        <f t="shared" si="30"/>
        <v>6.7383512544802862E-2</v>
      </c>
      <c r="R75" s="599">
        <f t="shared" si="30"/>
        <v>0.3640460691036555</v>
      </c>
      <c r="S75" s="599">
        <f t="shared" si="30"/>
        <v>0.40624999999999994</v>
      </c>
      <c r="T75" s="599">
        <f t="shared" si="30"/>
        <v>0.30398205272013462</v>
      </c>
      <c r="U75" s="599">
        <f t="shared" si="30"/>
        <v>9.7176625082074863E-2</v>
      </c>
      <c r="V75" s="600">
        <f t="shared" si="30"/>
        <v>0.12019826517967783</v>
      </c>
      <c r="W75" s="599">
        <f t="shared" si="30"/>
        <v>0.13311688311688313</v>
      </c>
      <c r="X75" s="599">
        <f t="shared" si="30"/>
        <v>4.75095785440613E-2</v>
      </c>
      <c r="Y75" s="599">
        <f t="shared" si="30"/>
        <v>0.17605216360403084</v>
      </c>
      <c r="Z75" s="599">
        <f t="shared" si="30"/>
        <v>0.14395099540581932</v>
      </c>
      <c r="AA75" s="599">
        <f t="shared" si="30"/>
        <v>0.12763068567549221</v>
      </c>
      <c r="AB75" s="601">
        <f t="shared" si="30"/>
        <v>5.2802599512591385E-2</v>
      </c>
      <c r="AC75" s="1415">
        <f t="shared" si="30"/>
        <v>0.22749018443366661</v>
      </c>
      <c r="AD75" s="1416"/>
      <c r="AE75" s="1416"/>
      <c r="AF75" s="1416"/>
      <c r="AG75" s="1416"/>
      <c r="AH75" s="1416"/>
      <c r="AI75" s="1416"/>
      <c r="AJ75" s="1416"/>
      <c r="AK75" s="1416"/>
      <c r="AL75" s="1416"/>
      <c r="AM75" s="1416"/>
      <c r="AN75" s="1416"/>
      <c r="AO75" s="1416"/>
      <c r="AP75" s="1416"/>
      <c r="AQ75" s="1416"/>
      <c r="AR75" s="1416"/>
      <c r="AS75" s="1416"/>
      <c r="AT75" s="1416"/>
      <c r="AU75" s="1416"/>
      <c r="AV75" s="1416"/>
      <c r="AW75" s="1416"/>
      <c r="AX75" s="1416"/>
      <c r="AY75" s="1416"/>
      <c r="AZ75" s="1416"/>
      <c r="BA75" s="1416"/>
      <c r="BB75" s="1416"/>
      <c r="BC75" s="1416"/>
      <c r="BD75" s="1416"/>
      <c r="BE75" s="1416"/>
      <c r="BF75" s="1416"/>
      <c r="BG75" s="1416"/>
      <c r="BH75" s="1416"/>
      <c r="BI75" s="1416"/>
      <c r="BJ75" s="1416"/>
      <c r="BK75" s="1416"/>
      <c r="BL75" s="1416"/>
      <c r="BM75" s="1416"/>
      <c r="BN75" s="1416"/>
      <c r="BO75" s="1416"/>
      <c r="BP75" s="1416"/>
      <c r="BQ75" s="1416"/>
      <c r="BR75" s="1416"/>
      <c r="BS75" s="1416"/>
      <c r="BT75" s="1416"/>
      <c r="BU75" s="1416"/>
      <c r="BV75" s="1416"/>
      <c r="BW75" s="1416"/>
      <c r="BX75" s="1416"/>
      <c r="BY75" s="1416"/>
      <c r="BZ75" s="1416"/>
      <c r="CA75" s="1416"/>
    </row>
    <row r="76" spans="1:79" s="1300" customFormat="1" ht="11.25" x14ac:dyDescent="0.2">
      <c r="A76" s="1043" t="s">
        <v>356</v>
      </c>
      <c r="B76" s="1121" t="s">
        <v>645</v>
      </c>
      <c r="C76" s="914" t="s">
        <v>152</v>
      </c>
      <c r="D76" s="1367" t="s">
        <v>174</v>
      </c>
      <c r="E76" s="671">
        <v>0.29520000000000002</v>
      </c>
      <c r="F76" s="671">
        <v>0.25619999999999998</v>
      </c>
      <c r="G76" s="671">
        <v>0.2424</v>
      </c>
      <c r="H76" s="671">
        <v>0.22919999999999999</v>
      </c>
      <c r="I76" s="671">
        <v>0.22919999999999999</v>
      </c>
      <c r="J76" s="671">
        <v>0.2394</v>
      </c>
      <c r="K76" s="671">
        <v>0.29399999999999998</v>
      </c>
      <c r="L76" s="671">
        <v>0.34499999999999997</v>
      </c>
      <c r="M76" s="671">
        <v>0.33660000000000001</v>
      </c>
      <c r="N76" s="671">
        <v>0.35880000000000001</v>
      </c>
      <c r="O76" s="671">
        <v>0.37019999999999997</v>
      </c>
      <c r="P76" s="671">
        <v>0.3654</v>
      </c>
      <c r="Q76" s="671">
        <v>0.36420000000000002</v>
      </c>
      <c r="R76" s="671">
        <v>0.35759999999999997</v>
      </c>
      <c r="S76" s="671">
        <v>0.3402</v>
      </c>
      <c r="T76" s="671">
        <v>0.34260000000000002</v>
      </c>
      <c r="U76" s="671">
        <v>0.35820000000000002</v>
      </c>
      <c r="V76" s="671">
        <v>0.36840000000000001</v>
      </c>
      <c r="W76" s="671">
        <v>0.39179999999999998</v>
      </c>
      <c r="X76" s="671">
        <v>0.41699999999999998</v>
      </c>
      <c r="Y76" s="671">
        <v>0.44640000000000002</v>
      </c>
      <c r="Z76" s="671">
        <v>0.45179999999999998</v>
      </c>
      <c r="AA76" s="671">
        <v>0.4098</v>
      </c>
      <c r="AB76" s="671">
        <v>0.33660000000000001</v>
      </c>
      <c r="AC76" s="1264">
        <f>SUM(E76:AB76)</f>
        <v>8.1462000000000003</v>
      </c>
    </row>
    <row r="77" spans="1:79" s="1300" customFormat="1" ht="11.25" x14ac:dyDescent="0.2">
      <c r="A77" s="1003"/>
      <c r="B77" s="1121"/>
      <c r="C77" s="906" t="s">
        <v>154</v>
      </c>
      <c r="D77" s="1360" t="s">
        <v>174</v>
      </c>
      <c r="E77" s="671">
        <v>3.78E-2</v>
      </c>
      <c r="F77" s="671">
        <v>3.9E-2</v>
      </c>
      <c r="G77" s="671">
        <v>3.78E-2</v>
      </c>
      <c r="H77" s="671">
        <v>3.6600000000000001E-2</v>
      </c>
      <c r="I77" s="671">
        <v>3.7199999999999997E-2</v>
      </c>
      <c r="J77" s="671">
        <v>3.6600000000000001E-2</v>
      </c>
      <c r="K77" s="671">
        <v>3.9600000000000003E-2</v>
      </c>
      <c r="L77" s="671">
        <v>4.5600000000000002E-2</v>
      </c>
      <c r="M77" s="671">
        <v>4.4400000000000002E-2</v>
      </c>
      <c r="N77" s="671">
        <v>4.4400000000000002E-2</v>
      </c>
      <c r="O77" s="671">
        <v>4.3200000000000002E-2</v>
      </c>
      <c r="P77" s="671">
        <v>4.4999999999999998E-2</v>
      </c>
      <c r="Q77" s="671">
        <v>5.04E-2</v>
      </c>
      <c r="R77" s="671">
        <v>4.8599999999999997E-2</v>
      </c>
      <c r="S77" s="671">
        <v>4.6199999999999998E-2</v>
      </c>
      <c r="T77" s="671">
        <v>4.8599999999999997E-2</v>
      </c>
      <c r="U77" s="671">
        <v>5.0999999999999997E-2</v>
      </c>
      <c r="V77" s="671">
        <v>5.0999999999999997E-2</v>
      </c>
      <c r="W77" s="671">
        <v>5.8799999999999998E-2</v>
      </c>
      <c r="X77" s="671">
        <v>5.3400000000000003E-2</v>
      </c>
      <c r="Y77" s="671">
        <v>4.7399999999999998E-2</v>
      </c>
      <c r="Z77" s="671">
        <v>4.8000000000000001E-2</v>
      </c>
      <c r="AA77" s="671">
        <v>4.2599999999999999E-2</v>
      </c>
      <c r="AB77" s="671">
        <v>3.78E-2</v>
      </c>
      <c r="AC77" s="1266">
        <f>SUM(E77:AB77)</f>
        <v>1.0710000000000002</v>
      </c>
    </row>
    <row r="78" spans="1:79" s="1300" customFormat="1" ht="12" x14ac:dyDescent="0.2">
      <c r="A78" s="1004"/>
      <c r="B78" s="1121"/>
      <c r="C78" s="906" t="s">
        <v>155</v>
      </c>
      <c r="D78" s="1310" t="s">
        <v>156</v>
      </c>
      <c r="E78" s="266">
        <f t="shared" ref="E78:AB78" si="31">SQRT(E76*E76+E77*E77)*1000/1.73/E67</f>
        <v>16.701850640850218</v>
      </c>
      <c r="F78" s="266">
        <f t="shared" si="31"/>
        <v>14.543542259989252</v>
      </c>
      <c r="G78" s="266">
        <f t="shared" si="31"/>
        <v>13.767864061033901</v>
      </c>
      <c r="H78" s="266">
        <f t="shared" si="31"/>
        <v>13.025638462674177</v>
      </c>
      <c r="I78" s="266">
        <f t="shared" si="31"/>
        <v>13.030990544085217</v>
      </c>
      <c r="J78" s="266">
        <f t="shared" si="31"/>
        <v>13.591199297478331</v>
      </c>
      <c r="K78" s="266">
        <f t="shared" si="31"/>
        <v>16.64823758830978</v>
      </c>
      <c r="L78" s="266">
        <f t="shared" si="31"/>
        <v>19.721212951854781</v>
      </c>
      <c r="M78" s="266">
        <f t="shared" si="31"/>
        <v>19.430876271893066</v>
      </c>
      <c r="N78" s="266">
        <f t="shared" si="31"/>
        <v>20.488310488909313</v>
      </c>
      <c r="O78" s="266">
        <f t="shared" si="31"/>
        <v>21.330741507833906</v>
      </c>
      <c r="P78" s="266">
        <f t="shared" si="31"/>
        <v>21.070250933959159</v>
      </c>
      <c r="Q78" s="266">
        <f t="shared" si="31"/>
        <v>20.835927888585257</v>
      </c>
      <c r="R78" s="266">
        <f t="shared" si="31"/>
        <v>20.451513828203097</v>
      </c>
      <c r="S78" s="266">
        <f t="shared" si="31"/>
        <v>19.456121033496732</v>
      </c>
      <c r="T78" s="266">
        <f t="shared" si="31"/>
        <v>19.609540256809399</v>
      </c>
      <c r="U78" s="266">
        <f t="shared" si="31"/>
        <v>20.50393541668776</v>
      </c>
      <c r="V78" s="266">
        <f t="shared" si="31"/>
        <v>21.076356339451493</v>
      </c>
      <c r="W78" s="266">
        <f t="shared" si="31"/>
        <v>22.451982897282058</v>
      </c>
      <c r="X78" s="266">
        <f t="shared" si="31"/>
        <v>23.824393116860392</v>
      </c>
      <c r="Y78" s="266">
        <f t="shared" si="31"/>
        <v>25.43973064831032</v>
      </c>
      <c r="Z78" s="266">
        <f t="shared" si="31"/>
        <v>25.747628614092822</v>
      </c>
      <c r="AA78" s="266">
        <f t="shared" si="31"/>
        <v>23.121849975587306</v>
      </c>
      <c r="AB78" s="266">
        <f t="shared" si="31"/>
        <v>19.00868757003246</v>
      </c>
      <c r="AC78" s="608"/>
    </row>
    <row r="79" spans="1:79" s="1300" customFormat="1" ht="11.25" x14ac:dyDescent="0.2">
      <c r="A79" s="1004"/>
      <c r="B79" s="1155"/>
      <c r="C79" s="907" t="s">
        <v>157</v>
      </c>
      <c r="D79" s="1318"/>
      <c r="E79" s="272">
        <f t="shared" ref="E79:AC79" si="32">E77/E76</f>
        <v>0.12804878048780488</v>
      </c>
      <c r="F79" s="272">
        <f t="shared" si="32"/>
        <v>0.1522248243559719</v>
      </c>
      <c r="G79" s="272">
        <f t="shared" si="32"/>
        <v>0.15594059405940594</v>
      </c>
      <c r="H79" s="607">
        <f t="shared" si="32"/>
        <v>0.15968586387434555</v>
      </c>
      <c r="I79" s="272">
        <f t="shared" si="32"/>
        <v>0.16230366492146597</v>
      </c>
      <c r="J79" s="272">
        <f t="shared" si="32"/>
        <v>0.15288220551378445</v>
      </c>
      <c r="K79" s="272">
        <f t="shared" si="32"/>
        <v>0.13469387755102041</v>
      </c>
      <c r="L79" s="272">
        <f t="shared" si="32"/>
        <v>0.13217391304347828</v>
      </c>
      <c r="M79" s="272">
        <f t="shared" si="32"/>
        <v>0.1319073083778966</v>
      </c>
      <c r="N79" s="607">
        <f t="shared" si="32"/>
        <v>0.12374581939799331</v>
      </c>
      <c r="O79" s="272">
        <f t="shared" si="32"/>
        <v>0.11669367909238251</v>
      </c>
      <c r="P79" s="272">
        <f t="shared" si="32"/>
        <v>0.1231527093596059</v>
      </c>
      <c r="Q79" s="272">
        <f t="shared" si="32"/>
        <v>0.13838550247116968</v>
      </c>
      <c r="R79" s="272">
        <f t="shared" si="32"/>
        <v>0.13590604026845637</v>
      </c>
      <c r="S79" s="272">
        <f t="shared" si="32"/>
        <v>0.13580246913580246</v>
      </c>
      <c r="T79" s="272">
        <f t="shared" si="32"/>
        <v>0.14185639229422065</v>
      </c>
      <c r="U79" s="272">
        <f t="shared" si="32"/>
        <v>0.14237855946398659</v>
      </c>
      <c r="V79" s="607">
        <f t="shared" si="32"/>
        <v>0.13843648208469053</v>
      </c>
      <c r="W79" s="272">
        <f t="shared" si="32"/>
        <v>0.15007656967840735</v>
      </c>
      <c r="X79" s="272">
        <f t="shared" si="32"/>
        <v>0.12805755395683455</v>
      </c>
      <c r="Y79" s="272">
        <f t="shared" si="32"/>
        <v>0.10618279569892472</v>
      </c>
      <c r="Z79" s="272">
        <f t="shared" si="32"/>
        <v>0.10624169986719788</v>
      </c>
      <c r="AA79" s="272">
        <f t="shared" si="32"/>
        <v>0.10395314787701318</v>
      </c>
      <c r="AB79" s="272">
        <f t="shared" si="32"/>
        <v>0.1122994652406417</v>
      </c>
      <c r="AC79" s="1267">
        <f t="shared" si="32"/>
        <v>0.13147234293290125</v>
      </c>
      <c r="AD79" s="1416"/>
      <c r="AE79" s="1416"/>
      <c r="AF79" s="1416"/>
      <c r="AG79" s="1416"/>
      <c r="AH79" s="1416"/>
      <c r="AI79" s="1416"/>
      <c r="AJ79" s="1416"/>
      <c r="AK79" s="1416"/>
      <c r="AL79" s="1416"/>
      <c r="AM79" s="1416"/>
      <c r="AN79" s="1416"/>
      <c r="AO79" s="1416"/>
      <c r="AP79" s="1416"/>
      <c r="AQ79" s="1416"/>
      <c r="AR79" s="1416"/>
      <c r="AS79" s="1416"/>
      <c r="AT79" s="1416"/>
      <c r="AU79" s="1416"/>
      <c r="AV79" s="1416"/>
      <c r="AW79" s="1416"/>
      <c r="AX79" s="1416"/>
      <c r="AY79" s="1416"/>
      <c r="AZ79" s="1416"/>
      <c r="BA79" s="1416"/>
      <c r="BB79" s="1416"/>
      <c r="BC79" s="1416"/>
      <c r="BD79" s="1416"/>
      <c r="BE79" s="1416"/>
      <c r="BF79" s="1416"/>
      <c r="BG79" s="1416"/>
      <c r="BH79" s="1416"/>
      <c r="BI79" s="1416"/>
      <c r="BJ79" s="1416"/>
      <c r="BK79" s="1416"/>
      <c r="BL79" s="1416"/>
      <c r="BM79" s="1416"/>
      <c r="BN79" s="1416"/>
      <c r="BO79" s="1416"/>
      <c r="BP79" s="1416"/>
      <c r="BQ79" s="1416"/>
      <c r="BR79" s="1416"/>
      <c r="BS79" s="1416"/>
      <c r="BT79" s="1416"/>
      <c r="BU79" s="1416"/>
      <c r="BV79" s="1416"/>
      <c r="BW79" s="1416"/>
      <c r="BX79" s="1416"/>
      <c r="BY79" s="1416"/>
      <c r="BZ79" s="1416"/>
      <c r="CA79" s="1416"/>
    </row>
    <row r="80" spans="1:79" s="1300" customFormat="1" ht="11.25" x14ac:dyDescent="0.2">
      <c r="A80" s="1011" t="s">
        <v>410</v>
      </c>
      <c r="B80" s="1005" t="s">
        <v>646</v>
      </c>
      <c r="C80" s="905" t="s">
        <v>152</v>
      </c>
      <c r="D80" s="1367" t="s">
        <v>174</v>
      </c>
      <c r="E80" s="671">
        <v>0.80220000000000002</v>
      </c>
      <c r="F80" s="671">
        <v>0.75660000000000005</v>
      </c>
      <c r="G80" s="671">
        <v>0.69179999999999997</v>
      </c>
      <c r="H80" s="671">
        <v>0.67379999999999995</v>
      </c>
      <c r="I80" s="671">
        <v>0.67859999999999998</v>
      </c>
      <c r="J80" s="671">
        <v>0.72419999999999995</v>
      </c>
      <c r="K80" s="671">
        <v>0.83879999999999999</v>
      </c>
      <c r="L80" s="671">
        <v>1.0626</v>
      </c>
      <c r="M80" s="671">
        <v>1.1958</v>
      </c>
      <c r="N80" s="671">
        <v>1.2978000000000001</v>
      </c>
      <c r="O80" s="671">
        <v>1.2684</v>
      </c>
      <c r="P80" s="671">
        <v>1.3211999999999999</v>
      </c>
      <c r="Q80" s="671">
        <v>1.3572</v>
      </c>
      <c r="R80" s="671">
        <v>1.2509999999999999</v>
      </c>
      <c r="S80" s="671">
        <v>1.1639999999999999</v>
      </c>
      <c r="T80" s="671">
        <v>1.1148</v>
      </c>
      <c r="U80" s="671">
        <v>1.0782</v>
      </c>
      <c r="V80" s="671">
        <v>1.0085999999999999</v>
      </c>
      <c r="W80" s="671">
        <v>1.0158</v>
      </c>
      <c r="X80" s="671">
        <v>1.1255999999999999</v>
      </c>
      <c r="Y80" s="671">
        <v>1.1778</v>
      </c>
      <c r="Z80" s="671">
        <v>1.1628000000000001</v>
      </c>
      <c r="AA80" s="671">
        <v>1.0613999999999999</v>
      </c>
      <c r="AB80" s="671">
        <v>0.90239999999999998</v>
      </c>
      <c r="AC80" s="1264">
        <f>SUM(E80:AB80)</f>
        <v>24.731399999999997</v>
      </c>
    </row>
    <row r="81" spans="1:79" s="1300" customFormat="1" ht="11.25" x14ac:dyDescent="0.2">
      <c r="A81" s="1012"/>
      <c r="B81" s="1009"/>
      <c r="C81" s="906" t="s">
        <v>154</v>
      </c>
      <c r="D81" s="1360" t="s">
        <v>174</v>
      </c>
      <c r="E81" s="671">
        <v>0.18720000000000001</v>
      </c>
      <c r="F81" s="671">
        <v>0.23280000000000001</v>
      </c>
      <c r="G81" s="671">
        <v>0.22259999999999999</v>
      </c>
      <c r="H81" s="671">
        <v>0.2208</v>
      </c>
      <c r="I81" s="671">
        <v>0.183</v>
      </c>
      <c r="J81" s="671">
        <v>0.18779999999999999</v>
      </c>
      <c r="K81" s="671">
        <v>0.22259999999999999</v>
      </c>
      <c r="L81" s="671">
        <v>0.33600000000000002</v>
      </c>
      <c r="M81" s="671">
        <v>0.31619999999999998</v>
      </c>
      <c r="N81" s="671">
        <v>0.29099999999999998</v>
      </c>
      <c r="O81" s="671">
        <v>0.2802</v>
      </c>
      <c r="P81" s="671">
        <v>0.31440000000000001</v>
      </c>
      <c r="Q81" s="671">
        <v>0.33119999999999999</v>
      </c>
      <c r="R81" s="671">
        <v>0.27600000000000002</v>
      </c>
      <c r="S81" s="671">
        <v>0.23699999999999999</v>
      </c>
      <c r="T81" s="671">
        <v>0.24060000000000001</v>
      </c>
      <c r="U81" s="671">
        <v>0.24299999999999999</v>
      </c>
      <c r="V81" s="671">
        <v>0.2364</v>
      </c>
      <c r="W81" s="671">
        <v>0.26640000000000003</v>
      </c>
      <c r="X81" s="671">
        <v>0.27779999999999999</v>
      </c>
      <c r="Y81" s="671">
        <v>0.27360000000000001</v>
      </c>
      <c r="Z81" s="671">
        <v>0.2364</v>
      </c>
      <c r="AA81" s="671">
        <v>0.2094</v>
      </c>
      <c r="AB81" s="671">
        <v>0.186</v>
      </c>
      <c r="AC81" s="1266">
        <f>SUM(E81:AB81)</f>
        <v>6.0083999999999991</v>
      </c>
    </row>
    <row r="82" spans="1:79" s="1300" customFormat="1" ht="12" x14ac:dyDescent="0.2">
      <c r="A82" s="1013"/>
      <c r="B82" s="1010"/>
      <c r="C82" s="906" t="s">
        <v>155</v>
      </c>
      <c r="D82" s="1310" t="s">
        <v>156</v>
      </c>
      <c r="E82" s="266">
        <f t="shared" ref="E82:AB82" si="33">SQRT(E80*E80+E81*E81)*1000/1.73/E67</f>
        <v>46.228901031058541</v>
      </c>
      <c r="F82" s="266">
        <f t="shared" si="33"/>
        <v>44.424803240894114</v>
      </c>
      <c r="G82" s="266">
        <f t="shared" si="33"/>
        <v>40.784052048192009</v>
      </c>
      <c r="H82" s="266">
        <f t="shared" si="33"/>
        <v>39.792078579122538</v>
      </c>
      <c r="I82" s="266">
        <f t="shared" si="33"/>
        <v>39.443405693720351</v>
      </c>
      <c r="J82" s="266">
        <f t="shared" si="33"/>
        <v>41.986308684772268</v>
      </c>
      <c r="K82" s="266">
        <f t="shared" si="33"/>
        <v>48.702743402236472</v>
      </c>
      <c r="L82" s="266">
        <f t="shared" si="33"/>
        <v>63.156362925190507</v>
      </c>
      <c r="M82" s="266">
        <f t="shared" si="33"/>
        <v>70.789179580001161</v>
      </c>
      <c r="N82" s="266">
        <f t="shared" si="33"/>
        <v>75.372593025058109</v>
      </c>
      <c r="O82" s="266">
        <f t="shared" si="33"/>
        <v>74.342159403392273</v>
      </c>
      <c r="P82" s="266">
        <f t="shared" si="33"/>
        <v>77.725234566026316</v>
      </c>
      <c r="Q82" s="266">
        <f t="shared" si="33"/>
        <v>79.16963205355303</v>
      </c>
      <c r="R82" s="266">
        <f t="shared" si="33"/>
        <v>72.599134665924112</v>
      </c>
      <c r="S82" s="266">
        <f t="shared" si="33"/>
        <v>67.317385932595911</v>
      </c>
      <c r="T82" s="266">
        <f t="shared" si="33"/>
        <v>64.630402534987127</v>
      </c>
      <c r="U82" s="266">
        <f t="shared" si="33"/>
        <v>62.634251033326898</v>
      </c>
      <c r="V82" s="266">
        <f t="shared" si="33"/>
        <v>58.706441060735273</v>
      </c>
      <c r="W82" s="266">
        <f t="shared" si="33"/>
        <v>59.51216836472986</v>
      </c>
      <c r="X82" s="266">
        <f t="shared" si="33"/>
        <v>65.701806468060241</v>
      </c>
      <c r="Y82" s="266">
        <f t="shared" si="33"/>
        <v>68.523223731393941</v>
      </c>
      <c r="Z82" s="266">
        <f t="shared" si="33"/>
        <v>67.243968078627702</v>
      </c>
      <c r="AA82" s="266">
        <f t="shared" si="33"/>
        <v>60.713772591768262</v>
      </c>
      <c r="AB82" s="266">
        <f t="shared" si="33"/>
        <v>51.707137626338685</v>
      </c>
      <c r="AC82" s="608"/>
    </row>
    <row r="83" spans="1:79" s="1300" customFormat="1" ht="11.25" x14ac:dyDescent="0.2">
      <c r="A83" s="1013"/>
      <c r="B83" s="1010"/>
      <c r="C83" s="907" t="s">
        <v>157</v>
      </c>
      <c r="D83" s="1318"/>
      <c r="E83" s="272">
        <f t="shared" ref="E83:AC83" si="34">E81/E80</f>
        <v>0.23335826477187735</v>
      </c>
      <c r="F83" s="272">
        <f t="shared" si="34"/>
        <v>0.30769230769230765</v>
      </c>
      <c r="G83" s="272">
        <f t="shared" si="34"/>
        <v>0.32176929748482219</v>
      </c>
      <c r="H83" s="600">
        <f t="shared" si="34"/>
        <v>0.32769367764915408</v>
      </c>
      <c r="I83" s="272">
        <f t="shared" si="34"/>
        <v>0.26967285587975243</v>
      </c>
      <c r="J83" s="272">
        <f t="shared" si="34"/>
        <v>0.25932062966031483</v>
      </c>
      <c r="K83" s="272">
        <f t="shared" si="34"/>
        <v>0.26537911301859801</v>
      </c>
      <c r="L83" s="272">
        <f t="shared" si="34"/>
        <v>0.31620553359683795</v>
      </c>
      <c r="M83" s="272">
        <f t="shared" si="34"/>
        <v>0.26442548921224285</v>
      </c>
      <c r="N83" s="600">
        <f t="shared" si="34"/>
        <v>0.2242256125751271</v>
      </c>
      <c r="O83" s="272">
        <f t="shared" si="34"/>
        <v>0.2209082308420057</v>
      </c>
      <c r="P83" s="272">
        <f t="shared" si="34"/>
        <v>0.23796548592188921</v>
      </c>
      <c r="Q83" s="272">
        <f t="shared" si="34"/>
        <v>0.24403183023872679</v>
      </c>
      <c r="R83" s="272">
        <f t="shared" si="34"/>
        <v>0.22062350119904081</v>
      </c>
      <c r="S83" s="272">
        <f t="shared" si="34"/>
        <v>0.20360824742268041</v>
      </c>
      <c r="T83" s="272">
        <f t="shared" si="34"/>
        <v>0.21582346609257266</v>
      </c>
      <c r="U83" s="272">
        <f t="shared" si="34"/>
        <v>0.22537562604340566</v>
      </c>
      <c r="V83" s="600">
        <f t="shared" si="34"/>
        <v>0.23438429506246283</v>
      </c>
      <c r="W83" s="272">
        <f t="shared" si="34"/>
        <v>0.26225634967513289</v>
      </c>
      <c r="X83" s="272">
        <f t="shared" si="34"/>
        <v>0.24680170575692964</v>
      </c>
      <c r="Y83" s="272">
        <f t="shared" si="34"/>
        <v>0.23229750382068265</v>
      </c>
      <c r="Z83" s="272">
        <f t="shared" si="34"/>
        <v>0.20330237358101133</v>
      </c>
      <c r="AA83" s="272">
        <f t="shared" si="34"/>
        <v>0.1972866026003392</v>
      </c>
      <c r="AB83" s="272">
        <f t="shared" si="34"/>
        <v>0.20611702127659576</v>
      </c>
      <c r="AC83" s="1267">
        <f t="shared" si="34"/>
        <v>0.24294621412455419</v>
      </c>
      <c r="AD83" s="1416"/>
      <c r="AE83" s="1416"/>
      <c r="AF83" s="1416"/>
      <c r="AG83" s="1416"/>
      <c r="AH83" s="1416"/>
      <c r="AI83" s="1416"/>
      <c r="AJ83" s="1416"/>
      <c r="AK83" s="1416"/>
      <c r="AL83" s="1416"/>
      <c r="AM83" s="1416"/>
      <c r="AN83" s="1416"/>
      <c r="AO83" s="1416"/>
      <c r="AP83" s="1416"/>
      <c r="AQ83" s="1416"/>
      <c r="AR83" s="1416"/>
      <c r="AS83" s="1416"/>
      <c r="AT83" s="1416"/>
      <c r="AU83" s="1416"/>
      <c r="AV83" s="1416"/>
      <c r="AW83" s="1416"/>
      <c r="AX83" s="1416"/>
      <c r="AY83" s="1416"/>
      <c r="AZ83" s="1416"/>
      <c r="BA83" s="1416"/>
      <c r="BB83" s="1416"/>
      <c r="BC83" s="1416"/>
      <c r="BD83" s="1416"/>
      <c r="BE83" s="1416"/>
      <c r="BF83" s="1416"/>
      <c r="BG83" s="1416"/>
      <c r="BH83" s="1416"/>
      <c r="BI83" s="1416"/>
      <c r="BJ83" s="1416"/>
      <c r="BK83" s="1416"/>
      <c r="BL83" s="1416"/>
      <c r="BM83" s="1416"/>
      <c r="BN83" s="1416"/>
      <c r="BO83" s="1416"/>
      <c r="BP83" s="1416"/>
      <c r="BQ83" s="1416"/>
      <c r="BR83" s="1416"/>
      <c r="BS83" s="1416"/>
      <c r="BT83" s="1416"/>
      <c r="BU83" s="1416"/>
      <c r="BV83" s="1416"/>
      <c r="BW83" s="1416"/>
      <c r="BX83" s="1416"/>
      <c r="BY83" s="1416"/>
      <c r="BZ83" s="1416"/>
      <c r="CA83" s="1416"/>
    </row>
    <row r="84" spans="1:79" s="1300" customFormat="1" ht="11.25" x14ac:dyDescent="0.2">
      <c r="A84" s="1002" t="s">
        <v>180</v>
      </c>
      <c r="B84" s="1008" t="s">
        <v>647</v>
      </c>
      <c r="C84" s="905" t="s">
        <v>152</v>
      </c>
      <c r="D84" s="1367" t="s">
        <v>174</v>
      </c>
      <c r="E84" s="671">
        <v>0.65880000000000005</v>
      </c>
      <c r="F84" s="671">
        <v>0.62760000000000005</v>
      </c>
      <c r="G84" s="671">
        <v>0.59079999999999999</v>
      </c>
      <c r="H84" s="671">
        <v>0.58919999999999995</v>
      </c>
      <c r="I84" s="671">
        <v>0.59360000000000002</v>
      </c>
      <c r="J84" s="671">
        <v>0.622</v>
      </c>
      <c r="K84" s="671">
        <v>0.67</v>
      </c>
      <c r="L84" s="671">
        <v>0.74480000000000002</v>
      </c>
      <c r="M84" s="671">
        <v>0.84160000000000001</v>
      </c>
      <c r="N84" s="671">
        <v>0.93320000000000003</v>
      </c>
      <c r="O84" s="671">
        <v>0.93920000000000003</v>
      </c>
      <c r="P84" s="671">
        <v>0.93400000000000005</v>
      </c>
      <c r="Q84" s="671">
        <v>0.93879999999999997</v>
      </c>
      <c r="R84" s="671">
        <v>0.91479999999999995</v>
      </c>
      <c r="S84" s="671">
        <v>0.89600000000000002</v>
      </c>
      <c r="T84" s="671">
        <v>0.9012</v>
      </c>
      <c r="U84" s="671">
        <v>0.87039999999999995</v>
      </c>
      <c r="V84" s="671">
        <v>0.81359999999999999</v>
      </c>
      <c r="W84" s="671">
        <v>0.79359999999999997</v>
      </c>
      <c r="X84" s="671">
        <v>0.83840000000000003</v>
      </c>
      <c r="Y84" s="671">
        <v>0.85760000000000003</v>
      </c>
      <c r="Z84" s="671">
        <v>0.81879999999999997</v>
      </c>
      <c r="AA84" s="671">
        <v>0.76439999999999997</v>
      </c>
      <c r="AB84" s="671">
        <v>0.68879999999999997</v>
      </c>
      <c r="AC84" s="1264">
        <f>SUM(E84:AB84)</f>
        <v>18.841199999999997</v>
      </c>
    </row>
    <row r="85" spans="1:79" s="1300" customFormat="1" ht="11.25" x14ac:dyDescent="0.2">
      <c r="A85" s="1003"/>
      <c r="B85" s="1009"/>
      <c r="C85" s="906" t="s">
        <v>154</v>
      </c>
      <c r="D85" s="1360" t="s">
        <v>174</v>
      </c>
      <c r="E85" s="671">
        <v>0.1976</v>
      </c>
      <c r="F85" s="671">
        <v>0.19600000000000001</v>
      </c>
      <c r="G85" s="671">
        <v>0.19400000000000001</v>
      </c>
      <c r="H85" s="671">
        <v>0.19839999999999999</v>
      </c>
      <c r="I85" s="671">
        <v>0.1948</v>
      </c>
      <c r="J85" s="671">
        <v>0.19439999999999999</v>
      </c>
      <c r="K85" s="671">
        <v>0.20319999999999999</v>
      </c>
      <c r="L85" s="671">
        <v>0.20680000000000001</v>
      </c>
      <c r="M85" s="671">
        <v>0.22559999999999999</v>
      </c>
      <c r="N85" s="671">
        <v>0.2412</v>
      </c>
      <c r="O85" s="671">
        <v>0.23280000000000001</v>
      </c>
      <c r="P85" s="671">
        <v>0.2384</v>
      </c>
      <c r="Q85" s="671">
        <v>0.2344</v>
      </c>
      <c r="R85" s="671">
        <v>0.23760000000000001</v>
      </c>
      <c r="S85" s="671">
        <v>0.23599999999999999</v>
      </c>
      <c r="T85" s="671">
        <v>0.2492</v>
      </c>
      <c r="U85" s="671">
        <v>0.23799999999999999</v>
      </c>
      <c r="V85" s="671">
        <v>0.2152</v>
      </c>
      <c r="W85" s="671">
        <v>0.2172</v>
      </c>
      <c r="X85" s="671">
        <v>0.2472</v>
      </c>
      <c r="Y85" s="671">
        <v>0.22720000000000001</v>
      </c>
      <c r="Z85" s="671">
        <v>0.20960000000000001</v>
      </c>
      <c r="AA85" s="671">
        <v>0.19919999999999999</v>
      </c>
      <c r="AB85" s="671">
        <v>0.19919999999999999</v>
      </c>
      <c r="AC85" s="1266">
        <f>SUM(E85:AB85)</f>
        <v>5.233200000000001</v>
      </c>
    </row>
    <row r="86" spans="1:79" s="1300" customFormat="1" ht="12" x14ac:dyDescent="0.2">
      <c r="A86" s="1004"/>
      <c r="B86" s="1010"/>
      <c r="C86" s="906" t="s">
        <v>155</v>
      </c>
      <c r="D86" s="1310" t="s">
        <v>156</v>
      </c>
      <c r="E86" s="266">
        <f t="shared" ref="E86:AB86" si="35">SQRT(E84*E84+E85*E85)*1000/1.73/E67</f>
        <v>38.599017185146927</v>
      </c>
      <c r="F86" s="266">
        <f t="shared" si="35"/>
        <v>36.898452860379713</v>
      </c>
      <c r="G86" s="266">
        <f t="shared" si="35"/>
        <v>34.897384495686794</v>
      </c>
      <c r="H86" s="266">
        <f t="shared" si="35"/>
        <v>34.890098868573162</v>
      </c>
      <c r="I86" s="266">
        <f t="shared" si="35"/>
        <v>35.06068449181911</v>
      </c>
      <c r="J86" s="266">
        <f t="shared" si="35"/>
        <v>36.571703988589498</v>
      </c>
      <c r="K86" s="266">
        <f t="shared" si="35"/>
        <v>39.291534853949848</v>
      </c>
      <c r="L86" s="266">
        <f t="shared" si="35"/>
        <v>43.804653140792496</v>
      </c>
      <c r="M86" s="266">
        <f t="shared" si="35"/>
        <v>49.86623497956527</v>
      </c>
      <c r="N86" s="266">
        <f t="shared" si="35"/>
        <v>54.622410903157721</v>
      </c>
      <c r="O86" s="266">
        <f t="shared" si="35"/>
        <v>55.378128451868754</v>
      </c>
      <c r="P86" s="266">
        <f t="shared" si="35"/>
        <v>55.167702927055146</v>
      </c>
      <c r="Q86" s="266">
        <f t="shared" si="35"/>
        <v>54.835100958244261</v>
      </c>
      <c r="R86" s="266">
        <f t="shared" si="35"/>
        <v>53.561842941147596</v>
      </c>
      <c r="S86" s="266">
        <f t="shared" si="35"/>
        <v>52.508174300784276</v>
      </c>
      <c r="T86" s="266">
        <f t="shared" si="35"/>
        <v>52.987637206797636</v>
      </c>
      <c r="U86" s="266">
        <f t="shared" si="35"/>
        <v>51.136381420664797</v>
      </c>
      <c r="V86" s="266">
        <f t="shared" si="35"/>
        <v>47.69236558807966</v>
      </c>
      <c r="W86" s="266">
        <f t="shared" si="35"/>
        <v>46.627338450315669</v>
      </c>
      <c r="X86" s="266">
        <f t="shared" si="35"/>
        <v>49.53438542405231</v>
      </c>
      <c r="Y86" s="266">
        <f t="shared" si="35"/>
        <v>50.276846218365854</v>
      </c>
      <c r="Z86" s="266">
        <f t="shared" si="35"/>
        <v>47.897627237784171</v>
      </c>
      <c r="AA86" s="266">
        <f t="shared" si="35"/>
        <v>44.330719799967653</v>
      </c>
      <c r="AB86" s="266">
        <f t="shared" si="35"/>
        <v>40.239398619254239</v>
      </c>
      <c r="AC86" s="608"/>
    </row>
    <row r="87" spans="1:79" s="1300" customFormat="1" ht="11.25" x14ac:dyDescent="0.2">
      <c r="A87" s="1004"/>
      <c r="B87" s="1010"/>
      <c r="C87" s="907" t="s">
        <v>157</v>
      </c>
      <c r="D87" s="1318"/>
      <c r="E87" s="272">
        <f t="shared" ref="E87:AC87" si="36">E85/E84</f>
        <v>0.29993928354584087</v>
      </c>
      <c r="F87" s="272">
        <f t="shared" si="36"/>
        <v>0.31230082855321861</v>
      </c>
      <c r="G87" s="272">
        <f t="shared" si="36"/>
        <v>0.32836831415030471</v>
      </c>
      <c r="H87" s="607">
        <f t="shared" si="36"/>
        <v>0.33672776646300068</v>
      </c>
      <c r="I87" s="272">
        <f t="shared" si="36"/>
        <v>0.32816711590296493</v>
      </c>
      <c r="J87" s="272">
        <f t="shared" si="36"/>
        <v>0.31254019292604501</v>
      </c>
      <c r="K87" s="272">
        <f t="shared" si="36"/>
        <v>0.30328358208955219</v>
      </c>
      <c r="L87" s="272">
        <f t="shared" si="36"/>
        <v>0.27765843179377014</v>
      </c>
      <c r="M87" s="272">
        <f t="shared" si="36"/>
        <v>0.26806083650190116</v>
      </c>
      <c r="N87" s="607">
        <f t="shared" si="36"/>
        <v>0.25846549507072436</v>
      </c>
      <c r="O87" s="272">
        <f t="shared" si="36"/>
        <v>0.24787052810902896</v>
      </c>
      <c r="P87" s="272">
        <f t="shared" si="36"/>
        <v>0.25524625267665951</v>
      </c>
      <c r="Q87" s="272">
        <f t="shared" si="36"/>
        <v>0.24968044311887516</v>
      </c>
      <c r="R87" s="272">
        <f t="shared" si="36"/>
        <v>0.25972890249234809</v>
      </c>
      <c r="S87" s="272">
        <f t="shared" si="36"/>
        <v>0.26339285714285715</v>
      </c>
      <c r="T87" s="272">
        <f t="shared" si="36"/>
        <v>0.27652019529516203</v>
      </c>
      <c r="U87" s="272">
        <f t="shared" si="36"/>
        <v>0.2734375</v>
      </c>
      <c r="V87" s="607">
        <f t="shared" si="36"/>
        <v>0.26450344149459193</v>
      </c>
      <c r="W87" s="272">
        <f t="shared" si="36"/>
        <v>0.27368951612903225</v>
      </c>
      <c r="X87" s="272">
        <f t="shared" si="36"/>
        <v>0.29484732824427479</v>
      </c>
      <c r="Y87" s="272">
        <f t="shared" si="36"/>
        <v>0.26492537313432835</v>
      </c>
      <c r="Z87" s="272">
        <f t="shared" si="36"/>
        <v>0.25598436736687835</v>
      </c>
      <c r="AA87" s="272">
        <f t="shared" si="36"/>
        <v>0.26059654631083201</v>
      </c>
      <c r="AB87" s="272">
        <f t="shared" si="36"/>
        <v>0.28919860627177701</v>
      </c>
      <c r="AC87" s="1267">
        <f t="shared" si="36"/>
        <v>0.27775300936246111</v>
      </c>
      <c r="AD87" s="1416"/>
      <c r="AE87" s="1416"/>
      <c r="AF87" s="1416"/>
      <c r="AG87" s="1416"/>
      <c r="AH87" s="1416"/>
      <c r="AI87" s="1416"/>
      <c r="AJ87" s="1416"/>
      <c r="AK87" s="1416"/>
      <c r="AL87" s="1416"/>
      <c r="AM87" s="1416"/>
      <c r="AN87" s="1416"/>
      <c r="AO87" s="1416"/>
      <c r="AP87" s="1416"/>
      <c r="AQ87" s="1416"/>
      <c r="AR87" s="1416"/>
      <c r="AS87" s="1416"/>
      <c r="AT87" s="1416"/>
      <c r="AU87" s="1416"/>
      <c r="AV87" s="1416"/>
      <c r="AW87" s="1416"/>
      <c r="AX87" s="1416"/>
      <c r="AY87" s="1416"/>
      <c r="AZ87" s="1416"/>
      <c r="BA87" s="1416"/>
      <c r="BB87" s="1416"/>
      <c r="BC87" s="1416"/>
      <c r="BD87" s="1416"/>
      <c r="BE87" s="1416"/>
      <c r="BF87" s="1416"/>
      <c r="BG87" s="1416"/>
      <c r="BH87" s="1416"/>
      <c r="BI87" s="1416"/>
      <c r="BJ87" s="1416"/>
      <c r="BK87" s="1416"/>
      <c r="BL87" s="1416"/>
      <c r="BM87" s="1416"/>
      <c r="BN87" s="1416"/>
      <c r="BO87" s="1416"/>
      <c r="BP87" s="1416"/>
      <c r="BQ87" s="1416"/>
      <c r="BR87" s="1416"/>
      <c r="BS87" s="1416"/>
      <c r="BT87" s="1416"/>
      <c r="BU87" s="1416"/>
      <c r="BV87" s="1416"/>
      <c r="BW87" s="1416"/>
      <c r="BX87" s="1416"/>
      <c r="BY87" s="1416"/>
      <c r="BZ87" s="1416"/>
      <c r="CA87" s="1416"/>
    </row>
    <row r="88" spans="1:79" s="1300" customFormat="1" ht="11.25" x14ac:dyDescent="0.2">
      <c r="A88" s="1011" t="s">
        <v>181</v>
      </c>
      <c r="B88" s="1205" t="s">
        <v>648</v>
      </c>
      <c r="C88" s="905" t="s">
        <v>152</v>
      </c>
      <c r="D88" s="1367" t="s">
        <v>174</v>
      </c>
      <c r="E88" s="671">
        <v>0.49759999999999999</v>
      </c>
      <c r="F88" s="671">
        <v>0.45679999999999998</v>
      </c>
      <c r="G88" s="671">
        <v>0.43919999999999998</v>
      </c>
      <c r="H88" s="671">
        <v>0.46400000000000002</v>
      </c>
      <c r="I88" s="671">
        <v>0.4672</v>
      </c>
      <c r="J88" s="671">
        <v>0.46879999999999999</v>
      </c>
      <c r="K88" s="671">
        <v>0.49919999999999998</v>
      </c>
      <c r="L88" s="671">
        <v>0.57679999999999998</v>
      </c>
      <c r="M88" s="671">
        <v>0.66</v>
      </c>
      <c r="N88" s="671">
        <v>0.75039999999999996</v>
      </c>
      <c r="O88" s="671">
        <v>0.80159999999999998</v>
      </c>
      <c r="P88" s="671">
        <v>0.82</v>
      </c>
      <c r="Q88" s="671">
        <v>0.81679999999999997</v>
      </c>
      <c r="R88" s="671">
        <v>0.79039999999999999</v>
      </c>
      <c r="S88" s="671">
        <v>0.78320000000000001</v>
      </c>
      <c r="T88" s="671">
        <v>0.78159999999999996</v>
      </c>
      <c r="U88" s="671">
        <v>0.76639999999999997</v>
      </c>
      <c r="V88" s="671">
        <v>0.73839999999999995</v>
      </c>
      <c r="W88" s="671">
        <v>0.71199999999999997</v>
      </c>
      <c r="X88" s="671">
        <v>0.72319999999999995</v>
      </c>
      <c r="Y88" s="671">
        <v>0.7016</v>
      </c>
      <c r="Z88" s="671">
        <v>0.68400000000000005</v>
      </c>
      <c r="AA88" s="671">
        <v>0.65359999999999996</v>
      </c>
      <c r="AB88" s="671">
        <v>0.59440000000000004</v>
      </c>
      <c r="AC88" s="1264">
        <f>SUM(E88:AB88)</f>
        <v>15.647199999999998</v>
      </c>
    </row>
    <row r="89" spans="1:79" s="1300" customFormat="1" ht="11.25" x14ac:dyDescent="0.2">
      <c r="A89" s="1012"/>
      <c r="B89" s="1206"/>
      <c r="C89" s="906" t="s">
        <v>154</v>
      </c>
      <c r="D89" s="1360" t="s">
        <v>174</v>
      </c>
      <c r="E89" s="671">
        <v>0.1104</v>
      </c>
      <c r="F89" s="671">
        <v>0.10879999999999999</v>
      </c>
      <c r="G89" s="671">
        <v>0.1048</v>
      </c>
      <c r="H89" s="671">
        <v>0.10639999999999999</v>
      </c>
      <c r="I89" s="671">
        <v>0.1048</v>
      </c>
      <c r="J89" s="671">
        <v>0.1032</v>
      </c>
      <c r="K89" s="671">
        <v>0.1096</v>
      </c>
      <c r="L89" s="671">
        <v>0.11119999999999999</v>
      </c>
      <c r="M89" s="671">
        <v>0.11600000000000001</v>
      </c>
      <c r="N89" s="671">
        <v>0.11600000000000001</v>
      </c>
      <c r="O89" s="671">
        <v>0.11600000000000001</v>
      </c>
      <c r="P89" s="671">
        <v>0.12</v>
      </c>
      <c r="Q89" s="671">
        <v>0.12559999999999999</v>
      </c>
      <c r="R89" s="671">
        <v>0.12959999999999999</v>
      </c>
      <c r="S89" s="671">
        <v>0.13439999999999999</v>
      </c>
      <c r="T89" s="671">
        <v>0.12959999999999999</v>
      </c>
      <c r="U89" s="671">
        <v>0.13439999999999999</v>
      </c>
      <c r="V89" s="671">
        <v>0.13519999999999999</v>
      </c>
      <c r="W89" s="671">
        <v>0.13600000000000001</v>
      </c>
      <c r="X89" s="671">
        <v>0.13039999999999999</v>
      </c>
      <c r="Y89" s="671">
        <v>0.12479999999999999</v>
      </c>
      <c r="Z89" s="671">
        <v>0.1216</v>
      </c>
      <c r="AA89" s="671">
        <v>0.12</v>
      </c>
      <c r="AB89" s="671">
        <v>0.1152</v>
      </c>
      <c r="AC89" s="1266">
        <f>SUM(E89:AB89)</f>
        <v>2.8639999999999999</v>
      </c>
    </row>
    <row r="90" spans="1:79" s="1300" customFormat="1" ht="12" x14ac:dyDescent="0.2">
      <c r="A90" s="1013"/>
      <c r="B90" s="1207"/>
      <c r="C90" s="906" t="s">
        <v>155</v>
      </c>
      <c r="D90" s="1310" t="s">
        <v>156</v>
      </c>
      <c r="E90" s="266">
        <f t="shared" ref="E90:AB90" si="37">SQRT(E88*E88+E89*E89)*1000/1.73/E67</f>
        <v>28.604288893687315</v>
      </c>
      <c r="F90" s="266">
        <f t="shared" si="37"/>
        <v>26.352667658449661</v>
      </c>
      <c r="G90" s="266">
        <f t="shared" si="37"/>
        <v>25.339826429064605</v>
      </c>
      <c r="H90" s="266">
        <f t="shared" si="37"/>
        <v>26.715473059678722</v>
      </c>
      <c r="I90" s="266">
        <f t="shared" si="37"/>
        <v>26.870747461149485</v>
      </c>
      <c r="J90" s="266">
        <f t="shared" si="37"/>
        <v>26.938922338168883</v>
      </c>
      <c r="K90" s="266">
        <f t="shared" si="37"/>
        <v>28.682294546111567</v>
      </c>
      <c r="L90" s="266">
        <f t="shared" si="37"/>
        <v>33.289199972951501</v>
      </c>
      <c r="M90" s="266">
        <f t="shared" si="37"/>
        <v>38.351535654330434</v>
      </c>
      <c r="N90" s="266">
        <f t="shared" si="37"/>
        <v>43.030316604777482</v>
      </c>
      <c r="O90" s="266">
        <f t="shared" si="37"/>
        <v>46.354357937602423</v>
      </c>
      <c r="P90" s="266">
        <f t="shared" si="37"/>
        <v>47.429402100574727</v>
      </c>
      <c r="Q90" s="266">
        <f t="shared" si="37"/>
        <v>46.832166081540585</v>
      </c>
      <c r="R90" s="266">
        <f t="shared" si="37"/>
        <v>45.390153315364259</v>
      </c>
      <c r="S90" s="266">
        <f t="shared" si="37"/>
        <v>45.032761706708925</v>
      </c>
      <c r="T90" s="266">
        <f t="shared" si="37"/>
        <v>44.898100835526556</v>
      </c>
      <c r="U90" s="266">
        <f t="shared" si="37"/>
        <v>44.094714385585085</v>
      </c>
      <c r="V90" s="266">
        <f t="shared" si="37"/>
        <v>42.540827566257846</v>
      </c>
      <c r="W90" s="266">
        <f t="shared" si="37"/>
        <v>41.078568294202874</v>
      </c>
      <c r="X90" s="266">
        <f t="shared" si="37"/>
        <v>41.644688750309555</v>
      </c>
      <c r="Y90" s="266">
        <f t="shared" si="37"/>
        <v>40.383839533050214</v>
      </c>
      <c r="Z90" s="266">
        <f t="shared" si="37"/>
        <v>39.370102109158552</v>
      </c>
      <c r="AA90" s="266">
        <f t="shared" si="37"/>
        <v>37.293035508679885</v>
      </c>
      <c r="AB90" s="266">
        <f t="shared" si="37"/>
        <v>33.978364369462817</v>
      </c>
      <c r="AC90" s="608"/>
    </row>
    <row r="91" spans="1:79" s="1300" customFormat="1" ht="11.25" x14ac:dyDescent="0.2">
      <c r="A91" s="1013"/>
      <c r="B91" s="1207"/>
      <c r="C91" s="907" t="s">
        <v>157</v>
      </c>
      <c r="D91" s="1318"/>
      <c r="E91" s="599">
        <f t="shared" ref="E91:AC91" si="38">E89/E88</f>
        <v>0.22186495176848875</v>
      </c>
      <c r="F91" s="599">
        <f t="shared" si="38"/>
        <v>0.23817863397548161</v>
      </c>
      <c r="G91" s="599">
        <f t="shared" si="38"/>
        <v>0.23861566484517308</v>
      </c>
      <c r="H91" s="600">
        <f t="shared" si="38"/>
        <v>0.22931034482758619</v>
      </c>
      <c r="I91" s="599">
        <f t="shared" si="38"/>
        <v>0.22431506849315069</v>
      </c>
      <c r="J91" s="599">
        <f t="shared" si="38"/>
        <v>0.22013651877133106</v>
      </c>
      <c r="K91" s="599">
        <f t="shared" si="38"/>
        <v>0.21955128205128208</v>
      </c>
      <c r="L91" s="599">
        <f t="shared" si="38"/>
        <v>0.1927877947295423</v>
      </c>
      <c r="M91" s="599">
        <f t="shared" si="38"/>
        <v>0.17575757575757575</v>
      </c>
      <c r="N91" s="600">
        <f t="shared" si="38"/>
        <v>0.15458422174840086</v>
      </c>
      <c r="O91" s="599">
        <f t="shared" si="38"/>
        <v>0.14471057884231539</v>
      </c>
      <c r="P91" s="599">
        <f t="shared" si="38"/>
        <v>0.14634146341463414</v>
      </c>
      <c r="Q91" s="599">
        <f t="shared" si="38"/>
        <v>0.15377081292850145</v>
      </c>
      <c r="R91" s="599">
        <f t="shared" si="38"/>
        <v>0.16396761133603238</v>
      </c>
      <c r="S91" s="599">
        <f t="shared" si="38"/>
        <v>0.17160367722165473</v>
      </c>
      <c r="T91" s="599">
        <f t="shared" si="38"/>
        <v>0.16581371545547594</v>
      </c>
      <c r="U91" s="599">
        <f t="shared" si="38"/>
        <v>0.1753653444676409</v>
      </c>
      <c r="V91" s="600">
        <f t="shared" si="38"/>
        <v>0.18309859154929578</v>
      </c>
      <c r="W91" s="599">
        <f t="shared" si="38"/>
        <v>0.1910112359550562</v>
      </c>
      <c r="X91" s="599">
        <f t="shared" si="38"/>
        <v>0.18030973451327434</v>
      </c>
      <c r="Y91" s="599">
        <f t="shared" si="38"/>
        <v>0.17787913340935005</v>
      </c>
      <c r="Z91" s="599">
        <f t="shared" si="38"/>
        <v>0.17777777777777776</v>
      </c>
      <c r="AA91" s="599">
        <f t="shared" si="38"/>
        <v>0.18359853121175032</v>
      </c>
      <c r="AB91" s="599">
        <f t="shared" si="38"/>
        <v>0.19380888290713322</v>
      </c>
      <c r="AC91" s="601">
        <f t="shared" si="38"/>
        <v>0.18303594253284936</v>
      </c>
      <c r="AD91" s="1416"/>
      <c r="AE91" s="1416"/>
      <c r="AF91" s="1416"/>
      <c r="AG91" s="1416"/>
      <c r="AH91" s="1416"/>
      <c r="AI91" s="1416"/>
      <c r="AJ91" s="1416"/>
      <c r="AK91" s="1416"/>
      <c r="AL91" s="1416"/>
      <c r="AM91" s="1416"/>
      <c r="AN91" s="1416"/>
      <c r="AO91" s="1416"/>
      <c r="AP91" s="1416"/>
      <c r="AQ91" s="1416"/>
      <c r="AR91" s="1416"/>
      <c r="AS91" s="1416"/>
      <c r="AT91" s="1416"/>
      <c r="AU91" s="1416"/>
      <c r="AV91" s="1416"/>
      <c r="AW91" s="1416"/>
      <c r="AX91" s="1416"/>
      <c r="AY91" s="1416"/>
      <c r="AZ91" s="1416"/>
      <c r="BA91" s="1416"/>
      <c r="BB91" s="1416"/>
      <c r="BC91" s="1416"/>
      <c r="BD91" s="1416"/>
      <c r="BE91" s="1416"/>
      <c r="BF91" s="1416"/>
      <c r="BG91" s="1416"/>
      <c r="BH91" s="1416"/>
      <c r="BI91" s="1416"/>
      <c r="BJ91" s="1416"/>
      <c r="BK91" s="1416"/>
      <c r="BL91" s="1416"/>
      <c r="BM91" s="1416"/>
      <c r="BN91" s="1416"/>
      <c r="BO91" s="1416"/>
      <c r="BP91" s="1416"/>
      <c r="BQ91" s="1416"/>
      <c r="BR91" s="1416"/>
      <c r="BS91" s="1416"/>
      <c r="BT91" s="1416"/>
      <c r="BU91" s="1416"/>
      <c r="BV91" s="1416"/>
      <c r="BW91" s="1416"/>
      <c r="BX91" s="1416"/>
      <c r="BY91" s="1416"/>
      <c r="BZ91" s="1416"/>
      <c r="CA91" s="1416"/>
    </row>
    <row r="92" spans="1:79" s="1300" customFormat="1" ht="11.25" x14ac:dyDescent="0.2">
      <c r="A92" s="1002" t="s">
        <v>230</v>
      </c>
      <c r="B92" s="1008" t="s">
        <v>649</v>
      </c>
      <c r="C92" s="905" t="s">
        <v>152</v>
      </c>
      <c r="D92" s="1313" t="s">
        <v>174</v>
      </c>
      <c r="E92" s="1435">
        <v>0</v>
      </c>
      <c r="F92" s="1435">
        <v>0</v>
      </c>
      <c r="G92" s="1435">
        <v>0</v>
      </c>
      <c r="H92" s="1435">
        <v>0</v>
      </c>
      <c r="I92" s="1435">
        <v>0</v>
      </c>
      <c r="J92" s="1435">
        <v>0</v>
      </c>
      <c r="K92" s="1435">
        <v>0</v>
      </c>
      <c r="L92" s="1435">
        <v>0</v>
      </c>
      <c r="M92" s="1435">
        <v>0</v>
      </c>
      <c r="N92" s="1435">
        <v>0</v>
      </c>
      <c r="O92" s="1435">
        <v>0</v>
      </c>
      <c r="P92" s="1435">
        <v>0</v>
      </c>
      <c r="Q92" s="1435">
        <v>0</v>
      </c>
      <c r="R92" s="1435">
        <v>0</v>
      </c>
      <c r="S92" s="1435">
        <v>0</v>
      </c>
      <c r="T92" s="1435">
        <v>0</v>
      </c>
      <c r="U92" s="1435">
        <v>0</v>
      </c>
      <c r="V92" s="1435">
        <v>0</v>
      </c>
      <c r="W92" s="1435">
        <v>0</v>
      </c>
      <c r="X92" s="1435">
        <v>0</v>
      </c>
      <c r="Y92" s="1435">
        <v>0</v>
      </c>
      <c r="Z92" s="1435">
        <v>0</v>
      </c>
      <c r="AA92" s="1435">
        <v>0</v>
      </c>
      <c r="AB92" s="1435">
        <v>0</v>
      </c>
      <c r="AC92" s="1266">
        <f>SUM(E92:AB92)</f>
        <v>0</v>
      </c>
    </row>
    <row r="93" spans="1:79" s="1300" customFormat="1" ht="11.25" x14ac:dyDescent="0.2">
      <c r="A93" s="1003"/>
      <c r="B93" s="1009"/>
      <c r="C93" s="906" t="s">
        <v>154</v>
      </c>
      <c r="D93" s="1314" t="s">
        <v>174</v>
      </c>
      <c r="E93" s="1435">
        <v>0</v>
      </c>
      <c r="F93" s="1435">
        <v>0</v>
      </c>
      <c r="G93" s="1435">
        <v>0</v>
      </c>
      <c r="H93" s="1435">
        <v>0</v>
      </c>
      <c r="I93" s="1435">
        <v>0</v>
      </c>
      <c r="J93" s="1435">
        <v>0</v>
      </c>
      <c r="K93" s="1435">
        <v>0</v>
      </c>
      <c r="L93" s="1435">
        <v>0</v>
      </c>
      <c r="M93" s="1435">
        <v>0</v>
      </c>
      <c r="N93" s="1435">
        <v>0</v>
      </c>
      <c r="O93" s="1435">
        <v>0</v>
      </c>
      <c r="P93" s="1435">
        <v>0</v>
      </c>
      <c r="Q93" s="1435">
        <v>0</v>
      </c>
      <c r="R93" s="1435">
        <v>0</v>
      </c>
      <c r="S93" s="1435">
        <v>0</v>
      </c>
      <c r="T93" s="1435">
        <v>0</v>
      </c>
      <c r="U93" s="1435">
        <v>0</v>
      </c>
      <c r="V93" s="1435">
        <v>0</v>
      </c>
      <c r="W93" s="1435">
        <v>0</v>
      </c>
      <c r="X93" s="1435">
        <v>0</v>
      </c>
      <c r="Y93" s="1435">
        <v>0</v>
      </c>
      <c r="Z93" s="1435">
        <v>0</v>
      </c>
      <c r="AA93" s="1435">
        <v>0</v>
      </c>
      <c r="AB93" s="1435">
        <v>0</v>
      </c>
      <c r="AC93" s="1266">
        <f>SUM(E93:AB93)</f>
        <v>0</v>
      </c>
    </row>
    <row r="94" spans="1:79" s="1300" customFormat="1" ht="12" x14ac:dyDescent="0.2">
      <c r="A94" s="1004"/>
      <c r="B94" s="1010"/>
      <c r="C94" s="906" t="s">
        <v>155</v>
      </c>
      <c r="D94" s="1310" t="s">
        <v>156</v>
      </c>
      <c r="E94" s="266">
        <f t="shared" ref="E94:AB94" si="39">SQRT(E92*E92+E93*E93)*1000/1.73/E67</f>
        <v>0</v>
      </c>
      <c r="F94" s="266">
        <f t="shared" si="39"/>
        <v>0</v>
      </c>
      <c r="G94" s="266">
        <f t="shared" si="39"/>
        <v>0</v>
      </c>
      <c r="H94" s="266">
        <f t="shared" si="39"/>
        <v>0</v>
      </c>
      <c r="I94" s="266">
        <f t="shared" si="39"/>
        <v>0</v>
      </c>
      <c r="J94" s="266">
        <f t="shared" si="39"/>
        <v>0</v>
      </c>
      <c r="K94" s="266">
        <f t="shared" si="39"/>
        <v>0</v>
      </c>
      <c r="L94" s="266">
        <f t="shared" si="39"/>
        <v>0</v>
      </c>
      <c r="M94" s="266">
        <f t="shared" si="39"/>
        <v>0</v>
      </c>
      <c r="N94" s="266">
        <f t="shared" si="39"/>
        <v>0</v>
      </c>
      <c r="O94" s="266">
        <f t="shared" si="39"/>
        <v>0</v>
      </c>
      <c r="P94" s="266">
        <f t="shared" si="39"/>
        <v>0</v>
      </c>
      <c r="Q94" s="266">
        <f t="shared" si="39"/>
        <v>0</v>
      </c>
      <c r="R94" s="266">
        <f t="shared" si="39"/>
        <v>0</v>
      </c>
      <c r="S94" s="266">
        <f t="shared" si="39"/>
        <v>0</v>
      </c>
      <c r="T94" s="266">
        <f t="shared" si="39"/>
        <v>0</v>
      </c>
      <c r="U94" s="266">
        <f t="shared" si="39"/>
        <v>0</v>
      </c>
      <c r="V94" s="266">
        <f t="shared" si="39"/>
        <v>0</v>
      </c>
      <c r="W94" s="266">
        <f t="shared" si="39"/>
        <v>0</v>
      </c>
      <c r="X94" s="266">
        <f t="shared" si="39"/>
        <v>0</v>
      </c>
      <c r="Y94" s="266">
        <f t="shared" si="39"/>
        <v>0</v>
      </c>
      <c r="Z94" s="266">
        <f t="shared" si="39"/>
        <v>0</v>
      </c>
      <c r="AA94" s="266">
        <f t="shared" si="39"/>
        <v>0</v>
      </c>
      <c r="AB94" s="266">
        <f t="shared" si="39"/>
        <v>0</v>
      </c>
      <c r="AC94" s="608"/>
    </row>
    <row r="95" spans="1:79" s="1300" customFormat="1" ht="11.25" x14ac:dyDescent="0.2">
      <c r="A95" s="1004"/>
      <c r="B95" s="1010"/>
      <c r="C95" s="907" t="s">
        <v>157</v>
      </c>
      <c r="D95" s="1318"/>
      <c r="E95" s="272" t="e">
        <f t="shared" ref="E95:AC95" si="40">E93/E92</f>
        <v>#DIV/0!</v>
      </c>
      <c r="F95" s="272" t="e">
        <f t="shared" si="40"/>
        <v>#DIV/0!</v>
      </c>
      <c r="G95" s="272" t="e">
        <f t="shared" si="40"/>
        <v>#DIV/0!</v>
      </c>
      <c r="H95" s="607" t="e">
        <f t="shared" si="40"/>
        <v>#DIV/0!</v>
      </c>
      <c r="I95" s="272" t="e">
        <f t="shared" si="40"/>
        <v>#DIV/0!</v>
      </c>
      <c r="J95" s="272" t="e">
        <f t="shared" si="40"/>
        <v>#DIV/0!</v>
      </c>
      <c r="K95" s="272" t="e">
        <f t="shared" si="40"/>
        <v>#DIV/0!</v>
      </c>
      <c r="L95" s="272" t="e">
        <f t="shared" si="40"/>
        <v>#DIV/0!</v>
      </c>
      <c r="M95" s="272" t="e">
        <f t="shared" si="40"/>
        <v>#DIV/0!</v>
      </c>
      <c r="N95" s="607" t="e">
        <f t="shared" si="40"/>
        <v>#DIV/0!</v>
      </c>
      <c r="O95" s="272" t="e">
        <f t="shared" si="40"/>
        <v>#DIV/0!</v>
      </c>
      <c r="P95" s="272" t="e">
        <f t="shared" si="40"/>
        <v>#DIV/0!</v>
      </c>
      <c r="Q95" s="272" t="e">
        <f t="shared" si="40"/>
        <v>#DIV/0!</v>
      </c>
      <c r="R95" s="272" t="e">
        <f t="shared" si="40"/>
        <v>#DIV/0!</v>
      </c>
      <c r="S95" s="272" t="e">
        <f t="shared" si="40"/>
        <v>#DIV/0!</v>
      </c>
      <c r="T95" s="272" t="e">
        <f t="shared" si="40"/>
        <v>#DIV/0!</v>
      </c>
      <c r="U95" s="272" t="e">
        <f t="shared" si="40"/>
        <v>#DIV/0!</v>
      </c>
      <c r="V95" s="607" t="e">
        <f t="shared" si="40"/>
        <v>#DIV/0!</v>
      </c>
      <c r="W95" s="272" t="e">
        <f t="shared" si="40"/>
        <v>#DIV/0!</v>
      </c>
      <c r="X95" s="272" t="e">
        <f t="shared" si="40"/>
        <v>#DIV/0!</v>
      </c>
      <c r="Y95" s="272" t="e">
        <f t="shared" si="40"/>
        <v>#DIV/0!</v>
      </c>
      <c r="Z95" s="272" t="e">
        <f t="shared" si="40"/>
        <v>#DIV/0!</v>
      </c>
      <c r="AA95" s="272" t="e">
        <f t="shared" si="40"/>
        <v>#DIV/0!</v>
      </c>
      <c r="AB95" s="272" t="e">
        <f t="shared" si="40"/>
        <v>#DIV/0!</v>
      </c>
      <c r="AC95" s="1267" t="e">
        <f t="shared" si="40"/>
        <v>#DIV/0!</v>
      </c>
      <c r="AD95" s="1416"/>
      <c r="AE95" s="1416"/>
      <c r="AF95" s="1416"/>
      <c r="AG95" s="1416"/>
      <c r="AH95" s="1416"/>
      <c r="AI95" s="1416"/>
      <c r="AJ95" s="1416"/>
      <c r="AK95" s="1416"/>
      <c r="AL95" s="1416"/>
      <c r="AM95" s="1416"/>
      <c r="AN95" s="1416"/>
      <c r="AO95" s="1416"/>
      <c r="AP95" s="1416"/>
      <c r="AQ95" s="1416"/>
      <c r="AR95" s="1416"/>
      <c r="AS95" s="1416"/>
      <c r="AT95" s="1416"/>
      <c r="AU95" s="1416"/>
      <c r="AV95" s="1416"/>
      <c r="AW95" s="1416"/>
      <c r="AX95" s="1416"/>
      <c r="AY95" s="1416"/>
      <c r="AZ95" s="1416"/>
      <c r="BA95" s="1416"/>
      <c r="BB95" s="1416"/>
      <c r="BC95" s="1416"/>
      <c r="BD95" s="1416"/>
      <c r="BE95" s="1416"/>
      <c r="BF95" s="1416"/>
      <c r="BG95" s="1416"/>
      <c r="BH95" s="1416"/>
      <c r="BI95" s="1416"/>
      <c r="BJ95" s="1416"/>
      <c r="BK95" s="1416"/>
      <c r="BL95" s="1416"/>
      <c r="BM95" s="1416"/>
      <c r="BN95" s="1416"/>
      <c r="BO95" s="1416"/>
      <c r="BP95" s="1416"/>
      <c r="BQ95" s="1416"/>
      <c r="BR95" s="1416"/>
      <c r="BS95" s="1416"/>
      <c r="BT95" s="1416"/>
      <c r="BU95" s="1416"/>
      <c r="BV95" s="1416"/>
      <c r="BW95" s="1416"/>
      <c r="BX95" s="1416"/>
      <c r="BY95" s="1416"/>
      <c r="BZ95" s="1416"/>
      <c r="CA95" s="1416"/>
    </row>
    <row r="96" spans="1:79" s="1300" customFormat="1" ht="11.25" x14ac:dyDescent="0.2">
      <c r="A96" s="1002" t="s">
        <v>184</v>
      </c>
      <c r="B96" s="1008" t="s">
        <v>650</v>
      </c>
      <c r="C96" s="905" t="s">
        <v>152</v>
      </c>
      <c r="D96" s="1313" t="s">
        <v>174</v>
      </c>
      <c r="E96" s="671">
        <v>0.1152</v>
      </c>
      <c r="F96" s="671">
        <v>9.7199999999999995E-2</v>
      </c>
      <c r="G96" s="671">
        <v>9.2999999999999999E-2</v>
      </c>
      <c r="H96" s="671">
        <v>8.9399999999999993E-2</v>
      </c>
      <c r="I96" s="671">
        <v>9.2399999999999996E-2</v>
      </c>
      <c r="J96" s="671">
        <v>0.10199999999999999</v>
      </c>
      <c r="K96" s="671">
        <v>0.12239999999999999</v>
      </c>
      <c r="L96" s="671">
        <v>0.12659999999999999</v>
      </c>
      <c r="M96" s="671">
        <v>0.1164</v>
      </c>
      <c r="N96" s="671">
        <v>0.13439999999999999</v>
      </c>
      <c r="O96" s="671">
        <v>0.1326</v>
      </c>
      <c r="P96" s="671">
        <v>0.1308</v>
      </c>
      <c r="Q96" s="671">
        <v>0.1164</v>
      </c>
      <c r="R96" s="671">
        <v>0.111</v>
      </c>
      <c r="S96" s="671">
        <v>0.1134</v>
      </c>
      <c r="T96" s="671">
        <v>0.1206</v>
      </c>
      <c r="U96" s="671">
        <v>0.1134</v>
      </c>
      <c r="V96" s="671">
        <v>0.114</v>
      </c>
      <c r="W96" s="671">
        <v>0.12720000000000001</v>
      </c>
      <c r="X96" s="671">
        <v>0.13980000000000001</v>
      </c>
      <c r="Y96" s="671">
        <v>0.1452</v>
      </c>
      <c r="Z96" s="671">
        <v>0.1452</v>
      </c>
      <c r="AA96" s="671">
        <v>0.14399999999999999</v>
      </c>
      <c r="AB96" s="671">
        <v>0.1188</v>
      </c>
      <c r="AC96" s="1264">
        <f>SUM(E96:AB96)</f>
        <v>2.8614000000000002</v>
      </c>
    </row>
    <row r="97" spans="1:79" s="1300" customFormat="1" ht="11.25" x14ac:dyDescent="0.2">
      <c r="A97" s="1003"/>
      <c r="B97" s="1009"/>
      <c r="C97" s="906" t="s">
        <v>154</v>
      </c>
      <c r="D97" s="1314" t="s">
        <v>174</v>
      </c>
      <c r="E97" s="671">
        <v>2.2200000000000001E-2</v>
      </c>
      <c r="F97" s="671">
        <v>2.1000000000000001E-2</v>
      </c>
      <c r="G97" s="671">
        <v>2.1600000000000001E-2</v>
      </c>
      <c r="H97" s="671">
        <v>2.0400000000000001E-2</v>
      </c>
      <c r="I97" s="671">
        <v>2.1000000000000001E-2</v>
      </c>
      <c r="J97" s="671">
        <v>2.1000000000000001E-2</v>
      </c>
      <c r="K97" s="671">
        <v>2.3400000000000001E-2</v>
      </c>
      <c r="L97" s="671">
        <v>2.2200000000000001E-2</v>
      </c>
      <c r="M97" s="671">
        <v>2.4E-2</v>
      </c>
      <c r="N97" s="671">
        <v>2.46E-2</v>
      </c>
      <c r="O97" s="671">
        <v>2.2800000000000001E-2</v>
      </c>
      <c r="P97" s="671">
        <v>2.2200000000000001E-2</v>
      </c>
      <c r="Q97" s="671">
        <v>2.46E-2</v>
      </c>
      <c r="R97" s="671">
        <v>2.2800000000000001E-2</v>
      </c>
      <c r="S97" s="671">
        <v>2.3400000000000001E-2</v>
      </c>
      <c r="T97" s="671">
        <v>2.3400000000000001E-2</v>
      </c>
      <c r="U97" s="671">
        <v>2.46E-2</v>
      </c>
      <c r="V97" s="671">
        <v>2.2800000000000001E-2</v>
      </c>
      <c r="W97" s="671">
        <v>2.4E-2</v>
      </c>
      <c r="X97" s="671">
        <v>2.64E-2</v>
      </c>
      <c r="Y97" s="671">
        <v>2.4E-2</v>
      </c>
      <c r="Z97" s="671">
        <v>2.46E-2</v>
      </c>
      <c r="AA97" s="671">
        <v>2.2800000000000001E-2</v>
      </c>
      <c r="AB97" s="671">
        <v>2.1000000000000001E-2</v>
      </c>
      <c r="AC97" s="1266">
        <f>SUM(E97:AB97)</f>
        <v>0.55080000000000007</v>
      </c>
    </row>
    <row r="98" spans="1:79" s="1300" customFormat="1" ht="12" x14ac:dyDescent="0.2">
      <c r="A98" s="1004"/>
      <c r="B98" s="1010"/>
      <c r="C98" s="906" t="s">
        <v>155</v>
      </c>
      <c r="D98" s="1310" t="s">
        <v>156</v>
      </c>
      <c r="E98" s="266">
        <f t="shared" ref="E98:AB98" si="41">SQRT(E96*E96+E97*E97)*1000/1.73/E67</f>
        <v>6.5839587750963569</v>
      </c>
      <c r="F98" s="266">
        <f t="shared" si="41"/>
        <v>5.5807085103263905</v>
      </c>
      <c r="G98" s="266">
        <f t="shared" si="41"/>
        <v>5.358069482045436</v>
      </c>
      <c r="H98" s="266">
        <f t="shared" si="41"/>
        <v>5.1460789512064622</v>
      </c>
      <c r="I98" s="266">
        <f t="shared" si="41"/>
        <v>5.317712402256392</v>
      </c>
      <c r="J98" s="266">
        <f t="shared" si="41"/>
        <v>5.8442857521640965</v>
      </c>
      <c r="K98" s="266">
        <f t="shared" si="41"/>
        <v>6.99347269729983</v>
      </c>
      <c r="L98" s="266">
        <f t="shared" si="41"/>
        <v>7.283900632077887</v>
      </c>
      <c r="M98" s="266">
        <f t="shared" si="41"/>
        <v>6.8018354300831039</v>
      </c>
      <c r="N98" s="266">
        <f t="shared" si="41"/>
        <v>7.7429896353237542</v>
      </c>
      <c r="O98" s="266">
        <f t="shared" si="41"/>
        <v>7.7002173562613221</v>
      </c>
      <c r="P98" s="266">
        <f t="shared" si="41"/>
        <v>7.5928898555462716</v>
      </c>
      <c r="Q98" s="266">
        <f t="shared" si="41"/>
        <v>6.7420996911310445</v>
      </c>
      <c r="R98" s="266">
        <f t="shared" si="41"/>
        <v>6.4217064703478428</v>
      </c>
      <c r="S98" s="266">
        <f t="shared" si="41"/>
        <v>6.5617772200465287</v>
      </c>
      <c r="T98" s="266">
        <f t="shared" si="41"/>
        <v>6.9618711389906478</v>
      </c>
      <c r="U98" s="266">
        <f t="shared" si="41"/>
        <v>6.5758575478516441</v>
      </c>
      <c r="V98" s="266">
        <f t="shared" si="41"/>
        <v>6.5883286344709822</v>
      </c>
      <c r="W98" s="266">
        <f t="shared" si="41"/>
        <v>7.3356201631019795</v>
      </c>
      <c r="X98" s="266">
        <f t="shared" si="41"/>
        <v>8.0624997776802765</v>
      </c>
      <c r="Y98" s="266">
        <f t="shared" si="41"/>
        <v>8.3401398850781998</v>
      </c>
      <c r="Z98" s="266">
        <f t="shared" si="41"/>
        <v>8.3457522455142339</v>
      </c>
      <c r="AA98" s="266">
        <f t="shared" si="41"/>
        <v>8.1819307665982297</v>
      </c>
      <c r="AB98" s="266">
        <f t="shared" si="41"/>
        <v>6.7704013453281648</v>
      </c>
      <c r="AC98" s="608"/>
    </row>
    <row r="99" spans="1:79" s="1300" customFormat="1" ht="11.25" x14ac:dyDescent="0.2">
      <c r="A99" s="1004"/>
      <c r="B99" s="1010"/>
      <c r="C99" s="907" t="s">
        <v>157</v>
      </c>
      <c r="D99" s="1318"/>
      <c r="E99" s="272">
        <f t="shared" ref="E99:AC99" si="42">E97/E96</f>
        <v>0.19270833333333334</v>
      </c>
      <c r="F99" s="272">
        <f t="shared" si="42"/>
        <v>0.2160493827160494</v>
      </c>
      <c r="G99" s="272">
        <f t="shared" si="42"/>
        <v>0.23225806451612904</v>
      </c>
      <c r="H99" s="600">
        <f t="shared" si="42"/>
        <v>0.22818791946308728</v>
      </c>
      <c r="I99" s="272">
        <f t="shared" si="42"/>
        <v>0.22727272727272729</v>
      </c>
      <c r="J99" s="272">
        <f t="shared" si="42"/>
        <v>0.20588235294117649</v>
      </c>
      <c r="K99" s="272">
        <f t="shared" si="42"/>
        <v>0.19117647058823531</v>
      </c>
      <c r="L99" s="272">
        <f t="shared" si="42"/>
        <v>0.17535545023696686</v>
      </c>
      <c r="M99" s="272">
        <f t="shared" si="42"/>
        <v>0.20618556701030927</v>
      </c>
      <c r="N99" s="600">
        <f t="shared" si="42"/>
        <v>0.1830357142857143</v>
      </c>
      <c r="O99" s="272">
        <f t="shared" si="42"/>
        <v>0.17194570135746606</v>
      </c>
      <c r="P99" s="272">
        <f t="shared" si="42"/>
        <v>0.16972477064220184</v>
      </c>
      <c r="Q99" s="272">
        <f t="shared" si="42"/>
        <v>0.21134020618556701</v>
      </c>
      <c r="R99" s="272">
        <f t="shared" si="42"/>
        <v>0.20540540540540542</v>
      </c>
      <c r="S99" s="272">
        <f t="shared" si="42"/>
        <v>0.20634920634920637</v>
      </c>
      <c r="T99" s="272">
        <f t="shared" si="42"/>
        <v>0.19402985074626866</v>
      </c>
      <c r="U99" s="272">
        <f t="shared" si="42"/>
        <v>0.21693121693121692</v>
      </c>
      <c r="V99" s="600">
        <f t="shared" si="42"/>
        <v>0.2</v>
      </c>
      <c r="W99" s="272">
        <f t="shared" si="42"/>
        <v>0.18867924528301885</v>
      </c>
      <c r="X99" s="272">
        <f t="shared" si="42"/>
        <v>0.18884120171673818</v>
      </c>
      <c r="Y99" s="272">
        <f t="shared" si="42"/>
        <v>0.16528925619834711</v>
      </c>
      <c r="Z99" s="272">
        <f t="shared" si="42"/>
        <v>0.1694214876033058</v>
      </c>
      <c r="AA99" s="272">
        <f t="shared" si="42"/>
        <v>0.15833333333333335</v>
      </c>
      <c r="AB99" s="272">
        <f t="shared" si="42"/>
        <v>0.17676767676767677</v>
      </c>
      <c r="AC99" s="1267">
        <f t="shared" si="42"/>
        <v>0.19249318515412037</v>
      </c>
      <c r="AD99" s="1416"/>
      <c r="AE99" s="1416"/>
      <c r="AF99" s="1416"/>
      <c r="AG99" s="1416"/>
      <c r="AH99" s="1416"/>
      <c r="AI99" s="1416"/>
      <c r="AJ99" s="1416"/>
      <c r="AK99" s="1416"/>
      <c r="AL99" s="1416"/>
      <c r="AM99" s="1416"/>
      <c r="AN99" s="1416"/>
      <c r="AO99" s="1416"/>
      <c r="AP99" s="1416"/>
      <c r="AQ99" s="1416"/>
      <c r="AR99" s="1416"/>
      <c r="AS99" s="1416"/>
      <c r="AT99" s="1416"/>
      <c r="AU99" s="1416"/>
      <c r="AV99" s="1416"/>
      <c r="AW99" s="1416"/>
      <c r="AX99" s="1416"/>
      <c r="AY99" s="1416"/>
      <c r="AZ99" s="1416"/>
      <c r="BA99" s="1416"/>
      <c r="BB99" s="1416"/>
      <c r="BC99" s="1416"/>
      <c r="BD99" s="1416"/>
      <c r="BE99" s="1416"/>
      <c r="BF99" s="1416"/>
      <c r="BG99" s="1416"/>
      <c r="BH99" s="1416"/>
      <c r="BI99" s="1416"/>
      <c r="BJ99" s="1416"/>
      <c r="BK99" s="1416"/>
      <c r="BL99" s="1416"/>
      <c r="BM99" s="1416"/>
      <c r="BN99" s="1416"/>
      <c r="BO99" s="1416"/>
      <c r="BP99" s="1416"/>
      <c r="BQ99" s="1416"/>
      <c r="BR99" s="1416"/>
      <c r="BS99" s="1416"/>
      <c r="BT99" s="1416"/>
      <c r="BU99" s="1416"/>
      <c r="BV99" s="1416"/>
      <c r="BW99" s="1416"/>
      <c r="BX99" s="1416"/>
      <c r="BY99" s="1416"/>
      <c r="BZ99" s="1416"/>
      <c r="CA99" s="1416"/>
    </row>
    <row r="100" spans="1:79" s="1300" customFormat="1" ht="11.25" x14ac:dyDescent="0.2">
      <c r="A100" s="1002" t="s">
        <v>187</v>
      </c>
      <c r="B100" s="1008" t="s">
        <v>651</v>
      </c>
      <c r="C100" s="905" t="s">
        <v>152</v>
      </c>
      <c r="D100" s="1313" t="s">
        <v>174</v>
      </c>
      <c r="E100" s="671">
        <v>0.3876</v>
      </c>
      <c r="F100" s="671">
        <v>0.33960000000000001</v>
      </c>
      <c r="G100" s="671">
        <v>0.31719999999999998</v>
      </c>
      <c r="H100" s="671">
        <v>0.30640000000000001</v>
      </c>
      <c r="I100" s="671">
        <v>0.29759999999999998</v>
      </c>
      <c r="J100" s="671">
        <v>0.30559999999999998</v>
      </c>
      <c r="K100" s="671">
        <v>0.35399999999999998</v>
      </c>
      <c r="L100" s="671">
        <v>0.43359999999999999</v>
      </c>
      <c r="M100" s="671">
        <v>0.45240000000000002</v>
      </c>
      <c r="N100" s="671">
        <v>0.49399999999999999</v>
      </c>
      <c r="O100" s="671">
        <v>0.52400000000000002</v>
      </c>
      <c r="P100" s="671">
        <v>0.51039999999999996</v>
      </c>
      <c r="Q100" s="671">
        <v>0.52400000000000002</v>
      </c>
      <c r="R100" s="671">
        <v>0.52639999999999998</v>
      </c>
      <c r="S100" s="671">
        <v>0.54520000000000002</v>
      </c>
      <c r="T100" s="671">
        <v>0.53600000000000003</v>
      </c>
      <c r="U100" s="671">
        <v>0.53439999999999999</v>
      </c>
      <c r="V100" s="671">
        <v>0.5484</v>
      </c>
      <c r="W100" s="671">
        <v>0.58360000000000001</v>
      </c>
      <c r="X100" s="671">
        <v>0.55640000000000001</v>
      </c>
      <c r="Y100" s="671">
        <v>0.57120000000000004</v>
      </c>
      <c r="Z100" s="671">
        <v>0.5544</v>
      </c>
      <c r="AA100" s="671">
        <v>0.4844</v>
      </c>
      <c r="AB100" s="671">
        <v>0.4204</v>
      </c>
      <c r="AC100" s="1264">
        <f>SUM(E100:AB100)</f>
        <v>11.107199999999999</v>
      </c>
    </row>
    <row r="101" spans="1:79" s="1300" customFormat="1" ht="11.25" x14ac:dyDescent="0.2">
      <c r="A101" s="1003"/>
      <c r="B101" s="1009"/>
      <c r="C101" s="906" t="s">
        <v>154</v>
      </c>
      <c r="D101" s="1314" t="s">
        <v>174</v>
      </c>
      <c r="E101" s="671">
        <v>6.5199999999999994E-2</v>
      </c>
      <c r="F101" s="671">
        <v>6.2799999999999995E-2</v>
      </c>
      <c r="G101" s="671">
        <v>6.4399999999999999E-2</v>
      </c>
      <c r="H101" s="671">
        <v>6.3200000000000006E-2</v>
      </c>
      <c r="I101" s="671">
        <v>6.1199999999999997E-2</v>
      </c>
      <c r="J101" s="671">
        <v>6.2799999999999995E-2</v>
      </c>
      <c r="K101" s="671">
        <v>6.4799999999999996E-2</v>
      </c>
      <c r="L101" s="671">
        <v>6.7199999999999996E-2</v>
      </c>
      <c r="M101" s="671">
        <v>7.0000000000000007E-2</v>
      </c>
      <c r="N101" s="671">
        <v>7.1599999999999997E-2</v>
      </c>
      <c r="O101" s="671">
        <v>7.0000000000000007E-2</v>
      </c>
      <c r="P101" s="671">
        <v>6.8000000000000005E-2</v>
      </c>
      <c r="Q101" s="671">
        <v>7.0400000000000004E-2</v>
      </c>
      <c r="R101" s="671">
        <v>7.1999999999999995E-2</v>
      </c>
      <c r="S101" s="671">
        <v>7.5999999999999998E-2</v>
      </c>
      <c r="T101" s="671">
        <v>7.5200000000000003E-2</v>
      </c>
      <c r="U101" s="671">
        <v>0.08</v>
      </c>
      <c r="V101" s="671">
        <v>8.48E-2</v>
      </c>
      <c r="W101" s="671">
        <v>8.7999999999999995E-2</v>
      </c>
      <c r="X101" s="671">
        <v>8.5999999999999993E-2</v>
      </c>
      <c r="Y101" s="671">
        <v>8.0399999999999999E-2</v>
      </c>
      <c r="Z101" s="671">
        <v>8.1600000000000006E-2</v>
      </c>
      <c r="AA101" s="671">
        <v>7.1999999999999995E-2</v>
      </c>
      <c r="AB101" s="671">
        <v>6.88E-2</v>
      </c>
      <c r="AC101" s="1266">
        <f>SUM(E101:AB101)</f>
        <v>1.7264000000000004</v>
      </c>
    </row>
    <row r="102" spans="1:79" s="1300" customFormat="1" ht="12" x14ac:dyDescent="0.2">
      <c r="A102" s="1004"/>
      <c r="B102" s="1010"/>
      <c r="C102" s="906" t="s">
        <v>155</v>
      </c>
      <c r="D102" s="1310" t="s">
        <v>156</v>
      </c>
      <c r="E102" s="266">
        <f t="shared" ref="E102:AB102" si="43">SQRT(E100*E100+E101*E101)*1000/1.73/E67</f>
        <v>22.05766525373712</v>
      </c>
      <c r="F102" s="266">
        <f t="shared" si="43"/>
        <v>19.381434373240477</v>
      </c>
      <c r="G102" s="266">
        <f t="shared" si="43"/>
        <v>18.164399368694831</v>
      </c>
      <c r="H102" s="266">
        <f t="shared" si="43"/>
        <v>17.557108595763435</v>
      </c>
      <c r="I102" s="266">
        <f t="shared" si="43"/>
        <v>17.050764748773236</v>
      </c>
      <c r="J102" s="266">
        <f t="shared" si="43"/>
        <v>17.508608302363932</v>
      </c>
      <c r="K102" s="266">
        <f t="shared" si="43"/>
        <v>20.196530332257364</v>
      </c>
      <c r="L102" s="266">
        <f t="shared" si="43"/>
        <v>24.865492966522851</v>
      </c>
      <c r="M102" s="266">
        <f t="shared" si="43"/>
        <v>26.199479902666923</v>
      </c>
      <c r="N102" s="266">
        <f t="shared" si="43"/>
        <v>28.28753637375349</v>
      </c>
      <c r="O102" s="266">
        <f t="shared" si="43"/>
        <v>30.25553007025826</v>
      </c>
      <c r="P102" s="266">
        <f t="shared" si="43"/>
        <v>29.468885522844754</v>
      </c>
      <c r="Q102" s="266">
        <f t="shared" si="43"/>
        <v>29.961918850709846</v>
      </c>
      <c r="R102" s="266">
        <f t="shared" si="43"/>
        <v>30.108874822359212</v>
      </c>
      <c r="S102" s="266">
        <f t="shared" si="43"/>
        <v>31.195265930316062</v>
      </c>
      <c r="T102" s="266">
        <f t="shared" si="43"/>
        <v>30.67264691385552</v>
      </c>
      <c r="U102" s="266">
        <f t="shared" si="43"/>
        <v>30.621945850531844</v>
      </c>
      <c r="V102" s="266">
        <f t="shared" si="43"/>
        <v>31.447221009015557</v>
      </c>
      <c r="W102" s="266">
        <f t="shared" si="43"/>
        <v>33.446526223826254</v>
      </c>
      <c r="X102" s="266">
        <f t="shared" si="43"/>
        <v>31.905648858399946</v>
      </c>
      <c r="Y102" s="266">
        <f t="shared" si="43"/>
        <v>32.689032179782743</v>
      </c>
      <c r="Z102" s="266">
        <f t="shared" si="43"/>
        <v>31.756377031684842</v>
      </c>
      <c r="AA102" s="266">
        <f t="shared" si="43"/>
        <v>27.483119581783605</v>
      </c>
      <c r="AB102" s="266">
        <f t="shared" si="43"/>
        <v>23.90664348774764</v>
      </c>
      <c r="AC102" s="608"/>
    </row>
    <row r="103" spans="1:79" s="1300" customFormat="1" ht="11.25" x14ac:dyDescent="0.2">
      <c r="A103" s="1004"/>
      <c r="B103" s="1010"/>
      <c r="C103" s="907" t="s">
        <v>157</v>
      </c>
      <c r="D103" s="1318"/>
      <c r="E103" s="272">
        <f t="shared" ref="E103:AC103" si="44">E101/E100</f>
        <v>0.16821465428276572</v>
      </c>
      <c r="F103" s="272">
        <f t="shared" si="44"/>
        <v>0.18492343934040045</v>
      </c>
      <c r="G103" s="272">
        <f t="shared" si="44"/>
        <v>0.20302648171500631</v>
      </c>
      <c r="H103" s="600">
        <f t="shared" si="44"/>
        <v>0.20626631853785901</v>
      </c>
      <c r="I103" s="272">
        <f t="shared" si="44"/>
        <v>0.20564516129032259</v>
      </c>
      <c r="J103" s="272">
        <f t="shared" si="44"/>
        <v>0.20549738219895286</v>
      </c>
      <c r="K103" s="272">
        <f t="shared" si="44"/>
        <v>0.18305084745762712</v>
      </c>
      <c r="L103" s="272">
        <f t="shared" si="44"/>
        <v>0.15498154981549814</v>
      </c>
      <c r="M103" s="272">
        <f t="shared" si="44"/>
        <v>0.15473032714412024</v>
      </c>
      <c r="N103" s="600">
        <f t="shared" si="44"/>
        <v>0.14493927125506073</v>
      </c>
      <c r="O103" s="272">
        <f t="shared" si="44"/>
        <v>0.13358778625954199</v>
      </c>
      <c r="P103" s="272">
        <f t="shared" si="44"/>
        <v>0.13322884012539188</v>
      </c>
      <c r="Q103" s="272">
        <f t="shared" si="44"/>
        <v>0.13435114503816795</v>
      </c>
      <c r="R103" s="272">
        <f t="shared" si="44"/>
        <v>0.13677811550151975</v>
      </c>
      <c r="S103" s="272">
        <f t="shared" si="44"/>
        <v>0.13939838591342626</v>
      </c>
      <c r="T103" s="272">
        <f t="shared" si="44"/>
        <v>0.14029850746268657</v>
      </c>
      <c r="U103" s="272">
        <f t="shared" si="44"/>
        <v>0.14970059880239522</v>
      </c>
      <c r="V103" s="600">
        <f t="shared" si="44"/>
        <v>0.15463165572574764</v>
      </c>
      <c r="W103" s="272">
        <f t="shared" si="44"/>
        <v>0.15078821110349552</v>
      </c>
      <c r="X103" s="272">
        <f t="shared" si="44"/>
        <v>0.15456506110711718</v>
      </c>
      <c r="Y103" s="272">
        <f t="shared" si="44"/>
        <v>0.1407563025210084</v>
      </c>
      <c r="Z103" s="272">
        <f t="shared" si="44"/>
        <v>0.1471861471861472</v>
      </c>
      <c r="AA103" s="272">
        <f t="shared" si="44"/>
        <v>0.14863748967795209</v>
      </c>
      <c r="AB103" s="272">
        <f t="shared" si="44"/>
        <v>0.16365366317792579</v>
      </c>
      <c r="AC103" s="1267">
        <f t="shared" si="44"/>
        <v>0.15543071161048694</v>
      </c>
      <c r="AD103" s="1416"/>
      <c r="AE103" s="1416"/>
      <c r="AF103" s="1416"/>
      <c r="AG103" s="1416"/>
      <c r="AH103" s="1416"/>
      <c r="AI103" s="1416"/>
      <c r="AJ103" s="1416"/>
      <c r="AK103" s="1416"/>
      <c r="AL103" s="1416"/>
      <c r="AM103" s="1416"/>
      <c r="AN103" s="1416"/>
      <c r="AO103" s="1416"/>
      <c r="AP103" s="1416"/>
      <c r="AQ103" s="1416"/>
      <c r="AR103" s="1416"/>
      <c r="AS103" s="1416"/>
      <c r="AT103" s="1416"/>
      <c r="AU103" s="1416"/>
      <c r="AV103" s="1416"/>
      <c r="AW103" s="1416"/>
      <c r="AX103" s="1416"/>
      <c r="AY103" s="1416"/>
      <c r="AZ103" s="1416"/>
      <c r="BA103" s="1416"/>
      <c r="BB103" s="1416"/>
      <c r="BC103" s="1416"/>
      <c r="BD103" s="1416"/>
      <c r="BE103" s="1416"/>
      <c r="BF103" s="1416"/>
      <c r="BG103" s="1416"/>
      <c r="BH103" s="1416"/>
      <c r="BI103" s="1416"/>
      <c r="BJ103" s="1416"/>
      <c r="BK103" s="1416"/>
      <c r="BL103" s="1416"/>
      <c r="BM103" s="1416"/>
      <c r="BN103" s="1416"/>
      <c r="BO103" s="1416"/>
      <c r="BP103" s="1416"/>
      <c r="BQ103" s="1416"/>
      <c r="BR103" s="1416"/>
      <c r="BS103" s="1416"/>
      <c r="BT103" s="1416"/>
      <c r="BU103" s="1416"/>
      <c r="BV103" s="1416"/>
      <c r="BW103" s="1416"/>
      <c r="BX103" s="1416"/>
      <c r="BY103" s="1416"/>
      <c r="BZ103" s="1416"/>
      <c r="CA103" s="1416"/>
    </row>
    <row r="104" spans="1:79" s="1300" customFormat="1" ht="11.25" x14ac:dyDescent="0.2">
      <c r="A104" s="1002" t="s">
        <v>308</v>
      </c>
      <c r="B104" s="1008" t="s">
        <v>652</v>
      </c>
      <c r="C104" s="905" t="s">
        <v>152</v>
      </c>
      <c r="D104" s="1313" t="s">
        <v>174</v>
      </c>
      <c r="E104" s="671">
        <v>6.1600000000000002E-2</v>
      </c>
      <c r="F104" s="671">
        <v>5.7200000000000001E-2</v>
      </c>
      <c r="G104" s="671">
        <v>5.5599999999999997E-2</v>
      </c>
      <c r="H104" s="671">
        <v>5.3600000000000002E-2</v>
      </c>
      <c r="I104" s="671">
        <v>5.4399999999999997E-2</v>
      </c>
      <c r="J104" s="671">
        <v>5.4399999999999997E-2</v>
      </c>
      <c r="K104" s="671">
        <v>5.8000000000000003E-2</v>
      </c>
      <c r="L104" s="671">
        <v>7.7600000000000002E-2</v>
      </c>
      <c r="M104" s="671">
        <v>0.10879999999999999</v>
      </c>
      <c r="N104" s="671">
        <v>0.1104</v>
      </c>
      <c r="O104" s="671">
        <v>0.1096</v>
      </c>
      <c r="P104" s="671">
        <v>0.1032</v>
      </c>
      <c r="Q104" s="671">
        <v>9.0399999999999994E-2</v>
      </c>
      <c r="R104" s="671">
        <v>9.5600000000000004E-2</v>
      </c>
      <c r="S104" s="671">
        <v>9.6799999999999997E-2</v>
      </c>
      <c r="T104" s="671">
        <v>9.0800000000000006E-2</v>
      </c>
      <c r="U104" s="671">
        <v>9.1600000000000001E-2</v>
      </c>
      <c r="V104" s="671">
        <v>6.2399999999999997E-2</v>
      </c>
      <c r="W104" s="671">
        <v>5.6800000000000003E-2</v>
      </c>
      <c r="X104" s="671">
        <v>5.4399999999999997E-2</v>
      </c>
      <c r="Y104" s="671">
        <v>5.28E-2</v>
      </c>
      <c r="Z104" s="671">
        <v>6.0400000000000002E-2</v>
      </c>
      <c r="AA104" s="671">
        <v>5.7200000000000001E-2</v>
      </c>
      <c r="AB104" s="671">
        <v>4.9599999999999998E-2</v>
      </c>
      <c r="AC104" s="1264">
        <f>SUM(E104:AB104)</f>
        <v>1.7631999999999999</v>
      </c>
    </row>
    <row r="105" spans="1:79" s="1300" customFormat="1" ht="11.25" x14ac:dyDescent="0.2">
      <c r="A105" s="1003"/>
      <c r="B105" s="1009"/>
      <c r="C105" s="906" t="s">
        <v>154</v>
      </c>
      <c r="D105" s="1314" t="s">
        <v>174</v>
      </c>
      <c r="E105" s="671">
        <v>3.44E-2</v>
      </c>
      <c r="F105" s="671">
        <v>3.4000000000000002E-2</v>
      </c>
      <c r="G105" s="671">
        <v>3.32E-2</v>
      </c>
      <c r="H105" s="671">
        <v>3.3599999999999998E-2</v>
      </c>
      <c r="I105" s="671">
        <v>3.4000000000000002E-2</v>
      </c>
      <c r="J105" s="671">
        <v>3.3599999999999998E-2</v>
      </c>
      <c r="K105" s="671">
        <v>3.32E-2</v>
      </c>
      <c r="L105" s="671">
        <v>3.3599999999999998E-2</v>
      </c>
      <c r="M105" s="671">
        <v>3.44E-2</v>
      </c>
      <c r="N105" s="671">
        <v>3.4799999999999998E-2</v>
      </c>
      <c r="O105" s="671">
        <v>3.8800000000000001E-2</v>
      </c>
      <c r="P105" s="671">
        <v>3.44E-2</v>
      </c>
      <c r="Q105" s="671">
        <v>3.4000000000000002E-2</v>
      </c>
      <c r="R105" s="671">
        <v>3.5200000000000002E-2</v>
      </c>
      <c r="S105" s="671">
        <v>3.7199999999999997E-2</v>
      </c>
      <c r="T105" s="671">
        <v>3.56E-2</v>
      </c>
      <c r="U105" s="671">
        <v>3.6400000000000002E-2</v>
      </c>
      <c r="V105" s="671">
        <v>3.4000000000000002E-2</v>
      </c>
      <c r="W105" s="671">
        <v>3.1600000000000003E-2</v>
      </c>
      <c r="X105" s="671">
        <v>3.2000000000000001E-2</v>
      </c>
      <c r="Y105" s="671">
        <v>3.2000000000000001E-2</v>
      </c>
      <c r="Z105" s="671">
        <v>3.4000000000000002E-2</v>
      </c>
      <c r="AA105" s="671">
        <v>3.2800000000000003E-2</v>
      </c>
      <c r="AB105" s="671">
        <v>3.2399999999999998E-2</v>
      </c>
      <c r="AC105" s="1266">
        <f>SUM(E105:AB105)</f>
        <v>0.81920000000000004</v>
      </c>
    </row>
    <row r="106" spans="1:79" s="1300" customFormat="1" ht="12" x14ac:dyDescent="0.2">
      <c r="A106" s="1004"/>
      <c r="B106" s="1010"/>
      <c r="C106" s="906" t="s">
        <v>155</v>
      </c>
      <c r="D106" s="1310" t="s">
        <v>156</v>
      </c>
      <c r="E106" s="266">
        <f t="shared" ref="E106:AB106" si="45">SQRT(E104*E104+E105*E105)*1000/1.73/E67</f>
        <v>3.9595024909700687</v>
      </c>
      <c r="F106" s="266">
        <f t="shared" si="45"/>
        <v>3.7343293994721902</v>
      </c>
      <c r="G106" s="266">
        <f t="shared" si="45"/>
        <v>3.6342112289268091</v>
      </c>
      <c r="H106" s="266">
        <f t="shared" si="45"/>
        <v>3.5501840251216459</v>
      </c>
      <c r="I106" s="266">
        <f t="shared" si="45"/>
        <v>3.6001498686816724</v>
      </c>
      <c r="J106" s="266">
        <f t="shared" si="45"/>
        <v>3.5883029723646005</v>
      </c>
      <c r="K106" s="266">
        <f t="shared" si="45"/>
        <v>3.7504872425810336</v>
      </c>
      <c r="L106" s="266">
        <f t="shared" si="45"/>
        <v>4.7921303156398238</v>
      </c>
      <c r="M106" s="266">
        <f t="shared" si="45"/>
        <v>6.5305737868519111</v>
      </c>
      <c r="N106" s="266">
        <f t="shared" si="45"/>
        <v>6.5598388114690458</v>
      </c>
      <c r="O106" s="266">
        <f t="shared" si="45"/>
        <v>6.653992426426532</v>
      </c>
      <c r="P106" s="266">
        <f t="shared" si="45"/>
        <v>6.2257395639650506</v>
      </c>
      <c r="Q106" s="266">
        <f t="shared" si="45"/>
        <v>5.4733311718833741</v>
      </c>
      <c r="R106" s="266">
        <f t="shared" si="45"/>
        <v>5.7732310109235794</v>
      </c>
      <c r="S106" s="266">
        <f t="shared" si="45"/>
        <v>5.8767926071871806</v>
      </c>
      <c r="T106" s="266">
        <f t="shared" si="45"/>
        <v>5.5270024110645544</v>
      </c>
      <c r="U106" s="266">
        <f t="shared" si="45"/>
        <v>5.585817705563751</v>
      </c>
      <c r="V106" s="266">
        <f t="shared" si="45"/>
        <v>4.0270692900604113</v>
      </c>
      <c r="W106" s="266">
        <f t="shared" si="45"/>
        <v>3.6834672297230528</v>
      </c>
      <c r="X106" s="266">
        <f t="shared" si="45"/>
        <v>3.5766670369947176</v>
      </c>
      <c r="Y106" s="266">
        <f t="shared" si="45"/>
        <v>3.498815684888811</v>
      </c>
      <c r="Z106" s="266">
        <f t="shared" si="45"/>
        <v>3.9279184693900917</v>
      </c>
      <c r="AA106" s="266">
        <f t="shared" si="45"/>
        <v>3.7003725433560399</v>
      </c>
      <c r="AB106" s="266">
        <f t="shared" si="45"/>
        <v>3.3247980646434341</v>
      </c>
      <c r="AC106" s="608"/>
    </row>
    <row r="107" spans="1:79" s="1300" customFormat="1" ht="11.25" x14ac:dyDescent="0.2">
      <c r="A107" s="1004"/>
      <c r="B107" s="1010"/>
      <c r="C107" s="907" t="s">
        <v>157</v>
      </c>
      <c r="D107" s="1318"/>
      <c r="E107" s="606">
        <f t="shared" ref="E107:AC107" si="46">E105/E104</f>
        <v>0.55844155844155841</v>
      </c>
      <c r="F107" s="606">
        <f t="shared" si="46"/>
        <v>0.59440559440559448</v>
      </c>
      <c r="G107" s="606">
        <f t="shared" si="46"/>
        <v>0.59712230215827344</v>
      </c>
      <c r="H107" s="607">
        <f t="shared" si="46"/>
        <v>0.62686567164179097</v>
      </c>
      <c r="I107" s="606">
        <f t="shared" si="46"/>
        <v>0.62500000000000011</v>
      </c>
      <c r="J107" s="606">
        <f t="shared" si="46"/>
        <v>0.61764705882352944</v>
      </c>
      <c r="K107" s="606">
        <f t="shared" si="46"/>
        <v>0.5724137931034482</v>
      </c>
      <c r="L107" s="606">
        <f t="shared" si="46"/>
        <v>0.43298969072164945</v>
      </c>
      <c r="M107" s="606">
        <f t="shared" si="46"/>
        <v>0.31617647058823534</v>
      </c>
      <c r="N107" s="607">
        <f t="shared" si="46"/>
        <v>0.31521739130434778</v>
      </c>
      <c r="O107" s="606">
        <f t="shared" si="46"/>
        <v>0.354014598540146</v>
      </c>
      <c r="P107" s="606">
        <f t="shared" si="46"/>
        <v>0.33333333333333331</v>
      </c>
      <c r="Q107" s="606">
        <f t="shared" si="46"/>
        <v>0.37610619469026552</v>
      </c>
      <c r="R107" s="606">
        <f t="shared" si="46"/>
        <v>0.3682008368200837</v>
      </c>
      <c r="S107" s="606">
        <f t="shared" si="46"/>
        <v>0.38429752066115702</v>
      </c>
      <c r="T107" s="606">
        <f t="shared" si="46"/>
        <v>0.39207048458149779</v>
      </c>
      <c r="U107" s="606">
        <f t="shared" si="46"/>
        <v>0.3973799126637555</v>
      </c>
      <c r="V107" s="607">
        <f t="shared" si="46"/>
        <v>0.54487179487179493</v>
      </c>
      <c r="W107" s="606">
        <f t="shared" si="46"/>
        <v>0.55633802816901412</v>
      </c>
      <c r="X107" s="606">
        <f t="shared" si="46"/>
        <v>0.58823529411764708</v>
      </c>
      <c r="Y107" s="606">
        <f t="shared" si="46"/>
        <v>0.60606060606060608</v>
      </c>
      <c r="Z107" s="606">
        <f t="shared" si="46"/>
        <v>0.5629139072847682</v>
      </c>
      <c r="AA107" s="606">
        <f t="shared" si="46"/>
        <v>0.57342657342657344</v>
      </c>
      <c r="AB107" s="606">
        <f t="shared" si="46"/>
        <v>0.65322580645161288</v>
      </c>
      <c r="AC107" s="1267">
        <f t="shared" si="46"/>
        <v>0.46460980036297644</v>
      </c>
      <c r="AD107" s="1416"/>
      <c r="AE107" s="1416"/>
      <c r="AF107" s="1416"/>
      <c r="AG107" s="1416"/>
      <c r="AH107" s="1416"/>
      <c r="AI107" s="1416"/>
      <c r="AJ107" s="1416"/>
      <c r="AK107" s="1416"/>
      <c r="AL107" s="1416"/>
      <c r="AM107" s="1416"/>
      <c r="AN107" s="1416"/>
      <c r="AO107" s="1416"/>
      <c r="AP107" s="1416"/>
      <c r="AQ107" s="1416"/>
      <c r="AR107" s="1416"/>
      <c r="AS107" s="1416"/>
      <c r="AT107" s="1416"/>
      <c r="AU107" s="1416"/>
      <c r="AV107" s="1416"/>
      <c r="AW107" s="1416"/>
      <c r="AX107" s="1416"/>
      <c r="AY107" s="1416"/>
      <c r="AZ107" s="1416"/>
      <c r="BA107" s="1416"/>
      <c r="BB107" s="1416"/>
      <c r="BC107" s="1416"/>
      <c r="BD107" s="1416"/>
      <c r="BE107" s="1416"/>
      <c r="BF107" s="1416"/>
      <c r="BG107" s="1416"/>
      <c r="BH107" s="1416"/>
      <c r="BI107" s="1416"/>
      <c r="BJ107" s="1416"/>
      <c r="BK107" s="1416"/>
      <c r="BL107" s="1416"/>
      <c r="BM107" s="1416"/>
      <c r="BN107" s="1416"/>
      <c r="BO107" s="1416"/>
      <c r="BP107" s="1416"/>
      <c r="BQ107" s="1416"/>
      <c r="BR107" s="1416"/>
      <c r="BS107" s="1416"/>
      <c r="BT107" s="1416"/>
      <c r="BU107" s="1416"/>
      <c r="BV107" s="1416"/>
      <c r="BW107" s="1416"/>
      <c r="BX107" s="1416"/>
      <c r="BY107" s="1416"/>
      <c r="BZ107" s="1416"/>
      <c r="CA107" s="1416"/>
    </row>
    <row r="108" spans="1:79" s="1300" customFormat="1" ht="11.25" x14ac:dyDescent="0.2">
      <c r="A108" s="1002" t="s">
        <v>409</v>
      </c>
      <c r="B108" s="1008" t="s">
        <v>653</v>
      </c>
      <c r="C108" s="905" t="s">
        <v>152</v>
      </c>
      <c r="D108" s="1313" t="s">
        <v>174</v>
      </c>
      <c r="E108" s="1435">
        <v>0</v>
      </c>
      <c r="F108" s="1435">
        <v>0</v>
      </c>
      <c r="G108" s="1435">
        <v>0</v>
      </c>
      <c r="H108" s="1435">
        <v>0</v>
      </c>
      <c r="I108" s="1435">
        <v>0</v>
      </c>
      <c r="J108" s="1435">
        <v>0</v>
      </c>
      <c r="K108" s="1435">
        <v>0</v>
      </c>
      <c r="L108" s="1435">
        <v>0</v>
      </c>
      <c r="M108" s="1435">
        <v>0</v>
      </c>
      <c r="N108" s="1435">
        <v>0</v>
      </c>
      <c r="O108" s="1435">
        <v>0</v>
      </c>
      <c r="P108" s="1435">
        <v>0</v>
      </c>
      <c r="Q108" s="1435">
        <v>0</v>
      </c>
      <c r="R108" s="1435">
        <v>0</v>
      </c>
      <c r="S108" s="1435">
        <v>0</v>
      </c>
      <c r="T108" s="1435">
        <v>0</v>
      </c>
      <c r="U108" s="1435">
        <v>0</v>
      </c>
      <c r="V108" s="1435">
        <v>0</v>
      </c>
      <c r="W108" s="1435">
        <v>0</v>
      </c>
      <c r="X108" s="1435">
        <v>0</v>
      </c>
      <c r="Y108" s="1435">
        <v>0</v>
      </c>
      <c r="Z108" s="1435">
        <v>0</v>
      </c>
      <c r="AA108" s="1435">
        <v>0</v>
      </c>
      <c r="AB108" s="1435">
        <v>0</v>
      </c>
      <c r="AC108" s="1434">
        <f>SUM(E108:AB108)</f>
        <v>0</v>
      </c>
    </row>
    <row r="109" spans="1:79" s="1300" customFormat="1" ht="11.25" x14ac:dyDescent="0.2">
      <c r="A109" s="1003"/>
      <c r="B109" s="1009"/>
      <c r="C109" s="906" t="s">
        <v>154</v>
      </c>
      <c r="D109" s="1314" t="s">
        <v>174</v>
      </c>
      <c r="E109" s="1435">
        <v>0</v>
      </c>
      <c r="F109" s="1435">
        <v>0</v>
      </c>
      <c r="G109" s="1435">
        <v>0</v>
      </c>
      <c r="H109" s="1435">
        <v>0</v>
      </c>
      <c r="I109" s="1435">
        <v>0</v>
      </c>
      <c r="J109" s="1435">
        <v>0</v>
      </c>
      <c r="K109" s="1435">
        <v>0</v>
      </c>
      <c r="L109" s="1435">
        <v>0</v>
      </c>
      <c r="M109" s="1435">
        <v>0</v>
      </c>
      <c r="N109" s="1435">
        <v>0</v>
      </c>
      <c r="O109" s="1435">
        <v>0</v>
      </c>
      <c r="P109" s="1435">
        <v>0</v>
      </c>
      <c r="Q109" s="1435">
        <v>0</v>
      </c>
      <c r="R109" s="1435">
        <v>0</v>
      </c>
      <c r="S109" s="1435">
        <v>0</v>
      </c>
      <c r="T109" s="1435">
        <v>0</v>
      </c>
      <c r="U109" s="1435">
        <v>0</v>
      </c>
      <c r="V109" s="1435">
        <v>0</v>
      </c>
      <c r="W109" s="1435">
        <v>0</v>
      </c>
      <c r="X109" s="1435">
        <v>0</v>
      </c>
      <c r="Y109" s="1435">
        <v>0</v>
      </c>
      <c r="Z109" s="1435">
        <v>0</v>
      </c>
      <c r="AA109" s="1435">
        <v>0</v>
      </c>
      <c r="AB109" s="1435">
        <v>0</v>
      </c>
      <c r="AC109" s="1414">
        <f>SUM(E109:AB109)</f>
        <v>0</v>
      </c>
    </row>
    <row r="110" spans="1:79" s="1300" customFormat="1" ht="12" x14ac:dyDescent="0.2">
      <c r="A110" s="1003"/>
      <c r="B110" s="1009"/>
      <c r="C110" s="906" t="s">
        <v>155</v>
      </c>
      <c r="D110" s="1314" t="s">
        <v>156</v>
      </c>
      <c r="E110" s="266">
        <f t="shared" ref="E110:AB110" si="47">SQRT(E108*E108+E109*E109)*1000/1.73/E67</f>
        <v>0</v>
      </c>
      <c r="F110" s="266">
        <f t="shared" si="47"/>
        <v>0</v>
      </c>
      <c r="G110" s="266">
        <f t="shared" si="47"/>
        <v>0</v>
      </c>
      <c r="H110" s="266">
        <f t="shared" si="47"/>
        <v>0</v>
      </c>
      <c r="I110" s="266">
        <f t="shared" si="47"/>
        <v>0</v>
      </c>
      <c r="J110" s="266">
        <f t="shared" si="47"/>
        <v>0</v>
      </c>
      <c r="K110" s="266">
        <f t="shared" si="47"/>
        <v>0</v>
      </c>
      <c r="L110" s="266">
        <f t="shared" si="47"/>
        <v>0</v>
      </c>
      <c r="M110" s="266">
        <f t="shared" si="47"/>
        <v>0</v>
      </c>
      <c r="N110" s="266">
        <f t="shared" si="47"/>
        <v>0</v>
      </c>
      <c r="O110" s="266">
        <f t="shared" si="47"/>
        <v>0</v>
      </c>
      <c r="P110" s="266">
        <f t="shared" si="47"/>
        <v>0</v>
      </c>
      <c r="Q110" s="266">
        <f t="shared" si="47"/>
        <v>0</v>
      </c>
      <c r="R110" s="266">
        <f t="shared" si="47"/>
        <v>0</v>
      </c>
      <c r="S110" s="266">
        <f t="shared" si="47"/>
        <v>0</v>
      </c>
      <c r="T110" s="266">
        <f t="shared" si="47"/>
        <v>0</v>
      </c>
      <c r="U110" s="266">
        <f t="shared" si="47"/>
        <v>0</v>
      </c>
      <c r="V110" s="266">
        <f t="shared" si="47"/>
        <v>0</v>
      </c>
      <c r="W110" s="266">
        <f t="shared" si="47"/>
        <v>0</v>
      </c>
      <c r="X110" s="266">
        <f t="shared" si="47"/>
        <v>0</v>
      </c>
      <c r="Y110" s="266">
        <f t="shared" si="47"/>
        <v>0</v>
      </c>
      <c r="Z110" s="266">
        <f t="shared" si="47"/>
        <v>0</v>
      </c>
      <c r="AA110" s="266">
        <f t="shared" si="47"/>
        <v>0</v>
      </c>
      <c r="AB110" s="266">
        <f t="shared" si="47"/>
        <v>0</v>
      </c>
      <c r="AC110" s="1417"/>
    </row>
    <row r="111" spans="1:79" s="1300" customFormat="1" ht="11.25" x14ac:dyDescent="0.2">
      <c r="A111" s="1004"/>
      <c r="B111" s="1010"/>
      <c r="C111" s="907" t="s">
        <v>157</v>
      </c>
      <c r="D111" s="1318"/>
      <c r="E111" s="606" t="e">
        <f t="shared" ref="E111:AC111" si="48">E109/E108</f>
        <v>#DIV/0!</v>
      </c>
      <c r="F111" s="606" t="e">
        <f t="shared" si="48"/>
        <v>#DIV/0!</v>
      </c>
      <c r="G111" s="606" t="e">
        <f t="shared" si="48"/>
        <v>#DIV/0!</v>
      </c>
      <c r="H111" s="607" t="e">
        <f t="shared" si="48"/>
        <v>#DIV/0!</v>
      </c>
      <c r="I111" s="606" t="e">
        <f t="shared" si="48"/>
        <v>#DIV/0!</v>
      </c>
      <c r="J111" s="606" t="e">
        <f t="shared" si="48"/>
        <v>#DIV/0!</v>
      </c>
      <c r="K111" s="606" t="e">
        <f t="shared" si="48"/>
        <v>#DIV/0!</v>
      </c>
      <c r="L111" s="606" t="e">
        <f t="shared" si="48"/>
        <v>#DIV/0!</v>
      </c>
      <c r="M111" s="606" t="e">
        <f t="shared" si="48"/>
        <v>#DIV/0!</v>
      </c>
      <c r="N111" s="607" t="e">
        <f t="shared" si="48"/>
        <v>#DIV/0!</v>
      </c>
      <c r="O111" s="606" t="e">
        <f t="shared" si="48"/>
        <v>#DIV/0!</v>
      </c>
      <c r="P111" s="606" t="e">
        <f t="shared" si="48"/>
        <v>#DIV/0!</v>
      </c>
      <c r="Q111" s="606" t="e">
        <f t="shared" si="48"/>
        <v>#DIV/0!</v>
      </c>
      <c r="R111" s="606" t="e">
        <f t="shared" si="48"/>
        <v>#DIV/0!</v>
      </c>
      <c r="S111" s="606" t="e">
        <f t="shared" si="48"/>
        <v>#DIV/0!</v>
      </c>
      <c r="T111" s="606" t="e">
        <f t="shared" si="48"/>
        <v>#DIV/0!</v>
      </c>
      <c r="U111" s="606" t="e">
        <f t="shared" si="48"/>
        <v>#DIV/0!</v>
      </c>
      <c r="V111" s="607" t="e">
        <f t="shared" si="48"/>
        <v>#DIV/0!</v>
      </c>
      <c r="W111" s="606" t="e">
        <f t="shared" si="48"/>
        <v>#DIV/0!</v>
      </c>
      <c r="X111" s="606" t="e">
        <f t="shared" si="48"/>
        <v>#DIV/0!</v>
      </c>
      <c r="Y111" s="606" t="e">
        <f t="shared" si="48"/>
        <v>#DIV/0!</v>
      </c>
      <c r="Z111" s="606" t="e">
        <f t="shared" si="48"/>
        <v>#DIV/0!</v>
      </c>
      <c r="AA111" s="606" t="e">
        <f t="shared" si="48"/>
        <v>#DIV/0!</v>
      </c>
      <c r="AB111" s="608" t="e">
        <f t="shared" si="48"/>
        <v>#DIV/0!</v>
      </c>
      <c r="AC111" s="1415" t="e">
        <f t="shared" si="48"/>
        <v>#DIV/0!</v>
      </c>
      <c r="AD111" s="1416"/>
      <c r="AE111" s="1416"/>
      <c r="AF111" s="1416"/>
      <c r="AG111" s="1416"/>
      <c r="AH111" s="1416"/>
      <c r="AI111" s="1416"/>
      <c r="AJ111" s="1416"/>
      <c r="AK111" s="1416"/>
      <c r="AL111" s="1416"/>
      <c r="AM111" s="1416"/>
      <c r="AN111" s="1416"/>
      <c r="AO111" s="1416"/>
      <c r="AP111" s="1416"/>
      <c r="AQ111" s="1416"/>
      <c r="AR111" s="1416"/>
      <c r="AS111" s="1416"/>
      <c r="AT111" s="1416"/>
      <c r="AU111" s="1416"/>
      <c r="AV111" s="1416"/>
      <c r="AW111" s="1416"/>
      <c r="AX111" s="1416"/>
      <c r="AY111" s="1416"/>
      <c r="AZ111" s="1416"/>
      <c r="BA111" s="1416"/>
      <c r="BB111" s="1416"/>
      <c r="BC111" s="1416"/>
      <c r="BD111" s="1416"/>
      <c r="BE111" s="1416"/>
      <c r="BF111" s="1416"/>
      <c r="BG111" s="1416"/>
      <c r="BH111" s="1416"/>
      <c r="BI111" s="1416"/>
      <c r="BJ111" s="1416"/>
      <c r="BK111" s="1416"/>
      <c r="BL111" s="1416"/>
      <c r="BM111" s="1416"/>
      <c r="BN111" s="1416"/>
      <c r="BO111" s="1416"/>
      <c r="BP111" s="1416"/>
      <c r="BQ111" s="1416"/>
      <c r="BR111" s="1416"/>
      <c r="BS111" s="1416"/>
      <c r="BT111" s="1416"/>
      <c r="BU111" s="1416"/>
      <c r="BV111" s="1416"/>
      <c r="BW111" s="1416"/>
      <c r="BX111" s="1416"/>
      <c r="BY111" s="1416"/>
      <c r="BZ111" s="1416"/>
      <c r="CA111" s="1416"/>
    </row>
    <row r="112" spans="1:79" s="1300" customFormat="1" ht="11.25" x14ac:dyDescent="0.2">
      <c r="A112" s="1002" t="s">
        <v>167</v>
      </c>
      <c r="B112" s="1005" t="s">
        <v>654</v>
      </c>
      <c r="C112" s="905" t="s">
        <v>152</v>
      </c>
      <c r="D112" s="1313" t="s">
        <v>174</v>
      </c>
      <c r="E112" s="671">
        <v>1.0788</v>
      </c>
      <c r="F112" s="671">
        <v>0.96120000000000005</v>
      </c>
      <c r="G112" s="671">
        <v>0.90400000000000003</v>
      </c>
      <c r="H112" s="671">
        <v>0.87760000000000005</v>
      </c>
      <c r="I112" s="671">
        <v>0.89039999999999997</v>
      </c>
      <c r="J112" s="671">
        <v>0.93440000000000001</v>
      </c>
      <c r="K112" s="671">
        <v>1.1919999999999999</v>
      </c>
      <c r="L112" s="671">
        <v>1.3979999999999999</v>
      </c>
      <c r="M112" s="671">
        <v>1.5491999999999999</v>
      </c>
      <c r="N112" s="671">
        <v>1.5848</v>
      </c>
      <c r="O112" s="671">
        <v>1.56</v>
      </c>
      <c r="P112" s="671">
        <v>1.5848</v>
      </c>
      <c r="Q112" s="671">
        <v>1.6344000000000001</v>
      </c>
      <c r="R112" s="671">
        <v>1.57</v>
      </c>
      <c r="S112" s="671">
        <v>1.4696</v>
      </c>
      <c r="T112" s="671">
        <v>1.4216</v>
      </c>
      <c r="U112" s="671">
        <v>1.4088000000000001</v>
      </c>
      <c r="V112" s="671">
        <v>1.4636</v>
      </c>
      <c r="W112" s="671">
        <v>1.532</v>
      </c>
      <c r="X112" s="671">
        <v>1.5980000000000001</v>
      </c>
      <c r="Y112" s="671">
        <v>1.6568000000000001</v>
      </c>
      <c r="Z112" s="671">
        <v>1.6192</v>
      </c>
      <c r="AA112" s="671">
        <v>1.4583999999999999</v>
      </c>
      <c r="AB112" s="671">
        <v>1.2472000000000001</v>
      </c>
      <c r="AC112" s="1434">
        <f>SUM(E112:AB112)</f>
        <v>32.594799999999999</v>
      </c>
    </row>
    <row r="113" spans="1:79" s="1300" customFormat="1" ht="11.25" x14ac:dyDescent="0.2">
      <c r="A113" s="1003"/>
      <c r="B113" s="1006"/>
      <c r="C113" s="906" t="s">
        <v>154</v>
      </c>
      <c r="D113" s="1314" t="s">
        <v>174</v>
      </c>
      <c r="E113" s="671">
        <v>0.21759999999999999</v>
      </c>
      <c r="F113" s="671">
        <v>0.21479999999999999</v>
      </c>
      <c r="G113" s="671">
        <v>0.2072</v>
      </c>
      <c r="H113" s="671">
        <v>0.20599999999999999</v>
      </c>
      <c r="I113" s="671">
        <v>0.20399999999999999</v>
      </c>
      <c r="J113" s="671">
        <v>0.20799999999999999</v>
      </c>
      <c r="K113" s="671">
        <v>0.224</v>
      </c>
      <c r="L113" s="671">
        <v>0.2472</v>
      </c>
      <c r="M113" s="671">
        <v>0.26279999999999998</v>
      </c>
      <c r="N113" s="671">
        <v>0.26919999999999999</v>
      </c>
      <c r="O113" s="671">
        <v>0.26119999999999999</v>
      </c>
      <c r="P113" s="671">
        <v>0.29199999999999998</v>
      </c>
      <c r="Q113" s="671">
        <v>0.31280000000000002</v>
      </c>
      <c r="R113" s="671">
        <v>0.3</v>
      </c>
      <c r="S113" s="671">
        <v>0.2888</v>
      </c>
      <c r="T113" s="671">
        <v>0.28439999999999999</v>
      </c>
      <c r="U113" s="671">
        <v>0.28960000000000002</v>
      </c>
      <c r="V113" s="671">
        <v>0.29320000000000002</v>
      </c>
      <c r="W113" s="671">
        <v>0.2964</v>
      </c>
      <c r="X113" s="671">
        <v>0.29920000000000002</v>
      </c>
      <c r="Y113" s="671">
        <v>0.29480000000000001</v>
      </c>
      <c r="Z113" s="671">
        <v>0.25119999999999998</v>
      </c>
      <c r="AA113" s="671">
        <v>0.23039999999999999</v>
      </c>
      <c r="AB113" s="671">
        <v>0.22120000000000001</v>
      </c>
      <c r="AC113" s="1415">
        <f>SUM(E113:AB113)</f>
        <v>6.1760000000000002</v>
      </c>
    </row>
    <row r="114" spans="1:79" s="1300" customFormat="1" ht="12" x14ac:dyDescent="0.2">
      <c r="A114" s="1003"/>
      <c r="B114" s="1006"/>
      <c r="C114" s="906" t="s">
        <v>155</v>
      </c>
      <c r="D114" s="1314" t="s">
        <v>156</v>
      </c>
      <c r="E114" s="266">
        <f t="shared" ref="E114:AB114" si="49">SQRT(E112*E112+E113*E113)*1000/1.73/E66</f>
        <v>61.167564657709036</v>
      </c>
      <c r="F114" s="266">
        <f t="shared" si="49"/>
        <v>54.741462724860142</v>
      </c>
      <c r="G114" s="266">
        <f t="shared" si="49"/>
        <v>51.547442759476205</v>
      </c>
      <c r="H114" s="266">
        <f t="shared" si="49"/>
        <v>50.10299972540755</v>
      </c>
      <c r="I114" s="266">
        <f t="shared" si="49"/>
        <v>50.770921916118063</v>
      </c>
      <c r="J114" s="266">
        <f t="shared" si="49"/>
        <v>53.205359176224938</v>
      </c>
      <c r="K114" s="266">
        <f t="shared" si="49"/>
        <v>67.411317403632637</v>
      </c>
      <c r="L114" s="266">
        <f t="shared" si="49"/>
        <v>79.672664395936252</v>
      </c>
      <c r="M114" s="266">
        <f t="shared" si="49"/>
        <v>88.182953181681711</v>
      </c>
      <c r="N114" s="266">
        <f t="shared" si="49"/>
        <v>90.212752517315977</v>
      </c>
      <c r="O114" s="266">
        <f t="shared" si="49"/>
        <v>89.635952008315257</v>
      </c>
      <c r="P114" s="266">
        <f t="shared" si="49"/>
        <v>89.566257391555112</v>
      </c>
      <c r="Q114" s="266">
        <f t="shared" si="49"/>
        <v>91.608227928894109</v>
      </c>
      <c r="R114" s="266">
        <f t="shared" si="49"/>
        <v>87.993694216688453</v>
      </c>
      <c r="S114" s="266">
        <f t="shared" si="49"/>
        <v>82.450212813406921</v>
      </c>
      <c r="T114" s="266">
        <f t="shared" si="49"/>
        <v>79.811115855649092</v>
      </c>
      <c r="U114" s="266">
        <f t="shared" si="49"/>
        <v>79.177420039705225</v>
      </c>
      <c r="V114" s="266">
        <f t="shared" si="49"/>
        <v>82.173366472451306</v>
      </c>
      <c r="W114" s="266">
        <f t="shared" si="49"/>
        <v>85.901966880026691</v>
      </c>
      <c r="X114" s="266">
        <f t="shared" si="49"/>
        <v>89.500079167193746</v>
      </c>
      <c r="Y114" s="266">
        <f t="shared" si="49"/>
        <v>92.640958387721483</v>
      </c>
      <c r="Z114" s="266">
        <f t="shared" si="49"/>
        <v>91.956310238338489</v>
      </c>
      <c r="AA114" s="266">
        <f t="shared" si="49"/>
        <v>82.860276305876184</v>
      </c>
      <c r="AB114" s="266">
        <f t="shared" si="49"/>
        <v>70.40150539430239</v>
      </c>
      <c r="AC114" s="1436"/>
    </row>
    <row r="115" spans="1:79" s="1300" customFormat="1" ht="11.25" x14ac:dyDescent="0.2">
      <c r="A115" s="1004"/>
      <c r="B115" s="1007"/>
      <c r="C115" s="907" t="s">
        <v>157</v>
      </c>
      <c r="D115" s="1318"/>
      <c r="E115" s="606">
        <f t="shared" ref="E115:AC115" si="50">E113/E112</f>
        <v>0.20170559881349648</v>
      </c>
      <c r="F115" s="606">
        <f t="shared" si="50"/>
        <v>0.22347066167290885</v>
      </c>
      <c r="G115" s="606">
        <f t="shared" si="50"/>
        <v>0.22920353982300884</v>
      </c>
      <c r="H115" s="607">
        <f t="shared" si="50"/>
        <v>0.2347310847766636</v>
      </c>
      <c r="I115" s="606">
        <f t="shared" si="50"/>
        <v>0.22911051212938005</v>
      </c>
      <c r="J115" s="606">
        <f t="shared" si="50"/>
        <v>0.2226027397260274</v>
      </c>
      <c r="K115" s="606">
        <f t="shared" si="50"/>
        <v>0.18791946308724833</v>
      </c>
      <c r="L115" s="606">
        <f t="shared" si="50"/>
        <v>0.17682403433476396</v>
      </c>
      <c r="M115" s="606">
        <f t="shared" si="50"/>
        <v>0.16963594113090627</v>
      </c>
      <c r="N115" s="607">
        <f t="shared" si="50"/>
        <v>0.16986370519939425</v>
      </c>
      <c r="O115" s="606">
        <f t="shared" si="50"/>
        <v>0.16743589743589743</v>
      </c>
      <c r="P115" s="606">
        <f t="shared" si="50"/>
        <v>0.18425037859666835</v>
      </c>
      <c r="Q115" s="606">
        <f t="shared" si="50"/>
        <v>0.19138521781693588</v>
      </c>
      <c r="R115" s="606">
        <f t="shared" si="50"/>
        <v>0.19108280254777069</v>
      </c>
      <c r="S115" s="606">
        <f t="shared" si="50"/>
        <v>0.19651605879150788</v>
      </c>
      <c r="T115" s="606">
        <f t="shared" si="50"/>
        <v>0.2000562746201463</v>
      </c>
      <c r="U115" s="606">
        <f t="shared" si="50"/>
        <v>0.205565019875071</v>
      </c>
      <c r="V115" s="607">
        <f t="shared" si="50"/>
        <v>0.20032795845859525</v>
      </c>
      <c r="W115" s="606">
        <f t="shared" si="50"/>
        <v>0.19347258485639687</v>
      </c>
      <c r="X115" s="606">
        <f t="shared" si="50"/>
        <v>0.18723404255319148</v>
      </c>
      <c r="Y115" s="606">
        <f t="shared" si="50"/>
        <v>0.17793336552390149</v>
      </c>
      <c r="Z115" s="606">
        <f t="shared" si="50"/>
        <v>0.15513833992094861</v>
      </c>
      <c r="AA115" s="606">
        <f t="shared" si="50"/>
        <v>0.15798134942402633</v>
      </c>
      <c r="AB115" s="608">
        <f t="shared" si="50"/>
        <v>0.17735728030788966</v>
      </c>
      <c r="AC115" s="1415">
        <f t="shared" si="50"/>
        <v>0.18947807625756258</v>
      </c>
      <c r="AD115" s="1416"/>
      <c r="AE115" s="1416"/>
      <c r="AF115" s="1416"/>
      <c r="AG115" s="1416"/>
      <c r="AH115" s="1416"/>
      <c r="AI115" s="1416"/>
      <c r="AJ115" s="1416"/>
      <c r="AK115" s="1416"/>
      <c r="AL115" s="1416"/>
      <c r="AM115" s="1416"/>
      <c r="AN115" s="1416"/>
      <c r="AO115" s="1416"/>
      <c r="AP115" s="1416"/>
      <c r="AQ115" s="1416"/>
      <c r="AR115" s="1416"/>
      <c r="AS115" s="1416"/>
      <c r="AT115" s="1416"/>
      <c r="AU115" s="1416"/>
      <c r="AV115" s="1416"/>
      <c r="AW115" s="1416"/>
      <c r="AX115" s="1416"/>
      <c r="AY115" s="1416"/>
      <c r="AZ115" s="1416"/>
      <c r="BA115" s="1416"/>
      <c r="BB115" s="1416"/>
      <c r="BC115" s="1416"/>
      <c r="BD115" s="1416"/>
      <c r="BE115" s="1416"/>
      <c r="BF115" s="1416"/>
      <c r="BG115" s="1416"/>
      <c r="BH115" s="1416"/>
      <c r="BI115" s="1416"/>
      <c r="BJ115" s="1416"/>
      <c r="BK115" s="1416"/>
      <c r="BL115" s="1416"/>
      <c r="BM115" s="1416"/>
      <c r="BN115" s="1416"/>
      <c r="BO115" s="1416"/>
      <c r="BP115" s="1416"/>
      <c r="BQ115" s="1416"/>
      <c r="BR115" s="1416"/>
      <c r="BS115" s="1416"/>
      <c r="BT115" s="1416"/>
      <c r="BU115" s="1416"/>
      <c r="BV115" s="1416"/>
      <c r="BW115" s="1416"/>
      <c r="BX115" s="1416"/>
      <c r="BY115" s="1416"/>
      <c r="BZ115" s="1416"/>
      <c r="CA115" s="1416"/>
    </row>
    <row r="116" spans="1:79" s="1300" customFormat="1" ht="11.25" x14ac:dyDescent="0.2">
      <c r="A116" s="1002" t="s">
        <v>198</v>
      </c>
      <c r="B116" s="1008" t="s">
        <v>655</v>
      </c>
      <c r="C116" s="905" t="s">
        <v>152</v>
      </c>
      <c r="D116" s="1313" t="s">
        <v>174</v>
      </c>
      <c r="E116" s="671">
        <v>0.60419999999999996</v>
      </c>
      <c r="F116" s="671">
        <v>0.54420000000000002</v>
      </c>
      <c r="G116" s="671">
        <v>0.50700000000000001</v>
      </c>
      <c r="H116" s="671">
        <v>0.495</v>
      </c>
      <c r="I116" s="671">
        <v>0.49380000000000002</v>
      </c>
      <c r="J116" s="671">
        <v>0.52859999999999996</v>
      </c>
      <c r="K116" s="671">
        <v>0.61919999999999997</v>
      </c>
      <c r="L116" s="671">
        <v>0.7026</v>
      </c>
      <c r="M116" s="671">
        <v>0.72060000000000002</v>
      </c>
      <c r="N116" s="671">
        <v>0.76859999999999995</v>
      </c>
      <c r="O116" s="671">
        <v>0.81359999999999999</v>
      </c>
      <c r="P116" s="671">
        <v>0.85499999999999998</v>
      </c>
      <c r="Q116" s="671">
        <v>0.8448</v>
      </c>
      <c r="R116" s="671">
        <v>0.84060000000000001</v>
      </c>
      <c r="S116" s="671">
        <v>0.81059999999999999</v>
      </c>
      <c r="T116" s="671">
        <v>0.82140000000000002</v>
      </c>
      <c r="U116" s="671">
        <v>0.8196</v>
      </c>
      <c r="V116" s="671">
        <v>0.83040000000000003</v>
      </c>
      <c r="W116" s="671">
        <v>0.85260000000000002</v>
      </c>
      <c r="X116" s="671">
        <v>0.85680000000000001</v>
      </c>
      <c r="Y116" s="671">
        <v>0.90239999999999998</v>
      </c>
      <c r="Z116" s="671">
        <v>0.8982</v>
      </c>
      <c r="AA116" s="671">
        <v>0.8196</v>
      </c>
      <c r="AB116" s="671">
        <v>0.70679999999999998</v>
      </c>
      <c r="AC116" s="1434">
        <f>SUM(E116:AB116)</f>
        <v>17.656200000000005</v>
      </c>
    </row>
    <row r="117" spans="1:79" s="1300" customFormat="1" ht="11.25" x14ac:dyDescent="0.2">
      <c r="A117" s="1003"/>
      <c r="B117" s="1009"/>
      <c r="C117" s="906" t="s">
        <v>154</v>
      </c>
      <c r="D117" s="1314" t="s">
        <v>174</v>
      </c>
      <c r="E117" s="671">
        <v>0.1278</v>
      </c>
      <c r="F117" s="671">
        <v>0.1326</v>
      </c>
      <c r="G117" s="671">
        <v>0.12959999999999999</v>
      </c>
      <c r="H117" s="671">
        <v>0.12959999999999999</v>
      </c>
      <c r="I117" s="671">
        <v>0.12659999999999999</v>
      </c>
      <c r="J117" s="671">
        <v>0.12959999999999999</v>
      </c>
      <c r="K117" s="671">
        <v>0.13619999999999999</v>
      </c>
      <c r="L117" s="671">
        <v>0.14399999999999999</v>
      </c>
      <c r="M117" s="671">
        <v>0.14760000000000001</v>
      </c>
      <c r="N117" s="671">
        <v>0.15359999999999999</v>
      </c>
      <c r="O117" s="671">
        <v>0.15720000000000001</v>
      </c>
      <c r="P117" s="671">
        <v>0.17219999999999999</v>
      </c>
      <c r="Q117" s="671">
        <v>0.17879999999999999</v>
      </c>
      <c r="R117" s="671">
        <v>0.18179999999999999</v>
      </c>
      <c r="S117" s="671">
        <v>0.1764</v>
      </c>
      <c r="T117" s="671">
        <v>0.1812</v>
      </c>
      <c r="U117" s="671">
        <v>0.18479999999999999</v>
      </c>
      <c r="V117" s="671">
        <v>0.19439999999999999</v>
      </c>
      <c r="W117" s="671">
        <v>0.1956</v>
      </c>
      <c r="X117" s="671">
        <v>0.17219999999999999</v>
      </c>
      <c r="Y117" s="671">
        <v>0.1704</v>
      </c>
      <c r="Z117" s="671">
        <v>0.15479999999999999</v>
      </c>
      <c r="AA117" s="671">
        <v>0.13919999999999999</v>
      </c>
      <c r="AB117" s="671">
        <v>0.13439999999999999</v>
      </c>
      <c r="AC117" s="1414">
        <f>SUM(E117:AB117)</f>
        <v>3.750599999999999</v>
      </c>
    </row>
    <row r="118" spans="1:79" s="1300" customFormat="1" ht="12" x14ac:dyDescent="0.2">
      <c r="A118" s="1003"/>
      <c r="B118" s="1009"/>
      <c r="C118" s="906" t="s">
        <v>155</v>
      </c>
      <c r="D118" s="1314" t="s">
        <v>156</v>
      </c>
      <c r="E118" s="266">
        <f t="shared" ref="E118:AB118" si="51">SQRT(E116*E116+E117*E117)*1000/1.73/E66</f>
        <v>34.324601006857414</v>
      </c>
      <c r="F118" s="266">
        <f t="shared" si="51"/>
        <v>31.131713707184677</v>
      </c>
      <c r="G118" s="266">
        <f t="shared" si="51"/>
        <v>29.085270571257912</v>
      </c>
      <c r="H118" s="266">
        <f t="shared" si="51"/>
        <v>28.439564706727907</v>
      </c>
      <c r="I118" s="266">
        <f t="shared" si="51"/>
        <v>28.333178930221312</v>
      </c>
      <c r="J118" s="266">
        <f t="shared" si="51"/>
        <v>30.249865769921534</v>
      </c>
      <c r="K118" s="266">
        <f t="shared" si="51"/>
        <v>35.238019801717442</v>
      </c>
      <c r="L118" s="266">
        <f t="shared" si="51"/>
        <v>40.249442225680497</v>
      </c>
      <c r="M118" s="266">
        <f t="shared" si="51"/>
        <v>41.279593598701169</v>
      </c>
      <c r="N118" s="266">
        <f t="shared" si="51"/>
        <v>43.986628879941321</v>
      </c>
      <c r="O118" s="266">
        <f t="shared" si="51"/>
        <v>46.959514244089782</v>
      </c>
      <c r="P118" s="266">
        <f t="shared" si="51"/>
        <v>48.475350264302229</v>
      </c>
      <c r="Q118" s="266">
        <f t="shared" si="51"/>
        <v>47.537243600112241</v>
      </c>
      <c r="R118" s="266">
        <f t="shared" si="51"/>
        <v>47.345700548567891</v>
      </c>
      <c r="S118" s="266">
        <f t="shared" si="51"/>
        <v>45.668690836616527</v>
      </c>
      <c r="T118" s="266">
        <f t="shared" si="51"/>
        <v>46.30602021571741</v>
      </c>
      <c r="U118" s="266">
        <f t="shared" si="51"/>
        <v>46.252446788399553</v>
      </c>
      <c r="V118" s="266">
        <f t="shared" si="51"/>
        <v>46.950256293978974</v>
      </c>
      <c r="W118" s="266">
        <f t="shared" si="51"/>
        <v>48.155748718872537</v>
      </c>
      <c r="X118" s="266">
        <f t="shared" si="51"/>
        <v>48.110823538038055</v>
      </c>
      <c r="Y118" s="266">
        <f t="shared" si="51"/>
        <v>50.555870368975697</v>
      </c>
      <c r="Z118" s="266">
        <f t="shared" si="51"/>
        <v>51.150000101652921</v>
      </c>
      <c r="AA118" s="266">
        <f t="shared" si="51"/>
        <v>46.654511447145367</v>
      </c>
      <c r="AB118" s="266">
        <f t="shared" si="51"/>
        <v>39.988040655547962</v>
      </c>
      <c r="AC118" s="1417"/>
    </row>
    <row r="119" spans="1:79" s="1300" customFormat="1" ht="11.25" x14ac:dyDescent="0.2">
      <c r="A119" s="1041"/>
      <c r="B119" s="1042"/>
      <c r="C119" s="918" t="s">
        <v>157</v>
      </c>
      <c r="D119" s="1315"/>
      <c r="E119" s="599">
        <f t="shared" ref="E119:AC119" si="52">E117/E116</f>
        <v>0.21151936444885799</v>
      </c>
      <c r="F119" s="599">
        <f t="shared" si="52"/>
        <v>0.24366041896361632</v>
      </c>
      <c r="G119" s="599">
        <f t="shared" si="52"/>
        <v>0.25562130177514791</v>
      </c>
      <c r="H119" s="600">
        <f t="shared" si="52"/>
        <v>0.26181818181818178</v>
      </c>
      <c r="I119" s="599">
        <f t="shared" si="52"/>
        <v>0.25637910085054677</v>
      </c>
      <c r="J119" s="599">
        <f t="shared" si="52"/>
        <v>0.24517593643586832</v>
      </c>
      <c r="K119" s="599">
        <f t="shared" si="52"/>
        <v>0.21996124031007752</v>
      </c>
      <c r="L119" s="599">
        <f t="shared" si="52"/>
        <v>0.20495303159692568</v>
      </c>
      <c r="M119" s="599">
        <f t="shared" si="52"/>
        <v>0.20482930890924231</v>
      </c>
      <c r="N119" s="600">
        <f t="shared" si="52"/>
        <v>0.19984387197501952</v>
      </c>
      <c r="O119" s="599">
        <f t="shared" si="52"/>
        <v>0.19321533923303835</v>
      </c>
      <c r="P119" s="599">
        <f t="shared" si="52"/>
        <v>0.20140350877192981</v>
      </c>
      <c r="Q119" s="599">
        <f t="shared" si="52"/>
        <v>0.21164772727272727</v>
      </c>
      <c r="R119" s="599">
        <f t="shared" si="52"/>
        <v>0.21627408993576017</v>
      </c>
      <c r="S119" s="599">
        <f t="shared" si="52"/>
        <v>0.21761658031088082</v>
      </c>
      <c r="T119" s="599">
        <f t="shared" si="52"/>
        <v>0.22059897735573411</v>
      </c>
      <c r="U119" s="599">
        <f t="shared" si="52"/>
        <v>0.2254758418740849</v>
      </c>
      <c r="V119" s="600">
        <f t="shared" si="52"/>
        <v>0.23410404624277453</v>
      </c>
      <c r="W119" s="599">
        <f t="shared" si="52"/>
        <v>0.22941590429275158</v>
      </c>
      <c r="X119" s="599">
        <f t="shared" si="52"/>
        <v>0.20098039215686272</v>
      </c>
      <c r="Y119" s="599">
        <f t="shared" si="52"/>
        <v>0.18882978723404256</v>
      </c>
      <c r="Z119" s="599">
        <f t="shared" si="52"/>
        <v>0.17234468937875752</v>
      </c>
      <c r="AA119" s="599">
        <f t="shared" si="52"/>
        <v>0.16983894582723277</v>
      </c>
      <c r="AB119" s="601">
        <f t="shared" si="52"/>
        <v>0.19015280135823429</v>
      </c>
      <c r="AC119" s="1415">
        <f t="shared" si="52"/>
        <v>0.2124239643864477</v>
      </c>
      <c r="AD119" s="1416"/>
      <c r="AE119" s="1416"/>
      <c r="AF119" s="1416"/>
      <c r="AG119" s="1416"/>
      <c r="AH119" s="1416"/>
      <c r="AI119" s="1416"/>
      <c r="AJ119" s="1416"/>
      <c r="AK119" s="1416"/>
      <c r="AL119" s="1416"/>
      <c r="AM119" s="1416"/>
      <c r="AN119" s="1416"/>
      <c r="AO119" s="1416"/>
      <c r="AP119" s="1416"/>
      <c r="AQ119" s="1416"/>
      <c r="AR119" s="1416"/>
      <c r="AS119" s="1416"/>
      <c r="AT119" s="1416"/>
      <c r="AU119" s="1416"/>
      <c r="AV119" s="1416"/>
      <c r="AW119" s="1416"/>
      <c r="AX119" s="1416"/>
      <c r="AY119" s="1416"/>
      <c r="AZ119" s="1416"/>
      <c r="BA119" s="1416"/>
      <c r="BB119" s="1416"/>
      <c r="BC119" s="1416"/>
      <c r="BD119" s="1416"/>
      <c r="BE119" s="1416"/>
      <c r="BF119" s="1416"/>
      <c r="BG119" s="1416"/>
      <c r="BH119" s="1416"/>
      <c r="BI119" s="1416"/>
      <c r="BJ119" s="1416"/>
      <c r="BK119" s="1416"/>
      <c r="BL119" s="1416"/>
      <c r="BM119" s="1416"/>
      <c r="BN119" s="1416"/>
      <c r="BO119" s="1416"/>
      <c r="BP119" s="1416"/>
      <c r="BQ119" s="1416"/>
      <c r="BR119" s="1416"/>
      <c r="BS119" s="1416"/>
      <c r="BT119" s="1416"/>
      <c r="BU119" s="1416"/>
      <c r="BV119" s="1416"/>
      <c r="BW119" s="1416"/>
      <c r="BX119" s="1416"/>
      <c r="BY119" s="1416"/>
      <c r="BZ119" s="1416"/>
      <c r="CA119" s="1416"/>
    </row>
    <row r="120" spans="1:79" s="1300" customFormat="1" ht="11.25" x14ac:dyDescent="0.2">
      <c r="A120" s="1036" t="s">
        <v>228</v>
      </c>
      <c r="B120" s="1037" t="s">
        <v>656</v>
      </c>
      <c r="C120" s="914" t="s">
        <v>152</v>
      </c>
      <c r="D120" s="1313" t="s">
        <v>174</v>
      </c>
      <c r="E120" s="671">
        <v>0.63900000000000001</v>
      </c>
      <c r="F120" s="671">
        <v>0.55200000000000005</v>
      </c>
      <c r="G120" s="671">
        <v>0.53639999999999999</v>
      </c>
      <c r="H120" s="671">
        <v>0.52500000000000002</v>
      </c>
      <c r="I120" s="671">
        <v>0.58499999999999996</v>
      </c>
      <c r="J120" s="671">
        <v>0.63060000000000005</v>
      </c>
      <c r="K120" s="671">
        <v>0.71340000000000003</v>
      </c>
      <c r="L120" s="671">
        <v>0.87660000000000005</v>
      </c>
      <c r="M120" s="671">
        <v>1.2569999999999999</v>
      </c>
      <c r="N120" s="671">
        <v>1.4723999999999999</v>
      </c>
      <c r="O120" s="671">
        <v>1.5498000000000001</v>
      </c>
      <c r="P120" s="671">
        <v>1.53</v>
      </c>
      <c r="Q120" s="671">
        <v>1.4039999999999999</v>
      </c>
      <c r="R120" s="671">
        <v>1.4279999999999999</v>
      </c>
      <c r="S120" s="671">
        <v>1.4141999999999999</v>
      </c>
      <c r="T120" s="671">
        <v>1.3224</v>
      </c>
      <c r="U120" s="671">
        <v>1.1970000000000001</v>
      </c>
      <c r="V120" s="671">
        <v>1.0349999999999999</v>
      </c>
      <c r="W120" s="671">
        <v>0.92759999999999998</v>
      </c>
      <c r="X120" s="671">
        <v>0.87</v>
      </c>
      <c r="Y120" s="671">
        <v>0.81240000000000001</v>
      </c>
      <c r="Z120" s="671">
        <v>0.80459999999999998</v>
      </c>
      <c r="AA120" s="671">
        <v>0.75360000000000005</v>
      </c>
      <c r="AB120" s="671">
        <v>0.72299999999999998</v>
      </c>
      <c r="AC120" s="1264">
        <f>SUM(E120:AB120)</f>
        <v>23.558999999999997</v>
      </c>
    </row>
    <row r="121" spans="1:79" s="1300" customFormat="1" ht="11.25" x14ac:dyDescent="0.2">
      <c r="A121" s="1012"/>
      <c r="B121" s="1009"/>
      <c r="C121" s="906" t="s">
        <v>154</v>
      </c>
      <c r="D121" s="1314" t="s">
        <v>174</v>
      </c>
      <c r="E121" s="671">
        <v>0.1368</v>
      </c>
      <c r="F121" s="671">
        <v>8.7599999999999997E-2</v>
      </c>
      <c r="G121" s="671">
        <v>8.5800000000000001E-2</v>
      </c>
      <c r="H121" s="671">
        <v>8.5800000000000001E-2</v>
      </c>
      <c r="I121" s="671">
        <v>0.105</v>
      </c>
      <c r="J121" s="671">
        <v>0.10979999999999999</v>
      </c>
      <c r="K121" s="671">
        <v>0.1074</v>
      </c>
      <c r="L121" s="671">
        <v>9.8400000000000001E-2</v>
      </c>
      <c r="M121" s="671">
        <v>0.1812</v>
      </c>
      <c r="N121" s="671">
        <v>0.21779999999999999</v>
      </c>
      <c r="O121" s="671">
        <v>0.21360000000000001</v>
      </c>
      <c r="P121" s="671">
        <v>0.2082</v>
      </c>
      <c r="Q121" s="671">
        <v>0.19320000000000001</v>
      </c>
      <c r="R121" s="671">
        <v>0.22919999999999999</v>
      </c>
      <c r="S121" s="671">
        <v>0.2394</v>
      </c>
      <c r="T121" s="671">
        <v>0.2142</v>
      </c>
      <c r="U121" s="671">
        <v>0.1956</v>
      </c>
      <c r="V121" s="671">
        <v>0.1686</v>
      </c>
      <c r="W121" s="671">
        <v>0.14219999999999999</v>
      </c>
      <c r="X121" s="671">
        <v>0.14219999999999999</v>
      </c>
      <c r="Y121" s="671">
        <v>0.13139999999999999</v>
      </c>
      <c r="Z121" s="671">
        <v>0.12540000000000001</v>
      </c>
      <c r="AA121" s="671">
        <v>0.1368</v>
      </c>
      <c r="AB121" s="671">
        <v>0.14580000000000001</v>
      </c>
      <c r="AC121" s="1266">
        <f>SUM(E121:AB121)</f>
        <v>3.7013999999999996</v>
      </c>
    </row>
    <row r="122" spans="1:79" s="1300" customFormat="1" ht="12" x14ac:dyDescent="0.2">
      <c r="A122" s="1013"/>
      <c r="B122" s="1010"/>
      <c r="C122" s="906" t="s">
        <v>155</v>
      </c>
      <c r="D122" s="1310" t="s">
        <v>156</v>
      </c>
      <c r="E122" s="266">
        <f t="shared" ref="E122:AB122" si="53">SQRT(E120*E120+E121*E121)*1000/1.73/E66</f>
        <v>36.32055124478633</v>
      </c>
      <c r="F122" s="266">
        <f t="shared" si="53"/>
        <v>31.064232403377741</v>
      </c>
      <c r="G122" s="266">
        <f t="shared" si="53"/>
        <v>30.19223879486206</v>
      </c>
      <c r="H122" s="266">
        <f t="shared" si="53"/>
        <v>29.566746641372696</v>
      </c>
      <c r="I122" s="266">
        <f t="shared" si="53"/>
        <v>33.034037599229549</v>
      </c>
      <c r="J122" s="266">
        <f t="shared" si="53"/>
        <v>35.576246662675743</v>
      </c>
      <c r="K122" s="266">
        <f t="shared" si="53"/>
        <v>40.097770583474073</v>
      </c>
      <c r="L122" s="266">
        <f t="shared" si="53"/>
        <v>49.503647093505073</v>
      </c>
      <c r="M122" s="266">
        <f t="shared" si="53"/>
        <v>71.271848200106106</v>
      </c>
      <c r="N122" s="266">
        <f t="shared" si="53"/>
        <v>83.530023307489117</v>
      </c>
      <c r="O122" s="266">
        <f t="shared" si="53"/>
        <v>88.657509462583619</v>
      </c>
      <c r="P122" s="266">
        <f t="shared" si="53"/>
        <v>85.821523093775937</v>
      </c>
      <c r="Q122" s="266">
        <f t="shared" si="53"/>
        <v>78.019844883788011</v>
      </c>
      <c r="R122" s="266">
        <f t="shared" si="53"/>
        <v>79.618872555796159</v>
      </c>
      <c r="S122" s="266">
        <f t="shared" si="53"/>
        <v>78.960641231322867</v>
      </c>
      <c r="T122" s="266">
        <f t="shared" si="53"/>
        <v>73.748172169177664</v>
      </c>
      <c r="U122" s="266">
        <f t="shared" si="53"/>
        <v>66.769946023347728</v>
      </c>
      <c r="V122" s="266">
        <f t="shared" si="53"/>
        <v>57.728733095351451</v>
      </c>
      <c r="W122" s="266">
        <f t="shared" si="53"/>
        <v>51.661781034774201</v>
      </c>
      <c r="X122" s="266">
        <f t="shared" si="53"/>
        <v>48.529841800041929</v>
      </c>
      <c r="Y122" s="266">
        <f t="shared" si="53"/>
        <v>45.304591742841566</v>
      </c>
      <c r="Z122" s="266">
        <f t="shared" si="53"/>
        <v>45.699163194403205</v>
      </c>
      <c r="AA122" s="266">
        <f t="shared" si="53"/>
        <v>42.983102760844517</v>
      </c>
      <c r="AB122" s="266">
        <f t="shared" si="53"/>
        <v>40.993470805610762</v>
      </c>
      <c r="AC122" s="608"/>
    </row>
    <row r="123" spans="1:79" s="1300" customFormat="1" ht="11.25" x14ac:dyDescent="0.2">
      <c r="A123" s="1013"/>
      <c r="B123" s="1010"/>
      <c r="C123" s="907" t="s">
        <v>157</v>
      </c>
      <c r="D123" s="1318"/>
      <c r="E123" s="272">
        <f t="shared" ref="E123:AC123" si="54">E121/E120</f>
        <v>0.21408450704225351</v>
      </c>
      <c r="F123" s="272">
        <f t="shared" si="54"/>
        <v>0.15869565217391302</v>
      </c>
      <c r="G123" s="272">
        <f t="shared" si="54"/>
        <v>0.15995525727069351</v>
      </c>
      <c r="H123" s="600">
        <f t="shared" si="54"/>
        <v>0.16342857142857142</v>
      </c>
      <c r="I123" s="272">
        <f t="shared" si="54"/>
        <v>0.17948717948717949</v>
      </c>
      <c r="J123" s="272">
        <f t="shared" si="54"/>
        <v>0.17411988582302568</v>
      </c>
      <c r="K123" s="272">
        <f t="shared" si="54"/>
        <v>0.15054667788057188</v>
      </c>
      <c r="L123" s="272">
        <f t="shared" si="54"/>
        <v>0.11225188227241614</v>
      </c>
      <c r="M123" s="272">
        <f t="shared" si="54"/>
        <v>0.14415274463007161</v>
      </c>
      <c r="N123" s="600">
        <f t="shared" si="54"/>
        <v>0.14792176039119806</v>
      </c>
      <c r="O123" s="272">
        <f t="shared" si="54"/>
        <v>0.13782423538521099</v>
      </c>
      <c r="P123" s="272">
        <f t="shared" si="54"/>
        <v>0.13607843137254902</v>
      </c>
      <c r="Q123" s="272">
        <f t="shared" si="54"/>
        <v>0.13760683760683762</v>
      </c>
      <c r="R123" s="272">
        <f t="shared" si="54"/>
        <v>0.16050420168067225</v>
      </c>
      <c r="S123" s="272">
        <f t="shared" si="54"/>
        <v>0.16928298684768775</v>
      </c>
      <c r="T123" s="272">
        <f t="shared" si="54"/>
        <v>0.161978221415608</v>
      </c>
      <c r="U123" s="272">
        <f t="shared" si="54"/>
        <v>0.16340852130325814</v>
      </c>
      <c r="V123" s="600">
        <f t="shared" si="54"/>
        <v>0.16289855072463769</v>
      </c>
      <c r="W123" s="272">
        <f t="shared" si="54"/>
        <v>0.15329883570504527</v>
      </c>
      <c r="X123" s="272">
        <f t="shared" si="54"/>
        <v>0.16344827586206895</v>
      </c>
      <c r="Y123" s="272">
        <f t="shared" si="54"/>
        <v>0.16174298375184637</v>
      </c>
      <c r="Z123" s="272">
        <f t="shared" si="54"/>
        <v>0.15585384041759884</v>
      </c>
      <c r="AA123" s="272">
        <f t="shared" si="54"/>
        <v>0.18152866242038215</v>
      </c>
      <c r="AB123" s="272">
        <f t="shared" si="54"/>
        <v>0.20165975103734443</v>
      </c>
      <c r="AC123" s="1267">
        <f t="shared" si="54"/>
        <v>0.15711193174582963</v>
      </c>
      <c r="AD123" s="1416"/>
      <c r="AE123" s="1416"/>
      <c r="AF123" s="1416"/>
      <c r="AG123" s="1416"/>
      <c r="AH123" s="1416"/>
      <c r="AI123" s="1416"/>
      <c r="AJ123" s="1416"/>
      <c r="AK123" s="1416"/>
      <c r="AL123" s="1416"/>
      <c r="AM123" s="1416"/>
      <c r="AN123" s="1416"/>
      <c r="AO123" s="1416"/>
      <c r="AP123" s="1416"/>
      <c r="AQ123" s="1416"/>
      <c r="AR123" s="1416"/>
      <c r="AS123" s="1416"/>
      <c r="AT123" s="1416"/>
      <c r="AU123" s="1416"/>
      <c r="AV123" s="1416"/>
      <c r="AW123" s="1416"/>
      <c r="AX123" s="1416"/>
      <c r="AY123" s="1416"/>
      <c r="AZ123" s="1416"/>
      <c r="BA123" s="1416"/>
      <c r="BB123" s="1416"/>
      <c r="BC123" s="1416"/>
      <c r="BD123" s="1416"/>
      <c r="BE123" s="1416"/>
      <c r="BF123" s="1416"/>
      <c r="BG123" s="1416"/>
      <c r="BH123" s="1416"/>
      <c r="BI123" s="1416"/>
      <c r="BJ123" s="1416"/>
      <c r="BK123" s="1416"/>
      <c r="BL123" s="1416"/>
      <c r="BM123" s="1416"/>
      <c r="BN123" s="1416"/>
      <c r="BO123" s="1416"/>
      <c r="BP123" s="1416"/>
      <c r="BQ123" s="1416"/>
      <c r="BR123" s="1416"/>
      <c r="BS123" s="1416"/>
      <c r="BT123" s="1416"/>
      <c r="BU123" s="1416"/>
      <c r="BV123" s="1416"/>
      <c r="BW123" s="1416"/>
      <c r="BX123" s="1416"/>
      <c r="BY123" s="1416"/>
      <c r="BZ123" s="1416"/>
      <c r="CA123" s="1416"/>
    </row>
    <row r="124" spans="1:79" s="1300" customFormat="1" ht="11.25" x14ac:dyDescent="0.2">
      <c r="A124" s="1002" t="s">
        <v>175</v>
      </c>
      <c r="B124" s="1008" t="s">
        <v>657</v>
      </c>
      <c r="C124" s="905" t="s">
        <v>152</v>
      </c>
      <c r="D124" s="1313" t="s">
        <v>174</v>
      </c>
      <c r="E124" s="671">
        <v>0.26100000000000001</v>
      </c>
      <c r="F124" s="671">
        <v>0.24299999999999999</v>
      </c>
      <c r="G124" s="671">
        <v>0.22919999999999999</v>
      </c>
      <c r="H124" s="671">
        <v>0.23100000000000001</v>
      </c>
      <c r="I124" s="671">
        <v>0.23760000000000001</v>
      </c>
      <c r="J124" s="671">
        <v>0.2742</v>
      </c>
      <c r="K124" s="671">
        <v>0.29099999999999998</v>
      </c>
      <c r="L124" s="671">
        <v>0.32579999999999998</v>
      </c>
      <c r="M124" s="671">
        <v>0.37440000000000001</v>
      </c>
      <c r="N124" s="671">
        <v>0.37259999999999999</v>
      </c>
      <c r="O124" s="671">
        <v>0.37140000000000001</v>
      </c>
      <c r="P124" s="671">
        <v>0.36959999999999998</v>
      </c>
      <c r="Q124" s="671">
        <v>0.36120000000000002</v>
      </c>
      <c r="R124" s="671">
        <v>0.37980000000000003</v>
      </c>
      <c r="S124" s="671">
        <v>0.372</v>
      </c>
      <c r="T124" s="671">
        <v>0.3654</v>
      </c>
      <c r="U124" s="671">
        <v>0.35699999999999998</v>
      </c>
      <c r="V124" s="671">
        <v>0.34620000000000001</v>
      </c>
      <c r="W124" s="671">
        <v>0.34739999999999999</v>
      </c>
      <c r="X124" s="671">
        <v>0.35460000000000003</v>
      </c>
      <c r="Y124" s="671">
        <v>0.3594</v>
      </c>
      <c r="Z124" s="671">
        <v>0.35580000000000001</v>
      </c>
      <c r="AA124" s="671">
        <v>0.32340000000000002</v>
      </c>
      <c r="AB124" s="671">
        <v>0.29580000000000001</v>
      </c>
      <c r="AC124" s="1264">
        <f>SUM(E124:AB124)</f>
        <v>7.7988000000000017</v>
      </c>
    </row>
    <row r="125" spans="1:79" s="1300" customFormat="1" ht="11.25" x14ac:dyDescent="0.2">
      <c r="A125" s="1003"/>
      <c r="B125" s="1009"/>
      <c r="C125" s="906" t="s">
        <v>154</v>
      </c>
      <c r="D125" s="1314" t="s">
        <v>174</v>
      </c>
      <c r="E125" s="671">
        <v>9.3600000000000003E-2</v>
      </c>
      <c r="F125" s="671">
        <v>9.3600000000000003E-2</v>
      </c>
      <c r="G125" s="671">
        <v>0.09</v>
      </c>
      <c r="H125" s="671">
        <v>9.06E-2</v>
      </c>
      <c r="I125" s="671">
        <v>9.1200000000000003E-2</v>
      </c>
      <c r="J125" s="671">
        <v>9.4200000000000006E-2</v>
      </c>
      <c r="K125" s="671">
        <v>9.8400000000000001E-2</v>
      </c>
      <c r="L125" s="671">
        <v>0.1008</v>
      </c>
      <c r="M125" s="671">
        <v>0.11219999999999999</v>
      </c>
      <c r="N125" s="671">
        <v>0.10979999999999999</v>
      </c>
      <c r="O125" s="671">
        <v>0.10920000000000001</v>
      </c>
      <c r="P125" s="671">
        <v>0.12</v>
      </c>
      <c r="Q125" s="671">
        <v>0.11940000000000001</v>
      </c>
      <c r="R125" s="671">
        <v>0.12540000000000001</v>
      </c>
      <c r="S125" s="671">
        <v>0.12659999999999999</v>
      </c>
      <c r="T125" s="671">
        <v>0.129</v>
      </c>
      <c r="U125" s="671">
        <v>0.12720000000000001</v>
      </c>
      <c r="V125" s="671">
        <v>0.1182</v>
      </c>
      <c r="W125" s="671">
        <v>0.114</v>
      </c>
      <c r="X125" s="671">
        <v>0.1116</v>
      </c>
      <c r="Y125" s="671">
        <v>0.1074</v>
      </c>
      <c r="Z125" s="671">
        <v>9.9599999999999994E-2</v>
      </c>
      <c r="AA125" s="671">
        <v>9.3600000000000003E-2</v>
      </c>
      <c r="AB125" s="671">
        <v>0.09</v>
      </c>
      <c r="AC125" s="1266">
        <f>SUM(E125:AB125)</f>
        <v>2.5656000000000003</v>
      </c>
    </row>
    <row r="126" spans="1:79" s="1300" customFormat="1" ht="12" x14ac:dyDescent="0.2">
      <c r="A126" s="1004"/>
      <c r="B126" s="1010"/>
      <c r="C126" s="906" t="s">
        <v>155</v>
      </c>
      <c r="D126" s="1310" t="s">
        <v>156</v>
      </c>
      <c r="E126" s="266">
        <f t="shared" ref="E126:AB126" si="55">SQRT(E124*E124+E125*E125)*1000/1.73/E66</f>
        <v>15.411070130496796</v>
      </c>
      <c r="F126" s="266">
        <f t="shared" si="55"/>
        <v>14.473291782447975</v>
      </c>
      <c r="G126" s="266">
        <f t="shared" si="55"/>
        <v>13.685914188387528</v>
      </c>
      <c r="H126" s="266">
        <f t="shared" si="55"/>
        <v>13.791226562061388</v>
      </c>
      <c r="I126" s="266">
        <f t="shared" si="55"/>
        <v>14.145279887335738</v>
      </c>
      <c r="J126" s="266">
        <f t="shared" si="55"/>
        <v>16.114372789998978</v>
      </c>
      <c r="K126" s="266">
        <f t="shared" si="55"/>
        <v>17.073506803547144</v>
      </c>
      <c r="L126" s="266">
        <f t="shared" si="55"/>
        <v>19.138956120934751</v>
      </c>
      <c r="M126" s="266">
        <f t="shared" si="55"/>
        <v>21.934485863961111</v>
      </c>
      <c r="N126" s="266">
        <f t="shared" si="55"/>
        <v>21.799286951800614</v>
      </c>
      <c r="O126" s="266">
        <f t="shared" si="55"/>
        <v>21.938168343149314</v>
      </c>
      <c r="P126" s="266">
        <f t="shared" si="55"/>
        <v>21.59807422717121</v>
      </c>
      <c r="Q126" s="266">
        <f t="shared" si="55"/>
        <v>20.94264714634172</v>
      </c>
      <c r="R126" s="266">
        <f t="shared" si="55"/>
        <v>22.018524558055056</v>
      </c>
      <c r="S126" s="266">
        <f t="shared" si="55"/>
        <v>21.632389954591133</v>
      </c>
      <c r="T126" s="266">
        <f t="shared" si="55"/>
        <v>21.332367988345272</v>
      </c>
      <c r="U126" s="266">
        <f t="shared" si="55"/>
        <v>20.863416319521683</v>
      </c>
      <c r="V126" s="266">
        <f t="shared" si="55"/>
        <v>20.138834235724715</v>
      </c>
      <c r="W126" s="266">
        <f t="shared" si="55"/>
        <v>20.128077663970618</v>
      </c>
      <c r="X126" s="266">
        <f t="shared" si="55"/>
        <v>20.465006845459875</v>
      </c>
      <c r="Y126" s="266">
        <f t="shared" si="55"/>
        <v>20.649829096519451</v>
      </c>
      <c r="Z126" s="266">
        <f t="shared" si="55"/>
        <v>20.735043081931412</v>
      </c>
      <c r="AA126" s="266">
        <f t="shared" si="55"/>
        <v>18.894029585445303</v>
      </c>
      <c r="AB126" s="266">
        <f t="shared" si="55"/>
        <v>17.184787216512067</v>
      </c>
      <c r="AC126" s="608"/>
    </row>
    <row r="127" spans="1:79" s="1300" customFormat="1" ht="11.25" x14ac:dyDescent="0.2">
      <c r="A127" s="1004"/>
      <c r="B127" s="1010"/>
      <c r="C127" s="907" t="s">
        <v>157</v>
      </c>
      <c r="D127" s="1318"/>
      <c r="E127" s="272">
        <f t="shared" ref="E127:AC127" si="56">E125/E124</f>
        <v>0.35862068965517241</v>
      </c>
      <c r="F127" s="272">
        <f t="shared" si="56"/>
        <v>0.38518518518518519</v>
      </c>
      <c r="G127" s="272">
        <f t="shared" si="56"/>
        <v>0.39267015706806285</v>
      </c>
      <c r="H127" s="600">
        <f t="shared" si="56"/>
        <v>0.39220779220779217</v>
      </c>
      <c r="I127" s="272">
        <f t="shared" si="56"/>
        <v>0.38383838383838387</v>
      </c>
      <c r="J127" s="272">
        <f t="shared" si="56"/>
        <v>0.34354485776805255</v>
      </c>
      <c r="K127" s="272">
        <f t="shared" si="56"/>
        <v>0.33814432989690724</v>
      </c>
      <c r="L127" s="272">
        <f t="shared" si="56"/>
        <v>0.30939226519337021</v>
      </c>
      <c r="M127" s="272">
        <f t="shared" si="56"/>
        <v>0.29967948717948717</v>
      </c>
      <c r="N127" s="600">
        <f t="shared" si="56"/>
        <v>0.29468599033816423</v>
      </c>
      <c r="O127" s="272">
        <f t="shared" si="56"/>
        <v>0.2940226171243942</v>
      </c>
      <c r="P127" s="272">
        <f t="shared" si="56"/>
        <v>0.32467532467532467</v>
      </c>
      <c r="Q127" s="272">
        <f t="shared" si="56"/>
        <v>0.33056478405315615</v>
      </c>
      <c r="R127" s="272">
        <f t="shared" si="56"/>
        <v>0.33017377567140599</v>
      </c>
      <c r="S127" s="272">
        <f t="shared" si="56"/>
        <v>0.34032258064516124</v>
      </c>
      <c r="T127" s="272">
        <f t="shared" si="56"/>
        <v>0.35303776683087029</v>
      </c>
      <c r="U127" s="272">
        <f t="shared" si="56"/>
        <v>0.35630252100840337</v>
      </c>
      <c r="V127" s="600">
        <f t="shared" si="56"/>
        <v>0.34142114384748701</v>
      </c>
      <c r="W127" s="272">
        <f t="shared" si="56"/>
        <v>0.32815198618307428</v>
      </c>
      <c r="X127" s="272">
        <f t="shared" si="56"/>
        <v>0.31472081218274112</v>
      </c>
      <c r="Y127" s="272">
        <f t="shared" si="56"/>
        <v>0.29883138564273787</v>
      </c>
      <c r="Z127" s="272">
        <f t="shared" si="56"/>
        <v>0.2799325463743676</v>
      </c>
      <c r="AA127" s="272">
        <f t="shared" si="56"/>
        <v>0.28942486085343228</v>
      </c>
      <c r="AB127" s="272">
        <f t="shared" si="56"/>
        <v>0.3042596348884381</v>
      </c>
      <c r="AC127" s="1267">
        <f t="shared" si="56"/>
        <v>0.32897368825973222</v>
      </c>
      <c r="AD127" s="1416"/>
      <c r="AE127" s="1416"/>
      <c r="AF127" s="1416"/>
      <c r="AG127" s="1416"/>
      <c r="AH127" s="1416"/>
      <c r="AI127" s="1416"/>
      <c r="AJ127" s="1416"/>
      <c r="AK127" s="1416"/>
      <c r="AL127" s="1416"/>
      <c r="AM127" s="1416"/>
      <c r="AN127" s="1416"/>
      <c r="AO127" s="1416"/>
      <c r="AP127" s="1416"/>
      <c r="AQ127" s="1416"/>
      <c r="AR127" s="1416"/>
      <c r="AS127" s="1416"/>
      <c r="AT127" s="1416"/>
      <c r="AU127" s="1416"/>
      <c r="AV127" s="1416"/>
      <c r="AW127" s="1416"/>
      <c r="AX127" s="1416"/>
      <c r="AY127" s="1416"/>
      <c r="AZ127" s="1416"/>
      <c r="BA127" s="1416"/>
      <c r="BB127" s="1416"/>
      <c r="BC127" s="1416"/>
      <c r="BD127" s="1416"/>
      <c r="BE127" s="1416"/>
      <c r="BF127" s="1416"/>
      <c r="BG127" s="1416"/>
      <c r="BH127" s="1416"/>
      <c r="BI127" s="1416"/>
      <c r="BJ127" s="1416"/>
      <c r="BK127" s="1416"/>
      <c r="BL127" s="1416"/>
      <c r="BM127" s="1416"/>
      <c r="BN127" s="1416"/>
      <c r="BO127" s="1416"/>
      <c r="BP127" s="1416"/>
      <c r="BQ127" s="1416"/>
      <c r="BR127" s="1416"/>
      <c r="BS127" s="1416"/>
      <c r="BT127" s="1416"/>
      <c r="BU127" s="1416"/>
      <c r="BV127" s="1416"/>
      <c r="BW127" s="1416"/>
      <c r="BX127" s="1416"/>
      <c r="BY127" s="1416"/>
      <c r="BZ127" s="1416"/>
      <c r="CA127" s="1416"/>
    </row>
    <row r="128" spans="1:79" s="1300" customFormat="1" ht="11.25" x14ac:dyDescent="0.2">
      <c r="A128" s="1011" t="s">
        <v>296</v>
      </c>
      <c r="B128" s="1008" t="s">
        <v>651</v>
      </c>
      <c r="C128" s="905" t="s">
        <v>152</v>
      </c>
      <c r="D128" s="1313" t="s">
        <v>174</v>
      </c>
      <c r="E128" s="671">
        <v>0.43120000000000003</v>
      </c>
      <c r="F128" s="671">
        <v>0.37840000000000001</v>
      </c>
      <c r="G128" s="671">
        <v>0.35759999999999997</v>
      </c>
      <c r="H128" s="671">
        <v>0.34720000000000001</v>
      </c>
      <c r="I128" s="671">
        <v>0.3448</v>
      </c>
      <c r="J128" s="671">
        <v>0.41760000000000003</v>
      </c>
      <c r="K128" s="671">
        <v>0.47360000000000002</v>
      </c>
      <c r="L128" s="671">
        <v>0.50639999999999996</v>
      </c>
      <c r="M128" s="671">
        <v>0.50880000000000003</v>
      </c>
      <c r="N128" s="671">
        <v>0.54320000000000002</v>
      </c>
      <c r="O128" s="671">
        <v>0.56000000000000005</v>
      </c>
      <c r="P128" s="671">
        <v>0.58240000000000003</v>
      </c>
      <c r="Q128" s="671">
        <v>0.59040000000000004</v>
      </c>
      <c r="R128" s="671">
        <v>0.57440000000000002</v>
      </c>
      <c r="S128" s="671">
        <v>0.53920000000000001</v>
      </c>
      <c r="T128" s="671">
        <v>0.51280000000000003</v>
      </c>
      <c r="U128" s="671">
        <v>0.51119999999999999</v>
      </c>
      <c r="V128" s="671">
        <v>0.52159999999999995</v>
      </c>
      <c r="W128" s="671">
        <v>0.5504</v>
      </c>
      <c r="X128" s="671">
        <v>0.56799999999999995</v>
      </c>
      <c r="Y128" s="671">
        <v>0.59519999999999995</v>
      </c>
      <c r="Z128" s="671">
        <v>0.59599999999999997</v>
      </c>
      <c r="AA128" s="671">
        <v>0.53439999999999999</v>
      </c>
      <c r="AB128" s="671">
        <v>0.4672</v>
      </c>
      <c r="AC128" s="1266">
        <f>SUM(E128:AB128)</f>
        <v>12.011999999999999</v>
      </c>
    </row>
    <row r="129" spans="1:79" s="1300" customFormat="1" ht="11.25" x14ac:dyDescent="0.2">
      <c r="A129" s="1012"/>
      <c r="B129" s="1009"/>
      <c r="C129" s="906" t="s">
        <v>154</v>
      </c>
      <c r="D129" s="1314" t="s">
        <v>174</v>
      </c>
      <c r="E129" s="671">
        <v>0.10879999999999999</v>
      </c>
      <c r="F129" s="671">
        <v>0.10639999999999999</v>
      </c>
      <c r="G129" s="671">
        <v>0.104</v>
      </c>
      <c r="H129" s="671">
        <v>0.108</v>
      </c>
      <c r="I129" s="671">
        <v>0.1056</v>
      </c>
      <c r="J129" s="671">
        <v>0.10639999999999999</v>
      </c>
      <c r="K129" s="671">
        <v>0.112</v>
      </c>
      <c r="L129" s="671">
        <v>0.1104</v>
      </c>
      <c r="M129" s="671">
        <v>0.1104</v>
      </c>
      <c r="N129" s="671">
        <v>0.108</v>
      </c>
      <c r="O129" s="671">
        <v>0.11360000000000001</v>
      </c>
      <c r="P129" s="671">
        <v>0.13200000000000001</v>
      </c>
      <c r="Q129" s="671">
        <v>0.13439999999999999</v>
      </c>
      <c r="R129" s="671">
        <v>0.1376</v>
      </c>
      <c r="S129" s="671">
        <v>0.1384</v>
      </c>
      <c r="T129" s="671">
        <v>0.1336</v>
      </c>
      <c r="U129" s="671">
        <v>0.1368</v>
      </c>
      <c r="V129" s="671">
        <v>0.1424</v>
      </c>
      <c r="W129" s="671">
        <v>0.14560000000000001</v>
      </c>
      <c r="X129" s="671">
        <v>0.14399999999999999</v>
      </c>
      <c r="Y129" s="671">
        <v>0.13919999999999999</v>
      </c>
      <c r="Z129" s="671">
        <v>0.1208</v>
      </c>
      <c r="AA129" s="671">
        <v>0.11360000000000001</v>
      </c>
      <c r="AB129" s="671">
        <v>0.1096</v>
      </c>
      <c r="AC129" s="1266">
        <f>SUM(E129:AB129)</f>
        <v>2.9216000000000002</v>
      </c>
    </row>
    <row r="130" spans="1:79" s="1300" customFormat="1" ht="12" x14ac:dyDescent="0.2">
      <c r="A130" s="1013"/>
      <c r="B130" s="1010"/>
      <c r="C130" s="906" t="s">
        <v>155</v>
      </c>
      <c r="D130" s="1310" t="s">
        <v>156</v>
      </c>
      <c r="E130" s="266">
        <f t="shared" ref="E130:AB130" si="57">SQRT(E128*E128+E129*E129)*1000/1.73/E66</f>
        <v>24.717340849307657</v>
      </c>
      <c r="F130" s="266">
        <f t="shared" si="57"/>
        <v>21.84717987399754</v>
      </c>
      <c r="G130" s="266">
        <f t="shared" si="57"/>
        <v>20.698984271868913</v>
      </c>
      <c r="H130" s="266">
        <f t="shared" si="57"/>
        <v>20.209508345938527</v>
      </c>
      <c r="I130" s="266">
        <f t="shared" si="57"/>
        <v>20.042707206561605</v>
      </c>
      <c r="J130" s="266">
        <f t="shared" si="57"/>
        <v>23.95184984398291</v>
      </c>
      <c r="K130" s="266">
        <f t="shared" si="57"/>
        <v>27.048860860133406</v>
      </c>
      <c r="L130" s="266">
        <f t="shared" si="57"/>
        <v>29.08661676289368</v>
      </c>
      <c r="M130" s="266">
        <f t="shared" si="57"/>
        <v>29.218227565893628</v>
      </c>
      <c r="N130" s="266">
        <f t="shared" si="57"/>
        <v>31.080998425217132</v>
      </c>
      <c r="O130" s="266">
        <f t="shared" si="57"/>
        <v>32.381623935081123</v>
      </c>
      <c r="P130" s="266">
        <f t="shared" si="57"/>
        <v>33.190945312790866</v>
      </c>
      <c r="Q130" s="266">
        <f t="shared" si="57"/>
        <v>33.333572901720565</v>
      </c>
      <c r="R130" s="266">
        <f t="shared" si="57"/>
        <v>32.515906246873918</v>
      </c>
      <c r="S130" s="266">
        <f t="shared" si="57"/>
        <v>30.645676984549638</v>
      </c>
      <c r="T130" s="266">
        <f t="shared" si="57"/>
        <v>29.172459645677669</v>
      </c>
      <c r="U130" s="266">
        <f t="shared" si="57"/>
        <v>29.132273876155967</v>
      </c>
      <c r="V130" s="266">
        <f t="shared" si="57"/>
        <v>29.765414035386147</v>
      </c>
      <c r="W130" s="266">
        <f t="shared" si="57"/>
        <v>31.342280289954562</v>
      </c>
      <c r="X130" s="266">
        <f t="shared" si="57"/>
        <v>32.258149324049519</v>
      </c>
      <c r="Y130" s="266">
        <f t="shared" si="57"/>
        <v>33.65046683001222</v>
      </c>
      <c r="Z130" s="266">
        <f t="shared" si="57"/>
        <v>34.127556230670741</v>
      </c>
      <c r="AA130" s="266">
        <f t="shared" si="57"/>
        <v>30.660577803219674</v>
      </c>
      <c r="AB130" s="266">
        <f t="shared" si="57"/>
        <v>26.672039615032311</v>
      </c>
      <c r="AC130" s="608"/>
    </row>
    <row r="131" spans="1:79" s="1300" customFormat="1" ht="11.25" x14ac:dyDescent="0.2">
      <c r="A131" s="1013"/>
      <c r="B131" s="1010"/>
      <c r="C131" s="907" t="s">
        <v>157</v>
      </c>
      <c r="D131" s="1318"/>
      <c r="E131" s="606">
        <f t="shared" ref="E131:AC131" si="58">E129/E128</f>
        <v>0.25231910946196656</v>
      </c>
      <c r="F131" s="606">
        <f t="shared" si="58"/>
        <v>0.28118393234672301</v>
      </c>
      <c r="G131" s="606">
        <f t="shared" si="58"/>
        <v>0.29082774049217003</v>
      </c>
      <c r="H131" s="607">
        <f t="shared" si="58"/>
        <v>0.31105990783410137</v>
      </c>
      <c r="I131" s="606">
        <f t="shared" si="58"/>
        <v>0.30626450116009279</v>
      </c>
      <c r="J131" s="606">
        <f t="shared" si="58"/>
        <v>0.25478927203065133</v>
      </c>
      <c r="K131" s="606">
        <f t="shared" si="58"/>
        <v>0.23648648648648649</v>
      </c>
      <c r="L131" s="606">
        <f t="shared" si="58"/>
        <v>0.21800947867298578</v>
      </c>
      <c r="M131" s="606">
        <f t="shared" si="58"/>
        <v>0.21698113207547168</v>
      </c>
      <c r="N131" s="607">
        <f t="shared" si="58"/>
        <v>0.19882179675994108</v>
      </c>
      <c r="O131" s="606">
        <f t="shared" si="58"/>
        <v>0.20285714285714285</v>
      </c>
      <c r="P131" s="606">
        <f t="shared" si="58"/>
        <v>0.22664835164835165</v>
      </c>
      <c r="Q131" s="606">
        <f t="shared" si="58"/>
        <v>0.22764227642276419</v>
      </c>
      <c r="R131" s="606">
        <f t="shared" si="58"/>
        <v>0.23955431754874651</v>
      </c>
      <c r="S131" s="606">
        <f t="shared" si="58"/>
        <v>0.25667655786350146</v>
      </c>
      <c r="T131" s="606">
        <f t="shared" si="58"/>
        <v>0.26053042121684866</v>
      </c>
      <c r="U131" s="606">
        <f t="shared" si="58"/>
        <v>0.26760563380281693</v>
      </c>
      <c r="V131" s="607">
        <f t="shared" si="58"/>
        <v>0.27300613496932519</v>
      </c>
      <c r="W131" s="606">
        <f t="shared" si="58"/>
        <v>0.26453488372093026</v>
      </c>
      <c r="X131" s="606">
        <f t="shared" si="58"/>
        <v>0.25352112676056338</v>
      </c>
      <c r="Y131" s="606">
        <f t="shared" si="58"/>
        <v>0.2338709677419355</v>
      </c>
      <c r="Z131" s="606">
        <f t="shared" si="58"/>
        <v>0.20268456375838928</v>
      </c>
      <c r="AA131" s="606">
        <f t="shared" si="58"/>
        <v>0.21257485029940121</v>
      </c>
      <c r="AB131" s="606">
        <f t="shared" si="58"/>
        <v>0.2345890410958904</v>
      </c>
      <c r="AC131" s="1267">
        <f t="shared" si="58"/>
        <v>0.24322344322344328</v>
      </c>
      <c r="AD131" s="1416"/>
      <c r="AE131" s="1416"/>
      <c r="AF131" s="1416"/>
      <c r="AG131" s="1416"/>
      <c r="AH131" s="1416"/>
      <c r="AI131" s="1416"/>
      <c r="AJ131" s="1416"/>
      <c r="AK131" s="1416"/>
      <c r="AL131" s="1416"/>
      <c r="AM131" s="1416"/>
      <c r="AN131" s="1416"/>
      <c r="AO131" s="1416"/>
      <c r="AP131" s="1416"/>
      <c r="AQ131" s="1416"/>
      <c r="AR131" s="1416"/>
      <c r="AS131" s="1416"/>
      <c r="AT131" s="1416"/>
      <c r="AU131" s="1416"/>
      <c r="AV131" s="1416"/>
      <c r="AW131" s="1416"/>
      <c r="AX131" s="1416"/>
      <c r="AY131" s="1416"/>
      <c r="AZ131" s="1416"/>
      <c r="BA131" s="1416"/>
      <c r="BB131" s="1416"/>
      <c r="BC131" s="1416"/>
      <c r="BD131" s="1416"/>
      <c r="BE131" s="1416"/>
      <c r="BF131" s="1416"/>
      <c r="BG131" s="1416"/>
      <c r="BH131" s="1416"/>
      <c r="BI131" s="1416"/>
      <c r="BJ131" s="1416"/>
      <c r="BK131" s="1416"/>
      <c r="BL131" s="1416"/>
      <c r="BM131" s="1416"/>
      <c r="BN131" s="1416"/>
      <c r="BO131" s="1416"/>
      <c r="BP131" s="1416"/>
      <c r="BQ131" s="1416"/>
      <c r="BR131" s="1416"/>
      <c r="BS131" s="1416"/>
      <c r="BT131" s="1416"/>
      <c r="BU131" s="1416"/>
      <c r="BV131" s="1416"/>
      <c r="BW131" s="1416"/>
      <c r="BX131" s="1416"/>
      <c r="BY131" s="1416"/>
      <c r="BZ131" s="1416"/>
      <c r="CA131" s="1416"/>
    </row>
    <row r="132" spans="1:79" s="1300" customFormat="1" ht="11.25" x14ac:dyDescent="0.2">
      <c r="A132" s="1002" t="s">
        <v>294</v>
      </c>
      <c r="B132" s="1008" t="s">
        <v>658</v>
      </c>
      <c r="C132" s="905" t="s">
        <v>152</v>
      </c>
      <c r="D132" s="1313" t="s">
        <v>174</v>
      </c>
      <c r="E132" s="671">
        <v>0.129</v>
      </c>
      <c r="F132" s="671">
        <v>0.1176</v>
      </c>
      <c r="G132" s="671">
        <v>0.105</v>
      </c>
      <c r="H132" s="671">
        <v>0.1128</v>
      </c>
      <c r="I132" s="671">
        <v>0.1152</v>
      </c>
      <c r="J132" s="671">
        <v>0.1182</v>
      </c>
      <c r="K132" s="671">
        <v>0.114</v>
      </c>
      <c r="L132" s="671">
        <v>0.1338</v>
      </c>
      <c r="M132" s="671">
        <v>0.17879999999999999</v>
      </c>
      <c r="N132" s="671">
        <v>0.22620000000000001</v>
      </c>
      <c r="O132" s="671">
        <v>0.2334</v>
      </c>
      <c r="P132" s="671">
        <v>0.2382</v>
      </c>
      <c r="Q132" s="671">
        <v>0.23580000000000001</v>
      </c>
      <c r="R132" s="671">
        <v>0.22259999999999999</v>
      </c>
      <c r="S132" s="671">
        <v>0.22919999999999999</v>
      </c>
      <c r="T132" s="671">
        <v>0.22439999999999999</v>
      </c>
      <c r="U132" s="671">
        <v>0.20219999999999999</v>
      </c>
      <c r="V132" s="671">
        <v>0.16439999999999999</v>
      </c>
      <c r="W132" s="671">
        <v>0.1338</v>
      </c>
      <c r="X132" s="671">
        <v>0.12479999999999999</v>
      </c>
      <c r="Y132" s="671">
        <v>0.13320000000000001</v>
      </c>
      <c r="Z132" s="671">
        <v>0.1206</v>
      </c>
      <c r="AA132" s="671">
        <v>0.12180000000000001</v>
      </c>
      <c r="AB132" s="671">
        <v>0.129</v>
      </c>
      <c r="AC132" s="1434">
        <f>SUM(E132:AB132)</f>
        <v>3.8639999999999999</v>
      </c>
    </row>
    <row r="133" spans="1:79" s="1300" customFormat="1" ht="11.25" x14ac:dyDescent="0.2">
      <c r="A133" s="1003"/>
      <c r="B133" s="1009"/>
      <c r="C133" s="906" t="s">
        <v>154</v>
      </c>
      <c r="D133" s="1314" t="s">
        <v>174</v>
      </c>
      <c r="E133" s="671">
        <v>6.8400000000000002E-2</v>
      </c>
      <c r="F133" s="671">
        <v>5.7000000000000002E-2</v>
      </c>
      <c r="G133" s="671">
        <v>6.1199999999999997E-2</v>
      </c>
      <c r="H133" s="671">
        <v>5.8200000000000002E-2</v>
      </c>
      <c r="I133" s="671">
        <v>5.7599999999999998E-2</v>
      </c>
      <c r="J133" s="671">
        <v>0.06</v>
      </c>
      <c r="K133" s="671">
        <v>5.8799999999999998E-2</v>
      </c>
      <c r="L133" s="671">
        <v>5.9400000000000001E-2</v>
      </c>
      <c r="M133" s="671">
        <v>7.7399999999999997E-2</v>
      </c>
      <c r="N133" s="671">
        <v>9.4799999999999995E-2</v>
      </c>
      <c r="O133" s="671">
        <v>8.6400000000000005E-2</v>
      </c>
      <c r="P133" s="671">
        <v>0.1158</v>
      </c>
      <c r="Q133" s="671">
        <v>0.10920000000000001</v>
      </c>
      <c r="R133" s="671">
        <v>0.1038</v>
      </c>
      <c r="S133" s="671">
        <v>0.111</v>
      </c>
      <c r="T133" s="671">
        <v>0.1164</v>
      </c>
      <c r="U133" s="671">
        <v>0.1086</v>
      </c>
      <c r="V133" s="671">
        <v>8.6400000000000005E-2</v>
      </c>
      <c r="W133" s="671">
        <v>7.8E-2</v>
      </c>
      <c r="X133" s="671">
        <v>8.2799999999999999E-2</v>
      </c>
      <c r="Y133" s="671">
        <v>8.1000000000000003E-2</v>
      </c>
      <c r="Z133" s="671">
        <v>7.1400000000000005E-2</v>
      </c>
      <c r="AA133" s="671">
        <v>6.4799999999999996E-2</v>
      </c>
      <c r="AB133" s="671">
        <v>6.9000000000000006E-2</v>
      </c>
      <c r="AC133" s="1414">
        <f>SUM(E133:AB133)</f>
        <v>1.9374</v>
      </c>
    </row>
    <row r="134" spans="1:79" s="1300" customFormat="1" ht="12" x14ac:dyDescent="0.2">
      <c r="A134" s="1003"/>
      <c r="B134" s="1009"/>
      <c r="C134" s="906" t="s">
        <v>155</v>
      </c>
      <c r="D134" s="1314" t="s">
        <v>156</v>
      </c>
      <c r="E134" s="266">
        <f t="shared" ref="E134:AB134" si="59">SQRT(E132*E132+E133*E133)*1000/1.73/E66</f>
        <v>8.1153955439929106</v>
      </c>
      <c r="F134" s="266">
        <f t="shared" si="59"/>
        <v>7.2635468372306251</v>
      </c>
      <c r="G134" s="266">
        <f t="shared" si="59"/>
        <v>6.7548745824911585</v>
      </c>
      <c r="H134" s="266">
        <f t="shared" si="59"/>
        <v>7.0547706684866895</v>
      </c>
      <c r="I134" s="266">
        <f t="shared" si="59"/>
        <v>7.1585993901874589</v>
      </c>
      <c r="J134" s="266">
        <f t="shared" si="59"/>
        <v>7.3675277251351181</v>
      </c>
      <c r="K134" s="266">
        <f t="shared" si="59"/>
        <v>7.1293334762091014</v>
      </c>
      <c r="L134" s="266">
        <f t="shared" si="59"/>
        <v>8.2155351060135722</v>
      </c>
      <c r="M134" s="266">
        <f t="shared" si="59"/>
        <v>10.934046338072104</v>
      </c>
      <c r="N134" s="266">
        <f t="shared" si="59"/>
        <v>13.764075390410202</v>
      </c>
      <c r="O134" s="266">
        <f t="shared" si="59"/>
        <v>14.103962894689662</v>
      </c>
      <c r="P134" s="266">
        <f t="shared" si="59"/>
        <v>14.720784133643509</v>
      </c>
      <c r="Q134" s="266">
        <f t="shared" si="59"/>
        <v>14.305433090952455</v>
      </c>
      <c r="R134" s="266">
        <f t="shared" si="59"/>
        <v>13.521160966862366</v>
      </c>
      <c r="S134" s="266">
        <f t="shared" si="59"/>
        <v>14.019475824009485</v>
      </c>
      <c r="T134" s="266">
        <f t="shared" si="59"/>
        <v>13.916489836433527</v>
      </c>
      <c r="U134" s="266">
        <f t="shared" si="59"/>
        <v>12.635212039366355</v>
      </c>
      <c r="V134" s="266">
        <f t="shared" si="59"/>
        <v>10.224116773705173</v>
      </c>
      <c r="W134" s="266">
        <f t="shared" si="59"/>
        <v>8.5260425517738518</v>
      </c>
      <c r="X134" s="266">
        <f t="shared" si="59"/>
        <v>8.2449448268916132</v>
      </c>
      <c r="Y134" s="266">
        <f t="shared" si="59"/>
        <v>8.5821615546191765</v>
      </c>
      <c r="Z134" s="266">
        <f t="shared" si="59"/>
        <v>7.8652594850158088</v>
      </c>
      <c r="AA134" s="266">
        <f t="shared" si="59"/>
        <v>7.7425655513222678</v>
      </c>
      <c r="AB134" s="266">
        <f t="shared" si="59"/>
        <v>8.1310710009381761</v>
      </c>
      <c r="AC134" s="473"/>
    </row>
    <row r="135" spans="1:79" s="1300" customFormat="1" ht="11.25" x14ac:dyDescent="0.2">
      <c r="A135" s="1041"/>
      <c r="B135" s="1042"/>
      <c r="C135" s="918" t="s">
        <v>157</v>
      </c>
      <c r="D135" s="1315"/>
      <c r="E135" s="599">
        <f t="shared" ref="E135:AC135" si="60">E133/E132</f>
        <v>0.53023255813953485</v>
      </c>
      <c r="F135" s="599">
        <f t="shared" si="60"/>
        <v>0.48469387755102045</v>
      </c>
      <c r="G135" s="599">
        <f t="shared" si="60"/>
        <v>0.58285714285714285</v>
      </c>
      <c r="H135" s="600">
        <f t="shared" si="60"/>
        <v>0.51595744680851063</v>
      </c>
      <c r="I135" s="599">
        <f t="shared" si="60"/>
        <v>0.5</v>
      </c>
      <c r="J135" s="599">
        <f t="shared" si="60"/>
        <v>0.50761421319796951</v>
      </c>
      <c r="K135" s="599">
        <f t="shared" si="60"/>
        <v>0.51578947368421046</v>
      </c>
      <c r="L135" s="599">
        <f t="shared" si="60"/>
        <v>0.44394618834080718</v>
      </c>
      <c r="M135" s="599">
        <f t="shared" si="60"/>
        <v>0.43288590604026844</v>
      </c>
      <c r="N135" s="600">
        <f t="shared" si="60"/>
        <v>0.41909814323607425</v>
      </c>
      <c r="O135" s="599">
        <f t="shared" si="60"/>
        <v>0.3701799485861183</v>
      </c>
      <c r="P135" s="599">
        <f t="shared" si="60"/>
        <v>0.48614609571788414</v>
      </c>
      <c r="Q135" s="599">
        <f t="shared" si="60"/>
        <v>0.46310432569974558</v>
      </c>
      <c r="R135" s="599">
        <f t="shared" si="60"/>
        <v>0.46630727762803237</v>
      </c>
      <c r="S135" s="599">
        <f t="shared" si="60"/>
        <v>0.48429319371727753</v>
      </c>
      <c r="T135" s="599">
        <f t="shared" si="60"/>
        <v>0.51871657754010703</v>
      </c>
      <c r="U135" s="599">
        <f t="shared" si="60"/>
        <v>0.5370919881305638</v>
      </c>
      <c r="V135" s="600">
        <f t="shared" si="60"/>
        <v>0.52554744525547448</v>
      </c>
      <c r="W135" s="599">
        <f t="shared" si="60"/>
        <v>0.5829596412556054</v>
      </c>
      <c r="X135" s="599">
        <f t="shared" si="60"/>
        <v>0.66346153846153844</v>
      </c>
      <c r="Y135" s="599">
        <f t="shared" si="60"/>
        <v>0.60810810810810811</v>
      </c>
      <c r="Z135" s="599">
        <f t="shared" si="60"/>
        <v>0.59203980099502496</v>
      </c>
      <c r="AA135" s="599">
        <f t="shared" si="60"/>
        <v>0.53201970443349744</v>
      </c>
      <c r="AB135" s="601">
        <f t="shared" si="60"/>
        <v>0.53488372093023262</v>
      </c>
      <c r="AC135" s="1415">
        <f t="shared" si="60"/>
        <v>0.50139751552795031</v>
      </c>
      <c r="AD135" s="1416"/>
      <c r="AE135" s="1416"/>
      <c r="AF135" s="1416"/>
      <c r="AG135" s="1416"/>
      <c r="AH135" s="1416"/>
      <c r="AI135" s="1416"/>
      <c r="AJ135" s="1416"/>
      <c r="AK135" s="1416"/>
      <c r="AL135" s="1416"/>
      <c r="AM135" s="1416"/>
      <c r="AN135" s="1416"/>
      <c r="AO135" s="1416"/>
      <c r="AP135" s="1416"/>
      <c r="AQ135" s="1416"/>
      <c r="AR135" s="1416"/>
      <c r="AS135" s="1416"/>
      <c r="AT135" s="1416"/>
      <c r="AU135" s="1416"/>
      <c r="AV135" s="1416"/>
      <c r="AW135" s="1416"/>
      <c r="AX135" s="1416"/>
      <c r="AY135" s="1416"/>
      <c r="AZ135" s="1416"/>
      <c r="BA135" s="1416"/>
      <c r="BB135" s="1416"/>
      <c r="BC135" s="1416"/>
      <c r="BD135" s="1416"/>
      <c r="BE135" s="1416"/>
      <c r="BF135" s="1416"/>
      <c r="BG135" s="1416"/>
      <c r="BH135" s="1416"/>
      <c r="BI135" s="1416"/>
      <c r="BJ135" s="1416"/>
      <c r="BK135" s="1416"/>
      <c r="BL135" s="1416"/>
      <c r="BM135" s="1416"/>
      <c r="BN135" s="1416"/>
      <c r="BO135" s="1416"/>
      <c r="BP135" s="1416"/>
      <c r="BQ135" s="1416"/>
      <c r="BR135" s="1416"/>
      <c r="BS135" s="1416"/>
      <c r="BT135" s="1416"/>
      <c r="BU135" s="1416"/>
      <c r="BV135" s="1416"/>
      <c r="BW135" s="1416"/>
      <c r="BX135" s="1416"/>
      <c r="BY135" s="1416"/>
      <c r="BZ135" s="1416"/>
      <c r="CA135" s="1416"/>
    </row>
    <row r="136" spans="1:79" s="1300" customFormat="1" ht="11.25" x14ac:dyDescent="0.2">
      <c r="A136" s="1043" t="s">
        <v>178</v>
      </c>
      <c r="B136" s="1083" t="s">
        <v>659</v>
      </c>
      <c r="C136" s="914" t="s">
        <v>152</v>
      </c>
      <c r="D136" s="1313" t="s">
        <v>174</v>
      </c>
      <c r="E136" s="671">
        <v>0</v>
      </c>
      <c r="F136" s="671">
        <v>0</v>
      </c>
      <c r="G136" s="671">
        <v>0</v>
      </c>
      <c r="H136" s="671">
        <v>0</v>
      </c>
      <c r="I136" s="671">
        <v>0</v>
      </c>
      <c r="J136" s="671">
        <v>0</v>
      </c>
      <c r="K136" s="671">
        <v>0</v>
      </c>
      <c r="L136" s="671">
        <v>0</v>
      </c>
      <c r="M136" s="671">
        <v>0</v>
      </c>
      <c r="N136" s="671">
        <v>0</v>
      </c>
      <c r="O136" s="671">
        <v>0</v>
      </c>
      <c r="P136" s="671">
        <v>0</v>
      </c>
      <c r="Q136" s="671">
        <v>0</v>
      </c>
      <c r="R136" s="671">
        <v>0</v>
      </c>
      <c r="S136" s="671">
        <v>0</v>
      </c>
      <c r="T136" s="671">
        <v>0</v>
      </c>
      <c r="U136" s="671">
        <v>0</v>
      </c>
      <c r="V136" s="671">
        <v>0</v>
      </c>
      <c r="W136" s="671">
        <v>0</v>
      </c>
      <c r="X136" s="671">
        <v>0</v>
      </c>
      <c r="Y136" s="671">
        <v>0</v>
      </c>
      <c r="Z136" s="671">
        <v>0</v>
      </c>
      <c r="AA136" s="671">
        <v>0</v>
      </c>
      <c r="AB136" s="671">
        <v>0</v>
      </c>
      <c r="AC136" s="1264">
        <f>SUM(E136:AB136)</f>
        <v>0</v>
      </c>
    </row>
    <row r="137" spans="1:79" s="1300" customFormat="1" ht="11.25" x14ac:dyDescent="0.2">
      <c r="A137" s="1003"/>
      <c r="B137" s="1009"/>
      <c r="C137" s="906" t="s">
        <v>154</v>
      </c>
      <c r="D137" s="1314" t="s">
        <v>174</v>
      </c>
      <c r="E137" s="671">
        <v>0</v>
      </c>
      <c r="F137" s="671">
        <v>0</v>
      </c>
      <c r="G137" s="671">
        <v>0</v>
      </c>
      <c r="H137" s="671">
        <v>0</v>
      </c>
      <c r="I137" s="671">
        <v>0</v>
      </c>
      <c r="J137" s="671">
        <v>0</v>
      </c>
      <c r="K137" s="671">
        <v>0</v>
      </c>
      <c r="L137" s="671">
        <v>0</v>
      </c>
      <c r="M137" s="671">
        <v>0</v>
      </c>
      <c r="N137" s="671">
        <v>0</v>
      </c>
      <c r="O137" s="671">
        <v>0</v>
      </c>
      <c r="P137" s="671">
        <v>0</v>
      </c>
      <c r="Q137" s="671">
        <v>0</v>
      </c>
      <c r="R137" s="671">
        <v>0</v>
      </c>
      <c r="S137" s="671">
        <v>0</v>
      </c>
      <c r="T137" s="671">
        <v>0</v>
      </c>
      <c r="U137" s="671">
        <v>0</v>
      </c>
      <c r="V137" s="671">
        <v>0</v>
      </c>
      <c r="W137" s="671">
        <v>0</v>
      </c>
      <c r="X137" s="671">
        <v>0</v>
      </c>
      <c r="Y137" s="671">
        <v>0</v>
      </c>
      <c r="Z137" s="671">
        <v>0</v>
      </c>
      <c r="AA137" s="671">
        <v>0</v>
      </c>
      <c r="AB137" s="671">
        <v>0</v>
      </c>
      <c r="AC137" s="1266">
        <f>SUM(E137:AB137)</f>
        <v>0</v>
      </c>
    </row>
    <row r="138" spans="1:79" s="1300" customFormat="1" ht="12" x14ac:dyDescent="0.2">
      <c r="A138" s="1004"/>
      <c r="B138" s="1010"/>
      <c r="C138" s="906" t="s">
        <v>155</v>
      </c>
      <c r="D138" s="1310" t="s">
        <v>156</v>
      </c>
      <c r="E138" s="266">
        <f t="shared" ref="E138:AB138" si="61">SQRT(E136*E136+E137*E137)*1000/1.73/E66</f>
        <v>0</v>
      </c>
      <c r="F138" s="266">
        <f t="shared" si="61"/>
        <v>0</v>
      </c>
      <c r="G138" s="266">
        <f t="shared" si="61"/>
        <v>0</v>
      </c>
      <c r="H138" s="266">
        <f t="shared" si="61"/>
        <v>0</v>
      </c>
      <c r="I138" s="266">
        <f t="shared" si="61"/>
        <v>0</v>
      </c>
      <c r="J138" s="266">
        <f t="shared" si="61"/>
        <v>0</v>
      </c>
      <c r="K138" s="266">
        <f t="shared" si="61"/>
        <v>0</v>
      </c>
      <c r="L138" s="266">
        <f t="shared" si="61"/>
        <v>0</v>
      </c>
      <c r="M138" s="266">
        <f t="shared" si="61"/>
        <v>0</v>
      </c>
      <c r="N138" s="266">
        <f t="shared" si="61"/>
        <v>0</v>
      </c>
      <c r="O138" s="266">
        <f t="shared" si="61"/>
        <v>0</v>
      </c>
      <c r="P138" s="266">
        <f t="shared" si="61"/>
        <v>0</v>
      </c>
      <c r="Q138" s="266">
        <f t="shared" si="61"/>
        <v>0</v>
      </c>
      <c r="R138" s="266">
        <f t="shared" si="61"/>
        <v>0</v>
      </c>
      <c r="S138" s="266">
        <f t="shared" si="61"/>
        <v>0</v>
      </c>
      <c r="T138" s="266">
        <f t="shared" si="61"/>
        <v>0</v>
      </c>
      <c r="U138" s="266">
        <f t="shared" si="61"/>
        <v>0</v>
      </c>
      <c r="V138" s="266">
        <f t="shared" si="61"/>
        <v>0</v>
      </c>
      <c r="W138" s="266">
        <f t="shared" si="61"/>
        <v>0</v>
      </c>
      <c r="X138" s="266">
        <f t="shared" si="61"/>
        <v>0</v>
      </c>
      <c r="Y138" s="266">
        <f t="shared" si="61"/>
        <v>0</v>
      </c>
      <c r="Z138" s="266">
        <f t="shared" si="61"/>
        <v>0</v>
      </c>
      <c r="AA138" s="266">
        <f t="shared" si="61"/>
        <v>0</v>
      </c>
      <c r="AB138" s="266">
        <f t="shared" si="61"/>
        <v>0</v>
      </c>
      <c r="AC138" s="608"/>
    </row>
    <row r="139" spans="1:79" s="1300" customFormat="1" ht="11.25" x14ac:dyDescent="0.2">
      <c r="A139" s="1004"/>
      <c r="B139" s="1010"/>
      <c r="C139" s="907" t="s">
        <v>157</v>
      </c>
      <c r="D139" s="1318"/>
      <c r="E139" s="606" t="e">
        <f t="shared" ref="E139:AC139" si="62">E137/E136</f>
        <v>#DIV/0!</v>
      </c>
      <c r="F139" s="606" t="e">
        <f t="shared" si="62"/>
        <v>#DIV/0!</v>
      </c>
      <c r="G139" s="606" t="e">
        <f t="shared" si="62"/>
        <v>#DIV/0!</v>
      </c>
      <c r="H139" s="607" t="e">
        <f t="shared" si="62"/>
        <v>#DIV/0!</v>
      </c>
      <c r="I139" s="606" t="e">
        <f t="shared" si="62"/>
        <v>#DIV/0!</v>
      </c>
      <c r="J139" s="606" t="e">
        <f t="shared" si="62"/>
        <v>#DIV/0!</v>
      </c>
      <c r="K139" s="606" t="e">
        <f t="shared" si="62"/>
        <v>#DIV/0!</v>
      </c>
      <c r="L139" s="606" t="e">
        <f t="shared" si="62"/>
        <v>#DIV/0!</v>
      </c>
      <c r="M139" s="606" t="e">
        <f t="shared" si="62"/>
        <v>#DIV/0!</v>
      </c>
      <c r="N139" s="607" t="e">
        <f t="shared" si="62"/>
        <v>#DIV/0!</v>
      </c>
      <c r="O139" s="606" t="e">
        <f t="shared" si="62"/>
        <v>#DIV/0!</v>
      </c>
      <c r="P139" s="606" t="e">
        <f t="shared" si="62"/>
        <v>#DIV/0!</v>
      </c>
      <c r="Q139" s="606" t="e">
        <f t="shared" si="62"/>
        <v>#DIV/0!</v>
      </c>
      <c r="R139" s="606" t="e">
        <f t="shared" si="62"/>
        <v>#DIV/0!</v>
      </c>
      <c r="S139" s="606" t="e">
        <f t="shared" si="62"/>
        <v>#DIV/0!</v>
      </c>
      <c r="T139" s="606" t="e">
        <f t="shared" si="62"/>
        <v>#DIV/0!</v>
      </c>
      <c r="U139" s="606" t="e">
        <f t="shared" si="62"/>
        <v>#DIV/0!</v>
      </c>
      <c r="V139" s="607" t="e">
        <f t="shared" si="62"/>
        <v>#DIV/0!</v>
      </c>
      <c r="W139" s="606" t="e">
        <f t="shared" si="62"/>
        <v>#DIV/0!</v>
      </c>
      <c r="X139" s="606" t="e">
        <f t="shared" si="62"/>
        <v>#DIV/0!</v>
      </c>
      <c r="Y139" s="606" t="e">
        <f t="shared" si="62"/>
        <v>#DIV/0!</v>
      </c>
      <c r="Z139" s="606" t="e">
        <f t="shared" si="62"/>
        <v>#DIV/0!</v>
      </c>
      <c r="AA139" s="606" t="e">
        <f t="shared" si="62"/>
        <v>#DIV/0!</v>
      </c>
      <c r="AB139" s="606" t="e">
        <f t="shared" si="62"/>
        <v>#DIV/0!</v>
      </c>
      <c r="AC139" s="1267" t="e">
        <f t="shared" si="62"/>
        <v>#DIV/0!</v>
      </c>
      <c r="AD139" s="1416"/>
      <c r="AE139" s="1416"/>
      <c r="AF139" s="1416"/>
      <c r="AG139" s="1416"/>
      <c r="AH139" s="1416"/>
      <c r="AI139" s="1416"/>
      <c r="AJ139" s="1416"/>
      <c r="AK139" s="1416"/>
      <c r="AL139" s="1416"/>
      <c r="AM139" s="1416"/>
      <c r="AN139" s="1416"/>
      <c r="AO139" s="1416"/>
      <c r="AP139" s="1416"/>
      <c r="AQ139" s="1416"/>
      <c r="AR139" s="1416"/>
      <c r="AS139" s="1416"/>
      <c r="AT139" s="1416"/>
      <c r="AU139" s="1416"/>
      <c r="AV139" s="1416"/>
      <c r="AW139" s="1416"/>
      <c r="AX139" s="1416"/>
      <c r="AY139" s="1416"/>
      <c r="AZ139" s="1416"/>
      <c r="BA139" s="1416"/>
      <c r="BB139" s="1416"/>
      <c r="BC139" s="1416"/>
      <c r="BD139" s="1416"/>
      <c r="BE139" s="1416"/>
      <c r="BF139" s="1416"/>
      <c r="BG139" s="1416"/>
      <c r="BH139" s="1416"/>
      <c r="BI139" s="1416"/>
      <c r="BJ139" s="1416"/>
      <c r="BK139" s="1416"/>
      <c r="BL139" s="1416"/>
      <c r="BM139" s="1416"/>
      <c r="BN139" s="1416"/>
      <c r="BO139" s="1416"/>
      <c r="BP139" s="1416"/>
      <c r="BQ139" s="1416"/>
      <c r="BR139" s="1416"/>
      <c r="BS139" s="1416"/>
      <c r="BT139" s="1416"/>
      <c r="BU139" s="1416"/>
      <c r="BV139" s="1416"/>
      <c r="BW139" s="1416"/>
      <c r="BX139" s="1416"/>
      <c r="BY139" s="1416"/>
      <c r="BZ139" s="1416"/>
      <c r="CA139" s="1416"/>
    </row>
    <row r="140" spans="1:79" s="1300" customFormat="1" ht="11.25" x14ac:dyDescent="0.2">
      <c r="A140" s="1002" t="s">
        <v>280</v>
      </c>
      <c r="B140" s="1008" t="s">
        <v>653</v>
      </c>
      <c r="C140" s="905" t="s">
        <v>152</v>
      </c>
      <c r="D140" s="1313" t="s">
        <v>174</v>
      </c>
      <c r="E140" s="671">
        <v>2.4E-2</v>
      </c>
      <c r="F140" s="671">
        <v>2.3599999999999999E-2</v>
      </c>
      <c r="G140" s="671">
        <v>2.4E-2</v>
      </c>
      <c r="H140" s="671">
        <v>2.52E-2</v>
      </c>
      <c r="I140" s="671">
        <v>2.4E-2</v>
      </c>
      <c r="J140" s="671">
        <v>2.4E-2</v>
      </c>
      <c r="K140" s="671">
        <v>2.52E-2</v>
      </c>
      <c r="L140" s="671">
        <v>2.3199999999999998E-2</v>
      </c>
      <c r="M140" s="671">
        <v>2.64E-2</v>
      </c>
      <c r="N140" s="671">
        <v>3.5200000000000002E-2</v>
      </c>
      <c r="O140" s="671">
        <v>5.3199999999999997E-2</v>
      </c>
      <c r="P140" s="671">
        <v>5.6399999999999999E-2</v>
      </c>
      <c r="Q140" s="671">
        <v>5.6399999999999999E-2</v>
      </c>
      <c r="R140" s="671">
        <v>5.3600000000000002E-2</v>
      </c>
      <c r="S140" s="671">
        <v>5.3999999999999999E-2</v>
      </c>
      <c r="T140" s="671">
        <v>5.6000000000000001E-2</v>
      </c>
      <c r="U140" s="671">
        <v>5.8000000000000003E-2</v>
      </c>
      <c r="V140" s="671">
        <v>5.7200000000000001E-2</v>
      </c>
      <c r="W140" s="671">
        <v>5.3199999999999997E-2</v>
      </c>
      <c r="X140" s="671">
        <v>4.8800000000000003E-2</v>
      </c>
      <c r="Y140" s="671">
        <v>3.32E-2</v>
      </c>
      <c r="Z140" s="671">
        <v>2.6800000000000001E-2</v>
      </c>
      <c r="AA140" s="671">
        <v>2.1600000000000001E-2</v>
      </c>
      <c r="AB140" s="671">
        <v>2.1999999999999999E-2</v>
      </c>
      <c r="AC140" s="1434">
        <f>SUM(E140:AB140)</f>
        <v>0.90520000000000012</v>
      </c>
    </row>
    <row r="141" spans="1:79" s="1300" customFormat="1" ht="11.25" x14ac:dyDescent="0.2">
      <c r="A141" s="1003"/>
      <c r="B141" s="1009"/>
      <c r="C141" s="906" t="s">
        <v>154</v>
      </c>
      <c r="D141" s="1314" t="s">
        <v>174</v>
      </c>
      <c r="E141" s="671">
        <v>1.1599999999999999E-2</v>
      </c>
      <c r="F141" s="671">
        <v>1.2E-2</v>
      </c>
      <c r="G141" s="671">
        <v>1.1599999999999999E-2</v>
      </c>
      <c r="H141" s="671">
        <v>1.24E-2</v>
      </c>
      <c r="I141" s="671">
        <v>1.24E-2</v>
      </c>
      <c r="J141" s="671">
        <v>1.24E-2</v>
      </c>
      <c r="K141" s="671">
        <v>1.2E-2</v>
      </c>
      <c r="L141" s="671">
        <v>1.04E-2</v>
      </c>
      <c r="M141" s="671">
        <v>1.04E-2</v>
      </c>
      <c r="N141" s="671">
        <v>9.1999999999999998E-3</v>
      </c>
      <c r="O141" s="671">
        <v>4.4000000000000003E-3</v>
      </c>
      <c r="P141" s="671">
        <v>1.6400000000000001E-2</v>
      </c>
      <c r="Q141" s="671">
        <v>1.7600000000000001E-2</v>
      </c>
      <c r="R141" s="671">
        <v>1.84E-2</v>
      </c>
      <c r="S141" s="671">
        <v>1.8800000000000001E-2</v>
      </c>
      <c r="T141" s="671">
        <v>1.84E-2</v>
      </c>
      <c r="U141" s="671">
        <v>1.84E-2</v>
      </c>
      <c r="V141" s="671">
        <v>1.7600000000000001E-2</v>
      </c>
      <c r="W141" s="671">
        <v>1.7600000000000001E-2</v>
      </c>
      <c r="X141" s="671">
        <v>1.6799999999999999E-2</v>
      </c>
      <c r="Y141" s="671">
        <v>1.4E-2</v>
      </c>
      <c r="Z141" s="671">
        <v>1.04E-2</v>
      </c>
      <c r="AA141" s="671">
        <v>1.04E-2</v>
      </c>
      <c r="AB141" s="671">
        <v>1.12E-2</v>
      </c>
      <c r="AC141" s="1414">
        <f>SUM(E141:AB141)</f>
        <v>0.32480000000000003</v>
      </c>
    </row>
    <row r="142" spans="1:79" s="1300" customFormat="1" ht="12" x14ac:dyDescent="0.2">
      <c r="A142" s="1003"/>
      <c r="B142" s="1009"/>
      <c r="C142" s="906" t="s">
        <v>155</v>
      </c>
      <c r="D142" s="1314" t="s">
        <v>156</v>
      </c>
      <c r="E142" s="266">
        <f t="shared" ref="E142:AB142" si="63">SQRT(E140*E140+E141*E141)*1000/1.73/E66</f>
        <v>1.4815658241564171</v>
      </c>
      <c r="F142" s="266">
        <f t="shared" si="63"/>
        <v>1.4715234637904471</v>
      </c>
      <c r="G142" s="266">
        <f t="shared" si="63"/>
        <v>1.4815658241564171</v>
      </c>
      <c r="H142" s="266">
        <f t="shared" si="63"/>
        <v>1.5610040307158868</v>
      </c>
      <c r="I142" s="266">
        <f t="shared" si="63"/>
        <v>1.501449055064201</v>
      </c>
      <c r="J142" s="266">
        <f t="shared" si="63"/>
        <v>1.501449055064201</v>
      </c>
      <c r="K142" s="266">
        <f t="shared" si="63"/>
        <v>1.5513166442224988</v>
      </c>
      <c r="L142" s="266">
        <f t="shared" si="63"/>
        <v>1.4268139211238262</v>
      </c>
      <c r="M142" s="266">
        <f t="shared" si="63"/>
        <v>1.5923809437178902</v>
      </c>
      <c r="N142" s="266">
        <f t="shared" si="63"/>
        <v>2.0417763432397797</v>
      </c>
      <c r="O142" s="266">
        <f t="shared" si="63"/>
        <v>3.0251414362269213</v>
      </c>
      <c r="P142" s="266">
        <f t="shared" si="63"/>
        <v>3.2645632374169402</v>
      </c>
      <c r="Q142" s="266">
        <f t="shared" si="63"/>
        <v>3.2525359459965402</v>
      </c>
      <c r="R142" s="266">
        <f t="shared" si="63"/>
        <v>3.1197508612694458</v>
      </c>
      <c r="S142" s="266">
        <f t="shared" si="63"/>
        <v>3.1477576179693059</v>
      </c>
      <c r="T142" s="266">
        <f t="shared" si="63"/>
        <v>3.2449985391314984</v>
      </c>
      <c r="U142" s="266">
        <f t="shared" si="63"/>
        <v>3.3497751023800437</v>
      </c>
      <c r="V142" s="266">
        <f t="shared" si="63"/>
        <v>3.294603371232367</v>
      </c>
      <c r="W142" s="266">
        <f t="shared" si="63"/>
        <v>3.0848171155787285</v>
      </c>
      <c r="X142" s="266">
        <f t="shared" si="63"/>
        <v>2.8412249695637657</v>
      </c>
      <c r="Y142" s="266">
        <f t="shared" si="63"/>
        <v>1.9835451516456561</v>
      </c>
      <c r="Z142" s="266">
        <f t="shared" si="63"/>
        <v>1.6132876840333839</v>
      </c>
      <c r="AA142" s="266">
        <f t="shared" si="63"/>
        <v>1.3453795419551076</v>
      </c>
      <c r="AB142" s="266">
        <f t="shared" si="63"/>
        <v>1.3721009061940324</v>
      </c>
      <c r="AC142" s="1417"/>
    </row>
    <row r="143" spans="1:79" s="1300" customFormat="1" ht="11.25" x14ac:dyDescent="0.2">
      <c r="A143" s="1041"/>
      <c r="B143" s="1042"/>
      <c r="C143" s="918" t="s">
        <v>157</v>
      </c>
      <c r="D143" s="1315"/>
      <c r="E143" s="599">
        <f t="shared" ref="E143:AC143" si="64">E141/E140</f>
        <v>0.48333333333333328</v>
      </c>
      <c r="F143" s="599">
        <f t="shared" si="64"/>
        <v>0.50847457627118642</v>
      </c>
      <c r="G143" s="599">
        <f t="shared" si="64"/>
        <v>0.48333333333333328</v>
      </c>
      <c r="H143" s="600">
        <f t="shared" si="64"/>
        <v>0.49206349206349204</v>
      </c>
      <c r="I143" s="599">
        <f t="shared" si="64"/>
        <v>0.51666666666666661</v>
      </c>
      <c r="J143" s="599">
        <f t="shared" si="64"/>
        <v>0.51666666666666661</v>
      </c>
      <c r="K143" s="599">
        <f t="shared" si="64"/>
        <v>0.47619047619047622</v>
      </c>
      <c r="L143" s="599">
        <f t="shared" si="64"/>
        <v>0.44827586206896552</v>
      </c>
      <c r="M143" s="599">
        <f t="shared" si="64"/>
        <v>0.39393939393939392</v>
      </c>
      <c r="N143" s="600">
        <f t="shared" si="64"/>
        <v>0.26136363636363635</v>
      </c>
      <c r="O143" s="599">
        <f t="shared" si="64"/>
        <v>8.2706766917293242E-2</v>
      </c>
      <c r="P143" s="599">
        <f t="shared" si="64"/>
        <v>0.29078014184397166</v>
      </c>
      <c r="Q143" s="599">
        <f t="shared" si="64"/>
        <v>0.31205673758865249</v>
      </c>
      <c r="R143" s="599">
        <f t="shared" si="64"/>
        <v>0.34328358208955223</v>
      </c>
      <c r="S143" s="599">
        <f t="shared" si="64"/>
        <v>0.34814814814814815</v>
      </c>
      <c r="T143" s="599">
        <f t="shared" si="64"/>
        <v>0.32857142857142857</v>
      </c>
      <c r="U143" s="599">
        <f t="shared" si="64"/>
        <v>0.3172413793103448</v>
      </c>
      <c r="V143" s="600">
        <f t="shared" si="64"/>
        <v>0.30769230769230771</v>
      </c>
      <c r="W143" s="599">
        <f t="shared" si="64"/>
        <v>0.33082706766917297</v>
      </c>
      <c r="X143" s="599">
        <f t="shared" si="64"/>
        <v>0.34426229508196715</v>
      </c>
      <c r="Y143" s="599">
        <f t="shared" si="64"/>
        <v>0.42168674698795183</v>
      </c>
      <c r="Z143" s="599">
        <f t="shared" si="64"/>
        <v>0.38805970149253727</v>
      </c>
      <c r="AA143" s="599">
        <f t="shared" si="64"/>
        <v>0.48148148148148145</v>
      </c>
      <c r="AB143" s="601">
        <f t="shared" si="64"/>
        <v>0.50909090909090915</v>
      </c>
      <c r="AC143" s="1415">
        <f t="shared" si="64"/>
        <v>0.35881573133009281</v>
      </c>
      <c r="AD143" s="1416"/>
      <c r="AE143" s="1416"/>
      <c r="AF143" s="1416"/>
      <c r="AG143" s="1416"/>
      <c r="AH143" s="1416"/>
      <c r="AI143" s="1416"/>
      <c r="AJ143" s="1416"/>
      <c r="AK143" s="1416"/>
      <c r="AL143" s="1416"/>
      <c r="AM143" s="1416"/>
      <c r="AN143" s="1416"/>
      <c r="AO143" s="1416"/>
      <c r="AP143" s="1416"/>
      <c r="AQ143" s="1416"/>
      <c r="AR143" s="1416"/>
      <c r="AS143" s="1416"/>
      <c r="AT143" s="1416"/>
      <c r="AU143" s="1416"/>
      <c r="AV143" s="1416"/>
      <c r="AW143" s="1416"/>
      <c r="AX143" s="1416"/>
      <c r="AY143" s="1416"/>
      <c r="AZ143" s="1416"/>
      <c r="BA143" s="1416"/>
      <c r="BB143" s="1416"/>
      <c r="BC143" s="1416"/>
      <c r="BD143" s="1416"/>
      <c r="BE143" s="1416"/>
      <c r="BF143" s="1416"/>
      <c r="BG143" s="1416"/>
      <c r="BH143" s="1416"/>
      <c r="BI143" s="1416"/>
      <c r="BJ143" s="1416"/>
      <c r="BK143" s="1416"/>
      <c r="BL143" s="1416"/>
      <c r="BM143" s="1416"/>
      <c r="BN143" s="1416"/>
      <c r="BO143" s="1416"/>
      <c r="BP143" s="1416"/>
      <c r="BQ143" s="1416"/>
      <c r="BR143" s="1416"/>
      <c r="BS143" s="1416"/>
      <c r="BT143" s="1416"/>
      <c r="BU143" s="1416"/>
      <c r="BV143" s="1416"/>
      <c r="BW143" s="1416"/>
      <c r="BX143" s="1416"/>
      <c r="BY143" s="1416"/>
      <c r="BZ143" s="1416"/>
      <c r="CA143" s="1416"/>
    </row>
    <row r="144" spans="1:79" s="1300" customFormat="1" ht="11.25" x14ac:dyDescent="0.2">
      <c r="A144" s="1043" t="s">
        <v>398</v>
      </c>
      <c r="B144" s="1037" t="s">
        <v>660</v>
      </c>
      <c r="C144" s="914" t="s">
        <v>152</v>
      </c>
      <c r="D144" s="1313" t="s">
        <v>174</v>
      </c>
      <c r="E144" s="671">
        <v>5.7200000000000001E-2</v>
      </c>
      <c r="F144" s="671">
        <v>5.9200000000000003E-2</v>
      </c>
      <c r="G144" s="671">
        <v>6.3600000000000004E-2</v>
      </c>
      <c r="H144" s="671">
        <v>6.08E-2</v>
      </c>
      <c r="I144" s="671">
        <v>5.8799999999999998E-2</v>
      </c>
      <c r="J144" s="671">
        <v>7.0000000000000007E-2</v>
      </c>
      <c r="K144" s="671">
        <v>7.0800000000000002E-2</v>
      </c>
      <c r="L144" s="671">
        <v>8.7599999999999997E-2</v>
      </c>
      <c r="M144" s="671">
        <v>0.10879999999999999</v>
      </c>
      <c r="N144" s="671">
        <v>0.13</v>
      </c>
      <c r="O144" s="671">
        <v>0.14000000000000001</v>
      </c>
      <c r="P144" s="671">
        <v>0.13919999999999999</v>
      </c>
      <c r="Q144" s="671">
        <v>0.1404</v>
      </c>
      <c r="R144" s="671">
        <v>0.13200000000000001</v>
      </c>
      <c r="S144" s="671">
        <v>0.12239999999999999</v>
      </c>
      <c r="T144" s="671">
        <v>0.1152</v>
      </c>
      <c r="U144" s="671">
        <v>0.1052</v>
      </c>
      <c r="V144" s="671">
        <v>8.8800000000000004E-2</v>
      </c>
      <c r="W144" s="671">
        <v>8.3599999999999994E-2</v>
      </c>
      <c r="X144" s="671">
        <v>8.6400000000000005E-2</v>
      </c>
      <c r="Y144" s="671">
        <v>7.8E-2</v>
      </c>
      <c r="Z144" s="671">
        <v>7.6399999999999996E-2</v>
      </c>
      <c r="AA144" s="671">
        <v>7.2400000000000006E-2</v>
      </c>
      <c r="AB144" s="671">
        <v>6.3200000000000006E-2</v>
      </c>
      <c r="AC144" s="1264">
        <f>SUM(E144:AB144)</f>
        <v>2.21</v>
      </c>
    </row>
    <row r="145" spans="1:79" s="1300" customFormat="1" ht="11.25" x14ac:dyDescent="0.2">
      <c r="A145" s="1003"/>
      <c r="B145" s="1009"/>
      <c r="C145" s="906" t="s">
        <v>154</v>
      </c>
      <c r="D145" s="1314" t="s">
        <v>174</v>
      </c>
      <c r="E145" s="671">
        <v>1.5599999999999999E-2</v>
      </c>
      <c r="F145" s="671">
        <v>1.6E-2</v>
      </c>
      <c r="G145" s="671">
        <v>1.52E-2</v>
      </c>
      <c r="H145" s="671">
        <v>1.32E-2</v>
      </c>
      <c r="I145" s="671">
        <v>1.24E-2</v>
      </c>
      <c r="J145" s="671">
        <v>1.1599999999999999E-2</v>
      </c>
      <c r="K145" s="671">
        <v>1.24E-2</v>
      </c>
      <c r="L145" s="671">
        <v>1.2E-2</v>
      </c>
      <c r="M145" s="671">
        <v>8.8000000000000005E-3</v>
      </c>
      <c r="N145" s="671">
        <v>8.3999999999999995E-3</v>
      </c>
      <c r="O145" s="671">
        <v>6.7999999999999996E-3</v>
      </c>
      <c r="P145" s="671">
        <v>1.2E-2</v>
      </c>
      <c r="Q145" s="671">
        <v>1.12E-2</v>
      </c>
      <c r="R145" s="671">
        <v>1.44E-2</v>
      </c>
      <c r="S145" s="671">
        <v>1.2E-2</v>
      </c>
      <c r="T145" s="671">
        <v>1.1599999999999999E-2</v>
      </c>
      <c r="U145" s="671">
        <v>1.7600000000000001E-2</v>
      </c>
      <c r="V145" s="671">
        <v>1.9599999999999999E-2</v>
      </c>
      <c r="W145" s="671">
        <v>1.84E-2</v>
      </c>
      <c r="X145" s="671">
        <v>1.7600000000000001E-2</v>
      </c>
      <c r="Y145" s="671">
        <v>1.8800000000000001E-2</v>
      </c>
      <c r="Z145" s="671">
        <v>1.1599999999999999E-2</v>
      </c>
      <c r="AA145" s="671">
        <v>7.1999999999999998E-3</v>
      </c>
      <c r="AB145" s="671">
        <v>0.01</v>
      </c>
      <c r="AC145" s="1266">
        <f>SUM(E145:AB145)</f>
        <v>0.31439999999999996</v>
      </c>
    </row>
    <row r="146" spans="1:79" s="1300" customFormat="1" ht="12" x14ac:dyDescent="0.2">
      <c r="A146" s="1004"/>
      <c r="B146" s="1010"/>
      <c r="C146" s="906" t="s">
        <v>155</v>
      </c>
      <c r="D146" s="1310" t="s">
        <v>156</v>
      </c>
      <c r="E146" s="266">
        <f t="shared" ref="E146:AB146" si="65">SQRT(E144*E144+E145*E145)*1000/1.73/E66</f>
        <v>3.2953048176893782</v>
      </c>
      <c r="F146" s="266">
        <f t="shared" si="65"/>
        <v>3.408407043069746</v>
      </c>
      <c r="G146" s="266">
        <f t="shared" si="65"/>
        <v>3.6344560524466276</v>
      </c>
      <c r="H146" s="266">
        <f t="shared" si="65"/>
        <v>3.4580034923722347</v>
      </c>
      <c r="I146" s="266">
        <f t="shared" si="65"/>
        <v>3.3399990583398851</v>
      </c>
      <c r="J146" s="266">
        <f t="shared" si="65"/>
        <v>3.9436769673220526</v>
      </c>
      <c r="K146" s="266">
        <f t="shared" si="65"/>
        <v>3.9949797965631935</v>
      </c>
      <c r="L146" s="266">
        <f t="shared" si="65"/>
        <v>4.9620122373681914</v>
      </c>
      <c r="M146" s="266">
        <f t="shared" si="65"/>
        <v>6.1257814796632264</v>
      </c>
      <c r="N146" s="266">
        <f t="shared" si="65"/>
        <v>7.3107974367308035</v>
      </c>
      <c r="O146" s="266">
        <f t="shared" si="65"/>
        <v>7.9431626539895399</v>
      </c>
      <c r="P146" s="266">
        <f t="shared" si="65"/>
        <v>7.765467378385428</v>
      </c>
      <c r="Q146" s="266">
        <f t="shared" si="65"/>
        <v>7.7537030117312851</v>
      </c>
      <c r="R146" s="266">
        <f t="shared" si="65"/>
        <v>7.3098338265225058</v>
      </c>
      <c r="S146" s="266">
        <f t="shared" si="65"/>
        <v>6.7705383189134034</v>
      </c>
      <c r="T146" s="266">
        <f t="shared" si="65"/>
        <v>6.3739364061221568</v>
      </c>
      <c r="U146" s="266">
        <f t="shared" si="65"/>
        <v>5.8718460355000861</v>
      </c>
      <c r="V146" s="266">
        <f t="shared" si="65"/>
        <v>5.0061844792267109</v>
      </c>
      <c r="W146" s="266">
        <f t="shared" si="65"/>
        <v>4.7124103811911606</v>
      </c>
      <c r="X146" s="266">
        <f t="shared" si="65"/>
        <v>4.8540805226595687</v>
      </c>
      <c r="Y146" s="266">
        <f t="shared" si="65"/>
        <v>4.4169368991116498</v>
      </c>
      <c r="Z146" s="266">
        <f t="shared" si="65"/>
        <v>4.3366973012181491</v>
      </c>
      <c r="AA146" s="266">
        <f t="shared" si="65"/>
        <v>4.0831207636490383</v>
      </c>
      <c r="AB146" s="266">
        <f t="shared" si="65"/>
        <v>3.5563723249018175</v>
      </c>
      <c r="AC146" s="608"/>
    </row>
    <row r="147" spans="1:79" s="1300" customFormat="1" ht="11.25" x14ac:dyDescent="0.2">
      <c r="A147" s="1004"/>
      <c r="B147" s="1010"/>
      <c r="C147" s="907" t="s">
        <v>157</v>
      </c>
      <c r="D147" s="1318"/>
      <c r="E147" s="599">
        <f t="shared" ref="E147:AC147" si="66">E145/E144</f>
        <v>0.27272727272727271</v>
      </c>
      <c r="F147" s="599">
        <f t="shared" si="66"/>
        <v>0.27027027027027029</v>
      </c>
      <c r="G147" s="599">
        <f t="shared" si="66"/>
        <v>0.23899371069182387</v>
      </c>
      <c r="H147" s="600">
        <f t="shared" si="66"/>
        <v>0.21710526315789475</v>
      </c>
      <c r="I147" s="599">
        <f t="shared" si="66"/>
        <v>0.21088435374149661</v>
      </c>
      <c r="J147" s="599">
        <f t="shared" si="66"/>
        <v>0.16571428571428568</v>
      </c>
      <c r="K147" s="599">
        <f t="shared" si="66"/>
        <v>0.1751412429378531</v>
      </c>
      <c r="L147" s="599">
        <f t="shared" si="66"/>
        <v>0.13698630136986303</v>
      </c>
      <c r="M147" s="599">
        <f t="shared" si="66"/>
        <v>8.0882352941176475E-2</v>
      </c>
      <c r="N147" s="600">
        <f t="shared" si="66"/>
        <v>6.4615384615384602E-2</v>
      </c>
      <c r="O147" s="599">
        <f t="shared" si="66"/>
        <v>4.8571428571428564E-2</v>
      </c>
      <c r="P147" s="599">
        <f t="shared" si="66"/>
        <v>8.6206896551724144E-2</v>
      </c>
      <c r="Q147" s="599">
        <f t="shared" si="66"/>
        <v>7.9772079772079771E-2</v>
      </c>
      <c r="R147" s="599">
        <f t="shared" si="66"/>
        <v>0.10909090909090909</v>
      </c>
      <c r="S147" s="599">
        <f t="shared" si="66"/>
        <v>9.8039215686274522E-2</v>
      </c>
      <c r="T147" s="599">
        <f t="shared" si="66"/>
        <v>0.10069444444444443</v>
      </c>
      <c r="U147" s="599">
        <f t="shared" si="66"/>
        <v>0.1673003802281369</v>
      </c>
      <c r="V147" s="600">
        <f t="shared" si="66"/>
        <v>0.22072072072072071</v>
      </c>
      <c r="W147" s="599">
        <f t="shared" si="66"/>
        <v>0.22009569377990432</v>
      </c>
      <c r="X147" s="599">
        <f t="shared" si="66"/>
        <v>0.20370370370370369</v>
      </c>
      <c r="Y147" s="599">
        <f t="shared" si="66"/>
        <v>0.24102564102564103</v>
      </c>
      <c r="Z147" s="599">
        <f t="shared" si="66"/>
        <v>0.15183246073298429</v>
      </c>
      <c r="AA147" s="599">
        <f t="shared" si="66"/>
        <v>9.9447513812154692E-2</v>
      </c>
      <c r="AB147" s="599">
        <f t="shared" si="66"/>
        <v>0.15822784810126581</v>
      </c>
      <c r="AC147" s="601">
        <f t="shared" si="66"/>
        <v>0.142262443438914</v>
      </c>
      <c r="AD147" s="1416"/>
      <c r="AE147" s="1416"/>
      <c r="AF147" s="1416"/>
      <c r="AG147" s="1416"/>
      <c r="AH147" s="1416"/>
      <c r="AI147" s="1416"/>
      <c r="AJ147" s="1416"/>
      <c r="AK147" s="1416"/>
      <c r="AL147" s="1416"/>
      <c r="AM147" s="1416"/>
      <c r="AN147" s="1416"/>
      <c r="AO147" s="1416"/>
      <c r="AP147" s="1416"/>
      <c r="AQ147" s="1416"/>
      <c r="AR147" s="1416"/>
      <c r="AS147" s="1416"/>
      <c r="AT147" s="1416"/>
      <c r="AU147" s="1416"/>
      <c r="AV147" s="1416"/>
      <c r="AW147" s="1416"/>
      <c r="AX147" s="1416"/>
      <c r="AY147" s="1416"/>
      <c r="AZ147" s="1416"/>
      <c r="BA147" s="1416"/>
      <c r="BB147" s="1416"/>
      <c r="BC147" s="1416"/>
      <c r="BD147" s="1416"/>
      <c r="BE147" s="1416"/>
      <c r="BF147" s="1416"/>
      <c r="BG147" s="1416"/>
      <c r="BH147" s="1416"/>
      <c r="BI147" s="1416"/>
      <c r="BJ147" s="1416"/>
      <c r="BK147" s="1416"/>
      <c r="BL147" s="1416"/>
      <c r="BM147" s="1416"/>
      <c r="BN147" s="1416"/>
      <c r="BO147" s="1416"/>
      <c r="BP147" s="1416"/>
      <c r="BQ147" s="1416"/>
      <c r="BR147" s="1416"/>
      <c r="BS147" s="1416"/>
      <c r="BT147" s="1416"/>
      <c r="BU147" s="1416"/>
      <c r="BV147" s="1416"/>
      <c r="BW147" s="1416"/>
      <c r="BX147" s="1416"/>
      <c r="BY147" s="1416"/>
      <c r="BZ147" s="1416"/>
      <c r="CA147" s="1416"/>
    </row>
    <row r="148" spans="1:79" s="1300" customFormat="1" ht="11.25" customHeight="1" x14ac:dyDescent="0.2">
      <c r="A148" s="1011" t="s">
        <v>285</v>
      </c>
      <c r="B148" s="1005" t="s">
        <v>634</v>
      </c>
      <c r="C148" s="905" t="s">
        <v>152</v>
      </c>
      <c r="D148" s="1369" t="s">
        <v>174</v>
      </c>
      <c r="E148" s="671">
        <v>1.5012000000000001</v>
      </c>
      <c r="F148" s="671">
        <v>1.3344</v>
      </c>
      <c r="G148" s="671">
        <v>1.254</v>
      </c>
      <c r="H148" s="671">
        <v>1.224</v>
      </c>
      <c r="I148" s="671">
        <v>1.2263999999999999</v>
      </c>
      <c r="J148" s="671">
        <v>1.3475999999999999</v>
      </c>
      <c r="K148" s="671">
        <v>1.5911999999999999</v>
      </c>
      <c r="L148" s="671">
        <v>1.8168</v>
      </c>
      <c r="M148" s="671">
        <v>1.9523999999999999</v>
      </c>
      <c r="N148" s="671">
        <v>2.052</v>
      </c>
      <c r="O148" s="671">
        <v>2.1156000000000001</v>
      </c>
      <c r="P148" s="671">
        <v>2.1383999999999999</v>
      </c>
      <c r="Q148" s="671">
        <v>2.1312000000000002</v>
      </c>
      <c r="R148" s="671">
        <v>2.0868000000000002</v>
      </c>
      <c r="S148" s="671">
        <v>1.9944</v>
      </c>
      <c r="T148" s="671">
        <v>1.9632000000000001</v>
      </c>
      <c r="U148" s="671">
        <v>1.9356</v>
      </c>
      <c r="V148" s="671">
        <v>1.9416</v>
      </c>
      <c r="W148" s="671">
        <v>1.9812000000000001</v>
      </c>
      <c r="X148" s="671">
        <v>2.0388000000000002</v>
      </c>
      <c r="Y148" s="671">
        <v>2.1</v>
      </c>
      <c r="Z148" s="671">
        <v>2.0579999999999998</v>
      </c>
      <c r="AA148" s="671">
        <v>1.8779999999999999</v>
      </c>
      <c r="AB148" s="671">
        <v>1.6319999999999999</v>
      </c>
      <c r="AC148" s="1414">
        <f>SUM(E148:AB148)</f>
        <v>43.294800000000002</v>
      </c>
      <c r="AD148" s="1416"/>
      <c r="AE148" s="1416"/>
      <c r="AF148" s="1416"/>
      <c r="AG148" s="1416"/>
      <c r="AH148" s="1416"/>
      <c r="AI148" s="1416"/>
      <c r="AJ148" s="1416"/>
      <c r="AK148" s="1416"/>
      <c r="AL148" s="1416"/>
      <c r="AM148" s="1416"/>
      <c r="AN148" s="1416"/>
      <c r="AO148" s="1416"/>
      <c r="AP148" s="1416"/>
      <c r="AQ148" s="1416"/>
      <c r="AR148" s="1416"/>
      <c r="AS148" s="1416"/>
      <c r="AT148" s="1416"/>
      <c r="AU148" s="1416"/>
      <c r="AV148" s="1416"/>
      <c r="AW148" s="1416"/>
      <c r="AX148" s="1416"/>
      <c r="AY148" s="1416"/>
      <c r="AZ148" s="1416"/>
      <c r="BA148" s="1416"/>
      <c r="BB148" s="1416"/>
      <c r="BC148" s="1416"/>
      <c r="BD148" s="1416"/>
      <c r="BE148" s="1416"/>
      <c r="BF148" s="1416"/>
      <c r="BG148" s="1416"/>
      <c r="BH148" s="1416"/>
      <c r="BI148" s="1416"/>
      <c r="BJ148" s="1416"/>
      <c r="BK148" s="1416"/>
      <c r="BL148" s="1416"/>
      <c r="BM148" s="1416"/>
      <c r="BN148" s="1416"/>
      <c r="BO148" s="1416"/>
      <c r="BP148" s="1416"/>
      <c r="BQ148" s="1416"/>
      <c r="BR148" s="1416"/>
      <c r="BS148" s="1416"/>
      <c r="BT148" s="1416"/>
      <c r="BU148" s="1416"/>
      <c r="BV148" s="1416"/>
      <c r="BW148" s="1416"/>
      <c r="BX148" s="1416"/>
      <c r="BY148" s="1416"/>
      <c r="BZ148" s="1416"/>
      <c r="CA148" s="1416"/>
    </row>
    <row r="149" spans="1:79" s="1300" customFormat="1" ht="11.25" x14ac:dyDescent="0.2">
      <c r="A149" s="1012"/>
      <c r="B149" s="1006"/>
      <c r="C149" s="906" t="s">
        <v>154</v>
      </c>
      <c r="D149" s="1360" t="s">
        <v>174</v>
      </c>
      <c r="E149" s="671">
        <v>0.41760000000000003</v>
      </c>
      <c r="F149" s="671">
        <v>0.40920000000000001</v>
      </c>
      <c r="G149" s="671">
        <v>0.39960000000000001</v>
      </c>
      <c r="H149" s="671">
        <v>0.3972</v>
      </c>
      <c r="I149" s="671">
        <v>0.3972</v>
      </c>
      <c r="J149" s="671">
        <v>0.39600000000000002</v>
      </c>
      <c r="K149" s="671">
        <v>0.438</v>
      </c>
      <c r="L149" s="671">
        <v>0.4536</v>
      </c>
      <c r="M149" s="671">
        <v>0.48120000000000002</v>
      </c>
      <c r="N149" s="671">
        <v>0.50160000000000005</v>
      </c>
      <c r="O149" s="671">
        <v>0.49559999999999998</v>
      </c>
      <c r="P149" s="671">
        <v>0.54239999999999999</v>
      </c>
      <c r="Q149" s="671">
        <v>0.55320000000000003</v>
      </c>
      <c r="R149" s="671">
        <v>0.55320000000000003</v>
      </c>
      <c r="S149" s="671">
        <v>0.5484</v>
      </c>
      <c r="T149" s="671">
        <v>0.55200000000000005</v>
      </c>
      <c r="U149" s="671">
        <v>0.55920000000000003</v>
      </c>
      <c r="V149" s="671">
        <v>0.56399999999999995</v>
      </c>
      <c r="W149" s="671">
        <v>0.56759999999999999</v>
      </c>
      <c r="X149" s="671">
        <v>0.55920000000000003</v>
      </c>
      <c r="Y149" s="671">
        <v>0.53759999999999997</v>
      </c>
      <c r="Z149" s="671">
        <v>0.49199999999999999</v>
      </c>
      <c r="AA149" s="671">
        <v>0.45479999999999998</v>
      </c>
      <c r="AB149" s="671">
        <v>0.4476</v>
      </c>
      <c r="AC149" s="1414">
        <f>SUM(E149:AB149)</f>
        <v>11.718</v>
      </c>
      <c r="AD149" s="1416"/>
      <c r="AE149" s="1416"/>
      <c r="AF149" s="1416"/>
      <c r="AG149" s="1416"/>
      <c r="AH149" s="1416"/>
      <c r="AI149" s="1416"/>
      <c r="AJ149" s="1416"/>
      <c r="AK149" s="1416"/>
      <c r="AL149" s="1416"/>
      <c r="AM149" s="1416"/>
      <c r="AN149" s="1416"/>
      <c r="AO149" s="1416"/>
      <c r="AP149" s="1416"/>
      <c r="AQ149" s="1416"/>
      <c r="AR149" s="1416"/>
      <c r="AS149" s="1416"/>
      <c r="AT149" s="1416"/>
      <c r="AU149" s="1416"/>
      <c r="AV149" s="1416"/>
      <c r="AW149" s="1416"/>
      <c r="AX149" s="1416"/>
      <c r="AY149" s="1416"/>
      <c r="AZ149" s="1416"/>
      <c r="BA149" s="1416"/>
      <c r="BB149" s="1416"/>
      <c r="BC149" s="1416"/>
      <c r="BD149" s="1416"/>
      <c r="BE149" s="1416"/>
      <c r="BF149" s="1416"/>
      <c r="BG149" s="1416"/>
      <c r="BH149" s="1416"/>
      <c r="BI149" s="1416"/>
      <c r="BJ149" s="1416"/>
      <c r="BK149" s="1416"/>
      <c r="BL149" s="1416"/>
      <c r="BM149" s="1416"/>
      <c r="BN149" s="1416"/>
      <c r="BO149" s="1416"/>
      <c r="BP149" s="1416"/>
      <c r="BQ149" s="1416"/>
      <c r="BR149" s="1416"/>
      <c r="BS149" s="1416"/>
      <c r="BT149" s="1416"/>
      <c r="BU149" s="1416"/>
      <c r="BV149" s="1416"/>
      <c r="BW149" s="1416"/>
      <c r="BX149" s="1416"/>
      <c r="BY149" s="1416"/>
      <c r="BZ149" s="1416"/>
      <c r="CA149" s="1416"/>
    </row>
    <row r="150" spans="1:79" s="1300" customFormat="1" ht="12" x14ac:dyDescent="0.2">
      <c r="A150" s="1012"/>
      <c r="B150" s="1006"/>
      <c r="C150" s="906" t="s">
        <v>155</v>
      </c>
      <c r="D150" s="1314" t="s">
        <v>156</v>
      </c>
      <c r="E150" s="266">
        <f t="shared" ref="E150:AB150" si="67">SQRT(E148*E148+E149*E149)*1000/1.73/E66</f>
        <v>86.605231650229214</v>
      </c>
      <c r="F150" s="266">
        <f t="shared" si="67"/>
        <v>77.575151021199972</v>
      </c>
      <c r="G150" s="266">
        <f t="shared" si="67"/>
        <v>73.150804916152182</v>
      </c>
      <c r="H150" s="266">
        <f t="shared" si="67"/>
        <v>71.522613482377594</v>
      </c>
      <c r="I150" s="266">
        <f t="shared" si="67"/>
        <v>71.649504512431989</v>
      </c>
      <c r="J150" s="266">
        <f t="shared" si="67"/>
        <v>78.066857856301567</v>
      </c>
      <c r="K150" s="266">
        <f t="shared" si="67"/>
        <v>91.728672232827137</v>
      </c>
      <c r="L150" s="266">
        <f t="shared" si="67"/>
        <v>105.08833882791494</v>
      </c>
      <c r="M150" s="266">
        <f t="shared" si="67"/>
        <v>112.84726779783203</v>
      </c>
      <c r="N150" s="266">
        <f t="shared" si="67"/>
        <v>118.54858254655223</v>
      </c>
      <c r="O150" s="266">
        <f t="shared" si="67"/>
        <v>123.13693413822664</v>
      </c>
      <c r="P150" s="266">
        <f t="shared" si="67"/>
        <v>122.61655758714538</v>
      </c>
      <c r="Q150" s="266">
        <f t="shared" si="67"/>
        <v>121.21262593888498</v>
      </c>
      <c r="R150" s="266">
        <f t="shared" si="67"/>
        <v>118.84835543580961</v>
      </c>
      <c r="S150" s="266">
        <f t="shared" si="67"/>
        <v>113.86859628437453</v>
      </c>
      <c r="T150" s="266">
        <f t="shared" si="67"/>
        <v>112.26688077518149</v>
      </c>
      <c r="U150" s="266">
        <f t="shared" si="67"/>
        <v>110.91431579012244</v>
      </c>
      <c r="V150" s="266">
        <f t="shared" si="67"/>
        <v>111.30510353098808</v>
      </c>
      <c r="W150" s="266">
        <f t="shared" si="67"/>
        <v>113.45463755520016</v>
      </c>
      <c r="X150" s="266">
        <f t="shared" si="67"/>
        <v>116.38304075368043</v>
      </c>
      <c r="Y150" s="266">
        <f t="shared" si="67"/>
        <v>119.33503262535417</v>
      </c>
      <c r="Z150" s="266">
        <f t="shared" si="67"/>
        <v>118.74927574772505</v>
      </c>
      <c r="AA150" s="266">
        <f t="shared" si="67"/>
        <v>108.43960990908171</v>
      </c>
      <c r="AB150" s="266">
        <f t="shared" si="67"/>
        <v>94.056675215602809</v>
      </c>
      <c r="AC150" s="1417"/>
      <c r="AD150" s="1301">
        <f>MAX(E150:AB150)</f>
        <v>123.13693413822664</v>
      </c>
      <c r="AE150" s="1416"/>
      <c r="AF150" s="1416"/>
      <c r="AG150" s="1416"/>
      <c r="AH150" s="1416"/>
      <c r="AI150" s="1416"/>
      <c r="AJ150" s="1416"/>
      <c r="AK150" s="1416"/>
      <c r="AL150" s="1416"/>
      <c r="AM150" s="1416"/>
      <c r="AN150" s="1416"/>
      <c r="AO150" s="1416"/>
      <c r="AP150" s="1416"/>
      <c r="AQ150" s="1416"/>
      <c r="AR150" s="1416"/>
      <c r="AS150" s="1416"/>
      <c r="AT150" s="1416"/>
      <c r="AU150" s="1416"/>
      <c r="AV150" s="1416"/>
      <c r="AW150" s="1416"/>
      <c r="AX150" s="1416"/>
      <c r="AY150" s="1416"/>
      <c r="AZ150" s="1416"/>
      <c r="BA150" s="1416"/>
      <c r="BB150" s="1416"/>
      <c r="BC150" s="1416"/>
      <c r="BD150" s="1416"/>
      <c r="BE150" s="1416"/>
      <c r="BF150" s="1416"/>
      <c r="BG150" s="1416"/>
      <c r="BH150" s="1416"/>
      <c r="BI150" s="1416"/>
      <c r="BJ150" s="1416"/>
      <c r="BK150" s="1416"/>
      <c r="BL150" s="1416"/>
      <c r="BM150" s="1416"/>
      <c r="BN150" s="1416"/>
      <c r="BO150" s="1416"/>
      <c r="BP150" s="1416"/>
      <c r="BQ150" s="1416"/>
      <c r="BR150" s="1416"/>
      <c r="BS150" s="1416"/>
      <c r="BT150" s="1416"/>
      <c r="BU150" s="1416"/>
      <c r="BV150" s="1416"/>
      <c r="BW150" s="1416"/>
      <c r="BX150" s="1416"/>
      <c r="BY150" s="1416"/>
      <c r="BZ150" s="1416"/>
      <c r="CA150" s="1416"/>
    </row>
    <row r="151" spans="1:79" s="1300" customFormat="1" ht="11.25" x14ac:dyDescent="0.2">
      <c r="A151" s="1013"/>
      <c r="B151" s="1007"/>
      <c r="C151" s="907" t="s">
        <v>157</v>
      </c>
      <c r="D151" s="1318"/>
      <c r="E151" s="606">
        <f t="shared" ref="E151:AC151" si="68">E149/E148</f>
        <v>0.27817745803357313</v>
      </c>
      <c r="F151" s="606">
        <f t="shared" si="68"/>
        <v>0.30665467625899279</v>
      </c>
      <c r="G151" s="606">
        <f t="shared" si="68"/>
        <v>0.3186602870813397</v>
      </c>
      <c r="H151" s="607">
        <f t="shared" si="68"/>
        <v>0.32450980392156864</v>
      </c>
      <c r="I151" s="606">
        <f t="shared" si="68"/>
        <v>0.32387475538160471</v>
      </c>
      <c r="J151" s="606">
        <f t="shared" si="68"/>
        <v>0.2938557435440784</v>
      </c>
      <c r="K151" s="606">
        <f t="shared" si="68"/>
        <v>0.27526395173453999</v>
      </c>
      <c r="L151" s="606">
        <f t="shared" si="68"/>
        <v>0.24966974900924704</v>
      </c>
      <c r="M151" s="606">
        <f t="shared" si="68"/>
        <v>0.24646588813767673</v>
      </c>
      <c r="N151" s="607">
        <f t="shared" si="68"/>
        <v>0.24444444444444446</v>
      </c>
      <c r="O151" s="606">
        <f t="shared" si="68"/>
        <v>0.23425978445830967</v>
      </c>
      <c r="P151" s="606">
        <f t="shared" si="68"/>
        <v>0.25364758698092033</v>
      </c>
      <c r="Q151" s="606">
        <f t="shared" si="68"/>
        <v>0.25957207207207206</v>
      </c>
      <c r="R151" s="606">
        <f t="shared" si="68"/>
        <v>0.26509488211615867</v>
      </c>
      <c r="S151" s="606">
        <f t="shared" si="68"/>
        <v>0.27496991576413959</v>
      </c>
      <c r="T151" s="606">
        <f t="shared" si="68"/>
        <v>0.28117359413202936</v>
      </c>
      <c r="U151" s="606">
        <f t="shared" si="68"/>
        <v>0.28890266584004959</v>
      </c>
      <c r="V151" s="607">
        <f t="shared" si="68"/>
        <v>0.29048207663782444</v>
      </c>
      <c r="W151" s="606">
        <f t="shared" si="68"/>
        <v>0.28649303452453057</v>
      </c>
      <c r="X151" s="606">
        <f t="shared" si="68"/>
        <v>0.27427898763978809</v>
      </c>
      <c r="Y151" s="606">
        <f t="shared" si="68"/>
        <v>0.25599999999999995</v>
      </c>
      <c r="Z151" s="606">
        <f t="shared" si="68"/>
        <v>0.23906705539358603</v>
      </c>
      <c r="AA151" s="606">
        <f t="shared" si="68"/>
        <v>0.24217252396166133</v>
      </c>
      <c r="AB151" s="608">
        <f t="shared" si="68"/>
        <v>0.27426470588235297</v>
      </c>
      <c r="AC151" s="1422">
        <f t="shared" si="68"/>
        <v>0.27065606031209288</v>
      </c>
      <c r="AD151" s="1416"/>
      <c r="AE151" s="1416"/>
      <c r="AF151" s="1416"/>
      <c r="AG151" s="1416"/>
      <c r="AH151" s="1416"/>
      <c r="AI151" s="1416"/>
      <c r="AJ151" s="1416"/>
      <c r="AK151" s="1416"/>
      <c r="AL151" s="1416"/>
      <c r="AM151" s="1416"/>
      <c r="AN151" s="1416"/>
      <c r="AO151" s="1416"/>
      <c r="AP151" s="1416"/>
      <c r="AQ151" s="1416"/>
      <c r="AR151" s="1416"/>
      <c r="AS151" s="1416"/>
      <c r="AT151" s="1416"/>
      <c r="AU151" s="1416"/>
      <c r="AV151" s="1416"/>
      <c r="AW151" s="1416"/>
      <c r="AX151" s="1416"/>
      <c r="AY151" s="1416"/>
      <c r="AZ151" s="1416"/>
      <c r="BA151" s="1416"/>
      <c r="BB151" s="1416"/>
      <c r="BC151" s="1416"/>
      <c r="BD151" s="1416"/>
      <c r="BE151" s="1416"/>
      <c r="BF151" s="1416"/>
      <c r="BG151" s="1416"/>
      <c r="BH151" s="1416"/>
      <c r="BI151" s="1416"/>
      <c r="BJ151" s="1416"/>
      <c r="BK151" s="1416"/>
      <c r="BL151" s="1416"/>
      <c r="BM151" s="1416"/>
      <c r="BN151" s="1416"/>
      <c r="BO151" s="1416"/>
      <c r="BP151" s="1416"/>
      <c r="BQ151" s="1416"/>
      <c r="BR151" s="1416"/>
      <c r="BS151" s="1416"/>
      <c r="BT151" s="1416"/>
      <c r="BU151" s="1416"/>
      <c r="BV151" s="1416"/>
      <c r="BW151" s="1416"/>
      <c r="BX151" s="1416"/>
      <c r="BY151" s="1416"/>
      <c r="BZ151" s="1416"/>
      <c r="CA151" s="1416"/>
    </row>
    <row r="152" spans="1:79" s="1300" customFormat="1" ht="11.25" customHeight="1" x14ac:dyDescent="0.2">
      <c r="A152" s="1011" t="s">
        <v>635</v>
      </c>
      <c r="B152" s="1005" t="s">
        <v>636</v>
      </c>
      <c r="C152" s="905" t="s">
        <v>152</v>
      </c>
      <c r="D152" s="1369" t="s">
        <v>174</v>
      </c>
      <c r="E152" s="671">
        <v>1.244</v>
      </c>
      <c r="F152" s="671">
        <v>1.1295999999999999</v>
      </c>
      <c r="G152" s="671">
        <v>1.0680000000000001</v>
      </c>
      <c r="H152" s="671">
        <v>1.0351999999999999</v>
      </c>
      <c r="I152" s="671">
        <v>1.0888</v>
      </c>
      <c r="J152" s="671">
        <v>1.1415999999999999</v>
      </c>
      <c r="K152" s="671">
        <v>1.34</v>
      </c>
      <c r="L152" s="671">
        <v>1.6015999999999999</v>
      </c>
      <c r="M152" s="671">
        <v>1.7423999999999999</v>
      </c>
      <c r="N152" s="671">
        <v>1.8560000000000001</v>
      </c>
      <c r="O152" s="671">
        <v>1.9079999999999999</v>
      </c>
      <c r="P152" s="671">
        <v>1.8952</v>
      </c>
      <c r="Q152" s="671">
        <v>1.8919999999999999</v>
      </c>
      <c r="R152" s="671">
        <v>1.8184</v>
      </c>
      <c r="S152" s="671">
        <v>1.7687999999999999</v>
      </c>
      <c r="T152" s="671">
        <v>1.7664</v>
      </c>
      <c r="U152" s="671">
        <v>1.7407999999999999</v>
      </c>
      <c r="V152" s="671">
        <v>1.7088000000000001</v>
      </c>
      <c r="W152" s="671">
        <v>1.716</v>
      </c>
      <c r="X152" s="671">
        <v>1.7527999999999999</v>
      </c>
      <c r="Y152" s="671">
        <v>1.8191999999999999</v>
      </c>
      <c r="Z152" s="671">
        <v>1.7744</v>
      </c>
      <c r="AA152" s="671">
        <v>1.5824</v>
      </c>
      <c r="AB152" s="671">
        <v>1.3864000000000001</v>
      </c>
      <c r="AC152" s="1434">
        <f>SUM(E152:AB152)</f>
        <v>37.776800000000001</v>
      </c>
      <c r="AD152" s="1416"/>
      <c r="AE152" s="1416"/>
      <c r="AF152" s="1416"/>
      <c r="AG152" s="1416"/>
      <c r="AH152" s="1416"/>
      <c r="AI152" s="1416"/>
      <c r="AJ152" s="1416"/>
      <c r="AK152" s="1416"/>
      <c r="AL152" s="1416"/>
      <c r="AM152" s="1416"/>
      <c r="AN152" s="1416"/>
      <c r="AO152" s="1416"/>
      <c r="AP152" s="1416"/>
      <c r="AQ152" s="1416"/>
      <c r="AR152" s="1416"/>
      <c r="AS152" s="1416"/>
      <c r="AT152" s="1416"/>
      <c r="AU152" s="1416"/>
      <c r="AV152" s="1416"/>
      <c r="AW152" s="1416"/>
      <c r="AX152" s="1416"/>
      <c r="AY152" s="1416"/>
      <c r="AZ152" s="1416"/>
      <c r="BA152" s="1416"/>
      <c r="BB152" s="1416"/>
      <c r="BC152" s="1416"/>
      <c r="BD152" s="1416"/>
      <c r="BE152" s="1416"/>
      <c r="BF152" s="1416"/>
      <c r="BG152" s="1416"/>
      <c r="BH152" s="1416"/>
      <c r="BI152" s="1416"/>
      <c r="BJ152" s="1416"/>
      <c r="BK152" s="1416"/>
      <c r="BL152" s="1416"/>
      <c r="BM152" s="1416"/>
      <c r="BN152" s="1416"/>
      <c r="BO152" s="1416"/>
      <c r="BP152" s="1416"/>
      <c r="BQ152" s="1416"/>
      <c r="BR152" s="1416"/>
      <c r="BS152" s="1416"/>
      <c r="BT152" s="1416"/>
      <c r="BU152" s="1416"/>
      <c r="BV152" s="1416"/>
      <c r="BW152" s="1416"/>
      <c r="BX152" s="1416"/>
      <c r="BY152" s="1416"/>
      <c r="BZ152" s="1416"/>
      <c r="CA152" s="1416"/>
    </row>
    <row r="153" spans="1:79" s="1300" customFormat="1" ht="11.25" x14ac:dyDescent="0.2">
      <c r="A153" s="1012"/>
      <c r="B153" s="1006"/>
      <c r="C153" s="906" t="s">
        <v>154</v>
      </c>
      <c r="D153" s="1360" t="s">
        <v>174</v>
      </c>
      <c r="E153" s="671">
        <v>0.28560000000000002</v>
      </c>
      <c r="F153" s="671">
        <v>0.28399999999999997</v>
      </c>
      <c r="G153" s="671">
        <v>0.28160000000000002</v>
      </c>
      <c r="H153" s="671">
        <v>0.28239999999999998</v>
      </c>
      <c r="I153" s="671">
        <v>0.2792</v>
      </c>
      <c r="J153" s="671">
        <v>0.28399999999999997</v>
      </c>
      <c r="K153" s="671">
        <v>0.29520000000000002</v>
      </c>
      <c r="L153" s="671">
        <v>0.3216</v>
      </c>
      <c r="M153" s="671">
        <v>0.3352</v>
      </c>
      <c r="N153" s="671">
        <v>0.33600000000000002</v>
      </c>
      <c r="O153" s="671">
        <v>0.34639999999999999</v>
      </c>
      <c r="P153" s="671">
        <v>0.34399999999999997</v>
      </c>
      <c r="Q153" s="671">
        <v>0.35599999999999998</v>
      </c>
      <c r="R153" s="671">
        <v>0.34720000000000001</v>
      </c>
      <c r="S153" s="671">
        <v>0.34320000000000001</v>
      </c>
      <c r="T153" s="671">
        <v>0.34160000000000001</v>
      </c>
      <c r="U153" s="671">
        <v>0.34079999999999999</v>
      </c>
      <c r="V153" s="671">
        <v>0.33600000000000002</v>
      </c>
      <c r="W153" s="671">
        <v>0.34160000000000001</v>
      </c>
      <c r="X153" s="671">
        <v>0.33600000000000002</v>
      </c>
      <c r="Y153" s="671">
        <v>0.33679999999999999</v>
      </c>
      <c r="Z153" s="671">
        <v>0.32400000000000001</v>
      </c>
      <c r="AA153" s="671">
        <v>0.30719999999999997</v>
      </c>
      <c r="AB153" s="671">
        <v>0.30320000000000003</v>
      </c>
      <c r="AC153" s="1415">
        <f>SUM(E153:AB153)</f>
        <v>7.6888000000000005</v>
      </c>
      <c r="AD153" s="1416"/>
      <c r="AE153" s="1416"/>
      <c r="AF153" s="1416"/>
      <c r="AG153" s="1416"/>
      <c r="AH153" s="1416"/>
      <c r="AI153" s="1416"/>
      <c r="AJ153" s="1416"/>
      <c r="AK153" s="1416"/>
      <c r="AL153" s="1416"/>
      <c r="AM153" s="1416"/>
      <c r="AN153" s="1416"/>
      <c r="AO153" s="1416"/>
      <c r="AP153" s="1416"/>
      <c r="AQ153" s="1416"/>
      <c r="AR153" s="1416"/>
      <c r="AS153" s="1416"/>
      <c r="AT153" s="1416"/>
      <c r="AU153" s="1416"/>
      <c r="AV153" s="1416"/>
      <c r="AW153" s="1416"/>
      <c r="AX153" s="1416"/>
      <c r="AY153" s="1416"/>
      <c r="AZ153" s="1416"/>
      <c r="BA153" s="1416"/>
      <c r="BB153" s="1416"/>
      <c r="BC153" s="1416"/>
      <c r="BD153" s="1416"/>
      <c r="BE153" s="1416"/>
      <c r="BF153" s="1416"/>
      <c r="BG153" s="1416"/>
      <c r="BH153" s="1416"/>
      <c r="BI153" s="1416"/>
      <c r="BJ153" s="1416"/>
      <c r="BK153" s="1416"/>
      <c r="BL153" s="1416"/>
      <c r="BM153" s="1416"/>
      <c r="BN153" s="1416"/>
      <c r="BO153" s="1416"/>
      <c r="BP153" s="1416"/>
      <c r="BQ153" s="1416"/>
      <c r="BR153" s="1416"/>
      <c r="BS153" s="1416"/>
      <c r="BT153" s="1416"/>
      <c r="BU153" s="1416"/>
      <c r="BV153" s="1416"/>
      <c r="BW153" s="1416"/>
      <c r="BX153" s="1416"/>
      <c r="BY153" s="1416"/>
      <c r="BZ153" s="1416"/>
      <c r="CA153" s="1416"/>
    </row>
    <row r="154" spans="1:79" s="1300" customFormat="1" ht="12" x14ac:dyDescent="0.2">
      <c r="A154" s="1012"/>
      <c r="B154" s="1006"/>
      <c r="C154" s="906" t="s">
        <v>155</v>
      </c>
      <c r="D154" s="1314" t="s">
        <v>156</v>
      </c>
      <c r="E154" s="266">
        <f t="shared" ref="E154:AB154" si="69">SQRT(E152*E152+E153*E153)*1000/1.73/E67</f>
        <v>71.629345654395237</v>
      </c>
      <c r="F154" s="266">
        <f t="shared" si="69"/>
        <v>65.365850968443027</v>
      </c>
      <c r="G154" s="266">
        <f t="shared" si="69"/>
        <v>61.984456213505737</v>
      </c>
      <c r="H154" s="266">
        <f t="shared" si="69"/>
        <v>60.218185395629931</v>
      </c>
      <c r="I154" s="266">
        <f t="shared" si="69"/>
        <v>63.080284780539927</v>
      </c>
      <c r="J154" s="266">
        <f t="shared" si="69"/>
        <v>66.019168188004258</v>
      </c>
      <c r="K154" s="266">
        <f t="shared" si="69"/>
        <v>77.003805703649689</v>
      </c>
      <c r="L154" s="266">
        <f t="shared" si="69"/>
        <v>92.574491215284382</v>
      </c>
      <c r="M154" s="266">
        <f t="shared" si="69"/>
        <v>101.54808084879805</v>
      </c>
      <c r="N154" s="266">
        <f t="shared" si="69"/>
        <v>106.8893028760404</v>
      </c>
      <c r="O154" s="266">
        <f t="shared" si="69"/>
        <v>110.98206923299435</v>
      </c>
      <c r="P154" s="266">
        <f t="shared" si="69"/>
        <v>110.23675709221833</v>
      </c>
      <c r="Q154" s="266">
        <f t="shared" si="69"/>
        <v>109.10128778067076</v>
      </c>
      <c r="R154" s="266">
        <f t="shared" si="69"/>
        <v>104.91046076890954</v>
      </c>
      <c r="S154" s="266">
        <f t="shared" si="69"/>
        <v>102.10744337186283</v>
      </c>
      <c r="T154" s="266">
        <f t="shared" si="69"/>
        <v>101.95667384079402</v>
      </c>
      <c r="U154" s="266">
        <f t="shared" si="69"/>
        <v>100.52396769979819</v>
      </c>
      <c r="V154" s="266">
        <f t="shared" si="69"/>
        <v>98.692081589147648</v>
      </c>
      <c r="W154" s="266">
        <f t="shared" si="69"/>
        <v>99.153941255587867</v>
      </c>
      <c r="X154" s="266">
        <f t="shared" si="69"/>
        <v>101.13986009495433</v>
      </c>
      <c r="Y154" s="266">
        <f t="shared" si="69"/>
        <v>104.84610240042353</v>
      </c>
      <c r="Z154" s="266">
        <f t="shared" si="69"/>
        <v>102.21796421542092</v>
      </c>
      <c r="AA154" s="266">
        <f t="shared" si="69"/>
        <v>90.462056988321052</v>
      </c>
      <c r="AB154" s="266">
        <f t="shared" si="69"/>
        <v>79.643473448746704</v>
      </c>
      <c r="AC154" s="1436"/>
      <c r="AD154" s="1301">
        <f>MAX(E154:AB154)</f>
        <v>110.98206923299435</v>
      </c>
      <c r="AE154" s="1416"/>
      <c r="AF154" s="1416"/>
      <c r="AG154" s="1416"/>
      <c r="AH154" s="1416"/>
      <c r="AI154" s="1416"/>
      <c r="AJ154" s="1416"/>
      <c r="AK154" s="1416"/>
      <c r="AL154" s="1416"/>
      <c r="AM154" s="1416"/>
      <c r="AN154" s="1416"/>
      <c r="AO154" s="1416"/>
      <c r="AP154" s="1416"/>
      <c r="AQ154" s="1416"/>
      <c r="AR154" s="1416"/>
      <c r="AS154" s="1416"/>
      <c r="AT154" s="1416"/>
      <c r="AU154" s="1416"/>
      <c r="AV154" s="1416"/>
      <c r="AW154" s="1416"/>
      <c r="AX154" s="1416"/>
      <c r="AY154" s="1416"/>
      <c r="AZ154" s="1416"/>
      <c r="BA154" s="1416"/>
      <c r="BB154" s="1416"/>
      <c r="BC154" s="1416"/>
      <c r="BD154" s="1416"/>
      <c r="BE154" s="1416"/>
      <c r="BF154" s="1416"/>
      <c r="BG154" s="1416"/>
      <c r="BH154" s="1416"/>
      <c r="BI154" s="1416"/>
      <c r="BJ154" s="1416"/>
      <c r="BK154" s="1416"/>
      <c r="BL154" s="1416"/>
      <c r="BM154" s="1416"/>
      <c r="BN154" s="1416"/>
      <c r="BO154" s="1416"/>
      <c r="BP154" s="1416"/>
      <c r="BQ154" s="1416"/>
      <c r="BR154" s="1416"/>
      <c r="BS154" s="1416"/>
      <c r="BT154" s="1416"/>
      <c r="BU154" s="1416"/>
      <c r="BV154" s="1416"/>
      <c r="BW154" s="1416"/>
      <c r="BX154" s="1416"/>
      <c r="BY154" s="1416"/>
      <c r="BZ154" s="1416"/>
      <c r="CA154" s="1416"/>
    </row>
    <row r="155" spans="1:79" s="1300" customFormat="1" ht="11.25" x14ac:dyDescent="0.2">
      <c r="A155" s="1019"/>
      <c r="B155" s="1020"/>
      <c r="C155" s="918" t="s">
        <v>157</v>
      </c>
      <c r="D155" s="1315"/>
      <c r="E155" s="599">
        <f t="shared" ref="E155:AC155" si="70">E153/E152</f>
        <v>0.22958199356913184</v>
      </c>
      <c r="F155" s="599">
        <f t="shared" si="70"/>
        <v>0.25141643059490082</v>
      </c>
      <c r="G155" s="599">
        <f t="shared" si="70"/>
        <v>0.26367041198501873</v>
      </c>
      <c r="H155" s="600">
        <f t="shared" si="70"/>
        <v>0.27279752704791344</v>
      </c>
      <c r="I155" s="599">
        <f t="shared" si="70"/>
        <v>0.25642909625275534</v>
      </c>
      <c r="J155" s="599">
        <f t="shared" si="70"/>
        <v>0.24877365101611773</v>
      </c>
      <c r="K155" s="599">
        <f t="shared" si="70"/>
        <v>0.22029850746268656</v>
      </c>
      <c r="L155" s="599">
        <f t="shared" si="70"/>
        <v>0.2007992007992008</v>
      </c>
      <c r="M155" s="599">
        <f t="shared" si="70"/>
        <v>0.19237832874196512</v>
      </c>
      <c r="N155" s="600">
        <f t="shared" si="70"/>
        <v>0.18103448275862069</v>
      </c>
      <c r="O155" s="599">
        <f t="shared" si="70"/>
        <v>0.18155136268343816</v>
      </c>
      <c r="P155" s="599">
        <f t="shared" si="70"/>
        <v>0.18151118615449555</v>
      </c>
      <c r="Q155" s="599">
        <f t="shared" si="70"/>
        <v>0.18816067653276955</v>
      </c>
      <c r="R155" s="599">
        <f t="shared" si="70"/>
        <v>0.19093708754949407</v>
      </c>
      <c r="S155" s="599">
        <f t="shared" si="70"/>
        <v>0.19402985074626866</v>
      </c>
      <c r="T155" s="599">
        <f t="shared" si="70"/>
        <v>0.19338768115942029</v>
      </c>
      <c r="U155" s="599">
        <f t="shared" si="70"/>
        <v>0.19577205882352941</v>
      </c>
      <c r="V155" s="600">
        <f t="shared" si="70"/>
        <v>0.19662921348314608</v>
      </c>
      <c r="W155" s="599">
        <f t="shared" si="70"/>
        <v>0.19906759906759908</v>
      </c>
      <c r="X155" s="599">
        <f t="shared" si="70"/>
        <v>0.1916932907348243</v>
      </c>
      <c r="Y155" s="599">
        <f t="shared" si="70"/>
        <v>0.1851363236587511</v>
      </c>
      <c r="Z155" s="599">
        <f t="shared" si="70"/>
        <v>0.18259693417493239</v>
      </c>
      <c r="AA155" s="599">
        <f t="shared" si="70"/>
        <v>0.1941354903943377</v>
      </c>
      <c r="AB155" s="601">
        <f t="shared" si="70"/>
        <v>0.21869590305828043</v>
      </c>
      <c r="AC155" s="1422">
        <f t="shared" si="70"/>
        <v>0.2035323267190445</v>
      </c>
      <c r="AD155" s="1416"/>
      <c r="AE155" s="1416"/>
      <c r="AF155" s="1416"/>
      <c r="AG155" s="1416"/>
      <c r="AH155" s="1416"/>
      <c r="AI155" s="1416"/>
      <c r="AJ155" s="1416"/>
      <c r="AK155" s="1416"/>
      <c r="AL155" s="1416"/>
      <c r="AM155" s="1416"/>
      <c r="AN155" s="1416"/>
      <c r="AO155" s="1416"/>
      <c r="AP155" s="1416"/>
      <c r="AQ155" s="1416"/>
      <c r="AR155" s="1416"/>
      <c r="AS155" s="1416"/>
      <c r="AT155" s="1416"/>
      <c r="AU155" s="1416"/>
      <c r="AV155" s="1416"/>
      <c r="AW155" s="1416"/>
      <c r="AX155" s="1416"/>
      <c r="AY155" s="1416"/>
      <c r="AZ155" s="1416"/>
      <c r="BA155" s="1416"/>
      <c r="BB155" s="1416"/>
      <c r="BC155" s="1416"/>
      <c r="BD155" s="1416"/>
      <c r="BE155" s="1416"/>
      <c r="BF155" s="1416"/>
      <c r="BG155" s="1416"/>
      <c r="BH155" s="1416"/>
      <c r="BI155" s="1416"/>
      <c r="BJ155" s="1416"/>
      <c r="BK155" s="1416"/>
      <c r="BL155" s="1416"/>
      <c r="BM155" s="1416"/>
      <c r="BN155" s="1416"/>
      <c r="BO155" s="1416"/>
      <c r="BP155" s="1416"/>
      <c r="BQ155" s="1416"/>
      <c r="BR155" s="1416"/>
      <c r="BS155" s="1416"/>
      <c r="BT155" s="1416"/>
      <c r="BU155" s="1416"/>
      <c r="BV155" s="1416"/>
      <c r="BW155" s="1416"/>
      <c r="BX155" s="1416"/>
      <c r="BY155" s="1416"/>
      <c r="BZ155" s="1416"/>
      <c r="CA155" s="1416"/>
    </row>
    <row r="156" spans="1:79" s="1300" customFormat="1" ht="11.25" x14ac:dyDescent="0.2">
      <c r="A156" s="913" t="s">
        <v>170</v>
      </c>
      <c r="B156" s="1437" t="s">
        <v>189</v>
      </c>
      <c r="C156" s="914" t="s">
        <v>152</v>
      </c>
      <c r="D156" s="1375" t="s">
        <v>174</v>
      </c>
      <c r="E156" s="671">
        <v>1.9650000000000002E-3</v>
      </c>
      <c r="F156" s="671">
        <v>1.89E-3</v>
      </c>
      <c r="G156" s="671">
        <v>1.89E-3</v>
      </c>
      <c r="H156" s="671">
        <v>1.8749999999999999E-3</v>
      </c>
      <c r="I156" s="671">
        <v>1.8E-3</v>
      </c>
      <c r="J156" s="671">
        <v>1.89E-3</v>
      </c>
      <c r="K156" s="671">
        <v>2.1299999999999999E-3</v>
      </c>
      <c r="L156" s="671">
        <v>1.8450000000000001E-3</v>
      </c>
      <c r="M156" s="671">
        <v>4.0350000000000004E-3</v>
      </c>
      <c r="N156" s="671">
        <v>4.1250000000000002E-3</v>
      </c>
      <c r="O156" s="671">
        <v>3.3149999999999998E-3</v>
      </c>
      <c r="P156" s="671">
        <v>3.48E-3</v>
      </c>
      <c r="Q156" s="671">
        <v>2.1450000000000002E-3</v>
      </c>
      <c r="R156" s="671">
        <v>4.0949999999999997E-3</v>
      </c>
      <c r="S156" s="671">
        <v>3.2100000000000002E-3</v>
      </c>
      <c r="T156" s="671">
        <v>3.5249999999999999E-3</v>
      </c>
      <c r="U156" s="671">
        <v>3.2699999999999999E-3</v>
      </c>
      <c r="V156" s="671">
        <v>1.6949999999999999E-3</v>
      </c>
      <c r="W156" s="671">
        <v>1.5900000000000001E-3</v>
      </c>
      <c r="X156" s="671">
        <v>2.1450000000000002E-3</v>
      </c>
      <c r="Y156" s="671">
        <v>3.0899999999999999E-3</v>
      </c>
      <c r="Z156" s="671">
        <v>3.2850000000000002E-3</v>
      </c>
      <c r="AA156" s="671">
        <v>3.1800000000000001E-3</v>
      </c>
      <c r="AB156" s="671">
        <v>2.9099999999999998E-3</v>
      </c>
      <c r="AC156" s="1264">
        <f>SUM(E156:AB156)</f>
        <v>6.4380000000000007E-2</v>
      </c>
      <c r="AD156" s="1438">
        <f>MAX(E156:AB156)</f>
        <v>4.1250000000000002E-3</v>
      </c>
    </row>
    <row r="157" spans="1:79" s="1300" customFormat="1" ht="11.25" x14ac:dyDescent="0.2">
      <c r="A157" s="904" t="s">
        <v>207</v>
      </c>
      <c r="B157" s="1439" t="s">
        <v>190</v>
      </c>
      <c r="C157" s="907" t="s">
        <v>152</v>
      </c>
      <c r="D157" s="1318" t="s">
        <v>174</v>
      </c>
      <c r="E157" s="671">
        <v>5.9999999999999995E-4</v>
      </c>
      <c r="F157" s="671">
        <v>7.7999999999999999E-4</v>
      </c>
      <c r="G157" s="671">
        <v>6.1499999999999999E-4</v>
      </c>
      <c r="H157" s="671">
        <v>6.1499999999999999E-4</v>
      </c>
      <c r="I157" s="671">
        <v>7.6499999999999995E-4</v>
      </c>
      <c r="J157" s="671">
        <v>6.3000000000000003E-4</v>
      </c>
      <c r="K157" s="671">
        <v>5.9999999999999995E-4</v>
      </c>
      <c r="L157" s="671">
        <v>5.9999999999999995E-4</v>
      </c>
      <c r="M157" s="671">
        <v>5.8500000000000002E-4</v>
      </c>
      <c r="N157" s="671">
        <v>5.6999999999999998E-4</v>
      </c>
      <c r="O157" s="671">
        <v>5.6999999999999998E-4</v>
      </c>
      <c r="P157" s="671">
        <v>5.5500000000000005E-4</v>
      </c>
      <c r="Q157" s="671">
        <v>5.6999999999999998E-4</v>
      </c>
      <c r="R157" s="671">
        <v>5.6999999999999998E-4</v>
      </c>
      <c r="S157" s="671">
        <v>5.6999999999999998E-4</v>
      </c>
      <c r="T157" s="671">
        <v>5.6999999999999998E-4</v>
      </c>
      <c r="U157" s="671">
        <v>5.8500000000000002E-4</v>
      </c>
      <c r="V157" s="671">
        <v>5.6999999999999998E-4</v>
      </c>
      <c r="W157" s="671">
        <v>5.6999999999999998E-4</v>
      </c>
      <c r="X157" s="671">
        <v>5.8500000000000002E-4</v>
      </c>
      <c r="Y157" s="671">
        <v>5.6999999999999998E-4</v>
      </c>
      <c r="Z157" s="671">
        <v>5.8500000000000002E-4</v>
      </c>
      <c r="AA157" s="671">
        <v>5.9999999999999995E-4</v>
      </c>
      <c r="AB157" s="671">
        <v>5.9999999999999995E-4</v>
      </c>
      <c r="AC157" s="601">
        <f>SUM(E157:AB157)</f>
        <v>1.4429999999999997E-2</v>
      </c>
      <c r="AD157" s="1438">
        <f>MAX(E157:AB157)</f>
        <v>7.7999999999999999E-4</v>
      </c>
    </row>
    <row r="158" spans="1:79" s="1300" customFormat="1" ht="10.5" customHeight="1" x14ac:dyDescent="0.2">
      <c r="A158" s="1062" t="s">
        <v>191</v>
      </c>
      <c r="B158" s="1008"/>
      <c r="C158" s="905" t="s">
        <v>152</v>
      </c>
      <c r="D158" s="905"/>
      <c r="E158" s="604">
        <f t="shared" ref="E158:AC158" si="71">SUM(E68,E72,E76,E80,E84,E88,E92,E96,E100,E104,E108,E112,E116,E120,E124,E128,E132,E136,E140,E144,E148,E152,E156:E157)</f>
        <v>10.028165</v>
      </c>
      <c r="F158" s="604">
        <f t="shared" si="71"/>
        <v>8.9706700000000001</v>
      </c>
      <c r="G158" s="604">
        <f t="shared" si="71"/>
        <v>8.403905</v>
      </c>
      <c r="H158" s="609">
        <f t="shared" si="71"/>
        <v>8.2434899999999995</v>
      </c>
      <c r="I158" s="604">
        <f t="shared" si="71"/>
        <v>8.4619649999999975</v>
      </c>
      <c r="J158" s="604">
        <f t="shared" si="71"/>
        <v>9.0049199999999985</v>
      </c>
      <c r="K158" s="604">
        <f t="shared" si="71"/>
        <v>10.33253</v>
      </c>
      <c r="L158" s="604">
        <f t="shared" si="71"/>
        <v>12.120645</v>
      </c>
      <c r="M158" s="604">
        <f t="shared" si="71"/>
        <v>13.967420000000001</v>
      </c>
      <c r="N158" s="609">
        <f t="shared" si="71"/>
        <v>15.145095000000001</v>
      </c>
      <c r="O158" s="604">
        <f t="shared" si="71"/>
        <v>15.508285000000001</v>
      </c>
      <c r="P158" s="604">
        <f t="shared" si="71"/>
        <v>15.714634999999999</v>
      </c>
      <c r="Q158" s="604">
        <f t="shared" si="71"/>
        <v>15.471514999999998</v>
      </c>
      <c r="R158" s="604">
        <f t="shared" si="71"/>
        <v>15.192064999999998</v>
      </c>
      <c r="S158" s="604">
        <f t="shared" si="71"/>
        <v>14.730980000000001</v>
      </c>
      <c r="T158" s="604">
        <f t="shared" si="71"/>
        <v>14.389694999999996</v>
      </c>
      <c r="U158" s="604">
        <f t="shared" si="71"/>
        <v>13.991255000000001</v>
      </c>
      <c r="V158" s="609">
        <f t="shared" si="71"/>
        <v>13.605264999999999</v>
      </c>
      <c r="W158" s="604">
        <f t="shared" si="71"/>
        <v>13.604559999999999</v>
      </c>
      <c r="X158" s="604">
        <f t="shared" si="71"/>
        <v>13.81373</v>
      </c>
      <c r="Y158" s="604">
        <f t="shared" si="71"/>
        <v>14.152660000000003</v>
      </c>
      <c r="Z158" s="604">
        <f t="shared" si="71"/>
        <v>13.837469999999998</v>
      </c>
      <c r="AA158" s="604">
        <f t="shared" si="71"/>
        <v>12.693379999999999</v>
      </c>
      <c r="AB158" s="1264">
        <f t="shared" si="71"/>
        <v>11.145110000000001</v>
      </c>
      <c r="AC158" s="1440">
        <f t="shared" si="71"/>
        <v>302.52941000000004</v>
      </c>
    </row>
    <row r="159" spans="1:79" s="1300" customFormat="1" ht="10.5" customHeight="1" x14ac:dyDescent="0.2">
      <c r="A159" s="1019"/>
      <c r="B159" s="1042"/>
      <c r="C159" s="918" t="s">
        <v>154</v>
      </c>
      <c r="D159" s="918"/>
      <c r="E159" s="599">
        <f t="shared" ref="E159:AC159" si="72">SUM(E69,E73,E77,E81,E85,E89,E93,E97,E101,E105,E109,E113,E117,E121,E125,E129,E133,E137,E141,E145,E149,E153)</f>
        <v>2.4250000000000003</v>
      </c>
      <c r="F159" s="599">
        <f t="shared" si="72"/>
        <v>2.3249999999999997</v>
      </c>
      <c r="G159" s="599">
        <f t="shared" si="72"/>
        <v>2.2634000000000003</v>
      </c>
      <c r="H159" s="600">
        <f t="shared" si="72"/>
        <v>2.2614000000000001</v>
      </c>
      <c r="I159" s="599">
        <f t="shared" si="72"/>
        <v>2.2786</v>
      </c>
      <c r="J159" s="599">
        <f t="shared" si="72"/>
        <v>2.2841999999999998</v>
      </c>
      <c r="K159" s="599">
        <f t="shared" si="72"/>
        <v>2.3977999999999997</v>
      </c>
      <c r="L159" s="599">
        <f t="shared" si="72"/>
        <v>2.5941999999999998</v>
      </c>
      <c r="M159" s="599">
        <f t="shared" si="72"/>
        <v>2.9255999999999998</v>
      </c>
      <c r="N159" s="600">
        <f t="shared" si="72"/>
        <v>3.0185999999999988</v>
      </c>
      <c r="O159" s="599">
        <f t="shared" si="72"/>
        <v>2.9537999999999998</v>
      </c>
      <c r="P159" s="599">
        <f t="shared" si="72"/>
        <v>3.1819999999999999</v>
      </c>
      <c r="Q159" s="599">
        <f t="shared" si="72"/>
        <v>3.1175999999999995</v>
      </c>
      <c r="R159" s="599">
        <f t="shared" si="72"/>
        <v>3.22</v>
      </c>
      <c r="S159" s="599">
        <f t="shared" si="72"/>
        <v>3.2116000000000002</v>
      </c>
      <c r="T159" s="599">
        <f t="shared" si="72"/>
        <v>3.1360000000000006</v>
      </c>
      <c r="U159" s="599">
        <f t="shared" si="72"/>
        <v>3.0598000000000001</v>
      </c>
      <c r="V159" s="600">
        <f t="shared" si="72"/>
        <v>2.9889999999999999</v>
      </c>
      <c r="W159" s="599">
        <f t="shared" si="72"/>
        <v>3.0098000000000007</v>
      </c>
      <c r="X159" s="599">
        <f t="shared" si="72"/>
        <v>2.9722</v>
      </c>
      <c r="Y159" s="599">
        <f t="shared" si="72"/>
        <v>2.915</v>
      </c>
      <c r="Z159" s="599">
        <f t="shared" si="72"/>
        <v>2.6645999999999996</v>
      </c>
      <c r="AA159" s="599">
        <f t="shared" si="72"/>
        <v>2.5044</v>
      </c>
      <c r="AB159" s="601">
        <f t="shared" si="72"/>
        <v>2.4236</v>
      </c>
      <c r="AC159" s="1440">
        <f t="shared" si="72"/>
        <v>66.133200000000002</v>
      </c>
    </row>
    <row r="160" spans="1:79" s="1300" customFormat="1" ht="10.5" customHeight="1" x14ac:dyDescent="0.2">
      <c r="A160" s="1026" t="s">
        <v>192</v>
      </c>
      <c r="B160" s="1167"/>
      <c r="C160" s="1307" t="s">
        <v>152</v>
      </c>
      <c r="D160" s="1307"/>
      <c r="E160" s="602">
        <f t="shared" ref="E160:AC160" si="73">E31+E35+E39+E43-E158</f>
        <v>7.0350000000001245E-3</v>
      </c>
      <c r="F160" s="602">
        <f t="shared" si="73"/>
        <v>6.3300000000001688E-3</v>
      </c>
      <c r="G160" s="602">
        <f t="shared" si="73"/>
        <v>8.0949999999990752E-3</v>
      </c>
      <c r="H160" s="603">
        <f t="shared" si="73"/>
        <v>6.7099999999999937E-3</v>
      </c>
      <c r="I160" s="602">
        <f t="shared" si="73"/>
        <v>6.235000000001989E-3</v>
      </c>
      <c r="J160" s="602">
        <f t="shared" si="73"/>
        <v>9.2800000000021754E-3</v>
      </c>
      <c r="K160" s="602">
        <f t="shared" si="73"/>
        <v>5.6700000000002859E-3</v>
      </c>
      <c r="L160" s="602">
        <f t="shared" si="73"/>
        <v>3.7549999999999528E-3</v>
      </c>
      <c r="M160" s="602">
        <f t="shared" si="73"/>
        <v>-3.6200000000015109E-3</v>
      </c>
      <c r="N160" s="603">
        <f t="shared" si="73"/>
        <v>-1.1095000000002742E-2</v>
      </c>
      <c r="O160" s="602">
        <f t="shared" si="73"/>
        <v>-6.6849999999991638E-3</v>
      </c>
      <c r="P160" s="602">
        <f t="shared" si="73"/>
        <v>-8.0350000000013466E-3</v>
      </c>
      <c r="Q160" s="602">
        <f t="shared" si="73"/>
        <v>-1.2314999999999188E-2</v>
      </c>
      <c r="R160" s="602">
        <f t="shared" si="73"/>
        <v>-9.8649999999960158E-3</v>
      </c>
      <c r="S160" s="602">
        <f t="shared" si="73"/>
        <v>-5.7799999999996743E-3</v>
      </c>
      <c r="T160" s="602">
        <f t="shared" si="73"/>
        <v>-4.094999999995963E-3</v>
      </c>
      <c r="U160" s="602">
        <f t="shared" si="73"/>
        <v>-6.8549999999998334E-3</v>
      </c>
      <c r="V160" s="603">
        <f t="shared" si="73"/>
        <v>-3.8649999999993412E-3</v>
      </c>
      <c r="W160" s="602">
        <f t="shared" si="73"/>
        <v>-1.3600000000000279E-3</v>
      </c>
      <c r="X160" s="602">
        <f t="shared" si="73"/>
        <v>-5.1299999999994128E-3</v>
      </c>
      <c r="Y160" s="602">
        <f t="shared" si="73"/>
        <v>-4.6000000000212538E-4</v>
      </c>
      <c r="Z160" s="602">
        <f t="shared" si="73"/>
        <v>-6.9999999999126317E-5</v>
      </c>
      <c r="AA160" s="602">
        <f t="shared" si="73"/>
        <v>-1.9799999999996487E-3</v>
      </c>
      <c r="AB160" s="602">
        <f t="shared" si="73"/>
        <v>6.2899999999981304E-3</v>
      </c>
      <c r="AC160" s="604">
        <f t="shared" si="73"/>
        <v>-2.181000000007316E-2</v>
      </c>
    </row>
    <row r="161" spans="1:30" s="1300" customFormat="1" ht="10.5" customHeight="1" x14ac:dyDescent="0.2">
      <c r="A161" s="1431"/>
      <c r="B161" s="1242"/>
      <c r="C161" s="1317" t="s">
        <v>154</v>
      </c>
      <c r="D161" s="1441"/>
      <c r="E161" s="602">
        <f t="shared" ref="E161:AC161" si="74">E32+E36+E40+E44-E159</f>
        <v>1.2199999999999989E-2</v>
      </c>
      <c r="F161" s="602">
        <f t="shared" si="74"/>
        <v>-3.279999999999994E-2</v>
      </c>
      <c r="G161" s="602">
        <f t="shared" si="74"/>
        <v>-5.5200000000000582E-2</v>
      </c>
      <c r="H161" s="603">
        <f t="shared" si="74"/>
        <v>-5.7800000000000296E-2</v>
      </c>
      <c r="I161" s="602">
        <f t="shared" si="74"/>
        <v>-5.1200000000000134E-2</v>
      </c>
      <c r="J161" s="602">
        <f t="shared" si="74"/>
        <v>-5.0200000000000244E-2</v>
      </c>
      <c r="K161" s="602">
        <f t="shared" si="74"/>
        <v>-5.0599999999999756E-2</v>
      </c>
      <c r="L161" s="602">
        <f t="shared" si="74"/>
        <v>-4.3000000000000149E-2</v>
      </c>
      <c r="M161" s="602">
        <f t="shared" si="74"/>
        <v>2.6800000000000157E-2</v>
      </c>
      <c r="N161" s="603">
        <f t="shared" si="74"/>
        <v>1.8000000000000682E-2</v>
      </c>
      <c r="O161" s="602">
        <f t="shared" si="74"/>
        <v>6.2000000000002053E-3</v>
      </c>
      <c r="P161" s="602">
        <f t="shared" si="74"/>
        <v>8.3999999999999631E-3</v>
      </c>
      <c r="Q161" s="602">
        <f t="shared" si="74"/>
        <v>-3.9399999999999658E-2</v>
      </c>
      <c r="R161" s="602">
        <f t="shared" si="74"/>
        <v>1.7399999999999416E-2</v>
      </c>
      <c r="S161" s="602">
        <f t="shared" si="74"/>
        <v>1.0999999999999677E-2</v>
      </c>
      <c r="T161" s="602">
        <f t="shared" si="74"/>
        <v>-1.400000000000734E-3</v>
      </c>
      <c r="U161" s="602">
        <f t="shared" si="74"/>
        <v>-2.9799999999999827E-2</v>
      </c>
      <c r="V161" s="603">
        <f t="shared" si="74"/>
        <v>2.0000000000002238E-3</v>
      </c>
      <c r="W161" s="602">
        <f t="shared" si="74"/>
        <v>-6.0000000000037801E-4</v>
      </c>
      <c r="X161" s="602">
        <f t="shared" si="74"/>
        <v>-3.0999999999999694E-2</v>
      </c>
      <c r="Y161" s="602">
        <f t="shared" si="74"/>
        <v>2.3999999999997357E-3</v>
      </c>
      <c r="Z161" s="602">
        <f t="shared" si="74"/>
        <v>-4.2599999999999749E-2</v>
      </c>
      <c r="AA161" s="602">
        <f t="shared" si="74"/>
        <v>5.9999999999993392E-4</v>
      </c>
      <c r="AB161" s="602">
        <f t="shared" si="74"/>
        <v>-2.5800000000000267E-2</v>
      </c>
      <c r="AC161" s="602">
        <f t="shared" si="74"/>
        <v>-0.40639999999999077</v>
      </c>
    </row>
    <row r="162" spans="1:30" s="1407" customFormat="1" ht="10.5" customHeight="1" x14ac:dyDescent="0.2">
      <c r="A162" s="1079" t="s">
        <v>325</v>
      </c>
      <c r="B162" s="1080"/>
      <c r="C162" s="922" t="s">
        <v>152</v>
      </c>
      <c r="D162" s="922"/>
      <c r="E162" s="1442">
        <f t="shared" ref="E162:AC162" si="75">E13+E18-E61-E158</f>
        <v>9.5634999999999692E-2</v>
      </c>
      <c r="F162" s="1442">
        <f t="shared" si="75"/>
        <v>9.0529999999999333E-2</v>
      </c>
      <c r="G162" s="1442">
        <f t="shared" si="75"/>
        <v>8.849499999999999E-2</v>
      </c>
      <c r="H162" s="1442">
        <f t="shared" si="75"/>
        <v>8.5710000000000619E-2</v>
      </c>
      <c r="I162" s="1442">
        <f t="shared" si="75"/>
        <v>9.7035000000001759E-2</v>
      </c>
      <c r="J162" s="1442">
        <f t="shared" si="75"/>
        <v>9.047999999999945E-2</v>
      </c>
      <c r="K162" s="1442">
        <f t="shared" si="75"/>
        <v>8.5269999999999513E-2</v>
      </c>
      <c r="L162" s="1442">
        <f t="shared" si="75"/>
        <v>9.9555000000000504E-2</v>
      </c>
      <c r="M162" s="1442">
        <f t="shared" si="75"/>
        <v>7.798000000000016E-2</v>
      </c>
      <c r="N162" s="1442">
        <f t="shared" si="75"/>
        <v>6.9704999999999018E-2</v>
      </c>
      <c r="O162" s="1442">
        <f t="shared" si="75"/>
        <v>8.8714999999998767E-2</v>
      </c>
      <c r="P162" s="1442">
        <f t="shared" si="75"/>
        <v>7.856499999999933E-2</v>
      </c>
      <c r="Q162" s="1442">
        <f t="shared" si="75"/>
        <v>8.7085000000001855E-2</v>
      </c>
      <c r="R162" s="1442">
        <f t="shared" si="75"/>
        <v>8.6935000000000429E-2</v>
      </c>
      <c r="S162" s="1442">
        <f t="shared" si="75"/>
        <v>7.821999999999818E-2</v>
      </c>
      <c r="T162" s="1442">
        <f t="shared" si="75"/>
        <v>8.7105000000002875E-2</v>
      </c>
      <c r="U162" s="1442">
        <f t="shared" si="75"/>
        <v>8.654499999999743E-2</v>
      </c>
      <c r="V162" s="1442">
        <f t="shared" si="75"/>
        <v>8.4335000000001159E-2</v>
      </c>
      <c r="W162" s="1442">
        <f t="shared" si="75"/>
        <v>8.8039999999999452E-2</v>
      </c>
      <c r="X162" s="1442">
        <f t="shared" si="75"/>
        <v>9.1270000000003293E-2</v>
      </c>
      <c r="Y162" s="1442">
        <f t="shared" si="75"/>
        <v>8.4739999999998261E-2</v>
      </c>
      <c r="Z162" s="1442">
        <f t="shared" si="75"/>
        <v>9.51300000000046E-2</v>
      </c>
      <c r="AA162" s="1442">
        <f t="shared" si="75"/>
        <v>8.4220000000000184E-2</v>
      </c>
      <c r="AB162" s="1442">
        <f t="shared" si="75"/>
        <v>9.5889999999998921E-2</v>
      </c>
      <c r="AC162" s="1443">
        <f t="shared" si="75"/>
        <v>2.0971899999998982</v>
      </c>
    </row>
    <row r="163" spans="1:30" s="1407" customFormat="1" ht="10.5" customHeight="1" x14ac:dyDescent="0.2">
      <c r="A163" s="1081"/>
      <c r="B163" s="1082"/>
      <c r="C163" s="924" t="s">
        <v>154</v>
      </c>
      <c r="D163" s="1444"/>
      <c r="E163" s="1445">
        <f t="shared" ref="E163:AC163" si="76">E14+E19-E62-E159</f>
        <v>0.75859999999999994</v>
      </c>
      <c r="F163" s="1445">
        <f t="shared" si="76"/>
        <v>0.60180000000000033</v>
      </c>
      <c r="G163" s="1445">
        <f t="shared" si="76"/>
        <v>0.51219999999999954</v>
      </c>
      <c r="H163" s="1445">
        <f t="shared" si="76"/>
        <v>0.49380000000000024</v>
      </c>
      <c r="I163" s="1445">
        <f t="shared" si="76"/>
        <v>0.52760000000000007</v>
      </c>
      <c r="J163" s="1445">
        <f t="shared" si="76"/>
        <v>0.57240000000000046</v>
      </c>
      <c r="K163" s="1445">
        <f t="shared" si="76"/>
        <v>0.72640000000000038</v>
      </c>
      <c r="L163" s="1445">
        <f t="shared" si="76"/>
        <v>0.97940000000000005</v>
      </c>
      <c r="M163" s="1445">
        <f t="shared" si="76"/>
        <v>1.3722000000000008</v>
      </c>
      <c r="N163" s="1445">
        <f t="shared" si="76"/>
        <v>1.5936000000000008</v>
      </c>
      <c r="O163" s="1445">
        <f t="shared" si="76"/>
        <v>1.6284000000000005</v>
      </c>
      <c r="P163" s="1445">
        <f t="shared" si="76"/>
        <v>1.6930000000000001</v>
      </c>
      <c r="Q163" s="1445">
        <f t="shared" si="76"/>
        <v>1.5762000000000009</v>
      </c>
      <c r="R163" s="1445">
        <f t="shared" si="76"/>
        <v>1.5997999999999997</v>
      </c>
      <c r="S163" s="1445">
        <f t="shared" si="76"/>
        <v>1.5307999999999997</v>
      </c>
      <c r="T163" s="1445">
        <f t="shared" si="76"/>
        <v>1.4377999999999997</v>
      </c>
      <c r="U163" s="1445">
        <f t="shared" si="76"/>
        <v>1.3334000000000001</v>
      </c>
      <c r="V163" s="1445">
        <f t="shared" si="76"/>
        <v>1.2956000000000003</v>
      </c>
      <c r="W163" s="1445">
        <f t="shared" si="76"/>
        <v>1.3017999999999996</v>
      </c>
      <c r="X163" s="1445">
        <f t="shared" si="76"/>
        <v>1.2860000000000005</v>
      </c>
      <c r="Y163" s="1445">
        <f t="shared" si="76"/>
        <v>1.3617999999999997</v>
      </c>
      <c r="Z163" s="1445">
        <f t="shared" si="76"/>
        <v>1.2066000000000003</v>
      </c>
      <c r="AA163" s="1445">
        <f t="shared" si="76"/>
        <v>1.0763999999999996</v>
      </c>
      <c r="AB163" s="1445">
        <f t="shared" si="76"/>
        <v>0.82960000000000056</v>
      </c>
      <c r="AC163" s="1446">
        <f t="shared" si="76"/>
        <v>27.29519999999998</v>
      </c>
    </row>
    <row r="164" spans="1:30" ht="30" customHeight="1" x14ac:dyDescent="0.2">
      <c r="A164" s="1447"/>
      <c r="C164" s="346" t="s">
        <v>216</v>
      </c>
      <c r="H164" s="347">
        <f>SUM(H112,H116,H124,H136,H140,H132,H144,H68,H72,H100,H96,H104,H92,H84,H76,H108)</f>
        <v>3.9717999999999996</v>
      </c>
      <c r="I164" s="347"/>
      <c r="J164" s="1342"/>
      <c r="K164" s="1342"/>
      <c r="L164" s="1342"/>
      <c r="M164" s="1342"/>
      <c r="N164" s="347">
        <f>SUM(N112,N116,N124,N136,N140,N132,N144,N68,N72,N100,N96,N104,N92,N84,N76,N108)</f>
        <v>7.1685999999999996</v>
      </c>
      <c r="O164" s="1342"/>
      <c r="P164" s="1342"/>
      <c r="Q164" s="1342"/>
      <c r="R164" s="1342"/>
      <c r="S164" s="1342"/>
      <c r="T164" s="1342"/>
      <c r="U164" s="1342"/>
      <c r="V164" s="347">
        <f>SUM(V112,V116,V124,V136,V140,V132,V144,V68,V72,V100,V96,V104,V92,V84,V76,V108)</f>
        <v>6.6490000000000009</v>
      </c>
      <c r="W164" s="1342"/>
      <c r="X164" s="1342"/>
      <c r="Y164" s="420">
        <f>SUM(Y112,Y116,Y124,Y136,Y140,Y132,Y144,Y68,Y72,Y100,Y96,Y104,Y92,Y84,Y76,Y108)</f>
        <v>6.9427999999999992</v>
      </c>
      <c r="Z164" s="1342"/>
      <c r="AA164" s="1342"/>
      <c r="AB164" s="1342"/>
    </row>
    <row r="165" spans="1:30" s="1300" customFormat="1" ht="28.5" customHeight="1" x14ac:dyDescent="0.2">
      <c r="A165" s="590" t="s">
        <v>143</v>
      </c>
      <c r="B165" s="591" t="s">
        <v>144</v>
      </c>
      <c r="C165" s="135" t="s">
        <v>145</v>
      </c>
      <c r="D165" s="135" t="s">
        <v>146</v>
      </c>
      <c r="E165" s="1326" t="s">
        <v>147</v>
      </c>
      <c r="F165" s="1326"/>
      <c r="G165" s="1326"/>
      <c r="H165" s="1326"/>
      <c r="I165" s="1326"/>
      <c r="J165" s="1326"/>
      <c r="K165" s="1326"/>
      <c r="L165" s="1326"/>
      <c r="M165" s="1326"/>
      <c r="N165" s="1326"/>
      <c r="O165" s="1326"/>
      <c r="P165" s="1326"/>
      <c r="Q165" s="1326"/>
      <c r="R165" s="1326"/>
      <c r="S165" s="1326"/>
      <c r="T165" s="1326"/>
      <c r="U165" s="1326"/>
      <c r="V165" s="1326"/>
      <c r="W165" s="1326"/>
      <c r="X165" s="1326"/>
      <c r="Y165" s="1326"/>
      <c r="Z165" s="1326"/>
      <c r="AA165" s="1326"/>
      <c r="AB165" s="1326"/>
      <c r="AC165" s="1195" t="s">
        <v>148</v>
      </c>
    </row>
    <row r="166" spans="1:30" s="1407" customFormat="1" ht="12.75" customHeight="1" x14ac:dyDescent="0.2">
      <c r="A166" s="1400" t="s">
        <v>661</v>
      </c>
      <c r="B166" s="1401"/>
      <c r="C166" s="1403"/>
      <c r="D166" s="1403"/>
      <c r="E166" s="1327">
        <v>1</v>
      </c>
      <c r="F166" s="1327">
        <v>2</v>
      </c>
      <c r="G166" s="1327">
        <v>3</v>
      </c>
      <c r="H166" s="1327">
        <v>4</v>
      </c>
      <c r="I166" s="1327">
        <v>5</v>
      </c>
      <c r="J166" s="1327">
        <v>6</v>
      </c>
      <c r="K166" s="1327">
        <v>7</v>
      </c>
      <c r="L166" s="1327">
        <v>8</v>
      </c>
      <c r="M166" s="1327">
        <v>9</v>
      </c>
      <c r="N166" s="1327">
        <v>10</v>
      </c>
      <c r="O166" s="1327">
        <v>11</v>
      </c>
      <c r="P166" s="1327">
        <v>12</v>
      </c>
      <c r="Q166" s="1327">
        <v>13</v>
      </c>
      <c r="R166" s="1327">
        <v>14</v>
      </c>
      <c r="S166" s="1327">
        <v>15</v>
      </c>
      <c r="T166" s="1327">
        <v>16</v>
      </c>
      <c r="U166" s="1327">
        <v>17</v>
      </c>
      <c r="V166" s="1327">
        <v>18</v>
      </c>
      <c r="W166" s="1327">
        <v>19</v>
      </c>
      <c r="X166" s="1327">
        <v>20</v>
      </c>
      <c r="Y166" s="1327">
        <v>21</v>
      </c>
      <c r="Z166" s="1327">
        <v>22</v>
      </c>
      <c r="AA166" s="1327">
        <v>23</v>
      </c>
      <c r="AB166" s="1327">
        <v>24</v>
      </c>
      <c r="AC166" s="1196"/>
    </row>
    <row r="167" spans="1:30" s="1407" customFormat="1" ht="12.75" customHeight="1" x14ac:dyDescent="0.2">
      <c r="A167" s="921" t="s">
        <v>278</v>
      </c>
      <c r="B167" s="1298"/>
      <c r="C167" s="1402"/>
      <c r="D167" s="1408"/>
      <c r="E167" s="1298">
        <v>6</v>
      </c>
      <c r="F167" s="1298">
        <v>6</v>
      </c>
      <c r="G167" s="1298">
        <v>6</v>
      </c>
      <c r="H167" s="1298">
        <v>6</v>
      </c>
      <c r="I167" s="1298">
        <v>6</v>
      </c>
      <c r="J167" s="1298">
        <v>6</v>
      </c>
      <c r="K167" s="1298">
        <v>6</v>
      </c>
      <c r="L167" s="1298">
        <v>6</v>
      </c>
      <c r="M167" s="1298">
        <v>6</v>
      </c>
      <c r="N167" s="1298">
        <v>6</v>
      </c>
      <c r="O167" s="1298">
        <v>6</v>
      </c>
      <c r="P167" s="1298">
        <v>6</v>
      </c>
      <c r="Q167" s="1298">
        <v>6</v>
      </c>
      <c r="R167" s="1298">
        <v>6</v>
      </c>
      <c r="S167" s="1298">
        <v>6</v>
      </c>
      <c r="T167" s="1298">
        <v>6</v>
      </c>
      <c r="U167" s="1298">
        <v>6</v>
      </c>
      <c r="V167" s="1298">
        <v>6</v>
      </c>
      <c r="W167" s="1298">
        <v>6</v>
      </c>
      <c r="X167" s="1298">
        <v>6</v>
      </c>
      <c r="Y167" s="1298">
        <v>6</v>
      </c>
      <c r="Z167" s="1298">
        <v>6</v>
      </c>
      <c r="AA167" s="1298">
        <v>6</v>
      </c>
      <c r="AB167" s="1298">
        <v>6</v>
      </c>
      <c r="AC167" s="1409"/>
    </row>
    <row r="168" spans="1:30" s="1407" customFormat="1" ht="12.75" customHeight="1" x14ac:dyDescent="0.2">
      <c r="A168" s="1410" t="s">
        <v>279</v>
      </c>
      <c r="B168" s="1328"/>
      <c r="C168" s="1411"/>
      <c r="D168" s="1412"/>
      <c r="E168" s="1328">
        <v>7</v>
      </c>
      <c r="F168" s="1328">
        <v>7</v>
      </c>
      <c r="G168" s="1328">
        <v>7</v>
      </c>
      <c r="H168" s="1328">
        <v>7</v>
      </c>
      <c r="I168" s="1328">
        <v>7</v>
      </c>
      <c r="J168" s="1328">
        <v>7</v>
      </c>
      <c r="K168" s="1328">
        <v>7</v>
      </c>
      <c r="L168" s="1328">
        <v>7</v>
      </c>
      <c r="M168" s="1328">
        <v>7</v>
      </c>
      <c r="N168" s="1328">
        <v>7</v>
      </c>
      <c r="O168" s="1328">
        <v>7</v>
      </c>
      <c r="P168" s="1328">
        <v>7</v>
      </c>
      <c r="Q168" s="1328">
        <v>7</v>
      </c>
      <c r="R168" s="1328">
        <v>7</v>
      </c>
      <c r="S168" s="1328">
        <v>7</v>
      </c>
      <c r="T168" s="1328">
        <v>7</v>
      </c>
      <c r="U168" s="1328">
        <v>7</v>
      </c>
      <c r="V168" s="1328">
        <v>7</v>
      </c>
      <c r="W168" s="1328">
        <v>7</v>
      </c>
      <c r="X168" s="1328">
        <v>7</v>
      </c>
      <c r="Y168" s="1328">
        <v>7</v>
      </c>
      <c r="Z168" s="1328">
        <v>7</v>
      </c>
      <c r="AA168" s="1328">
        <v>7</v>
      </c>
      <c r="AB168" s="1328">
        <v>7</v>
      </c>
      <c r="AC168" s="1448"/>
    </row>
    <row r="169" spans="1:30" s="1300" customFormat="1" ht="12" customHeight="1" x14ac:dyDescent="0.2">
      <c r="A169" s="1133" t="s">
        <v>624</v>
      </c>
      <c r="B169" s="1166" t="s">
        <v>625</v>
      </c>
      <c r="C169" s="905" t="s">
        <v>152</v>
      </c>
      <c r="D169" s="905" t="s">
        <v>268</v>
      </c>
      <c r="E169" s="1269"/>
      <c r="F169" s="1269"/>
      <c r="G169" s="1269"/>
      <c r="H169" s="609"/>
      <c r="I169" s="1269"/>
      <c r="J169" s="1269"/>
      <c r="K169" s="1269"/>
      <c r="L169" s="1269"/>
      <c r="M169" s="1269"/>
      <c r="N169" s="609"/>
      <c r="O169" s="1269"/>
      <c r="P169" s="1269"/>
      <c r="Q169" s="1269"/>
      <c r="R169" s="1269"/>
      <c r="S169" s="1269"/>
      <c r="T169" s="1269"/>
      <c r="U169" s="1269"/>
      <c r="V169" s="609"/>
      <c r="W169" s="1269"/>
      <c r="X169" s="1269"/>
      <c r="Y169" s="1269"/>
      <c r="Z169" s="1269"/>
      <c r="AA169" s="1269"/>
      <c r="AB169" s="1269"/>
      <c r="AC169" s="1264">
        <f>SUM(E169:AB169)</f>
        <v>0</v>
      </c>
    </row>
    <row r="170" spans="1:30" s="1300" customFormat="1" ht="10.5" customHeight="1" x14ac:dyDescent="0.2">
      <c r="A170" s="1134"/>
      <c r="B170" s="1167"/>
      <c r="C170" s="906" t="s">
        <v>154</v>
      </c>
      <c r="D170" s="906" t="s">
        <v>268</v>
      </c>
      <c r="E170" s="1272"/>
      <c r="F170" s="1272"/>
      <c r="G170" s="1272"/>
      <c r="H170" s="610"/>
      <c r="I170" s="1272"/>
      <c r="J170" s="1272"/>
      <c r="K170" s="1272"/>
      <c r="L170" s="1272"/>
      <c r="M170" s="1272"/>
      <c r="N170" s="610"/>
      <c r="O170" s="1272"/>
      <c r="P170" s="1272"/>
      <c r="Q170" s="1272"/>
      <c r="R170" s="1272"/>
      <c r="S170" s="1272"/>
      <c r="T170" s="1272"/>
      <c r="U170" s="1272"/>
      <c r="V170" s="610"/>
      <c r="W170" s="1272"/>
      <c r="X170" s="1272"/>
      <c r="Y170" s="1272"/>
      <c r="Z170" s="1272"/>
      <c r="AA170" s="1272"/>
      <c r="AB170" s="1272"/>
      <c r="AC170" s="1267">
        <f>SUM(E170:AB170)</f>
        <v>0</v>
      </c>
    </row>
    <row r="171" spans="1:30" s="1300" customFormat="1" ht="10.5" customHeight="1" x14ac:dyDescent="0.2">
      <c r="A171" s="1134"/>
      <c r="B171" s="1167"/>
      <c r="C171" s="906" t="s">
        <v>155</v>
      </c>
      <c r="D171" s="1449" t="s">
        <v>156</v>
      </c>
      <c r="E171" s="894">
        <v>7</v>
      </c>
      <c r="F171" s="895">
        <v>7</v>
      </c>
      <c r="G171" s="895">
        <v>8</v>
      </c>
      <c r="H171" s="895">
        <v>8</v>
      </c>
      <c r="I171" s="895">
        <v>8</v>
      </c>
      <c r="J171" s="895">
        <v>8</v>
      </c>
      <c r="K171" s="895">
        <v>8</v>
      </c>
      <c r="L171" s="895">
        <v>10</v>
      </c>
      <c r="M171" s="895">
        <v>12</v>
      </c>
      <c r="N171" s="895">
        <v>11</v>
      </c>
      <c r="O171" s="895">
        <v>10</v>
      </c>
      <c r="P171" s="895">
        <v>11</v>
      </c>
      <c r="Q171" s="895">
        <v>8</v>
      </c>
      <c r="R171" s="895">
        <v>10</v>
      </c>
      <c r="S171" s="895">
        <v>11</v>
      </c>
      <c r="T171" s="895">
        <v>11</v>
      </c>
      <c r="U171" s="895">
        <v>10</v>
      </c>
      <c r="V171" s="895">
        <v>8</v>
      </c>
      <c r="W171" s="895">
        <v>8</v>
      </c>
      <c r="X171" s="895">
        <v>10</v>
      </c>
      <c r="Y171" s="895">
        <v>10</v>
      </c>
      <c r="Z171" s="895">
        <v>10</v>
      </c>
      <c r="AA171" s="895">
        <v>8</v>
      </c>
      <c r="AB171" s="896">
        <v>8</v>
      </c>
      <c r="AC171" s="1267"/>
      <c r="AD171" s="1301">
        <f>MAX(E171:AB171)</f>
        <v>12</v>
      </c>
    </row>
    <row r="172" spans="1:30" s="1300" customFormat="1" ht="10.5" customHeight="1" thickBot="1" x14ac:dyDescent="0.25">
      <c r="A172" s="1134"/>
      <c r="B172" s="1167"/>
      <c r="C172" s="906" t="s">
        <v>157</v>
      </c>
      <c r="D172" s="906"/>
      <c r="E172" s="1272" t="e">
        <f t="shared" ref="E172:AC172" si="77">E170/E169</f>
        <v>#DIV/0!</v>
      </c>
      <c r="F172" s="1272" t="e">
        <f t="shared" si="77"/>
        <v>#DIV/0!</v>
      </c>
      <c r="G172" s="1272" t="e">
        <f t="shared" si="77"/>
        <v>#DIV/0!</v>
      </c>
      <c r="H172" s="600" t="e">
        <f t="shared" si="77"/>
        <v>#DIV/0!</v>
      </c>
      <c r="I172" s="1272" t="e">
        <f t="shared" si="77"/>
        <v>#DIV/0!</v>
      </c>
      <c r="J172" s="1272" t="e">
        <f t="shared" si="77"/>
        <v>#DIV/0!</v>
      </c>
      <c r="K172" s="1272" t="e">
        <f t="shared" si="77"/>
        <v>#DIV/0!</v>
      </c>
      <c r="L172" s="1272" t="e">
        <f t="shared" si="77"/>
        <v>#DIV/0!</v>
      </c>
      <c r="M172" s="1272" t="e">
        <f t="shared" si="77"/>
        <v>#DIV/0!</v>
      </c>
      <c r="N172" s="600" t="e">
        <f t="shared" si="77"/>
        <v>#DIV/0!</v>
      </c>
      <c r="O172" s="1272" t="e">
        <f t="shared" si="77"/>
        <v>#DIV/0!</v>
      </c>
      <c r="P172" s="1272" t="e">
        <f t="shared" si="77"/>
        <v>#DIV/0!</v>
      </c>
      <c r="Q172" s="1272" t="e">
        <f t="shared" si="77"/>
        <v>#DIV/0!</v>
      </c>
      <c r="R172" s="1272" t="e">
        <f t="shared" si="77"/>
        <v>#DIV/0!</v>
      </c>
      <c r="S172" s="1272" t="e">
        <f t="shared" si="77"/>
        <v>#DIV/0!</v>
      </c>
      <c r="T172" s="1272" t="e">
        <f t="shared" si="77"/>
        <v>#DIV/0!</v>
      </c>
      <c r="U172" s="1272" t="e">
        <f t="shared" si="77"/>
        <v>#DIV/0!</v>
      </c>
      <c r="V172" s="600" t="e">
        <f t="shared" si="77"/>
        <v>#DIV/0!</v>
      </c>
      <c r="W172" s="1272" t="e">
        <f t="shared" si="77"/>
        <v>#DIV/0!</v>
      </c>
      <c r="X172" s="1272" t="e">
        <f t="shared" si="77"/>
        <v>#DIV/0!</v>
      </c>
      <c r="Y172" s="1272" t="e">
        <f t="shared" si="77"/>
        <v>#DIV/0!</v>
      </c>
      <c r="Z172" s="1272" t="e">
        <f t="shared" si="77"/>
        <v>#DIV/0!</v>
      </c>
      <c r="AA172" s="1272" t="e">
        <f t="shared" si="77"/>
        <v>#DIV/0!</v>
      </c>
      <c r="AB172" s="1272" t="e">
        <f t="shared" si="77"/>
        <v>#DIV/0!</v>
      </c>
      <c r="AC172" s="1267" t="e">
        <f t="shared" si="77"/>
        <v>#DIV/0!</v>
      </c>
    </row>
    <row r="173" spans="1:30" s="1300" customFormat="1" ht="10.5" customHeight="1" thickBot="1" x14ac:dyDescent="0.25">
      <c r="A173" s="1144"/>
      <c r="B173" s="1197"/>
      <c r="C173" s="1450" t="s">
        <v>160</v>
      </c>
      <c r="D173" s="1451" t="s">
        <v>268</v>
      </c>
      <c r="E173" s="611"/>
      <c r="F173" s="611"/>
      <c r="G173" s="611"/>
      <c r="H173" s="611"/>
      <c r="I173" s="611"/>
      <c r="J173" s="611"/>
      <c r="K173" s="611"/>
      <c r="L173" s="611"/>
      <c r="M173" s="611"/>
      <c r="N173" s="611"/>
      <c r="O173" s="611"/>
      <c r="P173" s="611"/>
      <c r="Q173" s="611"/>
      <c r="R173" s="611"/>
      <c r="S173" s="611"/>
      <c r="T173" s="611"/>
      <c r="U173" s="611"/>
      <c r="V173" s="611"/>
      <c r="W173" s="611"/>
      <c r="X173" s="611"/>
      <c r="Y173" s="611"/>
      <c r="Z173" s="611"/>
      <c r="AA173" s="611"/>
      <c r="AB173" s="611"/>
      <c r="AC173" s="1419"/>
    </row>
    <row r="174" spans="1:30" s="1300" customFormat="1" ht="10.5" customHeight="1" x14ac:dyDescent="0.2">
      <c r="A174" s="1133" t="s">
        <v>626</v>
      </c>
      <c r="B174" s="1113" t="s">
        <v>627</v>
      </c>
      <c r="C174" s="1307" t="s">
        <v>152</v>
      </c>
      <c r="D174" s="1307" t="s">
        <v>268</v>
      </c>
      <c r="E174" s="1265"/>
      <c r="F174" s="1265"/>
      <c r="G174" s="1265"/>
      <c r="H174" s="609"/>
      <c r="I174" s="1265"/>
      <c r="J174" s="1265"/>
      <c r="K174" s="1265"/>
      <c r="L174" s="1265"/>
      <c r="M174" s="1265"/>
      <c r="N174" s="609"/>
      <c r="O174" s="1265"/>
      <c r="P174" s="1265"/>
      <c r="Q174" s="1265"/>
      <c r="R174" s="1265"/>
      <c r="S174" s="1265"/>
      <c r="T174" s="1265"/>
      <c r="U174" s="1265"/>
      <c r="V174" s="609"/>
      <c r="W174" s="1265"/>
      <c r="X174" s="1265"/>
      <c r="Y174" s="1265"/>
      <c r="Z174" s="1265"/>
      <c r="AA174" s="1265"/>
      <c r="AB174" s="1265"/>
      <c r="AC174" s="1264">
        <f>SUM(E174:AB174)</f>
        <v>0</v>
      </c>
    </row>
    <row r="175" spans="1:30" s="1300" customFormat="1" ht="10.5" customHeight="1" x14ac:dyDescent="0.2">
      <c r="A175" s="1134"/>
      <c r="B175" s="1114"/>
      <c r="C175" s="1309" t="s">
        <v>154</v>
      </c>
      <c r="D175" s="1309" t="s">
        <v>268</v>
      </c>
      <c r="E175" s="1272"/>
      <c r="F175" s="1272"/>
      <c r="G175" s="1272"/>
      <c r="H175" s="610"/>
      <c r="I175" s="1272"/>
      <c r="J175" s="1272"/>
      <c r="K175" s="1272"/>
      <c r="L175" s="1272"/>
      <c r="M175" s="1272"/>
      <c r="N175" s="610"/>
      <c r="O175" s="1272"/>
      <c r="P175" s="1272"/>
      <c r="Q175" s="1272"/>
      <c r="R175" s="1272"/>
      <c r="S175" s="1272"/>
      <c r="T175" s="1272"/>
      <c r="U175" s="1272"/>
      <c r="V175" s="610"/>
      <c r="W175" s="1272"/>
      <c r="X175" s="1272"/>
      <c r="Y175" s="1272"/>
      <c r="Z175" s="1272"/>
      <c r="AA175" s="1272"/>
      <c r="AB175" s="1272"/>
      <c r="AC175" s="1266">
        <f>SUM(E175:AB175)</f>
        <v>0</v>
      </c>
    </row>
    <row r="176" spans="1:30" s="1300" customFormat="1" ht="10.5" customHeight="1" x14ac:dyDescent="0.2">
      <c r="A176" s="1134"/>
      <c r="B176" s="1114"/>
      <c r="C176" s="906" t="s">
        <v>155</v>
      </c>
      <c r="D176" s="1449" t="s">
        <v>156</v>
      </c>
      <c r="E176" s="894">
        <v>4</v>
      </c>
      <c r="F176" s="895">
        <v>4</v>
      </c>
      <c r="G176" s="895">
        <v>4</v>
      </c>
      <c r="H176" s="895">
        <v>4</v>
      </c>
      <c r="I176" s="895">
        <v>4</v>
      </c>
      <c r="J176" s="895">
        <v>5</v>
      </c>
      <c r="K176" s="895">
        <v>5</v>
      </c>
      <c r="L176" s="895">
        <v>5</v>
      </c>
      <c r="M176" s="895">
        <v>5</v>
      </c>
      <c r="N176" s="895">
        <v>5</v>
      </c>
      <c r="O176" s="895">
        <v>5</v>
      </c>
      <c r="P176" s="895">
        <v>5</v>
      </c>
      <c r="Q176" s="895">
        <v>5</v>
      </c>
      <c r="R176" s="895">
        <v>5</v>
      </c>
      <c r="S176" s="895">
        <v>5</v>
      </c>
      <c r="T176" s="895">
        <v>5</v>
      </c>
      <c r="U176" s="895">
        <v>5</v>
      </c>
      <c r="V176" s="895">
        <v>5</v>
      </c>
      <c r="W176" s="895">
        <v>5</v>
      </c>
      <c r="X176" s="895">
        <v>5</v>
      </c>
      <c r="Y176" s="895">
        <v>5</v>
      </c>
      <c r="Z176" s="895">
        <v>5</v>
      </c>
      <c r="AA176" s="895">
        <v>5</v>
      </c>
      <c r="AB176" s="896">
        <v>4</v>
      </c>
      <c r="AC176" s="1266"/>
      <c r="AD176" s="1301">
        <f>MAX(E176:AB176)</f>
        <v>5</v>
      </c>
    </row>
    <row r="177" spans="1:29" s="1300" customFormat="1" ht="10.5" customHeight="1" thickBot="1" x14ac:dyDescent="0.25">
      <c r="A177" s="1134"/>
      <c r="B177" s="1114"/>
      <c r="C177" s="1309" t="s">
        <v>157</v>
      </c>
      <c r="D177" s="1309"/>
      <c r="E177" s="1272" t="e">
        <f t="shared" ref="E177:AC177" si="78">E175/E174</f>
        <v>#DIV/0!</v>
      </c>
      <c r="F177" s="1272" t="e">
        <f t="shared" si="78"/>
        <v>#DIV/0!</v>
      </c>
      <c r="G177" s="1272" t="e">
        <f t="shared" si="78"/>
        <v>#DIV/0!</v>
      </c>
      <c r="H177" s="600" t="e">
        <f t="shared" si="78"/>
        <v>#DIV/0!</v>
      </c>
      <c r="I177" s="1272" t="e">
        <f t="shared" si="78"/>
        <v>#DIV/0!</v>
      </c>
      <c r="J177" s="1272" t="e">
        <f t="shared" si="78"/>
        <v>#DIV/0!</v>
      </c>
      <c r="K177" s="1272" t="e">
        <f t="shared" si="78"/>
        <v>#DIV/0!</v>
      </c>
      <c r="L177" s="1272" t="e">
        <f t="shared" si="78"/>
        <v>#DIV/0!</v>
      </c>
      <c r="M177" s="1272" t="e">
        <f t="shared" si="78"/>
        <v>#DIV/0!</v>
      </c>
      <c r="N177" s="600" t="e">
        <f t="shared" si="78"/>
        <v>#DIV/0!</v>
      </c>
      <c r="O177" s="1272" t="e">
        <f t="shared" si="78"/>
        <v>#DIV/0!</v>
      </c>
      <c r="P177" s="1272" t="e">
        <f t="shared" si="78"/>
        <v>#DIV/0!</v>
      </c>
      <c r="Q177" s="1272" t="e">
        <f t="shared" si="78"/>
        <v>#DIV/0!</v>
      </c>
      <c r="R177" s="1272" t="e">
        <f t="shared" si="78"/>
        <v>#DIV/0!</v>
      </c>
      <c r="S177" s="1272" t="e">
        <f t="shared" si="78"/>
        <v>#DIV/0!</v>
      </c>
      <c r="T177" s="1272" t="e">
        <f t="shared" si="78"/>
        <v>#DIV/0!</v>
      </c>
      <c r="U177" s="1272" t="e">
        <f t="shared" si="78"/>
        <v>#DIV/0!</v>
      </c>
      <c r="V177" s="600" t="e">
        <f t="shared" si="78"/>
        <v>#DIV/0!</v>
      </c>
      <c r="W177" s="1272" t="e">
        <f t="shared" si="78"/>
        <v>#DIV/0!</v>
      </c>
      <c r="X177" s="1272" t="e">
        <f t="shared" si="78"/>
        <v>#DIV/0!</v>
      </c>
      <c r="Y177" s="1272" t="e">
        <f t="shared" si="78"/>
        <v>#DIV/0!</v>
      </c>
      <c r="Z177" s="1272" t="e">
        <f t="shared" si="78"/>
        <v>#DIV/0!</v>
      </c>
      <c r="AA177" s="1272" t="e">
        <f t="shared" si="78"/>
        <v>#DIV/0!</v>
      </c>
      <c r="AB177" s="1272" t="e">
        <f t="shared" si="78"/>
        <v>#DIV/0!</v>
      </c>
      <c r="AC177" s="1267" t="e">
        <f t="shared" si="78"/>
        <v>#DIV/0!</v>
      </c>
    </row>
    <row r="178" spans="1:29" s="1300" customFormat="1" ht="10.5" customHeight="1" thickBot="1" x14ac:dyDescent="0.25">
      <c r="A178" s="1144"/>
      <c r="B178" s="1168"/>
      <c r="C178" s="1450" t="s">
        <v>160</v>
      </c>
      <c r="D178" s="1451" t="s">
        <v>268</v>
      </c>
      <c r="E178" s="611"/>
      <c r="F178" s="611"/>
      <c r="G178" s="611"/>
      <c r="H178" s="611"/>
      <c r="I178" s="611"/>
      <c r="J178" s="611"/>
      <c r="K178" s="611"/>
      <c r="L178" s="611"/>
      <c r="M178" s="611"/>
      <c r="N178" s="611"/>
      <c r="O178" s="611"/>
      <c r="P178" s="611"/>
      <c r="Q178" s="611"/>
      <c r="R178" s="611"/>
      <c r="S178" s="611"/>
      <c r="T178" s="611"/>
      <c r="U178" s="611"/>
      <c r="V178" s="611"/>
      <c r="W178" s="611"/>
      <c r="X178" s="611"/>
      <c r="Y178" s="611"/>
      <c r="Z178" s="611"/>
      <c r="AA178" s="611"/>
      <c r="AB178" s="611"/>
      <c r="AC178" s="1419"/>
    </row>
    <row r="179" spans="1:29" s="1300" customFormat="1" ht="10.5" customHeight="1" x14ac:dyDescent="0.2">
      <c r="A179" s="1133" t="s">
        <v>628</v>
      </c>
      <c r="B179" s="1166" t="s">
        <v>629</v>
      </c>
      <c r="C179" s="1316" t="s">
        <v>152</v>
      </c>
      <c r="D179" s="1452" t="s">
        <v>174</v>
      </c>
      <c r="E179" s="1453">
        <v>0.72940000000000005</v>
      </c>
      <c r="F179" s="1453">
        <v>0.67130000000000001</v>
      </c>
      <c r="G179" s="1453">
        <v>0.68530000000000002</v>
      </c>
      <c r="H179" s="1453">
        <v>0.70699999999999996</v>
      </c>
      <c r="I179" s="1453">
        <v>0.71330000000000005</v>
      </c>
      <c r="J179" s="1453">
        <v>0.72660000000000002</v>
      </c>
      <c r="K179" s="1453">
        <v>0.81130000000000002</v>
      </c>
      <c r="L179" s="1453">
        <v>0.84419999999999995</v>
      </c>
      <c r="M179" s="1453">
        <v>0.92120000000000002</v>
      </c>
      <c r="N179" s="1453">
        <v>1.071</v>
      </c>
      <c r="O179" s="1453">
        <v>0.94289999999999996</v>
      </c>
      <c r="P179" s="1453">
        <v>0.9415</v>
      </c>
      <c r="Q179" s="1453">
        <v>0.89039999999999997</v>
      </c>
      <c r="R179" s="1453">
        <v>0.77839999999999998</v>
      </c>
      <c r="S179" s="1453">
        <v>0.83789999999999998</v>
      </c>
      <c r="T179" s="1453">
        <v>0.91490000000000005</v>
      </c>
      <c r="U179" s="1453">
        <v>0.90649999999999997</v>
      </c>
      <c r="V179" s="1453">
        <v>0.91279999999999994</v>
      </c>
      <c r="W179" s="1453">
        <v>0.89459999999999995</v>
      </c>
      <c r="X179" s="1453">
        <v>0.88970000000000005</v>
      </c>
      <c r="Y179" s="1453">
        <v>0.9597</v>
      </c>
      <c r="Z179" s="1453">
        <v>0.90369999999999995</v>
      </c>
      <c r="AA179" s="1453">
        <v>0.85680000000000001</v>
      </c>
      <c r="AB179" s="1453">
        <v>0.79239999999999999</v>
      </c>
      <c r="AC179" s="1264">
        <f>SUM(E179:AB179)</f>
        <v>20.302800000000001</v>
      </c>
    </row>
    <row r="180" spans="1:29" s="1300" customFormat="1" ht="10.5" customHeight="1" x14ac:dyDescent="0.2">
      <c r="A180" s="1134"/>
      <c r="B180" s="1167"/>
      <c r="C180" s="1309" t="s">
        <v>154</v>
      </c>
      <c r="D180" s="1310" t="s">
        <v>174</v>
      </c>
      <c r="E180" s="1453">
        <v>0.3962</v>
      </c>
      <c r="F180" s="1453">
        <v>0.32200000000000001</v>
      </c>
      <c r="G180" s="1453">
        <v>0.40600000000000003</v>
      </c>
      <c r="H180" s="1453">
        <v>0.45079999999999998</v>
      </c>
      <c r="I180" s="1453">
        <v>0.44309999999999999</v>
      </c>
      <c r="J180" s="1453">
        <v>0.43609999999999999</v>
      </c>
      <c r="K180" s="1453">
        <v>0.42</v>
      </c>
      <c r="L180" s="1453">
        <v>0.32829999999999998</v>
      </c>
      <c r="M180" s="1453">
        <v>0.35489999999999999</v>
      </c>
      <c r="N180" s="1453">
        <v>0.58450000000000002</v>
      </c>
      <c r="O180" s="1453">
        <v>0.50119999999999998</v>
      </c>
      <c r="P180" s="1453">
        <v>0.52149999999999996</v>
      </c>
      <c r="Q180" s="1453">
        <v>0.43120000000000003</v>
      </c>
      <c r="R180" s="1453">
        <v>0.31569999999999998</v>
      </c>
      <c r="S180" s="1453">
        <v>0.45779999999999998</v>
      </c>
      <c r="T180" s="1453">
        <v>0.54669999999999996</v>
      </c>
      <c r="U180" s="1453">
        <v>0.52710000000000001</v>
      </c>
      <c r="V180" s="1453">
        <v>0.51870000000000005</v>
      </c>
      <c r="W180" s="1453">
        <v>0.39550000000000002</v>
      </c>
      <c r="X180" s="1453">
        <v>0.31080000000000002</v>
      </c>
      <c r="Y180" s="1453">
        <v>0.41510000000000002</v>
      </c>
      <c r="Z180" s="1453">
        <v>0.4214</v>
      </c>
      <c r="AA180" s="1453">
        <v>0.43469999999999998</v>
      </c>
      <c r="AB180" s="1453">
        <v>0.43819999999999998</v>
      </c>
      <c r="AC180" s="1266">
        <f>SUM(E180:AB180)</f>
        <v>10.377500000000001</v>
      </c>
    </row>
    <row r="181" spans="1:29" s="1300" customFormat="1" ht="10.5" customHeight="1" x14ac:dyDescent="0.2">
      <c r="A181" s="1134"/>
      <c r="B181" s="1167"/>
      <c r="C181" s="906" t="s">
        <v>155</v>
      </c>
      <c r="D181" s="1310" t="s">
        <v>156</v>
      </c>
      <c r="E181" s="266">
        <f>SQRT(E179*E179+E180*E180)*1000/1.73/E199</f>
        <v>12.794751690766331</v>
      </c>
      <c r="F181" s="266">
        <f t="shared" ref="F181:AB181" si="79">SQRT(F179*F179+F180*F180)*1000/1.73/F199</f>
        <v>11.476406314100077</v>
      </c>
      <c r="G181" s="266">
        <f t="shared" si="79"/>
        <v>12.27803566024272</v>
      </c>
      <c r="H181" s="266">
        <f t="shared" si="79"/>
        <v>12.924739585147423</v>
      </c>
      <c r="I181" s="266">
        <f t="shared" si="79"/>
        <v>12.909280916086843</v>
      </c>
      <c r="J181" s="266">
        <f t="shared" si="79"/>
        <v>12.993145614425973</v>
      </c>
      <c r="K181" s="266">
        <f t="shared" si="79"/>
        <v>14.044531630459774</v>
      </c>
      <c r="L181" s="266">
        <f t="shared" si="79"/>
        <v>13.962072466317249</v>
      </c>
      <c r="M181" s="266">
        <f t="shared" si="79"/>
        <v>15.381017451256149</v>
      </c>
      <c r="N181" s="266">
        <f t="shared" si="79"/>
        <v>18.958842002691888</v>
      </c>
      <c r="O181" s="266">
        <f t="shared" si="79"/>
        <v>16.637279101608495</v>
      </c>
      <c r="P181" s="266">
        <f t="shared" si="79"/>
        <v>16.814290315259612</v>
      </c>
      <c r="Q181" s="266">
        <f t="shared" si="79"/>
        <v>15.290341608462112</v>
      </c>
      <c r="R181" s="266">
        <f t="shared" si="79"/>
        <v>13.052146512412502</v>
      </c>
      <c r="S181" s="266">
        <f t="shared" si="79"/>
        <v>14.836338829910364</v>
      </c>
      <c r="T181" s="266">
        <f t="shared" si="79"/>
        <v>16.560954941150321</v>
      </c>
      <c r="U181" s="266">
        <f t="shared" si="79"/>
        <v>16.293849645974824</v>
      </c>
      <c r="V181" s="266">
        <f t="shared" si="79"/>
        <v>16.313670912439147</v>
      </c>
      <c r="W181" s="266">
        <f t="shared" si="79"/>
        <v>15.11739076507603</v>
      </c>
      <c r="X181" s="266">
        <f t="shared" si="79"/>
        <v>14.565605708378989</v>
      </c>
      <c r="Y181" s="266">
        <f t="shared" si="79"/>
        <v>16.247516909385155</v>
      </c>
      <c r="Z181" s="266">
        <f t="shared" si="79"/>
        <v>15.41098639861416</v>
      </c>
      <c r="AA181" s="266">
        <f t="shared" si="79"/>
        <v>14.849084301570363</v>
      </c>
      <c r="AB181" s="266">
        <f t="shared" si="79"/>
        <v>13.957498012649905</v>
      </c>
      <c r="AC181" s="1267"/>
    </row>
    <row r="182" spans="1:29" s="1300" customFormat="1" ht="10.5" customHeight="1" x14ac:dyDescent="0.2">
      <c r="A182" s="1134"/>
      <c r="B182" s="1167"/>
      <c r="C182" s="1309" t="s">
        <v>157</v>
      </c>
      <c r="D182" s="1309"/>
      <c r="E182" s="272">
        <f t="shared" ref="E182:AC182" si="80">E180/E179</f>
        <v>0.54318618042226485</v>
      </c>
      <c r="F182" s="272">
        <f t="shared" si="80"/>
        <v>0.4796663190823775</v>
      </c>
      <c r="G182" s="272">
        <f t="shared" si="80"/>
        <v>0.59244126659856999</v>
      </c>
      <c r="H182" s="600">
        <f t="shared" si="80"/>
        <v>0.63762376237623763</v>
      </c>
      <c r="I182" s="272">
        <f t="shared" si="80"/>
        <v>0.62119725220804711</v>
      </c>
      <c r="J182" s="272">
        <f t="shared" si="80"/>
        <v>0.60019267822736022</v>
      </c>
      <c r="K182" s="272">
        <f t="shared" si="80"/>
        <v>0.51768766177739423</v>
      </c>
      <c r="L182" s="272">
        <f t="shared" si="80"/>
        <v>0.3888888888888889</v>
      </c>
      <c r="M182" s="272">
        <f t="shared" si="80"/>
        <v>0.38525835866261399</v>
      </c>
      <c r="N182" s="600">
        <f t="shared" si="80"/>
        <v>0.54575163398692816</v>
      </c>
      <c r="O182" s="272">
        <f t="shared" si="80"/>
        <v>0.53155159613956937</v>
      </c>
      <c r="P182" s="272">
        <f t="shared" si="80"/>
        <v>0.55390334572490707</v>
      </c>
      <c r="Q182" s="272">
        <f t="shared" si="80"/>
        <v>0.48427672955974849</v>
      </c>
      <c r="R182" s="272">
        <f t="shared" si="80"/>
        <v>0.4055755395683453</v>
      </c>
      <c r="S182" s="272">
        <f t="shared" si="80"/>
        <v>0.54636591478696739</v>
      </c>
      <c r="T182" s="272">
        <f t="shared" si="80"/>
        <v>0.59755164498852331</v>
      </c>
      <c r="U182" s="272">
        <f t="shared" si="80"/>
        <v>0.58146718146718146</v>
      </c>
      <c r="V182" s="600">
        <f t="shared" si="80"/>
        <v>0.56825153374233139</v>
      </c>
      <c r="W182" s="272">
        <f t="shared" si="80"/>
        <v>0.44209702660406891</v>
      </c>
      <c r="X182" s="272">
        <f t="shared" si="80"/>
        <v>0.34933123524783638</v>
      </c>
      <c r="Y182" s="272">
        <f t="shared" si="80"/>
        <v>0.4325309992706054</v>
      </c>
      <c r="Z182" s="272">
        <f t="shared" si="80"/>
        <v>0.46630518977536795</v>
      </c>
      <c r="AA182" s="272">
        <f t="shared" si="80"/>
        <v>0.50735294117647056</v>
      </c>
      <c r="AB182" s="272">
        <f t="shared" si="80"/>
        <v>0.55300353356890453</v>
      </c>
      <c r="AC182" s="1267">
        <f t="shared" si="80"/>
        <v>0.51113639498000274</v>
      </c>
    </row>
    <row r="183" spans="1:29" s="1300" customFormat="1" ht="10.5" customHeight="1" x14ac:dyDescent="0.2">
      <c r="A183" s="1133" t="s">
        <v>630</v>
      </c>
      <c r="B183" s="1113" t="s">
        <v>631</v>
      </c>
      <c r="C183" s="1316" t="s">
        <v>152</v>
      </c>
      <c r="D183" s="1452" t="s">
        <v>174</v>
      </c>
      <c r="E183" s="1289">
        <v>0</v>
      </c>
      <c r="F183" s="1289">
        <v>0</v>
      </c>
      <c r="G183" s="1289">
        <v>0</v>
      </c>
      <c r="H183" s="1289">
        <v>0</v>
      </c>
      <c r="I183" s="1289">
        <v>0</v>
      </c>
      <c r="J183" s="1289">
        <v>0</v>
      </c>
      <c r="K183" s="1289">
        <v>0</v>
      </c>
      <c r="L183" s="1289">
        <v>0</v>
      </c>
      <c r="M183" s="1289">
        <v>0</v>
      </c>
      <c r="N183" s="1289">
        <v>0</v>
      </c>
      <c r="O183" s="1289">
        <v>0</v>
      </c>
      <c r="P183" s="1289">
        <v>0</v>
      </c>
      <c r="Q183" s="1289">
        <v>0</v>
      </c>
      <c r="R183" s="1289">
        <v>0</v>
      </c>
      <c r="S183" s="1289">
        <v>0</v>
      </c>
      <c r="T183" s="1289">
        <v>0</v>
      </c>
      <c r="U183" s="1289">
        <v>0</v>
      </c>
      <c r="V183" s="1289">
        <v>0</v>
      </c>
      <c r="W183" s="1289">
        <v>0</v>
      </c>
      <c r="X183" s="1289">
        <v>0</v>
      </c>
      <c r="Y183" s="1289">
        <v>0</v>
      </c>
      <c r="Z183" s="1289">
        <v>0</v>
      </c>
      <c r="AA183" s="1289">
        <v>0</v>
      </c>
      <c r="AB183" s="1289">
        <v>0</v>
      </c>
      <c r="AC183" s="1264">
        <f>SUM(E183:AB183)</f>
        <v>0</v>
      </c>
    </row>
    <row r="184" spans="1:29" s="1300" customFormat="1" ht="10.5" customHeight="1" x14ac:dyDescent="0.2">
      <c r="A184" s="1134"/>
      <c r="B184" s="1114"/>
      <c r="C184" s="1309" t="s">
        <v>154</v>
      </c>
      <c r="D184" s="1310" t="s">
        <v>174</v>
      </c>
      <c r="E184" s="1283">
        <v>0</v>
      </c>
      <c r="F184" s="1283">
        <v>0</v>
      </c>
      <c r="G184" s="1283">
        <v>0</v>
      </c>
      <c r="H184" s="1283">
        <v>0</v>
      </c>
      <c r="I184" s="1283">
        <v>0</v>
      </c>
      <c r="J184" s="1283">
        <v>0</v>
      </c>
      <c r="K184" s="1283">
        <v>0</v>
      </c>
      <c r="L184" s="1283">
        <v>0</v>
      </c>
      <c r="M184" s="1283">
        <v>0</v>
      </c>
      <c r="N184" s="1283">
        <v>0</v>
      </c>
      <c r="O184" s="1283">
        <v>0</v>
      </c>
      <c r="P184" s="1283">
        <v>0</v>
      </c>
      <c r="Q184" s="1283">
        <v>0</v>
      </c>
      <c r="R184" s="1283">
        <v>0</v>
      </c>
      <c r="S184" s="1283">
        <v>0</v>
      </c>
      <c r="T184" s="1283">
        <v>0</v>
      </c>
      <c r="U184" s="1283">
        <v>0</v>
      </c>
      <c r="V184" s="1283">
        <v>0</v>
      </c>
      <c r="W184" s="1283">
        <v>0</v>
      </c>
      <c r="X184" s="1283">
        <v>0</v>
      </c>
      <c r="Y184" s="1283">
        <v>0</v>
      </c>
      <c r="Z184" s="1283">
        <v>0</v>
      </c>
      <c r="AA184" s="1283">
        <v>0</v>
      </c>
      <c r="AB184" s="1283">
        <v>0</v>
      </c>
      <c r="AC184" s="1266">
        <f>SUM(E184:AB184)</f>
        <v>0</v>
      </c>
    </row>
    <row r="185" spans="1:29" s="1300" customFormat="1" ht="10.5" customHeight="1" x14ac:dyDescent="0.2">
      <c r="A185" s="1134"/>
      <c r="B185" s="1114"/>
      <c r="C185" s="906" t="s">
        <v>155</v>
      </c>
      <c r="D185" s="1314" t="s">
        <v>156</v>
      </c>
      <c r="E185" s="266">
        <f t="shared" ref="E185:AB185" si="81">SQRT(E183*E183+E184*E184)*1000/1.73/E200</f>
        <v>0</v>
      </c>
      <c r="F185" s="266">
        <f t="shared" si="81"/>
        <v>0</v>
      </c>
      <c r="G185" s="266">
        <f t="shared" si="81"/>
        <v>0</v>
      </c>
      <c r="H185" s="266">
        <f t="shared" si="81"/>
        <v>0</v>
      </c>
      <c r="I185" s="266">
        <f t="shared" si="81"/>
        <v>0</v>
      </c>
      <c r="J185" s="266">
        <f t="shared" si="81"/>
        <v>0</v>
      </c>
      <c r="K185" s="266">
        <f t="shared" si="81"/>
        <v>0</v>
      </c>
      <c r="L185" s="266">
        <f t="shared" si="81"/>
        <v>0</v>
      </c>
      <c r="M185" s="266">
        <f t="shared" si="81"/>
        <v>0</v>
      </c>
      <c r="N185" s="266">
        <f t="shared" si="81"/>
        <v>0</v>
      </c>
      <c r="O185" s="266">
        <f t="shared" si="81"/>
        <v>0</v>
      </c>
      <c r="P185" s="266">
        <f t="shared" si="81"/>
        <v>0</v>
      </c>
      <c r="Q185" s="266">
        <f t="shared" si="81"/>
        <v>0</v>
      </c>
      <c r="R185" s="266">
        <f t="shared" si="81"/>
        <v>0</v>
      </c>
      <c r="S185" s="266">
        <f t="shared" si="81"/>
        <v>0</v>
      </c>
      <c r="T185" s="266">
        <f t="shared" si="81"/>
        <v>0</v>
      </c>
      <c r="U185" s="266">
        <f t="shared" si="81"/>
        <v>0</v>
      </c>
      <c r="V185" s="266">
        <f t="shared" si="81"/>
        <v>0</v>
      </c>
      <c r="W185" s="266">
        <f t="shared" si="81"/>
        <v>0</v>
      </c>
      <c r="X185" s="266">
        <f t="shared" si="81"/>
        <v>0</v>
      </c>
      <c r="Y185" s="266">
        <f t="shared" si="81"/>
        <v>0</v>
      </c>
      <c r="Z185" s="266">
        <f t="shared" si="81"/>
        <v>0</v>
      </c>
      <c r="AA185" s="266">
        <f t="shared" si="81"/>
        <v>0</v>
      </c>
      <c r="AB185" s="266">
        <f t="shared" si="81"/>
        <v>0</v>
      </c>
      <c r="AC185" s="1266"/>
    </row>
    <row r="186" spans="1:29" s="1300" customFormat="1" ht="10.5" customHeight="1" x14ac:dyDescent="0.2">
      <c r="A186" s="1134"/>
      <c r="B186" s="1114"/>
      <c r="C186" s="930" t="s">
        <v>157</v>
      </c>
      <c r="D186" s="930"/>
      <c r="E186" s="1294" t="e">
        <f t="shared" ref="E186:AC186" si="82">E184/E183</f>
        <v>#DIV/0!</v>
      </c>
      <c r="F186" s="1294" t="e">
        <f t="shared" si="82"/>
        <v>#DIV/0!</v>
      </c>
      <c r="G186" s="1294" t="e">
        <f t="shared" si="82"/>
        <v>#DIV/0!</v>
      </c>
      <c r="H186" s="607" t="e">
        <f t="shared" si="82"/>
        <v>#DIV/0!</v>
      </c>
      <c r="I186" s="1294" t="e">
        <f t="shared" si="82"/>
        <v>#DIV/0!</v>
      </c>
      <c r="J186" s="1294" t="e">
        <f t="shared" si="82"/>
        <v>#DIV/0!</v>
      </c>
      <c r="K186" s="1294" t="e">
        <f t="shared" si="82"/>
        <v>#DIV/0!</v>
      </c>
      <c r="L186" s="1294" t="e">
        <f t="shared" si="82"/>
        <v>#DIV/0!</v>
      </c>
      <c r="M186" s="1294" t="e">
        <f t="shared" si="82"/>
        <v>#DIV/0!</v>
      </c>
      <c r="N186" s="607" t="e">
        <f t="shared" si="82"/>
        <v>#DIV/0!</v>
      </c>
      <c r="O186" s="1294" t="e">
        <f t="shared" si="82"/>
        <v>#DIV/0!</v>
      </c>
      <c r="P186" s="1294" t="e">
        <f t="shared" si="82"/>
        <v>#DIV/0!</v>
      </c>
      <c r="Q186" s="1294" t="e">
        <f t="shared" si="82"/>
        <v>#DIV/0!</v>
      </c>
      <c r="R186" s="1294" t="e">
        <f t="shared" si="82"/>
        <v>#DIV/0!</v>
      </c>
      <c r="S186" s="1294" t="e">
        <f t="shared" si="82"/>
        <v>#DIV/0!</v>
      </c>
      <c r="T186" s="1294" t="e">
        <f t="shared" si="82"/>
        <v>#DIV/0!</v>
      </c>
      <c r="U186" s="1294" t="e">
        <f t="shared" si="82"/>
        <v>#DIV/0!</v>
      </c>
      <c r="V186" s="607" t="e">
        <f t="shared" si="82"/>
        <v>#DIV/0!</v>
      </c>
      <c r="W186" s="1294" t="e">
        <f t="shared" si="82"/>
        <v>#DIV/0!</v>
      </c>
      <c r="X186" s="1294" t="e">
        <f t="shared" si="82"/>
        <v>#DIV/0!</v>
      </c>
      <c r="Y186" s="1294" t="e">
        <f t="shared" si="82"/>
        <v>#DIV/0!</v>
      </c>
      <c r="Z186" s="1294" t="e">
        <f t="shared" si="82"/>
        <v>#DIV/0!</v>
      </c>
      <c r="AA186" s="1294" t="e">
        <f t="shared" si="82"/>
        <v>#DIV/0!</v>
      </c>
      <c r="AB186" s="1294" t="e">
        <f t="shared" si="82"/>
        <v>#DIV/0!</v>
      </c>
      <c r="AC186" s="608" t="e">
        <f t="shared" si="82"/>
        <v>#DIV/0!</v>
      </c>
    </row>
    <row r="187" spans="1:29" s="1300" customFormat="1" ht="10.5" customHeight="1" x14ac:dyDescent="0.2">
      <c r="A187" s="1011" t="s">
        <v>167</v>
      </c>
      <c r="B187" s="1008" t="s">
        <v>662</v>
      </c>
      <c r="C187" s="905" t="s">
        <v>152</v>
      </c>
      <c r="D187" s="1452" t="s">
        <v>174</v>
      </c>
      <c r="E187" s="1453">
        <v>0.4536</v>
      </c>
      <c r="F187" s="1453">
        <v>0.44640000000000002</v>
      </c>
      <c r="G187" s="1453">
        <v>0.43559999999999999</v>
      </c>
      <c r="H187" s="1453">
        <v>0.4284</v>
      </c>
      <c r="I187" s="1453">
        <v>0.4284</v>
      </c>
      <c r="J187" s="1453">
        <v>0.44640000000000002</v>
      </c>
      <c r="K187" s="1453">
        <v>0.4788</v>
      </c>
      <c r="L187" s="1453">
        <v>0.50039999999999996</v>
      </c>
      <c r="M187" s="1453">
        <v>0.69479999999999997</v>
      </c>
      <c r="N187" s="1453">
        <v>0.73080000000000001</v>
      </c>
      <c r="O187" s="1453">
        <v>0.70199999999999996</v>
      </c>
      <c r="P187" s="1453">
        <v>0.73799999999999999</v>
      </c>
      <c r="Q187" s="1453">
        <v>0.6552</v>
      </c>
      <c r="R187" s="1453">
        <v>0.66959999999999997</v>
      </c>
      <c r="S187" s="1453">
        <v>0.81359999999999999</v>
      </c>
      <c r="T187" s="1453">
        <v>0.73440000000000005</v>
      </c>
      <c r="U187" s="1453">
        <v>0.63719999999999999</v>
      </c>
      <c r="V187" s="1453">
        <v>0.55079999999999996</v>
      </c>
      <c r="W187" s="1453">
        <v>0.54</v>
      </c>
      <c r="X187" s="1453">
        <v>0.54</v>
      </c>
      <c r="Y187" s="1453">
        <v>0.53280000000000005</v>
      </c>
      <c r="Z187" s="1453">
        <v>0.51119999999999999</v>
      </c>
      <c r="AA187" s="1453">
        <v>0.51119999999999999</v>
      </c>
      <c r="AB187" s="1453">
        <v>0.4824</v>
      </c>
      <c r="AC187" s="1264">
        <f>SUM(E187:AB187)</f>
        <v>13.662000000000003</v>
      </c>
    </row>
    <row r="188" spans="1:29" s="1300" customFormat="1" ht="10.5" customHeight="1" x14ac:dyDescent="0.2">
      <c r="A188" s="1012"/>
      <c r="B188" s="1009"/>
      <c r="C188" s="906" t="s">
        <v>154</v>
      </c>
      <c r="D188" s="1310" t="s">
        <v>174</v>
      </c>
      <c r="E188" s="1453">
        <v>0.30959999999999999</v>
      </c>
      <c r="F188" s="1453">
        <v>0.31319999999999998</v>
      </c>
      <c r="G188" s="1453">
        <v>0.31319999999999998</v>
      </c>
      <c r="H188" s="1453">
        <v>0.30599999999999999</v>
      </c>
      <c r="I188" s="1453">
        <v>0.30959999999999999</v>
      </c>
      <c r="J188" s="1453">
        <v>0.31680000000000003</v>
      </c>
      <c r="K188" s="1453">
        <v>0.32040000000000002</v>
      </c>
      <c r="L188" s="1453">
        <v>0.33119999999999999</v>
      </c>
      <c r="M188" s="1453">
        <v>0.46800000000000003</v>
      </c>
      <c r="N188" s="1453">
        <v>0.47520000000000001</v>
      </c>
      <c r="O188" s="1453">
        <v>0.44280000000000003</v>
      </c>
      <c r="P188" s="1453">
        <v>0.46800000000000003</v>
      </c>
      <c r="Q188" s="1453">
        <v>0.39240000000000003</v>
      </c>
      <c r="R188" s="1453">
        <v>0.42480000000000001</v>
      </c>
      <c r="S188" s="1453">
        <v>0.46079999999999999</v>
      </c>
      <c r="T188" s="1453">
        <v>0.43919999999999998</v>
      </c>
      <c r="U188" s="1453">
        <v>0.39240000000000003</v>
      </c>
      <c r="V188" s="1453">
        <v>0.32040000000000002</v>
      </c>
      <c r="W188" s="1453">
        <v>0.32400000000000001</v>
      </c>
      <c r="X188" s="1453">
        <v>0.3276</v>
      </c>
      <c r="Y188" s="1453">
        <v>0.31319999999999998</v>
      </c>
      <c r="Z188" s="1453">
        <v>0.30959999999999999</v>
      </c>
      <c r="AA188" s="1453">
        <v>0.30959999999999999</v>
      </c>
      <c r="AB188" s="1453">
        <v>0.30599999999999999</v>
      </c>
      <c r="AC188" s="1264">
        <f>SUM(E188:AB188)</f>
        <v>8.6940000000000008</v>
      </c>
    </row>
    <row r="189" spans="1:29" s="1300" customFormat="1" ht="10.5" customHeight="1" x14ac:dyDescent="0.2">
      <c r="A189" s="1012"/>
      <c r="B189" s="1009"/>
      <c r="C189" s="906" t="s">
        <v>155</v>
      </c>
      <c r="D189" s="1314" t="s">
        <v>156</v>
      </c>
      <c r="E189" s="266">
        <f t="shared" ref="E189:AB189" si="83">SQRT(E187*E187+E188*E188)*1000/1.73/E210</f>
        <v>50.388646072879055</v>
      </c>
      <c r="F189" s="266">
        <f t="shared" si="83"/>
        <v>49.25161185486229</v>
      </c>
      <c r="G189" s="266">
        <f t="shared" si="83"/>
        <v>49.225497529363544</v>
      </c>
      <c r="H189" s="266">
        <f t="shared" si="83"/>
        <v>47.548979271866806</v>
      </c>
      <c r="I189" s="266">
        <f t="shared" si="83"/>
        <v>47.738698871746948</v>
      </c>
      <c r="J189" s="266">
        <f t="shared" si="83"/>
        <v>49.439074488367993</v>
      </c>
      <c r="K189" s="266">
        <f t="shared" si="83"/>
        <v>52.033280385754345</v>
      </c>
      <c r="L189" s="266">
        <f t="shared" si="83"/>
        <v>55.058076590794869</v>
      </c>
      <c r="M189" s="266">
        <f t="shared" si="83"/>
        <v>76.861889292884598</v>
      </c>
      <c r="N189" s="266">
        <f t="shared" si="83"/>
        <v>79.981011622020219</v>
      </c>
      <c r="O189" s="266">
        <f t="shared" si="83"/>
        <v>76.152437886724002</v>
      </c>
      <c r="P189" s="266">
        <f t="shared" si="83"/>
        <v>80.179922222817453</v>
      </c>
      <c r="Q189" s="266">
        <f t="shared" si="83"/>
        <v>70.072275051661265</v>
      </c>
      <c r="R189" s="266">
        <f t="shared" si="83"/>
        <v>72.757242532551501</v>
      </c>
      <c r="S189" s="266">
        <f t="shared" si="83"/>
        <v>85.790461380071847</v>
      </c>
      <c r="T189" s="266">
        <f t="shared" si="83"/>
        <v>78.512726435580504</v>
      </c>
      <c r="U189" s="266">
        <f t="shared" si="83"/>
        <v>68.660659119455389</v>
      </c>
      <c r="V189" s="266">
        <f t="shared" si="83"/>
        <v>58.465010562308429</v>
      </c>
      <c r="W189" s="266">
        <f t="shared" si="83"/>
        <v>57.779868389539722</v>
      </c>
      <c r="X189" s="266">
        <f t="shared" si="83"/>
        <v>57.9505013415734</v>
      </c>
      <c r="Y189" s="266">
        <f t="shared" si="83"/>
        <v>56.705868585891366</v>
      </c>
      <c r="Z189" s="266">
        <f t="shared" si="83"/>
        <v>54.834696194715185</v>
      </c>
      <c r="AA189" s="266">
        <f t="shared" si="83"/>
        <v>54.834696194715185</v>
      </c>
      <c r="AB189" s="266">
        <f t="shared" si="83"/>
        <v>51.595628098247701</v>
      </c>
      <c r="AC189" s="1267"/>
    </row>
    <row r="190" spans="1:29" s="1300" customFormat="1" ht="10.5" customHeight="1" x14ac:dyDescent="0.2">
      <c r="A190" s="1019"/>
      <c r="B190" s="1042"/>
      <c r="C190" s="918" t="s">
        <v>157</v>
      </c>
      <c r="D190" s="918"/>
      <c r="E190" s="599">
        <f t="shared" ref="E190:AC190" si="84">E188/E187</f>
        <v>0.68253968253968256</v>
      </c>
      <c r="F190" s="599">
        <f t="shared" si="84"/>
        <v>0.70161290322580638</v>
      </c>
      <c r="G190" s="599">
        <f t="shared" si="84"/>
        <v>0.71900826446280985</v>
      </c>
      <c r="H190" s="600">
        <f t="shared" si="84"/>
        <v>0.7142857142857143</v>
      </c>
      <c r="I190" s="599">
        <f t="shared" si="84"/>
        <v>0.72268907563025209</v>
      </c>
      <c r="J190" s="599">
        <f t="shared" si="84"/>
        <v>0.70967741935483875</v>
      </c>
      <c r="K190" s="599">
        <f t="shared" si="84"/>
        <v>0.66917293233082709</v>
      </c>
      <c r="L190" s="599">
        <f t="shared" si="84"/>
        <v>0.66187050359712229</v>
      </c>
      <c r="M190" s="599">
        <f t="shared" si="84"/>
        <v>0.67357512953367882</v>
      </c>
      <c r="N190" s="600">
        <f t="shared" si="84"/>
        <v>0.65024630541871919</v>
      </c>
      <c r="O190" s="599">
        <f t="shared" si="84"/>
        <v>0.63076923076923086</v>
      </c>
      <c r="P190" s="599">
        <f t="shared" si="84"/>
        <v>0.63414634146341464</v>
      </c>
      <c r="Q190" s="599">
        <f t="shared" si="84"/>
        <v>0.59890109890109888</v>
      </c>
      <c r="R190" s="599">
        <f t="shared" si="84"/>
        <v>0.63440860215053763</v>
      </c>
      <c r="S190" s="599">
        <f t="shared" si="84"/>
        <v>0.5663716814159292</v>
      </c>
      <c r="T190" s="599">
        <f t="shared" si="84"/>
        <v>0.59803921568627438</v>
      </c>
      <c r="U190" s="599">
        <f t="shared" si="84"/>
        <v>0.61581920903954812</v>
      </c>
      <c r="V190" s="600">
        <f t="shared" si="84"/>
        <v>0.5816993464052288</v>
      </c>
      <c r="W190" s="599">
        <f t="shared" si="84"/>
        <v>0.6</v>
      </c>
      <c r="X190" s="599">
        <f t="shared" si="84"/>
        <v>0.60666666666666658</v>
      </c>
      <c r="Y190" s="599">
        <f t="shared" si="84"/>
        <v>0.58783783783783772</v>
      </c>
      <c r="Z190" s="599">
        <f t="shared" si="84"/>
        <v>0.60563380281690138</v>
      </c>
      <c r="AA190" s="599">
        <f t="shared" si="84"/>
        <v>0.60563380281690138</v>
      </c>
      <c r="AB190" s="599">
        <f t="shared" si="84"/>
        <v>0.63432835820895517</v>
      </c>
      <c r="AC190" s="601">
        <f t="shared" si="84"/>
        <v>0.63636363636363635</v>
      </c>
    </row>
    <row r="191" spans="1:29" s="1300" customFormat="1" ht="10.5" customHeight="1" x14ac:dyDescent="0.2">
      <c r="A191" s="1134" t="s">
        <v>204</v>
      </c>
      <c r="B191" s="1114" t="s">
        <v>663</v>
      </c>
      <c r="C191" s="1307" t="s">
        <v>152</v>
      </c>
      <c r="D191" s="1452" t="s">
        <v>174</v>
      </c>
      <c r="E191" s="1453">
        <v>0.60119999999999996</v>
      </c>
      <c r="F191" s="1453">
        <v>0.56879999999999997</v>
      </c>
      <c r="G191" s="1453">
        <v>0.54</v>
      </c>
      <c r="H191" s="1453">
        <v>0.5292</v>
      </c>
      <c r="I191" s="1453">
        <v>0.54</v>
      </c>
      <c r="J191" s="1453">
        <v>0.58320000000000005</v>
      </c>
      <c r="K191" s="1453">
        <v>0.69840000000000002</v>
      </c>
      <c r="L191" s="1453">
        <v>0.70920000000000005</v>
      </c>
      <c r="M191" s="1453">
        <v>0.74160000000000004</v>
      </c>
      <c r="N191" s="1453">
        <v>0.74880000000000002</v>
      </c>
      <c r="O191" s="1453">
        <v>0.73799999999999999</v>
      </c>
      <c r="P191" s="1453">
        <v>0.73799999999999999</v>
      </c>
      <c r="Q191" s="1453">
        <v>0.72360000000000002</v>
      </c>
      <c r="R191" s="1453">
        <v>0.73080000000000001</v>
      </c>
      <c r="S191" s="1453">
        <v>0.70920000000000005</v>
      </c>
      <c r="T191" s="1453">
        <v>0.70920000000000005</v>
      </c>
      <c r="U191" s="1453">
        <v>0.72360000000000002</v>
      </c>
      <c r="V191" s="1453">
        <v>0.71279999999999999</v>
      </c>
      <c r="W191" s="1453">
        <v>0.74519999999999997</v>
      </c>
      <c r="X191" s="1453">
        <v>0.79920000000000002</v>
      </c>
      <c r="Y191" s="1453">
        <v>0.84240000000000004</v>
      </c>
      <c r="Z191" s="1453">
        <v>0.84599999999999997</v>
      </c>
      <c r="AA191" s="1453">
        <v>0.77400000000000002</v>
      </c>
      <c r="AB191" s="1453">
        <v>0.66959999999999997</v>
      </c>
      <c r="AC191" s="1266">
        <f>SUM(E191:AB191)</f>
        <v>16.721999999999998</v>
      </c>
    </row>
    <row r="192" spans="1:29" s="1300" customFormat="1" ht="10.5" customHeight="1" x14ac:dyDescent="0.2">
      <c r="A192" s="1134"/>
      <c r="B192" s="1114"/>
      <c r="C192" s="1309" t="s">
        <v>154</v>
      </c>
      <c r="D192" s="1310" t="s">
        <v>174</v>
      </c>
      <c r="E192" s="1453">
        <v>0.31680000000000003</v>
      </c>
      <c r="F192" s="1453">
        <v>0.30959999999999999</v>
      </c>
      <c r="G192" s="1453">
        <v>0.30599999999999999</v>
      </c>
      <c r="H192" s="1453">
        <v>0.31319999999999998</v>
      </c>
      <c r="I192" s="1453">
        <v>0.30599999999999999</v>
      </c>
      <c r="J192" s="1453">
        <v>0.31319999999999998</v>
      </c>
      <c r="K192" s="1453">
        <v>0.32400000000000001</v>
      </c>
      <c r="L192" s="1453">
        <v>0.3276</v>
      </c>
      <c r="M192" s="1453">
        <v>0.33479999999999999</v>
      </c>
      <c r="N192" s="1453">
        <v>0.34200000000000003</v>
      </c>
      <c r="O192" s="1453">
        <v>0.34920000000000001</v>
      </c>
      <c r="P192" s="1453">
        <v>0.34200000000000003</v>
      </c>
      <c r="Q192" s="1453">
        <v>0.33479999999999999</v>
      </c>
      <c r="R192" s="1453">
        <v>0.33119999999999999</v>
      </c>
      <c r="S192" s="1453">
        <v>0.33479999999999999</v>
      </c>
      <c r="T192" s="1453">
        <v>0.34560000000000002</v>
      </c>
      <c r="U192" s="1453">
        <v>0.34920000000000001</v>
      </c>
      <c r="V192" s="1453">
        <v>0.33839999999999998</v>
      </c>
      <c r="W192" s="1453">
        <v>0.34920000000000001</v>
      </c>
      <c r="X192" s="1453">
        <v>0.33839999999999998</v>
      </c>
      <c r="Y192" s="1453">
        <v>0.34200000000000003</v>
      </c>
      <c r="Z192" s="1453">
        <v>0.34560000000000002</v>
      </c>
      <c r="AA192" s="1453">
        <v>0.33119999999999999</v>
      </c>
      <c r="AB192" s="1453">
        <v>0.31319999999999998</v>
      </c>
      <c r="AC192" s="1266">
        <f>SUM(E192:AB192)</f>
        <v>7.9380000000000006</v>
      </c>
    </row>
    <row r="193" spans="1:78" s="1300" customFormat="1" ht="10.5" customHeight="1" x14ac:dyDescent="0.2">
      <c r="A193" s="1134"/>
      <c r="B193" s="1114"/>
      <c r="C193" s="906" t="s">
        <v>155</v>
      </c>
      <c r="D193" s="1310" t="s">
        <v>156</v>
      </c>
      <c r="E193" s="266">
        <f t="shared" ref="E193:AB193" si="85">SQRT(E191*E191+E192*E192)*1000/1.73/E211</f>
        <v>62.350799833151704</v>
      </c>
      <c r="F193" s="266">
        <f t="shared" si="85"/>
        <v>59.418282123186948</v>
      </c>
      <c r="G193" s="266">
        <f t="shared" si="85"/>
        <v>56.94777581367719</v>
      </c>
      <c r="H193" s="266">
        <f t="shared" si="85"/>
        <v>55.539782818078081</v>
      </c>
      <c r="I193" s="266">
        <f t="shared" si="85"/>
        <v>56.057967678435645</v>
      </c>
      <c r="J193" s="266">
        <f t="shared" si="85"/>
        <v>59.788584204383099</v>
      </c>
      <c r="K193" s="266">
        <f t="shared" si="85"/>
        <v>69.535327874076813</v>
      </c>
      <c r="L193" s="266">
        <f t="shared" si="85"/>
        <v>71.677059476600064</v>
      </c>
      <c r="M193" s="266">
        <f t="shared" si="85"/>
        <v>74.655624701741729</v>
      </c>
      <c r="N193" s="266">
        <f t="shared" si="85"/>
        <v>75.530264083255901</v>
      </c>
      <c r="O193" s="266">
        <f t="shared" si="85"/>
        <v>74.910204954092308</v>
      </c>
      <c r="P193" s="266">
        <f t="shared" si="85"/>
        <v>74.630045817805851</v>
      </c>
      <c r="Q193" s="266">
        <f t="shared" si="85"/>
        <v>73.153538958990211</v>
      </c>
      <c r="R193" s="266">
        <f t="shared" si="85"/>
        <v>73.616646522153786</v>
      </c>
      <c r="S193" s="266">
        <f t="shared" si="85"/>
        <v>71.956586181502729</v>
      </c>
      <c r="T193" s="266">
        <f t="shared" si="85"/>
        <v>72.3851571836109</v>
      </c>
      <c r="U193" s="266">
        <f t="shared" si="85"/>
        <v>73.718095358676734</v>
      </c>
      <c r="V193" s="266">
        <f t="shared" si="85"/>
        <v>72.3964605942178</v>
      </c>
      <c r="W193" s="266">
        <f t="shared" si="85"/>
        <v>75.50787136848686</v>
      </c>
      <c r="X193" s="266">
        <f t="shared" si="85"/>
        <v>79.630352431396261</v>
      </c>
      <c r="Y193" s="266">
        <f t="shared" si="85"/>
        <v>83.418331131138061</v>
      </c>
      <c r="Z193" s="266">
        <f t="shared" si="85"/>
        <v>83.848822984961942</v>
      </c>
      <c r="AA193" s="266">
        <f t="shared" si="85"/>
        <v>77.244190489242243</v>
      </c>
      <c r="AB193" s="266">
        <f t="shared" si="85"/>
        <v>66.765555924694482</v>
      </c>
      <c r="AC193" s="1414"/>
    </row>
    <row r="194" spans="1:78" s="1300" customFormat="1" ht="10.5" customHeight="1" x14ac:dyDescent="0.2">
      <c r="A194" s="1134"/>
      <c r="B194" s="1114"/>
      <c r="C194" s="1309" t="s">
        <v>157</v>
      </c>
      <c r="D194" s="1309"/>
      <c r="E194" s="272">
        <f t="shared" ref="E194:AC194" si="86">E192/E191</f>
        <v>0.52694610778443118</v>
      </c>
      <c r="F194" s="272">
        <f t="shared" si="86"/>
        <v>0.54430379746835444</v>
      </c>
      <c r="G194" s="272">
        <f t="shared" si="86"/>
        <v>0.56666666666666665</v>
      </c>
      <c r="H194" s="600">
        <f t="shared" si="86"/>
        <v>0.59183673469387754</v>
      </c>
      <c r="I194" s="272">
        <f t="shared" si="86"/>
        <v>0.56666666666666665</v>
      </c>
      <c r="J194" s="272">
        <f t="shared" si="86"/>
        <v>0.53703703703703698</v>
      </c>
      <c r="K194" s="272">
        <f t="shared" si="86"/>
        <v>0.46391752577319589</v>
      </c>
      <c r="L194" s="272">
        <f t="shared" si="86"/>
        <v>0.46192893401015223</v>
      </c>
      <c r="M194" s="272">
        <f t="shared" si="86"/>
        <v>0.45145631067961162</v>
      </c>
      <c r="N194" s="600">
        <f t="shared" si="86"/>
        <v>0.45673076923076927</v>
      </c>
      <c r="O194" s="272">
        <f t="shared" si="86"/>
        <v>0.4731707317073171</v>
      </c>
      <c r="P194" s="272">
        <f t="shared" si="86"/>
        <v>0.46341463414634149</v>
      </c>
      <c r="Q194" s="272">
        <f t="shared" si="86"/>
        <v>0.46268656716417905</v>
      </c>
      <c r="R194" s="272">
        <f t="shared" si="86"/>
        <v>0.45320197044334976</v>
      </c>
      <c r="S194" s="272">
        <f t="shared" si="86"/>
        <v>0.47208121827411165</v>
      </c>
      <c r="T194" s="272">
        <f t="shared" si="86"/>
        <v>0.48730964467005072</v>
      </c>
      <c r="U194" s="272">
        <f t="shared" si="86"/>
        <v>0.48258706467661694</v>
      </c>
      <c r="V194" s="600">
        <f t="shared" si="86"/>
        <v>0.47474747474747475</v>
      </c>
      <c r="W194" s="272">
        <f t="shared" si="86"/>
        <v>0.46859903381642515</v>
      </c>
      <c r="X194" s="272">
        <f t="shared" si="86"/>
        <v>0.42342342342342337</v>
      </c>
      <c r="Y194" s="272">
        <f t="shared" si="86"/>
        <v>0.40598290598290598</v>
      </c>
      <c r="Z194" s="272">
        <f t="shared" si="86"/>
        <v>0.40851063829787237</v>
      </c>
      <c r="AA194" s="272">
        <f t="shared" si="86"/>
        <v>0.42790697674418604</v>
      </c>
      <c r="AB194" s="272">
        <f t="shared" si="86"/>
        <v>0.46774193548387094</v>
      </c>
      <c r="AC194" s="1267">
        <f t="shared" si="86"/>
        <v>0.47470398277717984</v>
      </c>
    </row>
    <row r="195" spans="1:78" s="1300" customFormat="1" ht="10.5" customHeight="1" x14ac:dyDescent="0.2">
      <c r="A195" s="927" t="s">
        <v>637</v>
      </c>
      <c r="B195" s="161"/>
      <c r="C195" s="161"/>
      <c r="D195" s="163"/>
      <c r="E195" s="163">
        <f t="shared" ref="E195:AB195" si="87">E179+E183+E187+E191</f>
        <v>1.7842</v>
      </c>
      <c r="F195" s="163">
        <f t="shared" si="87"/>
        <v>1.6865000000000001</v>
      </c>
      <c r="G195" s="163">
        <f t="shared" si="87"/>
        <v>1.6609</v>
      </c>
      <c r="H195" s="163">
        <f t="shared" si="87"/>
        <v>1.6646000000000001</v>
      </c>
      <c r="I195" s="163">
        <f t="shared" si="87"/>
        <v>1.6817000000000002</v>
      </c>
      <c r="J195" s="163">
        <f t="shared" si="87"/>
        <v>1.7562000000000002</v>
      </c>
      <c r="K195" s="163">
        <f t="shared" si="87"/>
        <v>1.9885000000000002</v>
      </c>
      <c r="L195" s="163">
        <f t="shared" si="87"/>
        <v>2.0537999999999998</v>
      </c>
      <c r="M195" s="163">
        <f t="shared" si="87"/>
        <v>2.3576000000000001</v>
      </c>
      <c r="N195" s="163">
        <f t="shared" si="87"/>
        <v>2.5506000000000002</v>
      </c>
      <c r="O195" s="163">
        <f t="shared" si="87"/>
        <v>2.3828999999999998</v>
      </c>
      <c r="P195" s="163">
        <f t="shared" si="87"/>
        <v>2.4175</v>
      </c>
      <c r="Q195" s="163">
        <f t="shared" si="87"/>
        <v>2.2691999999999997</v>
      </c>
      <c r="R195" s="163">
        <f t="shared" si="87"/>
        <v>2.1787999999999998</v>
      </c>
      <c r="S195" s="163">
        <f t="shared" si="87"/>
        <v>2.3607</v>
      </c>
      <c r="T195" s="163">
        <f t="shared" si="87"/>
        <v>2.3585000000000003</v>
      </c>
      <c r="U195" s="163">
        <f t="shared" si="87"/>
        <v>2.2672999999999996</v>
      </c>
      <c r="V195" s="168">
        <f t="shared" si="87"/>
        <v>2.1764000000000001</v>
      </c>
      <c r="W195" s="163">
        <f t="shared" si="87"/>
        <v>2.1798000000000002</v>
      </c>
      <c r="X195" s="163">
        <f t="shared" si="87"/>
        <v>2.2288999999999999</v>
      </c>
      <c r="Y195" s="163">
        <f t="shared" si="87"/>
        <v>2.3349000000000002</v>
      </c>
      <c r="Z195" s="163">
        <f t="shared" si="87"/>
        <v>2.2608999999999999</v>
      </c>
      <c r="AA195" s="163">
        <f t="shared" si="87"/>
        <v>2.1419999999999999</v>
      </c>
      <c r="AB195" s="163">
        <f t="shared" si="87"/>
        <v>1.9443999999999999</v>
      </c>
      <c r="AC195" s="395"/>
      <c r="AD195" s="1416"/>
      <c r="AE195" s="1416"/>
      <c r="AF195" s="1416"/>
      <c r="AG195" s="1416"/>
      <c r="AH195" s="1416"/>
      <c r="AI195" s="1416"/>
      <c r="AJ195" s="1416"/>
      <c r="AK195" s="1416"/>
      <c r="AL195" s="1416"/>
      <c r="AM195" s="1416"/>
      <c r="AN195" s="1416"/>
      <c r="AO195" s="1416"/>
      <c r="AP195" s="1416"/>
      <c r="AQ195" s="1416"/>
      <c r="AR195" s="1416"/>
      <c r="AS195" s="1416"/>
      <c r="AT195" s="1416"/>
      <c r="AU195" s="1416"/>
      <c r="AV195" s="1416"/>
      <c r="AW195" s="1416"/>
      <c r="AX195" s="1416"/>
      <c r="AY195" s="1416"/>
      <c r="AZ195" s="1416"/>
      <c r="BA195" s="1416"/>
      <c r="BB195" s="1416"/>
      <c r="BC195" s="1416"/>
      <c r="BD195" s="1416"/>
      <c r="BE195" s="1416"/>
      <c r="BF195" s="1416"/>
      <c r="BG195" s="1416"/>
      <c r="BH195" s="1416"/>
      <c r="BI195" s="1416"/>
      <c r="BJ195" s="1416"/>
      <c r="BK195" s="1416"/>
      <c r="BL195" s="1416"/>
      <c r="BM195" s="1416"/>
      <c r="BN195" s="1416"/>
      <c r="BO195" s="1416"/>
      <c r="BP195" s="1416"/>
      <c r="BQ195" s="1416"/>
      <c r="BR195" s="1416"/>
      <c r="BS195" s="1416"/>
      <c r="BT195" s="1416"/>
      <c r="BU195" s="1416"/>
      <c r="BV195" s="1416"/>
      <c r="BW195" s="1416"/>
      <c r="BX195" s="1416"/>
      <c r="BY195" s="1416"/>
      <c r="BZ195" s="1416"/>
    </row>
    <row r="196" spans="1:78" s="1300" customFormat="1" ht="10.5" customHeight="1" x14ac:dyDescent="0.2">
      <c r="A196" s="928" t="s">
        <v>638</v>
      </c>
      <c r="B196" s="166"/>
      <c r="C196" s="166"/>
      <c r="D196" s="229"/>
      <c r="E196" s="229">
        <f t="shared" ref="E196:AB196" si="88">E180+E184+E188+E192</f>
        <v>1.0226</v>
      </c>
      <c r="F196" s="229">
        <f t="shared" si="88"/>
        <v>0.94479999999999997</v>
      </c>
      <c r="G196" s="229">
        <f t="shared" si="88"/>
        <v>1.0252000000000001</v>
      </c>
      <c r="H196" s="229">
        <f t="shared" si="88"/>
        <v>1.0699999999999998</v>
      </c>
      <c r="I196" s="229">
        <f t="shared" si="88"/>
        <v>1.0587</v>
      </c>
      <c r="J196" s="229">
        <f t="shared" si="88"/>
        <v>1.0661</v>
      </c>
      <c r="K196" s="229">
        <f t="shared" si="88"/>
        <v>1.0644</v>
      </c>
      <c r="L196" s="229">
        <f t="shared" si="88"/>
        <v>0.98709999999999998</v>
      </c>
      <c r="M196" s="229">
        <f t="shared" si="88"/>
        <v>1.1577</v>
      </c>
      <c r="N196" s="229">
        <f t="shared" si="88"/>
        <v>1.4017000000000002</v>
      </c>
      <c r="O196" s="229">
        <f t="shared" si="88"/>
        <v>1.2931999999999999</v>
      </c>
      <c r="P196" s="229">
        <f t="shared" si="88"/>
        <v>1.3315000000000001</v>
      </c>
      <c r="Q196" s="229">
        <f t="shared" si="88"/>
        <v>1.1584000000000001</v>
      </c>
      <c r="R196" s="229">
        <f t="shared" si="88"/>
        <v>1.0716999999999999</v>
      </c>
      <c r="S196" s="229">
        <f t="shared" si="88"/>
        <v>1.2534000000000001</v>
      </c>
      <c r="T196" s="229">
        <f t="shared" si="88"/>
        <v>1.3315000000000001</v>
      </c>
      <c r="U196" s="229">
        <f t="shared" si="88"/>
        <v>1.2686999999999999</v>
      </c>
      <c r="V196" s="229">
        <f t="shared" si="88"/>
        <v>1.1775</v>
      </c>
      <c r="W196" s="229">
        <f t="shared" si="88"/>
        <v>1.0687</v>
      </c>
      <c r="X196" s="229">
        <f t="shared" si="88"/>
        <v>0.97680000000000011</v>
      </c>
      <c r="Y196" s="229">
        <f t="shared" si="88"/>
        <v>1.0703</v>
      </c>
      <c r="Z196" s="229">
        <f t="shared" si="88"/>
        <v>1.0766</v>
      </c>
      <c r="AA196" s="229">
        <f t="shared" si="88"/>
        <v>1.0754999999999999</v>
      </c>
      <c r="AB196" s="229">
        <f t="shared" si="88"/>
        <v>1.0573999999999999</v>
      </c>
      <c r="AC196" s="1424"/>
      <c r="AD196" s="1416"/>
      <c r="AE196" s="1416"/>
      <c r="AF196" s="1416"/>
      <c r="AG196" s="1416"/>
      <c r="AH196" s="1416"/>
      <c r="AI196" s="1416"/>
      <c r="AJ196" s="1416"/>
      <c r="AK196" s="1416"/>
      <c r="AL196" s="1416"/>
      <c r="AM196" s="1416"/>
      <c r="AN196" s="1416"/>
      <c r="AO196" s="1416"/>
      <c r="AP196" s="1416"/>
      <c r="AQ196" s="1416"/>
      <c r="AR196" s="1416"/>
      <c r="AS196" s="1416"/>
      <c r="AT196" s="1416"/>
      <c r="AU196" s="1416"/>
      <c r="AV196" s="1416"/>
      <c r="AW196" s="1416"/>
      <c r="AX196" s="1416"/>
      <c r="AY196" s="1416"/>
      <c r="AZ196" s="1416"/>
      <c r="BA196" s="1416"/>
      <c r="BB196" s="1416"/>
      <c r="BC196" s="1416"/>
      <c r="BD196" s="1416"/>
      <c r="BE196" s="1416"/>
      <c r="BF196" s="1416"/>
      <c r="BG196" s="1416"/>
      <c r="BH196" s="1416"/>
      <c r="BI196" s="1416"/>
      <c r="BJ196" s="1416"/>
      <c r="BK196" s="1416"/>
      <c r="BL196" s="1416"/>
      <c r="BM196" s="1416"/>
      <c r="BN196" s="1416"/>
      <c r="BO196" s="1416"/>
      <c r="BP196" s="1416"/>
      <c r="BQ196" s="1416"/>
      <c r="BR196" s="1416"/>
      <c r="BS196" s="1416"/>
      <c r="BT196" s="1416"/>
      <c r="BU196" s="1416"/>
      <c r="BV196" s="1416"/>
      <c r="BW196" s="1416"/>
      <c r="BX196" s="1416"/>
      <c r="BY196" s="1416"/>
      <c r="BZ196" s="1416"/>
    </row>
    <row r="197" spans="1:78" s="1300" customFormat="1" ht="10.5" customHeight="1" thickBot="1" x14ac:dyDescent="0.25">
      <c r="A197" s="929" t="s">
        <v>374</v>
      </c>
      <c r="B197" s="171"/>
      <c r="C197" s="171"/>
      <c r="D197" s="173"/>
      <c r="E197" s="173">
        <f t="shared" ref="E197:AB197" si="89">SQRT(E195*E195+E196*E196)</f>
        <v>2.0564728055580992</v>
      </c>
      <c r="F197" s="173">
        <f t="shared" si="89"/>
        <v>1.9331138843844664</v>
      </c>
      <c r="G197" s="173">
        <f t="shared" si="89"/>
        <v>1.9518257734746718</v>
      </c>
      <c r="H197" s="173">
        <f t="shared" si="89"/>
        <v>1.9788363146051267</v>
      </c>
      <c r="I197" s="173">
        <f t="shared" si="89"/>
        <v>1.9871991797502335</v>
      </c>
      <c r="J197" s="173">
        <f t="shared" si="89"/>
        <v>2.0544604279469589</v>
      </c>
      <c r="K197" s="173">
        <f t="shared" si="89"/>
        <v>2.2554555216186376</v>
      </c>
      <c r="L197" s="173">
        <f t="shared" si="89"/>
        <v>2.2786971826023747</v>
      </c>
      <c r="M197" s="173">
        <f t="shared" si="89"/>
        <v>2.6265085284460818</v>
      </c>
      <c r="N197" s="173">
        <f t="shared" si="89"/>
        <v>2.9103819766484262</v>
      </c>
      <c r="O197" s="173">
        <f t="shared" si="89"/>
        <v>2.711195059378797</v>
      </c>
      <c r="P197" s="173">
        <f t="shared" si="89"/>
        <v>2.7599272635343128</v>
      </c>
      <c r="Q197" s="173">
        <f t="shared" si="89"/>
        <v>2.5477753433142412</v>
      </c>
      <c r="R197" s="173">
        <f t="shared" si="89"/>
        <v>2.4281083851426399</v>
      </c>
      <c r="S197" s="389">
        <f t="shared" si="89"/>
        <v>2.6728105151693788</v>
      </c>
      <c r="T197" s="173">
        <f t="shared" si="89"/>
        <v>2.7083970351482818</v>
      </c>
      <c r="U197" s="173">
        <f t="shared" si="89"/>
        <v>2.5981241271348061</v>
      </c>
      <c r="V197" s="173">
        <f t="shared" si="89"/>
        <v>2.4745147423282812</v>
      </c>
      <c r="W197" s="173">
        <f t="shared" si="89"/>
        <v>2.4276836140650619</v>
      </c>
      <c r="X197" s="173">
        <f t="shared" si="89"/>
        <v>2.4335433939011648</v>
      </c>
      <c r="Y197" s="173">
        <f t="shared" si="89"/>
        <v>2.5685209946582099</v>
      </c>
      <c r="Z197" s="173">
        <f t="shared" si="89"/>
        <v>2.5041438397184774</v>
      </c>
      <c r="AA197" s="173">
        <f t="shared" si="89"/>
        <v>2.3968446445274671</v>
      </c>
      <c r="AB197" s="173">
        <f t="shared" si="89"/>
        <v>2.2133201575913053</v>
      </c>
      <c r="AC197" s="1425"/>
      <c r="AD197" s="1416">
        <f>MAX(E197:AB197)</f>
        <v>2.9103819766484262</v>
      </c>
      <c r="AE197" s="1416"/>
      <c r="AF197" s="1416"/>
      <c r="AG197" s="1416"/>
      <c r="AH197" s="1416"/>
      <c r="AI197" s="1416"/>
      <c r="AJ197" s="1416"/>
      <c r="AK197" s="1416"/>
      <c r="AL197" s="1416"/>
      <c r="AM197" s="1416"/>
      <c r="AN197" s="1416"/>
      <c r="AO197" s="1416"/>
      <c r="AP197" s="1416"/>
      <c r="AQ197" s="1416"/>
      <c r="AR197" s="1416"/>
      <c r="AS197" s="1416"/>
      <c r="AT197" s="1416"/>
      <c r="AU197" s="1416"/>
      <c r="AV197" s="1416"/>
      <c r="AW197" s="1416"/>
      <c r="AX197" s="1416"/>
      <c r="AY197" s="1416"/>
      <c r="AZ197" s="1416"/>
      <c r="BA197" s="1416"/>
      <c r="BB197" s="1416"/>
      <c r="BC197" s="1416"/>
      <c r="BD197" s="1416"/>
      <c r="BE197" s="1416"/>
      <c r="BF197" s="1416"/>
      <c r="BG197" s="1416"/>
      <c r="BH197" s="1416"/>
      <c r="BI197" s="1416"/>
      <c r="BJ197" s="1416"/>
      <c r="BK197" s="1416"/>
      <c r="BL197" s="1416"/>
      <c r="BM197" s="1416"/>
      <c r="BN197" s="1416"/>
      <c r="BO197" s="1416"/>
      <c r="BP197" s="1416"/>
      <c r="BQ197" s="1416"/>
      <c r="BR197" s="1416"/>
      <c r="BS197" s="1416"/>
      <c r="BT197" s="1416"/>
      <c r="BU197" s="1416"/>
      <c r="BV197" s="1416"/>
      <c r="BW197" s="1416"/>
      <c r="BX197" s="1416"/>
      <c r="BY197" s="1416"/>
      <c r="BZ197" s="1416"/>
    </row>
    <row r="198" spans="1:78" s="1407" customFormat="1" ht="10.5" customHeight="1" thickBot="1" x14ac:dyDescent="0.25">
      <c r="A198" s="325" t="s">
        <v>444</v>
      </c>
      <c r="B198" s="326"/>
      <c r="C198" s="1370"/>
      <c r="D198" s="1370"/>
      <c r="E198" s="598">
        <v>1</v>
      </c>
      <c r="F198" s="598">
        <v>2</v>
      </c>
      <c r="G198" s="598">
        <v>3</v>
      </c>
      <c r="H198" s="598">
        <v>4</v>
      </c>
      <c r="I198" s="598">
        <v>5</v>
      </c>
      <c r="J198" s="598">
        <v>6</v>
      </c>
      <c r="K198" s="598">
        <v>7</v>
      </c>
      <c r="L198" s="598">
        <v>8</v>
      </c>
      <c r="M198" s="598">
        <v>9</v>
      </c>
      <c r="N198" s="598">
        <v>10</v>
      </c>
      <c r="O198" s="598">
        <v>11</v>
      </c>
      <c r="P198" s="598">
        <v>12</v>
      </c>
      <c r="Q198" s="598">
        <v>13</v>
      </c>
      <c r="R198" s="598">
        <v>14</v>
      </c>
      <c r="S198" s="598">
        <v>15</v>
      </c>
      <c r="T198" s="598">
        <v>16</v>
      </c>
      <c r="U198" s="598">
        <v>17</v>
      </c>
      <c r="V198" s="598">
        <v>18</v>
      </c>
      <c r="W198" s="598">
        <v>19</v>
      </c>
      <c r="X198" s="598">
        <v>20</v>
      </c>
      <c r="Y198" s="598">
        <v>21</v>
      </c>
      <c r="Z198" s="598">
        <v>22</v>
      </c>
      <c r="AA198" s="598">
        <v>23</v>
      </c>
      <c r="AB198" s="598">
        <v>24</v>
      </c>
      <c r="AC198" s="1261"/>
    </row>
    <row r="199" spans="1:78" s="1407" customFormat="1" ht="12.75" customHeight="1" x14ac:dyDescent="0.2">
      <c r="A199" s="1426" t="s">
        <v>445</v>
      </c>
      <c r="B199" s="1427"/>
      <c r="C199" s="1376" t="s">
        <v>160</v>
      </c>
      <c r="D199" s="1377" t="s">
        <v>156</v>
      </c>
      <c r="E199" s="879">
        <v>37.5</v>
      </c>
      <c r="F199" s="875">
        <v>37.5</v>
      </c>
      <c r="G199" s="875">
        <v>37.5</v>
      </c>
      <c r="H199" s="875">
        <v>37.5</v>
      </c>
      <c r="I199" s="875">
        <v>37.599998474121094</v>
      </c>
      <c r="J199" s="875">
        <v>37.700000762939453</v>
      </c>
      <c r="K199" s="875">
        <v>37.599998474121094</v>
      </c>
      <c r="L199" s="875">
        <v>37.5</v>
      </c>
      <c r="M199" s="875">
        <v>37.099998474121094</v>
      </c>
      <c r="N199" s="875">
        <v>37.200000762939453</v>
      </c>
      <c r="O199" s="875">
        <v>37.099998474121094</v>
      </c>
      <c r="P199" s="875">
        <v>37</v>
      </c>
      <c r="Q199" s="875">
        <v>37.400001525878906</v>
      </c>
      <c r="R199" s="875">
        <v>37.200000762939453</v>
      </c>
      <c r="S199" s="875">
        <v>37.200000762939453</v>
      </c>
      <c r="T199" s="875">
        <v>37.200000762939453</v>
      </c>
      <c r="U199" s="875">
        <v>37.200000762939453</v>
      </c>
      <c r="V199" s="875">
        <v>37.200000762939453</v>
      </c>
      <c r="W199" s="875">
        <v>37.400001525878906</v>
      </c>
      <c r="X199" s="875">
        <v>37.400001525878906</v>
      </c>
      <c r="Y199" s="875">
        <v>37.200000762939453</v>
      </c>
      <c r="Z199" s="875">
        <v>37.400001525878906</v>
      </c>
      <c r="AA199" s="875">
        <v>37.400001525878906</v>
      </c>
      <c r="AB199" s="880">
        <v>37.5</v>
      </c>
      <c r="AC199" s="1262"/>
    </row>
    <row r="200" spans="1:78" s="1407" customFormat="1" ht="12.75" customHeight="1" thickBot="1" x14ac:dyDescent="0.25">
      <c r="A200" s="1454" t="s">
        <v>446</v>
      </c>
      <c r="B200" s="1319"/>
      <c r="C200" s="1455" t="s">
        <v>160</v>
      </c>
      <c r="D200" s="1456" t="s">
        <v>156</v>
      </c>
      <c r="E200" s="879">
        <v>37.599998474121094</v>
      </c>
      <c r="F200" s="875">
        <v>37.599998474121094</v>
      </c>
      <c r="G200" s="875">
        <v>37.599998474121094</v>
      </c>
      <c r="H200" s="875">
        <v>37.599998474121094</v>
      </c>
      <c r="I200" s="875">
        <v>37.700000762939453</v>
      </c>
      <c r="J200" s="875">
        <v>37.799999237060547</v>
      </c>
      <c r="K200" s="875">
        <v>37.700000762939453</v>
      </c>
      <c r="L200" s="875">
        <v>37.599998474121094</v>
      </c>
      <c r="M200" s="875">
        <v>37.400001525878906</v>
      </c>
      <c r="N200" s="875">
        <v>37.5</v>
      </c>
      <c r="O200" s="875">
        <v>37.299999237060547</v>
      </c>
      <c r="P200" s="875">
        <v>37.299999237060547</v>
      </c>
      <c r="Q200" s="875">
        <v>37.5</v>
      </c>
      <c r="R200" s="875">
        <v>37.5</v>
      </c>
      <c r="S200" s="875">
        <v>37.5</v>
      </c>
      <c r="T200" s="875">
        <v>37.5</v>
      </c>
      <c r="U200" s="875">
        <v>37.400001525878906</v>
      </c>
      <c r="V200" s="875">
        <v>37.299999237060547</v>
      </c>
      <c r="W200" s="875">
        <v>37.5</v>
      </c>
      <c r="X200" s="875">
        <v>37.5</v>
      </c>
      <c r="Y200" s="875">
        <v>37.299999237060547</v>
      </c>
      <c r="Z200" s="875">
        <v>37.5</v>
      </c>
      <c r="AA200" s="875">
        <v>37.5</v>
      </c>
      <c r="AB200" s="880">
        <v>37.700000762939453</v>
      </c>
      <c r="AC200" s="1263"/>
    </row>
    <row r="201" spans="1:78" s="1300" customFormat="1" ht="10.5" customHeight="1" x14ac:dyDescent="0.2">
      <c r="A201" s="1002" t="s">
        <v>664</v>
      </c>
      <c r="B201" s="1008" t="s">
        <v>665</v>
      </c>
      <c r="C201" s="905" t="s">
        <v>152</v>
      </c>
      <c r="D201" s="1313" t="s">
        <v>153</v>
      </c>
      <c r="E201" s="604">
        <f t="shared" ref="E201:AB201" si="90">E179+E183</f>
        <v>0.72940000000000005</v>
      </c>
      <c r="F201" s="604">
        <f t="shared" si="90"/>
        <v>0.67130000000000001</v>
      </c>
      <c r="G201" s="604">
        <f t="shared" si="90"/>
        <v>0.68530000000000002</v>
      </c>
      <c r="H201" s="609">
        <f t="shared" si="90"/>
        <v>0.70699999999999996</v>
      </c>
      <c r="I201" s="604">
        <f t="shared" si="90"/>
        <v>0.71330000000000005</v>
      </c>
      <c r="J201" s="604">
        <f t="shared" si="90"/>
        <v>0.72660000000000002</v>
      </c>
      <c r="K201" s="604">
        <f t="shared" si="90"/>
        <v>0.81130000000000002</v>
      </c>
      <c r="L201" s="604">
        <f t="shared" si="90"/>
        <v>0.84419999999999995</v>
      </c>
      <c r="M201" s="604">
        <f t="shared" si="90"/>
        <v>0.92120000000000002</v>
      </c>
      <c r="N201" s="609">
        <f t="shared" si="90"/>
        <v>1.071</v>
      </c>
      <c r="O201" s="604">
        <f t="shared" si="90"/>
        <v>0.94289999999999996</v>
      </c>
      <c r="P201" s="604">
        <f t="shared" si="90"/>
        <v>0.9415</v>
      </c>
      <c r="Q201" s="604">
        <f t="shared" si="90"/>
        <v>0.89039999999999997</v>
      </c>
      <c r="R201" s="604">
        <f t="shared" si="90"/>
        <v>0.77839999999999998</v>
      </c>
      <c r="S201" s="604">
        <f t="shared" si="90"/>
        <v>0.83789999999999998</v>
      </c>
      <c r="T201" s="604">
        <f t="shared" si="90"/>
        <v>0.91490000000000005</v>
      </c>
      <c r="U201" s="604">
        <f t="shared" si="90"/>
        <v>0.90649999999999997</v>
      </c>
      <c r="V201" s="609">
        <f t="shared" si="90"/>
        <v>0.91279999999999994</v>
      </c>
      <c r="W201" s="604">
        <f t="shared" si="90"/>
        <v>0.89459999999999995</v>
      </c>
      <c r="X201" s="604">
        <f t="shared" si="90"/>
        <v>0.88970000000000005</v>
      </c>
      <c r="Y201" s="604">
        <f t="shared" si="90"/>
        <v>0.9597</v>
      </c>
      <c r="Z201" s="604">
        <f t="shared" si="90"/>
        <v>0.90369999999999995</v>
      </c>
      <c r="AA201" s="604">
        <f t="shared" si="90"/>
        <v>0.85680000000000001</v>
      </c>
      <c r="AB201" s="604">
        <f t="shared" si="90"/>
        <v>0.79239999999999999</v>
      </c>
      <c r="AC201" s="1264">
        <f>SUM(E201:AB201)</f>
        <v>20.302800000000001</v>
      </c>
    </row>
    <row r="202" spans="1:78" s="1300" customFormat="1" ht="10.5" customHeight="1" x14ac:dyDescent="0.2">
      <c r="A202" s="1003"/>
      <c r="B202" s="1009"/>
      <c r="C202" s="906" t="s">
        <v>154</v>
      </c>
      <c r="D202" s="1314" t="s">
        <v>153</v>
      </c>
      <c r="E202" s="1265">
        <f t="shared" ref="E202:AB202" si="91">E180+E184</f>
        <v>0.3962</v>
      </c>
      <c r="F202" s="1265">
        <f t="shared" si="91"/>
        <v>0.32200000000000001</v>
      </c>
      <c r="G202" s="1265">
        <f t="shared" si="91"/>
        <v>0.40600000000000003</v>
      </c>
      <c r="H202" s="610">
        <f t="shared" si="91"/>
        <v>0.45079999999999998</v>
      </c>
      <c r="I202" s="1265">
        <f t="shared" si="91"/>
        <v>0.44309999999999999</v>
      </c>
      <c r="J202" s="1265">
        <f t="shared" si="91"/>
        <v>0.43609999999999999</v>
      </c>
      <c r="K202" s="1265">
        <f t="shared" si="91"/>
        <v>0.42</v>
      </c>
      <c r="L202" s="1265">
        <f t="shared" si="91"/>
        <v>0.32829999999999998</v>
      </c>
      <c r="M202" s="1265">
        <f t="shared" si="91"/>
        <v>0.35489999999999999</v>
      </c>
      <c r="N202" s="610">
        <f t="shared" si="91"/>
        <v>0.58450000000000002</v>
      </c>
      <c r="O202" s="1265">
        <f t="shared" si="91"/>
        <v>0.50119999999999998</v>
      </c>
      <c r="P202" s="1265">
        <f t="shared" si="91"/>
        <v>0.52149999999999996</v>
      </c>
      <c r="Q202" s="1265">
        <f t="shared" si="91"/>
        <v>0.43120000000000003</v>
      </c>
      <c r="R202" s="1265">
        <f t="shared" si="91"/>
        <v>0.31569999999999998</v>
      </c>
      <c r="S202" s="1265">
        <f t="shared" si="91"/>
        <v>0.45779999999999998</v>
      </c>
      <c r="T202" s="1265">
        <f t="shared" si="91"/>
        <v>0.54669999999999996</v>
      </c>
      <c r="U202" s="1265">
        <f t="shared" si="91"/>
        <v>0.52710000000000001</v>
      </c>
      <c r="V202" s="610">
        <f t="shared" si="91"/>
        <v>0.51870000000000005</v>
      </c>
      <c r="W202" s="1265">
        <f t="shared" si="91"/>
        <v>0.39550000000000002</v>
      </c>
      <c r="X202" s="1265">
        <f t="shared" si="91"/>
        <v>0.31080000000000002</v>
      </c>
      <c r="Y202" s="1265">
        <f t="shared" si="91"/>
        <v>0.41510000000000002</v>
      </c>
      <c r="Z202" s="1265">
        <f t="shared" si="91"/>
        <v>0.4214</v>
      </c>
      <c r="AA202" s="1265">
        <f t="shared" si="91"/>
        <v>0.43469999999999998</v>
      </c>
      <c r="AB202" s="1265">
        <f t="shared" si="91"/>
        <v>0.43819999999999998</v>
      </c>
      <c r="AC202" s="1266">
        <f>SUM(E202:AB202)</f>
        <v>10.377500000000001</v>
      </c>
    </row>
    <row r="203" spans="1:78" s="1300" customFormat="1" ht="10.5" customHeight="1" x14ac:dyDescent="0.2">
      <c r="A203" s="1003"/>
      <c r="B203" s="1009"/>
      <c r="C203" s="906" t="s">
        <v>155</v>
      </c>
      <c r="D203" s="1310" t="s">
        <v>156</v>
      </c>
      <c r="E203" s="266">
        <f>SQRT(E201*E201+E202*E202)*1000/1.73/E199</f>
        <v>12.794751690766331</v>
      </c>
      <c r="F203" s="266">
        <f t="shared" ref="F203:AB203" si="92">SQRT(F201*F201+F202*F202)*1000/1.73/F199</f>
        <v>11.476406314100077</v>
      </c>
      <c r="G203" s="266">
        <f t="shared" si="92"/>
        <v>12.27803566024272</v>
      </c>
      <c r="H203" s="266">
        <f t="shared" si="92"/>
        <v>12.924739585147423</v>
      </c>
      <c r="I203" s="266">
        <f t="shared" si="92"/>
        <v>12.909280916086843</v>
      </c>
      <c r="J203" s="266">
        <f t="shared" si="92"/>
        <v>12.993145614425973</v>
      </c>
      <c r="K203" s="266">
        <f t="shared" si="92"/>
        <v>14.044531630459774</v>
      </c>
      <c r="L203" s="266">
        <f t="shared" si="92"/>
        <v>13.962072466317249</v>
      </c>
      <c r="M203" s="266">
        <f t="shared" si="92"/>
        <v>15.381017451256149</v>
      </c>
      <c r="N203" s="266">
        <f t="shared" si="92"/>
        <v>18.958842002691888</v>
      </c>
      <c r="O203" s="266">
        <f t="shared" si="92"/>
        <v>16.637279101608495</v>
      </c>
      <c r="P203" s="266">
        <f t="shared" si="92"/>
        <v>16.814290315259612</v>
      </c>
      <c r="Q203" s="266">
        <f t="shared" si="92"/>
        <v>15.290341608462112</v>
      </c>
      <c r="R203" s="266">
        <f t="shared" si="92"/>
        <v>13.052146512412502</v>
      </c>
      <c r="S203" s="266">
        <f t="shared" si="92"/>
        <v>14.836338829910364</v>
      </c>
      <c r="T203" s="266">
        <f t="shared" si="92"/>
        <v>16.560954941150321</v>
      </c>
      <c r="U203" s="266">
        <f t="shared" si="92"/>
        <v>16.293849645974824</v>
      </c>
      <c r="V203" s="266">
        <f t="shared" si="92"/>
        <v>16.313670912439147</v>
      </c>
      <c r="W203" s="266">
        <f t="shared" si="92"/>
        <v>15.11739076507603</v>
      </c>
      <c r="X203" s="266">
        <f t="shared" si="92"/>
        <v>14.565605708378989</v>
      </c>
      <c r="Y203" s="266">
        <f t="shared" si="92"/>
        <v>16.247516909385155</v>
      </c>
      <c r="Z203" s="266">
        <f t="shared" si="92"/>
        <v>15.41098639861416</v>
      </c>
      <c r="AA203" s="266">
        <f t="shared" si="92"/>
        <v>14.849084301570363</v>
      </c>
      <c r="AB203" s="266">
        <f t="shared" si="92"/>
        <v>13.957498012649905</v>
      </c>
      <c r="AC203" s="1267"/>
    </row>
    <row r="204" spans="1:78" s="1300" customFormat="1" ht="10.5" customHeight="1" thickBot="1" x14ac:dyDescent="0.25">
      <c r="A204" s="1003"/>
      <c r="B204" s="1009"/>
      <c r="C204" s="906" t="s">
        <v>157</v>
      </c>
      <c r="D204" s="906"/>
      <c r="E204" s="272">
        <f t="shared" ref="E204:AC204" si="93">E202/E201</f>
        <v>0.54318618042226485</v>
      </c>
      <c r="F204" s="272">
        <f t="shared" si="93"/>
        <v>0.4796663190823775</v>
      </c>
      <c r="G204" s="272">
        <f t="shared" si="93"/>
        <v>0.59244126659856999</v>
      </c>
      <c r="H204" s="600">
        <f t="shared" si="93"/>
        <v>0.63762376237623763</v>
      </c>
      <c r="I204" s="272">
        <f t="shared" si="93"/>
        <v>0.62119725220804711</v>
      </c>
      <c r="J204" s="272">
        <f t="shared" si="93"/>
        <v>0.60019267822736022</v>
      </c>
      <c r="K204" s="272">
        <f t="shared" si="93"/>
        <v>0.51768766177739423</v>
      </c>
      <c r="L204" s="272">
        <f t="shared" si="93"/>
        <v>0.3888888888888889</v>
      </c>
      <c r="M204" s="272">
        <f t="shared" si="93"/>
        <v>0.38525835866261399</v>
      </c>
      <c r="N204" s="600">
        <f t="shared" si="93"/>
        <v>0.54575163398692816</v>
      </c>
      <c r="O204" s="272">
        <f t="shared" si="93"/>
        <v>0.53155159613956937</v>
      </c>
      <c r="P204" s="272">
        <f t="shared" si="93"/>
        <v>0.55390334572490707</v>
      </c>
      <c r="Q204" s="272">
        <f t="shared" si="93"/>
        <v>0.48427672955974849</v>
      </c>
      <c r="R204" s="272">
        <f t="shared" si="93"/>
        <v>0.4055755395683453</v>
      </c>
      <c r="S204" s="272">
        <f t="shared" si="93"/>
        <v>0.54636591478696739</v>
      </c>
      <c r="T204" s="272">
        <f t="shared" si="93"/>
        <v>0.59755164498852331</v>
      </c>
      <c r="U204" s="272">
        <f t="shared" si="93"/>
        <v>0.58146718146718146</v>
      </c>
      <c r="V204" s="600">
        <f t="shared" si="93"/>
        <v>0.56825153374233139</v>
      </c>
      <c r="W204" s="272">
        <f t="shared" si="93"/>
        <v>0.44209702660406891</v>
      </c>
      <c r="X204" s="272">
        <f t="shared" si="93"/>
        <v>0.34933123524783638</v>
      </c>
      <c r="Y204" s="272">
        <f t="shared" si="93"/>
        <v>0.4325309992706054</v>
      </c>
      <c r="Z204" s="272">
        <f t="shared" si="93"/>
        <v>0.46630518977536795</v>
      </c>
      <c r="AA204" s="272">
        <f t="shared" si="93"/>
        <v>0.50735294117647056</v>
      </c>
      <c r="AB204" s="272">
        <f t="shared" si="93"/>
        <v>0.55300353356890453</v>
      </c>
      <c r="AC204" s="1267">
        <f t="shared" si="93"/>
        <v>0.51113639498000274</v>
      </c>
    </row>
    <row r="205" spans="1:78" ht="10.5" customHeight="1" x14ac:dyDescent="0.2">
      <c r="A205" s="1030" t="s">
        <v>453</v>
      </c>
      <c r="B205" s="1166"/>
      <c r="C205" s="1316" t="s">
        <v>152</v>
      </c>
      <c r="D205" s="1316"/>
      <c r="E205" s="604">
        <f t="shared" ref="E205:AC205" si="94">E201</f>
        <v>0.72940000000000005</v>
      </c>
      <c r="F205" s="604">
        <f t="shared" si="94"/>
        <v>0.67130000000000001</v>
      </c>
      <c r="G205" s="604">
        <f t="shared" si="94"/>
        <v>0.68530000000000002</v>
      </c>
      <c r="H205" s="609">
        <f t="shared" si="94"/>
        <v>0.70699999999999996</v>
      </c>
      <c r="I205" s="604">
        <f t="shared" si="94"/>
        <v>0.71330000000000005</v>
      </c>
      <c r="J205" s="604">
        <f t="shared" si="94"/>
        <v>0.72660000000000002</v>
      </c>
      <c r="K205" s="604">
        <f t="shared" si="94"/>
        <v>0.81130000000000002</v>
      </c>
      <c r="L205" s="604">
        <f t="shared" si="94"/>
        <v>0.84419999999999995</v>
      </c>
      <c r="M205" s="604">
        <f t="shared" si="94"/>
        <v>0.92120000000000002</v>
      </c>
      <c r="N205" s="609">
        <f t="shared" si="94"/>
        <v>1.071</v>
      </c>
      <c r="O205" s="604">
        <f t="shared" si="94"/>
        <v>0.94289999999999996</v>
      </c>
      <c r="P205" s="604">
        <f t="shared" si="94"/>
        <v>0.9415</v>
      </c>
      <c r="Q205" s="604">
        <f t="shared" si="94"/>
        <v>0.89039999999999997</v>
      </c>
      <c r="R205" s="604">
        <f t="shared" si="94"/>
        <v>0.77839999999999998</v>
      </c>
      <c r="S205" s="604">
        <f t="shared" si="94"/>
        <v>0.83789999999999998</v>
      </c>
      <c r="T205" s="604">
        <f t="shared" si="94"/>
        <v>0.91490000000000005</v>
      </c>
      <c r="U205" s="604">
        <f t="shared" si="94"/>
        <v>0.90649999999999997</v>
      </c>
      <c r="V205" s="609">
        <f t="shared" si="94"/>
        <v>0.91279999999999994</v>
      </c>
      <c r="W205" s="604">
        <f t="shared" si="94"/>
        <v>0.89459999999999995</v>
      </c>
      <c r="X205" s="604">
        <f t="shared" si="94"/>
        <v>0.88970000000000005</v>
      </c>
      <c r="Y205" s="604">
        <f t="shared" si="94"/>
        <v>0.9597</v>
      </c>
      <c r="Z205" s="604">
        <f t="shared" si="94"/>
        <v>0.90369999999999995</v>
      </c>
      <c r="AA205" s="604">
        <f t="shared" si="94"/>
        <v>0.85680000000000001</v>
      </c>
      <c r="AB205" s="604">
        <f t="shared" si="94"/>
        <v>0.79239999999999999</v>
      </c>
      <c r="AC205" s="1264">
        <f t="shared" si="94"/>
        <v>20.302800000000001</v>
      </c>
    </row>
    <row r="206" spans="1:78" ht="10.5" customHeight="1" thickBot="1" x14ac:dyDescent="0.25">
      <c r="A206" s="1431"/>
      <c r="B206" s="1242"/>
      <c r="C206" s="1317" t="s">
        <v>154</v>
      </c>
      <c r="D206" s="1317"/>
      <c r="E206" s="572">
        <f t="shared" ref="E206:AC206" si="95">E202</f>
        <v>0.3962</v>
      </c>
      <c r="F206" s="572">
        <f t="shared" si="95"/>
        <v>0.32200000000000001</v>
      </c>
      <c r="G206" s="572">
        <f t="shared" si="95"/>
        <v>0.40600000000000003</v>
      </c>
      <c r="H206" s="1268">
        <f t="shared" si="95"/>
        <v>0.45079999999999998</v>
      </c>
      <c r="I206" s="572">
        <f t="shared" si="95"/>
        <v>0.44309999999999999</v>
      </c>
      <c r="J206" s="572">
        <f t="shared" si="95"/>
        <v>0.43609999999999999</v>
      </c>
      <c r="K206" s="572">
        <f t="shared" si="95"/>
        <v>0.42</v>
      </c>
      <c r="L206" s="572">
        <f t="shared" si="95"/>
        <v>0.32829999999999998</v>
      </c>
      <c r="M206" s="572">
        <f t="shared" si="95"/>
        <v>0.35489999999999999</v>
      </c>
      <c r="N206" s="1268">
        <f t="shared" si="95"/>
        <v>0.58450000000000002</v>
      </c>
      <c r="O206" s="572">
        <f t="shared" si="95"/>
        <v>0.50119999999999998</v>
      </c>
      <c r="P206" s="572">
        <f t="shared" si="95"/>
        <v>0.52149999999999996</v>
      </c>
      <c r="Q206" s="572">
        <f t="shared" si="95"/>
        <v>0.43120000000000003</v>
      </c>
      <c r="R206" s="572">
        <f t="shared" si="95"/>
        <v>0.31569999999999998</v>
      </c>
      <c r="S206" s="572">
        <f t="shared" si="95"/>
        <v>0.45779999999999998</v>
      </c>
      <c r="T206" s="572">
        <f t="shared" si="95"/>
        <v>0.54669999999999996</v>
      </c>
      <c r="U206" s="572">
        <f t="shared" si="95"/>
        <v>0.52710000000000001</v>
      </c>
      <c r="V206" s="1268">
        <f t="shared" si="95"/>
        <v>0.51870000000000005</v>
      </c>
      <c r="W206" s="572">
        <f t="shared" si="95"/>
        <v>0.39550000000000002</v>
      </c>
      <c r="X206" s="572">
        <f t="shared" si="95"/>
        <v>0.31080000000000002</v>
      </c>
      <c r="Y206" s="572">
        <f t="shared" si="95"/>
        <v>0.41510000000000002</v>
      </c>
      <c r="Z206" s="572">
        <f t="shared" si="95"/>
        <v>0.4214</v>
      </c>
      <c r="AA206" s="572">
        <f t="shared" si="95"/>
        <v>0.43469999999999998</v>
      </c>
      <c r="AB206" s="572">
        <f t="shared" si="95"/>
        <v>0.43819999999999998</v>
      </c>
      <c r="AC206" s="601">
        <f t="shared" si="95"/>
        <v>10.377500000000001</v>
      </c>
    </row>
    <row r="207" spans="1:78" s="1300" customFormat="1" ht="10.5" customHeight="1" x14ac:dyDescent="0.2">
      <c r="A207" s="1030" t="s">
        <v>454</v>
      </c>
      <c r="B207" s="1166"/>
      <c r="C207" s="1316" t="s">
        <v>152</v>
      </c>
      <c r="D207" s="1316"/>
      <c r="E207" s="1269">
        <f t="shared" ref="E207:AC207" si="96">E179+E183-E205</f>
        <v>0</v>
      </c>
      <c r="F207" s="1269">
        <f t="shared" si="96"/>
        <v>0</v>
      </c>
      <c r="G207" s="1269">
        <f t="shared" si="96"/>
        <v>0</v>
      </c>
      <c r="H207" s="1270">
        <f t="shared" si="96"/>
        <v>0</v>
      </c>
      <c r="I207" s="1269">
        <f t="shared" si="96"/>
        <v>0</v>
      </c>
      <c r="J207" s="1269">
        <f t="shared" si="96"/>
        <v>0</v>
      </c>
      <c r="K207" s="1269">
        <f t="shared" si="96"/>
        <v>0</v>
      </c>
      <c r="L207" s="1269">
        <f t="shared" si="96"/>
        <v>0</v>
      </c>
      <c r="M207" s="1269">
        <f t="shared" si="96"/>
        <v>0</v>
      </c>
      <c r="N207" s="1270">
        <f t="shared" si="96"/>
        <v>0</v>
      </c>
      <c r="O207" s="1269">
        <f t="shared" si="96"/>
        <v>0</v>
      </c>
      <c r="P207" s="1269">
        <f t="shared" si="96"/>
        <v>0</v>
      </c>
      <c r="Q207" s="1269">
        <f t="shared" si="96"/>
        <v>0</v>
      </c>
      <c r="R207" s="1269">
        <f t="shared" si="96"/>
        <v>0</v>
      </c>
      <c r="S207" s="1269">
        <f t="shared" si="96"/>
        <v>0</v>
      </c>
      <c r="T207" s="1269">
        <f t="shared" si="96"/>
        <v>0</v>
      </c>
      <c r="U207" s="1269">
        <f t="shared" si="96"/>
        <v>0</v>
      </c>
      <c r="V207" s="1270">
        <f t="shared" si="96"/>
        <v>0</v>
      </c>
      <c r="W207" s="1269">
        <f t="shared" si="96"/>
        <v>0</v>
      </c>
      <c r="X207" s="1269">
        <f t="shared" si="96"/>
        <v>0</v>
      </c>
      <c r="Y207" s="1269">
        <f t="shared" si="96"/>
        <v>0</v>
      </c>
      <c r="Z207" s="1269">
        <f t="shared" si="96"/>
        <v>0</v>
      </c>
      <c r="AA207" s="1269">
        <f t="shared" si="96"/>
        <v>0</v>
      </c>
      <c r="AB207" s="1269">
        <f t="shared" si="96"/>
        <v>0</v>
      </c>
      <c r="AC207" s="1267">
        <f t="shared" si="96"/>
        <v>0</v>
      </c>
    </row>
    <row r="208" spans="1:78" s="1300" customFormat="1" ht="10.5" customHeight="1" thickBot="1" x14ac:dyDescent="0.25">
      <c r="A208" s="1431"/>
      <c r="B208" s="1242"/>
      <c r="C208" s="1317" t="s">
        <v>154</v>
      </c>
      <c r="D208" s="1317"/>
      <c r="E208" s="1265">
        <f t="shared" ref="E208:AC208" si="97">E180+E184-E206</f>
        <v>0</v>
      </c>
      <c r="F208" s="1265">
        <f t="shared" si="97"/>
        <v>0</v>
      </c>
      <c r="G208" s="1265">
        <f t="shared" si="97"/>
        <v>0</v>
      </c>
      <c r="H208" s="1271">
        <f t="shared" si="97"/>
        <v>0</v>
      </c>
      <c r="I208" s="1265">
        <f t="shared" si="97"/>
        <v>0</v>
      </c>
      <c r="J208" s="1265">
        <f t="shared" si="97"/>
        <v>0</v>
      </c>
      <c r="K208" s="1265">
        <f t="shared" si="97"/>
        <v>0</v>
      </c>
      <c r="L208" s="1265">
        <f t="shared" si="97"/>
        <v>0</v>
      </c>
      <c r="M208" s="1265">
        <f t="shared" si="97"/>
        <v>0</v>
      </c>
      <c r="N208" s="1271">
        <f t="shared" si="97"/>
        <v>0</v>
      </c>
      <c r="O208" s="1265">
        <f t="shared" si="97"/>
        <v>0</v>
      </c>
      <c r="P208" s="1265">
        <f t="shared" si="97"/>
        <v>0</v>
      </c>
      <c r="Q208" s="1265">
        <f t="shared" si="97"/>
        <v>0</v>
      </c>
      <c r="R208" s="1265">
        <f t="shared" si="97"/>
        <v>0</v>
      </c>
      <c r="S208" s="1265">
        <f t="shared" si="97"/>
        <v>0</v>
      </c>
      <c r="T208" s="1265">
        <f t="shared" si="97"/>
        <v>0</v>
      </c>
      <c r="U208" s="1265">
        <f t="shared" si="97"/>
        <v>0</v>
      </c>
      <c r="V208" s="1271">
        <f t="shared" si="97"/>
        <v>0</v>
      </c>
      <c r="W208" s="1265">
        <f t="shared" si="97"/>
        <v>0</v>
      </c>
      <c r="X208" s="1265">
        <f t="shared" si="97"/>
        <v>0</v>
      </c>
      <c r="Y208" s="1265">
        <f t="shared" si="97"/>
        <v>0</v>
      </c>
      <c r="Z208" s="1265">
        <f t="shared" si="97"/>
        <v>0</v>
      </c>
      <c r="AA208" s="1265">
        <f t="shared" si="97"/>
        <v>0</v>
      </c>
      <c r="AB208" s="1265">
        <f t="shared" si="97"/>
        <v>0</v>
      </c>
      <c r="AC208" s="1267">
        <f t="shared" si="97"/>
        <v>0</v>
      </c>
    </row>
    <row r="209" spans="1:29" s="1407" customFormat="1" ht="10.5" customHeight="1" thickBot="1" x14ac:dyDescent="0.25">
      <c r="A209" s="325" t="s">
        <v>666</v>
      </c>
      <c r="B209" s="326"/>
      <c r="C209" s="1370"/>
      <c r="D209" s="1370"/>
      <c r="E209" s="598">
        <v>1</v>
      </c>
      <c r="F209" s="598">
        <v>2</v>
      </c>
      <c r="G209" s="598">
        <v>3</v>
      </c>
      <c r="H209" s="598">
        <v>4</v>
      </c>
      <c r="I209" s="598">
        <v>5</v>
      </c>
      <c r="J209" s="598">
        <v>6</v>
      </c>
      <c r="K209" s="598">
        <v>7</v>
      </c>
      <c r="L209" s="598">
        <v>8</v>
      </c>
      <c r="M209" s="598">
        <v>9</v>
      </c>
      <c r="N209" s="598">
        <v>10</v>
      </c>
      <c r="O209" s="598">
        <v>11</v>
      </c>
      <c r="P209" s="598">
        <v>12</v>
      </c>
      <c r="Q209" s="598">
        <v>13</v>
      </c>
      <c r="R209" s="598">
        <v>14</v>
      </c>
      <c r="S209" s="598">
        <v>15</v>
      </c>
      <c r="T209" s="598">
        <v>16</v>
      </c>
      <c r="U209" s="598">
        <v>17</v>
      </c>
      <c r="V209" s="598">
        <v>18</v>
      </c>
      <c r="W209" s="598">
        <v>19</v>
      </c>
      <c r="X209" s="598">
        <v>20</v>
      </c>
      <c r="Y209" s="598">
        <v>21</v>
      </c>
      <c r="Z209" s="598">
        <v>22</v>
      </c>
      <c r="AA209" s="598">
        <v>23</v>
      </c>
      <c r="AB209" s="598">
        <v>24</v>
      </c>
      <c r="AC209" s="1261"/>
    </row>
    <row r="210" spans="1:29" s="1407" customFormat="1" ht="12.75" customHeight="1" x14ac:dyDescent="0.2">
      <c r="A210" s="1426" t="s">
        <v>236</v>
      </c>
      <c r="B210" s="1427"/>
      <c r="C210" s="1376" t="s">
        <v>160</v>
      </c>
      <c r="D210" s="1377" t="s">
        <v>156</v>
      </c>
      <c r="E210" s="879">
        <v>6.3000001907348633</v>
      </c>
      <c r="F210" s="875">
        <v>6.4000000953674316</v>
      </c>
      <c r="G210" s="875">
        <v>6.3000001907348633</v>
      </c>
      <c r="H210" s="875">
        <v>6.4000000953674316</v>
      </c>
      <c r="I210" s="875">
        <v>6.4000000953674316</v>
      </c>
      <c r="J210" s="875">
        <v>6.4000000953674316</v>
      </c>
      <c r="K210" s="875">
        <v>6.4000000953674316</v>
      </c>
      <c r="L210" s="875">
        <v>6.3000001907348633</v>
      </c>
      <c r="M210" s="875">
        <v>6.3000001907348633</v>
      </c>
      <c r="N210" s="875">
        <v>6.3000001907348633</v>
      </c>
      <c r="O210" s="875">
        <v>6.3000001907348633</v>
      </c>
      <c r="P210" s="875">
        <v>6.3000001907348633</v>
      </c>
      <c r="Q210" s="875">
        <v>6.3000001907348633</v>
      </c>
      <c r="R210" s="875">
        <v>6.3000001907348633</v>
      </c>
      <c r="S210" s="875">
        <v>6.3000001907348633</v>
      </c>
      <c r="T210" s="875">
        <v>6.3000001907348633</v>
      </c>
      <c r="U210" s="875">
        <v>6.3000001907348633</v>
      </c>
      <c r="V210" s="875">
        <v>6.3000001907348633</v>
      </c>
      <c r="W210" s="875">
        <v>6.3000001907348633</v>
      </c>
      <c r="X210" s="875">
        <v>6.3000001907348633</v>
      </c>
      <c r="Y210" s="875">
        <v>6.3000001907348633</v>
      </c>
      <c r="Z210" s="875">
        <v>6.3000001907348633</v>
      </c>
      <c r="AA210" s="875">
        <v>6.3000001907348633</v>
      </c>
      <c r="AB210" s="880">
        <v>6.4000000953674316</v>
      </c>
      <c r="AC210" s="1262"/>
    </row>
    <row r="211" spans="1:29" s="1407" customFormat="1" ht="12.75" customHeight="1" thickBot="1" x14ac:dyDescent="0.25">
      <c r="A211" s="1454" t="s">
        <v>237</v>
      </c>
      <c r="B211" s="1319"/>
      <c r="C211" s="1455" t="s">
        <v>160</v>
      </c>
      <c r="D211" s="1456" t="s">
        <v>156</v>
      </c>
      <c r="E211" s="879">
        <v>6.3000001907348633</v>
      </c>
      <c r="F211" s="875">
        <v>6.3000001907348633</v>
      </c>
      <c r="G211" s="875">
        <v>6.3000001907348633</v>
      </c>
      <c r="H211" s="875">
        <v>6.4000000953674316</v>
      </c>
      <c r="I211" s="875">
        <v>6.4000000953674316</v>
      </c>
      <c r="J211" s="875">
        <v>6.4000000953674316</v>
      </c>
      <c r="K211" s="875">
        <v>6.4000000953674316</v>
      </c>
      <c r="L211" s="875">
        <v>6.3000001907348633</v>
      </c>
      <c r="M211" s="875">
        <v>6.3000001907348633</v>
      </c>
      <c r="N211" s="875">
        <v>6.3000001907348633</v>
      </c>
      <c r="O211" s="875">
        <v>6.3000001907348633</v>
      </c>
      <c r="P211" s="875">
        <v>6.3000001907348633</v>
      </c>
      <c r="Q211" s="875">
        <v>6.3000001907348633</v>
      </c>
      <c r="R211" s="875">
        <v>6.3000001907348633</v>
      </c>
      <c r="S211" s="875">
        <v>6.3000001907348633</v>
      </c>
      <c r="T211" s="875">
        <v>6.3000001907348633</v>
      </c>
      <c r="U211" s="875">
        <v>6.3000001907348633</v>
      </c>
      <c r="V211" s="875">
        <v>6.3000001907348633</v>
      </c>
      <c r="W211" s="875">
        <v>6.3000001907348633</v>
      </c>
      <c r="X211" s="875">
        <v>6.3000001907348633</v>
      </c>
      <c r="Y211" s="875">
        <v>6.3000001907348633</v>
      </c>
      <c r="Z211" s="875">
        <v>6.3000001907348633</v>
      </c>
      <c r="AA211" s="875">
        <v>6.3000001907348633</v>
      </c>
      <c r="AB211" s="880">
        <v>6.4000000953674316</v>
      </c>
      <c r="AC211" s="1263"/>
    </row>
    <row r="212" spans="1:29" s="1300" customFormat="1" ht="11.25" x14ac:dyDescent="0.2">
      <c r="A212" s="1062" t="s">
        <v>198</v>
      </c>
      <c r="B212" s="1005" t="s">
        <v>300</v>
      </c>
      <c r="C212" s="905" t="s">
        <v>152</v>
      </c>
      <c r="D212" s="905"/>
      <c r="E212" s="1289">
        <v>0</v>
      </c>
      <c r="F212" s="1289">
        <v>0</v>
      </c>
      <c r="G212" s="1289">
        <v>0</v>
      </c>
      <c r="H212" s="1282">
        <v>0</v>
      </c>
      <c r="I212" s="1289">
        <v>0</v>
      </c>
      <c r="J212" s="1289">
        <v>0</v>
      </c>
      <c r="K212" s="1289">
        <v>0</v>
      </c>
      <c r="L212" s="1289">
        <v>0</v>
      </c>
      <c r="M212" s="1289">
        <v>0</v>
      </c>
      <c r="N212" s="1282">
        <v>0</v>
      </c>
      <c r="O212" s="1289">
        <v>0</v>
      </c>
      <c r="P212" s="1289">
        <v>0</v>
      </c>
      <c r="Q212" s="1289">
        <v>0</v>
      </c>
      <c r="R212" s="1289">
        <v>0</v>
      </c>
      <c r="S212" s="1289">
        <v>0</v>
      </c>
      <c r="T212" s="1289">
        <v>0</v>
      </c>
      <c r="U212" s="1289">
        <v>0</v>
      </c>
      <c r="V212" s="1282">
        <v>0</v>
      </c>
      <c r="W212" s="1289">
        <v>0</v>
      </c>
      <c r="X212" s="1289">
        <v>0</v>
      </c>
      <c r="Y212" s="1289">
        <v>0</v>
      </c>
      <c r="Z212" s="1289">
        <v>0</v>
      </c>
      <c r="AA212" s="1289">
        <v>0</v>
      </c>
      <c r="AB212" s="1289">
        <v>0</v>
      </c>
      <c r="AC212" s="1264">
        <f>SUM(E212:AB212)</f>
        <v>0</v>
      </c>
    </row>
    <row r="213" spans="1:29" s="1300" customFormat="1" ht="11.25" x14ac:dyDescent="0.2">
      <c r="A213" s="1142"/>
      <c r="B213" s="1006"/>
      <c r="C213" s="906" t="s">
        <v>154</v>
      </c>
      <c r="D213" s="906"/>
      <c r="E213" s="1283">
        <v>0</v>
      </c>
      <c r="F213" s="1283">
        <v>0</v>
      </c>
      <c r="G213" s="1283">
        <v>0</v>
      </c>
      <c r="H213" s="1281">
        <v>0</v>
      </c>
      <c r="I213" s="1283">
        <v>0</v>
      </c>
      <c r="J213" s="1283">
        <v>0</v>
      </c>
      <c r="K213" s="1283">
        <v>0</v>
      </c>
      <c r="L213" s="1283">
        <v>0</v>
      </c>
      <c r="M213" s="1283">
        <v>0</v>
      </c>
      <c r="N213" s="1281">
        <v>0</v>
      </c>
      <c r="O213" s="1283">
        <v>0</v>
      </c>
      <c r="P213" s="1283">
        <v>0</v>
      </c>
      <c r="Q213" s="1283">
        <v>0</v>
      </c>
      <c r="R213" s="1283">
        <v>0</v>
      </c>
      <c r="S213" s="1283">
        <v>0</v>
      </c>
      <c r="T213" s="1283">
        <v>0</v>
      </c>
      <c r="U213" s="1283">
        <v>0</v>
      </c>
      <c r="V213" s="1281">
        <v>0</v>
      </c>
      <c r="W213" s="1283">
        <v>0</v>
      </c>
      <c r="X213" s="1283">
        <v>0</v>
      </c>
      <c r="Y213" s="1283">
        <v>0</v>
      </c>
      <c r="Z213" s="1283">
        <v>0</v>
      </c>
      <c r="AA213" s="1283">
        <v>0</v>
      </c>
      <c r="AB213" s="1283">
        <v>0</v>
      </c>
      <c r="AC213" s="1266">
        <f>SUM(E213:AB213)</f>
        <v>0</v>
      </c>
    </row>
    <row r="214" spans="1:29" s="1300" customFormat="1" ht="11.25" x14ac:dyDescent="0.2">
      <c r="A214" s="1142"/>
      <c r="B214" s="1006"/>
      <c r="C214" s="906" t="s">
        <v>155</v>
      </c>
      <c r="D214" s="906"/>
      <c r="E214" s="1288"/>
      <c r="F214" s="1288"/>
      <c r="G214" s="1288"/>
      <c r="H214" s="610"/>
      <c r="I214" s="1288"/>
      <c r="J214" s="1288"/>
      <c r="K214" s="1288"/>
      <c r="L214" s="1288"/>
      <c r="M214" s="1288"/>
      <c r="N214" s="610"/>
      <c r="O214" s="1288"/>
      <c r="P214" s="1288"/>
      <c r="Q214" s="1288"/>
      <c r="R214" s="1288"/>
      <c r="S214" s="1288"/>
      <c r="T214" s="1288"/>
      <c r="U214" s="1288"/>
      <c r="V214" s="610"/>
      <c r="W214" s="1288"/>
      <c r="X214" s="1288"/>
      <c r="Y214" s="1288"/>
      <c r="Z214" s="1288"/>
      <c r="AA214" s="1288"/>
      <c r="AB214" s="1288"/>
      <c r="AC214" s="1267"/>
    </row>
    <row r="215" spans="1:29" s="1300" customFormat="1" ht="11.25" x14ac:dyDescent="0.2">
      <c r="A215" s="1153"/>
      <c r="B215" s="1007"/>
      <c r="C215" s="907" t="s">
        <v>157</v>
      </c>
      <c r="D215" s="907"/>
      <c r="E215" s="1272"/>
      <c r="F215" s="1294"/>
      <c r="G215" s="1294"/>
      <c r="H215" s="1295"/>
      <c r="I215" s="1294"/>
      <c r="J215" s="1294"/>
      <c r="K215" s="1294"/>
      <c r="L215" s="1294"/>
      <c r="M215" s="1294"/>
      <c r="N215" s="1295"/>
      <c r="O215" s="1294"/>
      <c r="P215" s="1294"/>
      <c r="Q215" s="1294"/>
      <c r="R215" s="1294"/>
      <c r="S215" s="1294"/>
      <c r="T215" s="1294"/>
      <c r="U215" s="1294"/>
      <c r="V215" s="1295"/>
      <c r="W215" s="1294"/>
      <c r="X215" s="1294"/>
      <c r="Y215" s="1294"/>
      <c r="Z215" s="1294"/>
      <c r="AA215" s="1294"/>
      <c r="AB215" s="1294"/>
      <c r="AC215" s="608"/>
    </row>
    <row r="216" spans="1:29" s="1300" customFormat="1" ht="11.25" x14ac:dyDescent="0.2">
      <c r="A216" s="1156" t="s">
        <v>225</v>
      </c>
      <c r="B216" s="1005" t="s">
        <v>667</v>
      </c>
      <c r="C216" s="905" t="s">
        <v>152</v>
      </c>
      <c r="D216" s="1313" t="s">
        <v>174</v>
      </c>
      <c r="E216" s="1289">
        <v>0</v>
      </c>
      <c r="F216" s="1289">
        <v>0</v>
      </c>
      <c r="G216" s="1289">
        <v>0</v>
      </c>
      <c r="H216" s="1282">
        <v>0</v>
      </c>
      <c r="I216" s="1289">
        <v>0</v>
      </c>
      <c r="J216" s="1289">
        <v>0</v>
      </c>
      <c r="K216" s="1289">
        <v>0</v>
      </c>
      <c r="L216" s="1289">
        <v>0</v>
      </c>
      <c r="M216" s="1289">
        <v>0</v>
      </c>
      <c r="N216" s="1282">
        <v>0</v>
      </c>
      <c r="O216" s="1289">
        <v>0</v>
      </c>
      <c r="P216" s="1289">
        <v>0</v>
      </c>
      <c r="Q216" s="1289">
        <v>0</v>
      </c>
      <c r="R216" s="1289">
        <v>0</v>
      </c>
      <c r="S216" s="1289">
        <v>0</v>
      </c>
      <c r="T216" s="1289">
        <v>0</v>
      </c>
      <c r="U216" s="1289">
        <v>0</v>
      </c>
      <c r="V216" s="1282">
        <v>0</v>
      </c>
      <c r="W216" s="1289">
        <v>0</v>
      </c>
      <c r="X216" s="1289">
        <v>0</v>
      </c>
      <c r="Y216" s="1289">
        <v>0</v>
      </c>
      <c r="Z216" s="1289">
        <v>0</v>
      </c>
      <c r="AA216" s="1289">
        <v>0</v>
      </c>
      <c r="AB216" s="1289">
        <v>0</v>
      </c>
      <c r="AC216" s="1264">
        <f>SUM(E216:AB216)</f>
        <v>0</v>
      </c>
    </row>
    <row r="217" spans="1:29" s="1300" customFormat="1" ht="11.25" x14ac:dyDescent="0.2">
      <c r="A217" s="1140"/>
      <c r="B217" s="1006"/>
      <c r="C217" s="906" t="s">
        <v>154</v>
      </c>
      <c r="D217" s="1314" t="s">
        <v>174</v>
      </c>
      <c r="E217" s="1283">
        <v>0</v>
      </c>
      <c r="F217" s="1283">
        <v>0</v>
      </c>
      <c r="G217" s="1283">
        <v>0</v>
      </c>
      <c r="H217" s="1281">
        <v>0</v>
      </c>
      <c r="I217" s="1283">
        <v>0</v>
      </c>
      <c r="J217" s="1283">
        <v>0</v>
      </c>
      <c r="K217" s="1283">
        <v>0</v>
      </c>
      <c r="L217" s="1283">
        <v>0</v>
      </c>
      <c r="M217" s="1283">
        <v>0</v>
      </c>
      <c r="N217" s="1281">
        <v>0</v>
      </c>
      <c r="O217" s="1283">
        <v>0</v>
      </c>
      <c r="P217" s="1283">
        <v>0</v>
      </c>
      <c r="Q217" s="1283">
        <v>0</v>
      </c>
      <c r="R217" s="1283">
        <v>0</v>
      </c>
      <c r="S217" s="1283">
        <v>0</v>
      </c>
      <c r="T217" s="1283">
        <v>0</v>
      </c>
      <c r="U217" s="1283">
        <v>0</v>
      </c>
      <c r="V217" s="1281">
        <v>0</v>
      </c>
      <c r="W217" s="1283">
        <v>0</v>
      </c>
      <c r="X217" s="1283">
        <v>0</v>
      </c>
      <c r="Y217" s="1283">
        <v>0</v>
      </c>
      <c r="Z217" s="1283">
        <v>0</v>
      </c>
      <c r="AA217" s="1283">
        <v>0</v>
      </c>
      <c r="AB217" s="1283">
        <v>0</v>
      </c>
      <c r="AC217" s="1266">
        <f>SUM(E217:AB217)</f>
        <v>0</v>
      </c>
    </row>
    <row r="218" spans="1:29" s="1300" customFormat="1" ht="11.25" x14ac:dyDescent="0.2">
      <c r="A218" s="1140"/>
      <c r="B218" s="1006"/>
      <c r="C218" s="906" t="s">
        <v>155</v>
      </c>
      <c r="D218" s="1314" t="s">
        <v>153</v>
      </c>
      <c r="E218" s="1288" t="s">
        <v>177</v>
      </c>
      <c r="F218" s="1288"/>
      <c r="G218" s="1288"/>
      <c r="H218" s="612"/>
      <c r="I218" s="1288"/>
      <c r="J218" s="1288"/>
      <c r="K218" s="1288"/>
      <c r="L218" s="1288"/>
      <c r="M218" s="1288"/>
      <c r="N218" s="612"/>
      <c r="O218" s="1288"/>
      <c r="P218" s="1288"/>
      <c r="Q218" s="1288"/>
      <c r="R218" s="1288"/>
      <c r="S218" s="1288"/>
      <c r="T218" s="1288"/>
      <c r="U218" s="1288"/>
      <c r="V218" s="612"/>
      <c r="W218" s="1288"/>
      <c r="X218" s="1288"/>
      <c r="Y218" s="1288"/>
      <c r="Z218" s="1288"/>
      <c r="AA218" s="1288"/>
      <c r="AB218" s="1288"/>
      <c r="AC218" s="1267"/>
    </row>
    <row r="219" spans="1:29" s="1300" customFormat="1" ht="11.25" x14ac:dyDescent="0.2">
      <c r="A219" s="1141"/>
      <c r="B219" s="1007"/>
      <c r="C219" s="907" t="s">
        <v>157</v>
      </c>
      <c r="D219" s="907"/>
      <c r="E219" s="1272" t="e">
        <f t="shared" ref="E219:AC219" si="98">E217/E216</f>
        <v>#DIV/0!</v>
      </c>
      <c r="F219" s="1272" t="e">
        <f t="shared" si="98"/>
        <v>#DIV/0!</v>
      </c>
      <c r="G219" s="1272" t="e">
        <f t="shared" si="98"/>
        <v>#DIV/0!</v>
      </c>
      <c r="H219" s="1273" t="e">
        <f t="shared" si="98"/>
        <v>#DIV/0!</v>
      </c>
      <c r="I219" s="1272" t="e">
        <f t="shared" si="98"/>
        <v>#DIV/0!</v>
      </c>
      <c r="J219" s="1272" t="e">
        <f t="shared" si="98"/>
        <v>#DIV/0!</v>
      </c>
      <c r="K219" s="1272" t="e">
        <f t="shared" si="98"/>
        <v>#DIV/0!</v>
      </c>
      <c r="L219" s="1272" t="e">
        <f t="shared" si="98"/>
        <v>#DIV/0!</v>
      </c>
      <c r="M219" s="1272" t="e">
        <f t="shared" si="98"/>
        <v>#DIV/0!</v>
      </c>
      <c r="N219" s="1273" t="e">
        <f t="shared" si="98"/>
        <v>#DIV/0!</v>
      </c>
      <c r="O219" s="1272" t="e">
        <f t="shared" si="98"/>
        <v>#DIV/0!</v>
      </c>
      <c r="P219" s="1272" t="e">
        <f t="shared" si="98"/>
        <v>#DIV/0!</v>
      </c>
      <c r="Q219" s="1272" t="e">
        <f t="shared" si="98"/>
        <v>#DIV/0!</v>
      </c>
      <c r="R219" s="1272" t="e">
        <f t="shared" si="98"/>
        <v>#DIV/0!</v>
      </c>
      <c r="S219" s="1272" t="e">
        <f t="shared" si="98"/>
        <v>#DIV/0!</v>
      </c>
      <c r="T219" s="1272" t="e">
        <f t="shared" si="98"/>
        <v>#DIV/0!</v>
      </c>
      <c r="U219" s="1272" t="e">
        <f t="shared" si="98"/>
        <v>#DIV/0!</v>
      </c>
      <c r="V219" s="1273" t="e">
        <f t="shared" si="98"/>
        <v>#DIV/0!</v>
      </c>
      <c r="W219" s="1272" t="e">
        <f t="shared" si="98"/>
        <v>#DIV/0!</v>
      </c>
      <c r="X219" s="1272" t="e">
        <f t="shared" si="98"/>
        <v>#DIV/0!</v>
      </c>
      <c r="Y219" s="1272" t="e">
        <f t="shared" si="98"/>
        <v>#DIV/0!</v>
      </c>
      <c r="Z219" s="1272" t="e">
        <f t="shared" si="98"/>
        <v>#DIV/0!</v>
      </c>
      <c r="AA219" s="1272" t="e">
        <f t="shared" si="98"/>
        <v>#DIV/0!</v>
      </c>
      <c r="AB219" s="1272" t="e">
        <f t="shared" si="98"/>
        <v>#DIV/0!</v>
      </c>
      <c r="AC219" s="1267" t="e">
        <f t="shared" si="98"/>
        <v>#DIV/0!</v>
      </c>
    </row>
    <row r="220" spans="1:29" s="1300" customFormat="1" ht="11.25" x14ac:dyDescent="0.2">
      <c r="A220" s="1156" t="s">
        <v>228</v>
      </c>
      <c r="B220" s="1005" t="s">
        <v>573</v>
      </c>
      <c r="C220" s="905" t="s">
        <v>152</v>
      </c>
      <c r="D220" s="1313" t="s">
        <v>174</v>
      </c>
      <c r="E220" s="1453">
        <v>0.18336</v>
      </c>
      <c r="F220" s="1453">
        <v>0.17471999999999999</v>
      </c>
      <c r="G220" s="1453">
        <v>0.17208000000000001</v>
      </c>
      <c r="H220" s="1453">
        <v>0.16872000000000001</v>
      </c>
      <c r="I220" s="1453">
        <v>0.16944000000000001</v>
      </c>
      <c r="J220" s="1453">
        <v>0.17208000000000001</v>
      </c>
      <c r="K220" s="1453">
        <v>0.19416</v>
      </c>
      <c r="L220" s="1453">
        <v>0.20208000000000001</v>
      </c>
      <c r="M220" s="1453">
        <v>0.21</v>
      </c>
      <c r="N220" s="1453">
        <v>0.22847999999999999</v>
      </c>
      <c r="O220" s="1453">
        <v>0.22752</v>
      </c>
      <c r="P220" s="1453">
        <v>0.22151999999999999</v>
      </c>
      <c r="Q220" s="1453">
        <v>0.21792</v>
      </c>
      <c r="R220" s="1453">
        <v>0.21887999999999999</v>
      </c>
      <c r="S220" s="1453">
        <v>0.22128</v>
      </c>
      <c r="T220" s="1453">
        <v>0.21984000000000001</v>
      </c>
      <c r="U220" s="1453">
        <v>0.21984000000000001</v>
      </c>
      <c r="V220" s="1453">
        <v>0.22128</v>
      </c>
      <c r="W220" s="1453">
        <v>0.21936</v>
      </c>
      <c r="X220" s="1453">
        <v>0.22944000000000001</v>
      </c>
      <c r="Y220" s="1453">
        <v>0.22968</v>
      </c>
      <c r="Z220" s="1453">
        <v>0.2316</v>
      </c>
      <c r="AA220" s="1453">
        <v>0.22295999999999999</v>
      </c>
      <c r="AB220" s="1453">
        <v>0.20352000000000001</v>
      </c>
      <c r="AC220" s="1264">
        <f>SUM(E220:AB220)</f>
        <v>4.9797600000000006</v>
      </c>
    </row>
    <row r="221" spans="1:29" s="1300" customFormat="1" ht="11.25" x14ac:dyDescent="0.2">
      <c r="A221" s="1140"/>
      <c r="B221" s="1006"/>
      <c r="C221" s="906" t="s">
        <v>154</v>
      </c>
      <c r="D221" s="1314" t="s">
        <v>174</v>
      </c>
      <c r="E221" s="1453">
        <v>8.616E-2</v>
      </c>
      <c r="F221" s="1453">
        <v>8.6400000000000005E-2</v>
      </c>
      <c r="G221" s="1453">
        <v>8.5680000000000006E-2</v>
      </c>
      <c r="H221" s="1453">
        <v>8.4239999999999995E-2</v>
      </c>
      <c r="I221" s="1453">
        <v>8.448E-2</v>
      </c>
      <c r="J221" s="1453">
        <v>8.5919999999999996E-2</v>
      </c>
      <c r="K221" s="1453">
        <v>8.9279999999999998E-2</v>
      </c>
      <c r="L221" s="1453">
        <v>9.0480000000000005E-2</v>
      </c>
      <c r="M221" s="1453">
        <v>9.2160000000000006E-2</v>
      </c>
      <c r="N221" s="1453">
        <v>9.1200000000000003E-2</v>
      </c>
      <c r="O221" s="1453">
        <v>9.0480000000000005E-2</v>
      </c>
      <c r="P221" s="1453">
        <v>8.856E-2</v>
      </c>
      <c r="Q221" s="1453">
        <v>0.09</v>
      </c>
      <c r="R221" s="1453">
        <v>9.4079999999999997E-2</v>
      </c>
      <c r="S221" s="1453">
        <v>9.3359999999999999E-2</v>
      </c>
      <c r="T221" s="1453">
        <v>9.4799999999999995E-2</v>
      </c>
      <c r="U221" s="1453">
        <v>9.4320000000000001E-2</v>
      </c>
      <c r="V221" s="1453">
        <v>9.5280000000000004E-2</v>
      </c>
      <c r="W221" s="1453">
        <v>9.3359999999999999E-2</v>
      </c>
      <c r="X221" s="1453">
        <v>9.4560000000000005E-2</v>
      </c>
      <c r="Y221" s="1453">
        <v>9.3600000000000003E-2</v>
      </c>
      <c r="Z221" s="1453">
        <v>9.4079999999999997E-2</v>
      </c>
      <c r="AA221" s="1453">
        <v>9.1200000000000003E-2</v>
      </c>
      <c r="AB221" s="1453">
        <v>8.7840000000000001E-2</v>
      </c>
      <c r="AC221" s="1266">
        <f>SUM(E221:AB221)</f>
        <v>2.1715200000000001</v>
      </c>
    </row>
    <row r="222" spans="1:29" s="1300" customFormat="1" ht="12" x14ac:dyDescent="0.2">
      <c r="A222" s="1140"/>
      <c r="B222" s="1006"/>
      <c r="C222" s="906" t="s">
        <v>155</v>
      </c>
      <c r="D222" s="1310" t="s">
        <v>156</v>
      </c>
      <c r="E222" s="266">
        <f t="shared" ref="E222:AB222" si="99">SQRT(E220*E220+E221*E221)*1000/1.73/E210</f>
        <v>18.588334376687676</v>
      </c>
      <c r="F222" s="266">
        <f t="shared" si="99"/>
        <v>17.604358909758517</v>
      </c>
      <c r="G222" s="266">
        <f t="shared" si="99"/>
        <v>17.637448916983264</v>
      </c>
      <c r="H222" s="266">
        <f t="shared" si="99"/>
        <v>17.032248616712664</v>
      </c>
      <c r="I222" s="266">
        <f t="shared" si="99"/>
        <v>17.100114402124618</v>
      </c>
      <c r="J222" s="266">
        <f t="shared" si="99"/>
        <v>17.371536328929214</v>
      </c>
      <c r="K222" s="266">
        <f t="shared" si="99"/>
        <v>19.301220916792214</v>
      </c>
      <c r="L222" s="266">
        <f t="shared" si="99"/>
        <v>20.314824989629244</v>
      </c>
      <c r="M222" s="266">
        <f t="shared" si="99"/>
        <v>21.041622696489256</v>
      </c>
      <c r="N222" s="266">
        <f t="shared" si="99"/>
        <v>22.571725952712228</v>
      </c>
      <c r="O222" s="266">
        <f t="shared" si="99"/>
        <v>22.465448982876168</v>
      </c>
      <c r="P222" s="266">
        <f t="shared" si="99"/>
        <v>21.888844096057088</v>
      </c>
      <c r="Q222" s="266">
        <f t="shared" si="99"/>
        <v>21.632577027031324</v>
      </c>
      <c r="R222" s="266">
        <f t="shared" si="99"/>
        <v>21.859117162897842</v>
      </c>
      <c r="S222" s="266">
        <f t="shared" si="99"/>
        <v>22.035832053364864</v>
      </c>
      <c r="T222" s="266">
        <f t="shared" si="99"/>
        <v>21.96614231251694</v>
      </c>
      <c r="U222" s="266">
        <f t="shared" si="99"/>
        <v>21.948740534008572</v>
      </c>
      <c r="V222" s="266">
        <f t="shared" si="99"/>
        <v>22.104907242427736</v>
      </c>
      <c r="W222" s="266">
        <f t="shared" si="99"/>
        <v>21.873630992812533</v>
      </c>
      <c r="X222" s="266">
        <f t="shared" si="99"/>
        <v>22.769231062152276</v>
      </c>
      <c r="Y222" s="266">
        <f t="shared" si="99"/>
        <v>22.756204749520439</v>
      </c>
      <c r="Z222" s="266">
        <f t="shared" si="99"/>
        <v>22.935976178318981</v>
      </c>
      <c r="AA222" s="266">
        <f t="shared" si="99"/>
        <v>22.102143114401141</v>
      </c>
      <c r="AB222" s="266">
        <f t="shared" si="99"/>
        <v>20.020501280741762</v>
      </c>
      <c r="AC222" s="1267"/>
    </row>
    <row r="223" spans="1:29" s="1300" customFormat="1" ht="11.25" x14ac:dyDescent="0.2">
      <c r="A223" s="1141"/>
      <c r="B223" s="1007"/>
      <c r="C223" s="907" t="s">
        <v>157</v>
      </c>
      <c r="D223" s="1318"/>
      <c r="E223" s="272">
        <f t="shared" ref="E223:AC223" si="100">E221/E220</f>
        <v>0.46989528795811519</v>
      </c>
      <c r="F223" s="272">
        <f t="shared" si="100"/>
        <v>0.49450549450549458</v>
      </c>
      <c r="G223" s="272">
        <f t="shared" si="100"/>
        <v>0.497907949790795</v>
      </c>
      <c r="H223" s="600">
        <f t="shared" si="100"/>
        <v>0.49928876244665715</v>
      </c>
      <c r="I223" s="272">
        <f t="shared" si="100"/>
        <v>0.49858356940509913</v>
      </c>
      <c r="J223" s="272">
        <f t="shared" si="100"/>
        <v>0.49930264993026496</v>
      </c>
      <c r="K223" s="272">
        <f t="shared" si="100"/>
        <v>0.45982694684796044</v>
      </c>
      <c r="L223" s="272">
        <f t="shared" si="100"/>
        <v>0.44774346793349168</v>
      </c>
      <c r="M223" s="272">
        <f t="shared" si="100"/>
        <v>0.43885714285714289</v>
      </c>
      <c r="N223" s="600">
        <f t="shared" si="100"/>
        <v>0.39915966386554624</v>
      </c>
      <c r="O223" s="272">
        <f t="shared" si="100"/>
        <v>0.3976793248945148</v>
      </c>
      <c r="P223" s="272">
        <f t="shared" si="100"/>
        <v>0.39978331527627303</v>
      </c>
      <c r="Q223" s="272">
        <f t="shared" si="100"/>
        <v>0.41299559471365638</v>
      </c>
      <c r="R223" s="272">
        <f t="shared" si="100"/>
        <v>0.42982456140350878</v>
      </c>
      <c r="S223" s="272">
        <f t="shared" si="100"/>
        <v>0.42190889370932755</v>
      </c>
      <c r="T223" s="272">
        <f t="shared" si="100"/>
        <v>0.43122270742358076</v>
      </c>
      <c r="U223" s="272">
        <f t="shared" si="100"/>
        <v>0.42903930131004364</v>
      </c>
      <c r="V223" s="600">
        <f t="shared" si="100"/>
        <v>0.43058568329718006</v>
      </c>
      <c r="W223" s="272">
        <f t="shared" si="100"/>
        <v>0.42560175054704596</v>
      </c>
      <c r="X223" s="272">
        <f t="shared" si="100"/>
        <v>0.41213389121338911</v>
      </c>
      <c r="Y223" s="272">
        <f t="shared" si="100"/>
        <v>0.40752351097178685</v>
      </c>
      <c r="Z223" s="272">
        <f t="shared" si="100"/>
        <v>0.40621761658031086</v>
      </c>
      <c r="AA223" s="272">
        <f t="shared" si="100"/>
        <v>0.40904198062432728</v>
      </c>
      <c r="AB223" s="272">
        <f t="shared" si="100"/>
        <v>0.43160377358490565</v>
      </c>
      <c r="AC223" s="1267">
        <f t="shared" si="100"/>
        <v>0.43606920815460981</v>
      </c>
    </row>
    <row r="224" spans="1:29" s="1300" customFormat="1" ht="11.25" x14ac:dyDescent="0.2">
      <c r="A224" s="1062" t="s">
        <v>172</v>
      </c>
      <c r="B224" s="1005" t="s">
        <v>668</v>
      </c>
      <c r="C224" s="905" t="s">
        <v>152</v>
      </c>
      <c r="D224" s="1313" t="s">
        <v>174</v>
      </c>
      <c r="E224" s="1453">
        <v>1.6800000000000001E-3</v>
      </c>
      <c r="F224" s="1453">
        <v>1.92E-3</v>
      </c>
      <c r="G224" s="1453">
        <v>1.6800000000000001E-3</v>
      </c>
      <c r="H224" s="1453">
        <v>1.92E-3</v>
      </c>
      <c r="I224" s="1453">
        <v>1.6800000000000001E-3</v>
      </c>
      <c r="J224" s="1453">
        <v>1.92E-3</v>
      </c>
      <c r="K224" s="1453">
        <v>1.6800000000000001E-3</v>
      </c>
      <c r="L224" s="1453">
        <v>1.6800000000000001E-3</v>
      </c>
      <c r="M224" s="1453">
        <v>1.92E-3</v>
      </c>
      <c r="N224" s="1453">
        <v>1.4400000000000001E-3</v>
      </c>
      <c r="O224" s="1453">
        <v>1.6800000000000001E-3</v>
      </c>
      <c r="P224" s="1453">
        <v>1.4400000000000001E-3</v>
      </c>
      <c r="Q224" s="1453">
        <v>1.6800000000000001E-3</v>
      </c>
      <c r="R224" s="1453">
        <v>1.6800000000000001E-3</v>
      </c>
      <c r="S224" s="1453">
        <v>1.6800000000000001E-3</v>
      </c>
      <c r="T224" s="1453">
        <v>1.6800000000000001E-3</v>
      </c>
      <c r="U224" s="1453">
        <v>1.6800000000000001E-3</v>
      </c>
      <c r="V224" s="1453">
        <v>1.6800000000000001E-3</v>
      </c>
      <c r="W224" s="1453">
        <v>1.6800000000000001E-3</v>
      </c>
      <c r="X224" s="1453">
        <v>1.6800000000000001E-3</v>
      </c>
      <c r="Y224" s="1453">
        <v>1.6800000000000001E-3</v>
      </c>
      <c r="Z224" s="1453">
        <v>1.6800000000000001E-3</v>
      </c>
      <c r="AA224" s="1453">
        <v>1.6800000000000001E-3</v>
      </c>
      <c r="AB224" s="1453">
        <v>1.92E-3</v>
      </c>
      <c r="AC224" s="1264">
        <f>SUM(E224:AB224)</f>
        <v>4.1040000000000007E-2</v>
      </c>
    </row>
    <row r="225" spans="1:29" s="1300" customFormat="1" ht="11.25" x14ac:dyDescent="0.2">
      <c r="A225" s="1142"/>
      <c r="B225" s="1006"/>
      <c r="C225" s="906" t="s">
        <v>154</v>
      </c>
      <c r="D225" s="1313" t="s">
        <v>174</v>
      </c>
      <c r="E225" s="1453">
        <v>9.6000000000000002E-4</v>
      </c>
      <c r="F225" s="1453">
        <v>9.6000000000000002E-4</v>
      </c>
      <c r="G225" s="1453">
        <v>7.2000000000000005E-4</v>
      </c>
      <c r="H225" s="1453">
        <v>9.6000000000000002E-4</v>
      </c>
      <c r="I225" s="1453">
        <v>9.6000000000000002E-4</v>
      </c>
      <c r="J225" s="1453">
        <v>9.6000000000000002E-4</v>
      </c>
      <c r="K225" s="1453">
        <v>9.6000000000000002E-4</v>
      </c>
      <c r="L225" s="1453">
        <v>9.6000000000000002E-4</v>
      </c>
      <c r="M225" s="1453">
        <v>7.2000000000000005E-4</v>
      </c>
      <c r="N225" s="1453">
        <v>9.6000000000000002E-4</v>
      </c>
      <c r="O225" s="1453">
        <v>7.2000000000000005E-4</v>
      </c>
      <c r="P225" s="1453">
        <v>9.6000000000000002E-4</v>
      </c>
      <c r="Q225" s="1453">
        <v>7.2000000000000005E-4</v>
      </c>
      <c r="R225" s="1453">
        <v>9.6000000000000002E-4</v>
      </c>
      <c r="S225" s="1453">
        <v>9.6000000000000002E-4</v>
      </c>
      <c r="T225" s="1453">
        <v>7.2000000000000005E-4</v>
      </c>
      <c r="U225" s="1453">
        <v>9.6000000000000002E-4</v>
      </c>
      <c r="V225" s="1453">
        <v>7.2000000000000005E-4</v>
      </c>
      <c r="W225" s="1453">
        <v>9.6000000000000002E-4</v>
      </c>
      <c r="X225" s="1453">
        <v>9.6000000000000002E-4</v>
      </c>
      <c r="Y225" s="1453">
        <v>7.2000000000000005E-4</v>
      </c>
      <c r="Z225" s="1453">
        <v>9.6000000000000002E-4</v>
      </c>
      <c r="AA225" s="1453">
        <v>7.2000000000000005E-4</v>
      </c>
      <c r="AB225" s="1453">
        <v>9.6000000000000002E-4</v>
      </c>
      <c r="AC225" s="1266">
        <f>SUM(E225:AB225)</f>
        <v>2.1119999999999996E-2</v>
      </c>
    </row>
    <row r="226" spans="1:29" s="1300" customFormat="1" ht="12" x14ac:dyDescent="0.2">
      <c r="A226" s="1142"/>
      <c r="B226" s="1006"/>
      <c r="C226" s="906" t="s">
        <v>155</v>
      </c>
      <c r="D226" s="1310" t="s">
        <v>156</v>
      </c>
      <c r="E226" s="266">
        <f t="shared" ref="E226:AB226" si="101">SQRT(E224*E224+E225*E225)*1000/1.73/E210</f>
        <v>0.17753388393527508</v>
      </c>
      <c r="F226" s="266">
        <f t="shared" si="101"/>
        <v>0.19387872348379603</v>
      </c>
      <c r="G226" s="266">
        <f t="shared" si="101"/>
        <v>0.16770212772460288</v>
      </c>
      <c r="H226" s="266">
        <f t="shared" si="101"/>
        <v>0.19387872348379603</v>
      </c>
      <c r="I226" s="266">
        <f t="shared" si="101"/>
        <v>0.17475991968558272</v>
      </c>
      <c r="J226" s="266">
        <f t="shared" si="101"/>
        <v>0.19387872348379603</v>
      </c>
      <c r="K226" s="266">
        <f t="shared" si="101"/>
        <v>0.17475991968558272</v>
      </c>
      <c r="L226" s="266">
        <f t="shared" si="101"/>
        <v>0.17753388393527508</v>
      </c>
      <c r="M226" s="266">
        <f t="shared" si="101"/>
        <v>0.18814210815622615</v>
      </c>
      <c r="N226" s="266">
        <f t="shared" si="101"/>
        <v>0.15879113311553317</v>
      </c>
      <c r="O226" s="266">
        <f t="shared" si="101"/>
        <v>0.16770212772460288</v>
      </c>
      <c r="P226" s="266">
        <f t="shared" si="101"/>
        <v>0.15879113311553317</v>
      </c>
      <c r="Q226" s="266">
        <f t="shared" si="101"/>
        <v>0.16770212772460288</v>
      </c>
      <c r="R226" s="266">
        <f t="shared" si="101"/>
        <v>0.17753388393527508</v>
      </c>
      <c r="S226" s="266">
        <f t="shared" si="101"/>
        <v>0.17753388393527508</v>
      </c>
      <c r="T226" s="266">
        <f t="shared" si="101"/>
        <v>0.16770212772460288</v>
      </c>
      <c r="U226" s="266">
        <f t="shared" si="101"/>
        <v>0.17753388393527508</v>
      </c>
      <c r="V226" s="266">
        <f t="shared" si="101"/>
        <v>0.16770212772460288</v>
      </c>
      <c r="W226" s="266">
        <f t="shared" si="101"/>
        <v>0.17753388393527508</v>
      </c>
      <c r="X226" s="266">
        <f t="shared" si="101"/>
        <v>0.17753388393527508</v>
      </c>
      <c r="Y226" s="266">
        <f t="shared" si="101"/>
        <v>0.16770212772460288</v>
      </c>
      <c r="Z226" s="266">
        <f t="shared" si="101"/>
        <v>0.17753388393527508</v>
      </c>
      <c r="AA226" s="266">
        <f t="shared" si="101"/>
        <v>0.16770212772460288</v>
      </c>
      <c r="AB226" s="266">
        <f t="shared" si="101"/>
        <v>0.19387872348379603</v>
      </c>
      <c r="AC226" s="1267"/>
    </row>
    <row r="227" spans="1:29" s="1300" customFormat="1" ht="11.25" x14ac:dyDescent="0.2">
      <c r="A227" s="1153"/>
      <c r="B227" s="1007"/>
      <c r="C227" s="907" t="s">
        <v>157</v>
      </c>
      <c r="D227" s="1318"/>
      <c r="E227" s="272">
        <f t="shared" ref="E227:AC227" si="102">E225/E224</f>
        <v>0.5714285714285714</v>
      </c>
      <c r="F227" s="272">
        <f t="shared" si="102"/>
        <v>0.5</v>
      </c>
      <c r="G227" s="272">
        <f t="shared" si="102"/>
        <v>0.4285714285714286</v>
      </c>
      <c r="H227" s="600">
        <f t="shared" si="102"/>
        <v>0.5</v>
      </c>
      <c r="I227" s="272">
        <f t="shared" si="102"/>
        <v>0.5714285714285714</v>
      </c>
      <c r="J227" s="272">
        <f t="shared" si="102"/>
        <v>0.5</v>
      </c>
      <c r="K227" s="272">
        <f t="shared" si="102"/>
        <v>0.5714285714285714</v>
      </c>
      <c r="L227" s="272">
        <f t="shared" si="102"/>
        <v>0.5714285714285714</v>
      </c>
      <c r="M227" s="272">
        <f t="shared" si="102"/>
        <v>0.375</v>
      </c>
      <c r="N227" s="600">
        <f t="shared" si="102"/>
        <v>0.66666666666666663</v>
      </c>
      <c r="O227" s="272">
        <f t="shared" si="102"/>
        <v>0.4285714285714286</v>
      </c>
      <c r="P227" s="272">
        <f t="shared" si="102"/>
        <v>0.66666666666666663</v>
      </c>
      <c r="Q227" s="272">
        <f t="shared" si="102"/>
        <v>0.4285714285714286</v>
      </c>
      <c r="R227" s="272">
        <f t="shared" si="102"/>
        <v>0.5714285714285714</v>
      </c>
      <c r="S227" s="272">
        <f t="shared" si="102"/>
        <v>0.5714285714285714</v>
      </c>
      <c r="T227" s="272">
        <f t="shared" si="102"/>
        <v>0.4285714285714286</v>
      </c>
      <c r="U227" s="272">
        <f t="shared" si="102"/>
        <v>0.5714285714285714</v>
      </c>
      <c r="V227" s="600">
        <f t="shared" si="102"/>
        <v>0.4285714285714286</v>
      </c>
      <c r="W227" s="272">
        <f t="shared" si="102"/>
        <v>0.5714285714285714</v>
      </c>
      <c r="X227" s="272">
        <f t="shared" si="102"/>
        <v>0.5714285714285714</v>
      </c>
      <c r="Y227" s="272">
        <f t="shared" si="102"/>
        <v>0.4285714285714286</v>
      </c>
      <c r="Z227" s="272">
        <f t="shared" si="102"/>
        <v>0.5714285714285714</v>
      </c>
      <c r="AA227" s="272">
        <f t="shared" si="102"/>
        <v>0.4285714285714286</v>
      </c>
      <c r="AB227" s="272">
        <f t="shared" si="102"/>
        <v>0.5</v>
      </c>
      <c r="AC227" s="1267">
        <f t="shared" si="102"/>
        <v>0.51461988304093553</v>
      </c>
    </row>
    <row r="228" spans="1:29" s="1300" customFormat="1" ht="11.25" x14ac:dyDescent="0.2">
      <c r="A228" s="1062" t="s">
        <v>175</v>
      </c>
      <c r="B228" s="1005" t="s">
        <v>669</v>
      </c>
      <c r="C228" s="905" t="s">
        <v>152</v>
      </c>
      <c r="D228" s="1313" t="s">
        <v>174</v>
      </c>
      <c r="E228" s="1453">
        <v>1.5599999999999999E-2</v>
      </c>
      <c r="F228" s="1453">
        <v>1.536E-2</v>
      </c>
      <c r="G228" s="1453">
        <v>1.3679999999999999E-2</v>
      </c>
      <c r="H228" s="1453">
        <v>1.44E-2</v>
      </c>
      <c r="I228" s="1453">
        <v>1.4160000000000001E-2</v>
      </c>
      <c r="J228" s="1453">
        <v>1.392E-2</v>
      </c>
      <c r="K228" s="1453">
        <v>1.6320000000000001E-2</v>
      </c>
      <c r="L228" s="1453">
        <v>1.7760000000000001E-2</v>
      </c>
      <c r="M228" s="1453">
        <v>2.1360000000000001E-2</v>
      </c>
      <c r="N228" s="1453">
        <v>2.3519999999999999E-2</v>
      </c>
      <c r="O228" s="1453">
        <v>2.1839999999999998E-2</v>
      </c>
      <c r="P228" s="1453">
        <v>1.9439999999999999E-2</v>
      </c>
      <c r="Q228" s="1453">
        <v>2.112E-2</v>
      </c>
      <c r="R228" s="1453">
        <v>2.3519999999999999E-2</v>
      </c>
      <c r="S228" s="1453">
        <v>8.616E-2</v>
      </c>
      <c r="T228" s="1453">
        <v>6.336E-2</v>
      </c>
      <c r="U228" s="1453">
        <v>1.8720000000000001E-2</v>
      </c>
      <c r="V228" s="1453">
        <v>1.7760000000000001E-2</v>
      </c>
      <c r="W228" s="1453">
        <v>2.0160000000000001E-2</v>
      </c>
      <c r="X228" s="1453">
        <v>1.728E-2</v>
      </c>
      <c r="Y228" s="1453">
        <v>1.7999999999999999E-2</v>
      </c>
      <c r="Z228" s="1453">
        <v>1.536E-2</v>
      </c>
      <c r="AA228" s="1453">
        <v>1.512E-2</v>
      </c>
      <c r="AB228" s="1453">
        <v>1.6320000000000001E-2</v>
      </c>
      <c r="AC228" s="1264">
        <f>SUM(E228:AB228)</f>
        <v>0.54024000000000005</v>
      </c>
    </row>
    <row r="229" spans="1:29" s="1300" customFormat="1" ht="11.25" x14ac:dyDescent="0.2">
      <c r="A229" s="1142"/>
      <c r="B229" s="1006"/>
      <c r="C229" s="906" t="s">
        <v>154</v>
      </c>
      <c r="D229" s="1314" t="s">
        <v>174</v>
      </c>
      <c r="E229" s="1453">
        <v>1.2239999999999999E-2</v>
      </c>
      <c r="F229" s="1453">
        <v>1.272E-2</v>
      </c>
      <c r="G229" s="1453">
        <v>1.2239999999999999E-2</v>
      </c>
      <c r="H229" s="1453">
        <v>1.248E-2</v>
      </c>
      <c r="I229" s="1453">
        <v>1.272E-2</v>
      </c>
      <c r="J229" s="1453">
        <v>1.248E-2</v>
      </c>
      <c r="K229" s="1453">
        <v>1.272E-2</v>
      </c>
      <c r="L229" s="1453">
        <v>1.248E-2</v>
      </c>
      <c r="M229" s="1453">
        <v>1.2239999999999999E-2</v>
      </c>
      <c r="N229" s="1453">
        <v>1.2E-2</v>
      </c>
      <c r="O229" s="1453">
        <v>1.2239999999999999E-2</v>
      </c>
      <c r="P229" s="1453">
        <v>1.176E-2</v>
      </c>
      <c r="Q229" s="1453">
        <v>1.176E-2</v>
      </c>
      <c r="R229" s="1453">
        <v>1.248E-2</v>
      </c>
      <c r="S229" s="1453">
        <v>1.6799999999999999E-2</v>
      </c>
      <c r="T229" s="1453">
        <v>1.6320000000000001E-2</v>
      </c>
      <c r="U229" s="1453">
        <v>1.248E-2</v>
      </c>
      <c r="V229" s="1453">
        <v>1.32E-2</v>
      </c>
      <c r="W229" s="1453">
        <v>1.3679999999999999E-2</v>
      </c>
      <c r="X229" s="1453">
        <v>1.2239999999999999E-2</v>
      </c>
      <c r="Y229" s="1453">
        <v>1.176E-2</v>
      </c>
      <c r="Z229" s="1453">
        <v>1.2E-2</v>
      </c>
      <c r="AA229" s="1453">
        <v>1.2E-2</v>
      </c>
      <c r="AB229" s="1453">
        <v>1.176E-2</v>
      </c>
      <c r="AC229" s="1266">
        <f>SUM(E229:AB229)</f>
        <v>0.30479999999999996</v>
      </c>
    </row>
    <row r="230" spans="1:29" s="1300" customFormat="1" ht="12" x14ac:dyDescent="0.2">
      <c r="A230" s="1142"/>
      <c r="B230" s="1006"/>
      <c r="C230" s="906" t="s">
        <v>155</v>
      </c>
      <c r="D230" s="1310" t="s">
        <v>156</v>
      </c>
      <c r="E230" s="266">
        <f t="shared" ref="E230:AB230" si="103">SQRT(E228*E228+E229*E229)*1000/1.73/E210</f>
        <v>1.8193142364238875</v>
      </c>
      <c r="F230" s="266">
        <f t="shared" si="103"/>
        <v>1.8012209914148221</v>
      </c>
      <c r="G230" s="266">
        <f t="shared" si="103"/>
        <v>1.6842343052743391</v>
      </c>
      <c r="H230" s="266">
        <f t="shared" si="103"/>
        <v>1.7210490993207752</v>
      </c>
      <c r="I230" s="266">
        <f t="shared" si="103"/>
        <v>1.7191369737093096</v>
      </c>
      <c r="J230" s="266">
        <f t="shared" si="103"/>
        <v>1.6885267460081046</v>
      </c>
      <c r="K230" s="266">
        <f t="shared" si="103"/>
        <v>1.8688189297209767</v>
      </c>
      <c r="L230" s="266">
        <f t="shared" si="103"/>
        <v>1.9915959195938071</v>
      </c>
      <c r="M230" s="266">
        <f t="shared" si="103"/>
        <v>2.2587789130848899</v>
      </c>
      <c r="N230" s="266">
        <f t="shared" si="103"/>
        <v>2.4226408364428065</v>
      </c>
      <c r="O230" s="266">
        <f t="shared" si="103"/>
        <v>2.2970948956087116</v>
      </c>
      <c r="P230" s="266">
        <f t="shared" si="103"/>
        <v>2.0846206991953018</v>
      </c>
      <c r="Q230" s="266">
        <f t="shared" si="103"/>
        <v>2.2179441279065446</v>
      </c>
      <c r="R230" s="266">
        <f t="shared" si="103"/>
        <v>2.4429710460352574</v>
      </c>
      <c r="S230" s="266">
        <f t="shared" si="103"/>
        <v>8.0541885990995841</v>
      </c>
      <c r="T230" s="266">
        <f t="shared" si="103"/>
        <v>6.003125551965641</v>
      </c>
      <c r="U230" s="266">
        <f t="shared" si="103"/>
        <v>2.0642847305019312</v>
      </c>
      <c r="V230" s="266">
        <f t="shared" si="103"/>
        <v>2.0302970522094195</v>
      </c>
      <c r="W230" s="266">
        <f t="shared" si="103"/>
        <v>2.2353656552881076</v>
      </c>
      <c r="X230" s="266">
        <f t="shared" si="103"/>
        <v>1.942915372371925</v>
      </c>
      <c r="Y230" s="266">
        <f t="shared" si="103"/>
        <v>1.9727595464991259</v>
      </c>
      <c r="Z230" s="266">
        <f t="shared" si="103"/>
        <v>1.788400981186903</v>
      </c>
      <c r="AA230" s="266">
        <f t="shared" si="103"/>
        <v>1.7711002793358741</v>
      </c>
      <c r="AB230" s="266">
        <f t="shared" si="103"/>
        <v>1.8168050250489056</v>
      </c>
      <c r="AC230" s="1267"/>
    </row>
    <row r="231" spans="1:29" s="1300" customFormat="1" ht="11.25" x14ac:dyDescent="0.2">
      <c r="A231" s="1153"/>
      <c r="B231" s="1007"/>
      <c r="C231" s="907" t="s">
        <v>157</v>
      </c>
      <c r="D231" s="907"/>
      <c r="E231" s="272">
        <f t="shared" ref="E231:AC231" si="104">E229/E228</f>
        <v>0.7846153846153846</v>
      </c>
      <c r="F231" s="272">
        <f t="shared" si="104"/>
        <v>0.828125</v>
      </c>
      <c r="G231" s="272">
        <f t="shared" si="104"/>
        <v>0.89473684210526316</v>
      </c>
      <c r="H231" s="600">
        <f t="shared" si="104"/>
        <v>0.8666666666666667</v>
      </c>
      <c r="I231" s="272">
        <f t="shared" si="104"/>
        <v>0.89830508474576265</v>
      </c>
      <c r="J231" s="272">
        <f t="shared" si="104"/>
        <v>0.89655172413793105</v>
      </c>
      <c r="K231" s="272">
        <f t="shared" si="104"/>
        <v>0.77941176470588236</v>
      </c>
      <c r="L231" s="272">
        <f t="shared" si="104"/>
        <v>0.70270270270270263</v>
      </c>
      <c r="M231" s="272">
        <f t="shared" si="104"/>
        <v>0.5730337078651685</v>
      </c>
      <c r="N231" s="600">
        <f t="shared" si="104"/>
        <v>0.51020408163265307</v>
      </c>
      <c r="O231" s="272">
        <f t="shared" si="104"/>
        <v>0.56043956043956045</v>
      </c>
      <c r="P231" s="272">
        <f t="shared" si="104"/>
        <v>0.60493827160493829</v>
      </c>
      <c r="Q231" s="272">
        <f t="shared" si="104"/>
        <v>0.55681818181818177</v>
      </c>
      <c r="R231" s="272">
        <f t="shared" si="104"/>
        <v>0.53061224489795922</v>
      </c>
      <c r="S231" s="272">
        <f t="shared" si="104"/>
        <v>0.19498607242339833</v>
      </c>
      <c r="T231" s="272">
        <f t="shared" si="104"/>
        <v>0.25757575757575757</v>
      </c>
      <c r="U231" s="272">
        <f t="shared" si="104"/>
        <v>0.66666666666666663</v>
      </c>
      <c r="V231" s="600">
        <f t="shared" si="104"/>
        <v>0.7432432432432432</v>
      </c>
      <c r="W231" s="272">
        <f t="shared" si="104"/>
        <v>0.67857142857142849</v>
      </c>
      <c r="X231" s="272">
        <f t="shared" si="104"/>
        <v>0.70833333333333326</v>
      </c>
      <c r="Y231" s="272">
        <f t="shared" si="104"/>
        <v>0.65333333333333332</v>
      </c>
      <c r="Z231" s="272">
        <f t="shared" si="104"/>
        <v>0.78125</v>
      </c>
      <c r="AA231" s="272">
        <f t="shared" si="104"/>
        <v>0.79365079365079372</v>
      </c>
      <c r="AB231" s="272">
        <f t="shared" si="104"/>
        <v>0.72058823529411753</v>
      </c>
      <c r="AC231" s="1267">
        <f t="shared" si="104"/>
        <v>0.56419369169258093</v>
      </c>
    </row>
    <row r="232" spans="1:29" s="1300" customFormat="1" ht="11.25" x14ac:dyDescent="0.2">
      <c r="A232" s="1062" t="s">
        <v>178</v>
      </c>
      <c r="B232" s="1054" t="s">
        <v>670</v>
      </c>
      <c r="C232" s="905" t="s">
        <v>152</v>
      </c>
      <c r="D232" s="1313" t="s">
        <v>174</v>
      </c>
      <c r="E232" s="1269">
        <v>0</v>
      </c>
      <c r="F232" s="1269">
        <v>0</v>
      </c>
      <c r="G232" s="1269">
        <v>0</v>
      </c>
      <c r="H232" s="1269">
        <v>0</v>
      </c>
      <c r="I232" s="1269">
        <v>0</v>
      </c>
      <c r="J232" s="1269">
        <v>0</v>
      </c>
      <c r="K232" s="1269">
        <v>0</v>
      </c>
      <c r="L232" s="1269">
        <v>0</v>
      </c>
      <c r="M232" s="1269">
        <v>0</v>
      </c>
      <c r="N232" s="1269">
        <v>0</v>
      </c>
      <c r="O232" s="1269">
        <v>0</v>
      </c>
      <c r="P232" s="1269">
        <v>0</v>
      </c>
      <c r="Q232" s="1269">
        <v>0</v>
      </c>
      <c r="R232" s="1269">
        <v>0</v>
      </c>
      <c r="S232" s="1269">
        <v>0</v>
      </c>
      <c r="T232" s="1269">
        <v>0</v>
      </c>
      <c r="U232" s="1269">
        <v>0</v>
      </c>
      <c r="V232" s="1269">
        <v>0</v>
      </c>
      <c r="W232" s="1269">
        <v>0</v>
      </c>
      <c r="X232" s="1269">
        <v>0</v>
      </c>
      <c r="Y232" s="1269">
        <v>0</v>
      </c>
      <c r="Z232" s="1269">
        <v>0</v>
      </c>
      <c r="AA232" s="1269">
        <v>0</v>
      </c>
      <c r="AB232" s="1269">
        <v>0</v>
      </c>
      <c r="AC232" s="1264">
        <f>SUM(E232:AB232)</f>
        <v>0</v>
      </c>
    </row>
    <row r="233" spans="1:29" s="1300" customFormat="1" ht="11.25" x14ac:dyDescent="0.2">
      <c r="A233" s="1142"/>
      <c r="B233" s="1055"/>
      <c r="C233" s="906" t="s">
        <v>154</v>
      </c>
      <c r="D233" s="1314" t="s">
        <v>174</v>
      </c>
      <c r="E233" s="1272">
        <v>0</v>
      </c>
      <c r="F233" s="1272">
        <v>0</v>
      </c>
      <c r="G233" s="1272">
        <v>0</v>
      </c>
      <c r="H233" s="1272">
        <v>0</v>
      </c>
      <c r="I233" s="1272">
        <v>0</v>
      </c>
      <c r="J233" s="1272">
        <v>0</v>
      </c>
      <c r="K233" s="1272">
        <v>0</v>
      </c>
      <c r="L233" s="1272">
        <v>0</v>
      </c>
      <c r="M233" s="1272">
        <v>0</v>
      </c>
      <c r="N233" s="1272">
        <v>0</v>
      </c>
      <c r="O233" s="1272">
        <v>0</v>
      </c>
      <c r="P233" s="1272">
        <v>0</v>
      </c>
      <c r="Q233" s="1272">
        <v>0</v>
      </c>
      <c r="R233" s="1272">
        <v>0</v>
      </c>
      <c r="S233" s="1272">
        <v>0</v>
      </c>
      <c r="T233" s="1272">
        <v>0</v>
      </c>
      <c r="U233" s="1272">
        <v>0</v>
      </c>
      <c r="V233" s="1272">
        <v>0</v>
      </c>
      <c r="W233" s="1272">
        <v>0</v>
      </c>
      <c r="X233" s="1272">
        <v>0</v>
      </c>
      <c r="Y233" s="1272">
        <v>0</v>
      </c>
      <c r="Z233" s="1272">
        <v>0</v>
      </c>
      <c r="AA233" s="1272">
        <v>0</v>
      </c>
      <c r="AB233" s="1272">
        <v>0</v>
      </c>
      <c r="AC233" s="1266">
        <f>SUM(E233:AB233)</f>
        <v>0</v>
      </c>
    </row>
    <row r="234" spans="1:29" s="1300" customFormat="1" ht="12" x14ac:dyDescent="0.2">
      <c r="A234" s="1142"/>
      <c r="B234" s="1055"/>
      <c r="C234" s="906" t="s">
        <v>155</v>
      </c>
      <c r="D234" s="1314" t="s">
        <v>156</v>
      </c>
      <c r="E234" s="151">
        <v>0</v>
      </c>
      <c r="F234" s="263">
        <v>0</v>
      </c>
      <c r="G234" s="263">
        <v>0</v>
      </c>
      <c r="H234" s="263">
        <v>0</v>
      </c>
      <c r="I234" s="263">
        <v>0</v>
      </c>
      <c r="J234" s="263">
        <v>0</v>
      </c>
      <c r="K234" s="263">
        <v>0</v>
      </c>
      <c r="L234" s="263">
        <v>0</v>
      </c>
      <c r="M234" s="263">
        <v>0</v>
      </c>
      <c r="N234" s="263">
        <v>0</v>
      </c>
      <c r="O234" s="263">
        <v>1</v>
      </c>
      <c r="P234" s="263">
        <v>0</v>
      </c>
      <c r="Q234" s="263">
        <v>0</v>
      </c>
      <c r="R234" s="263">
        <v>0</v>
      </c>
      <c r="S234" s="263">
        <v>0</v>
      </c>
      <c r="T234" s="263">
        <v>0</v>
      </c>
      <c r="U234" s="263">
        <v>0</v>
      </c>
      <c r="V234" s="263">
        <v>0</v>
      </c>
      <c r="W234" s="263">
        <v>0</v>
      </c>
      <c r="X234" s="263">
        <v>0</v>
      </c>
      <c r="Y234" s="263">
        <v>0</v>
      </c>
      <c r="Z234" s="263">
        <v>0</v>
      </c>
      <c r="AA234" s="263">
        <v>0</v>
      </c>
      <c r="AB234" s="264">
        <v>0</v>
      </c>
      <c r="AC234" s="1267"/>
    </row>
    <row r="235" spans="1:29" s="1300" customFormat="1" ht="11.25" x14ac:dyDescent="0.2">
      <c r="A235" s="1153"/>
      <c r="B235" s="1056"/>
      <c r="C235" s="907" t="s">
        <v>157</v>
      </c>
      <c r="D235" s="907"/>
      <c r="E235" s="1272" t="e">
        <f t="shared" ref="E235:AC235" si="105">E233/E232</f>
        <v>#DIV/0!</v>
      </c>
      <c r="F235" s="1272" t="e">
        <f t="shared" si="105"/>
        <v>#DIV/0!</v>
      </c>
      <c r="G235" s="1272" t="e">
        <f t="shared" si="105"/>
        <v>#DIV/0!</v>
      </c>
      <c r="H235" s="600" t="e">
        <f t="shared" si="105"/>
        <v>#DIV/0!</v>
      </c>
      <c r="I235" s="1272" t="e">
        <f t="shared" si="105"/>
        <v>#DIV/0!</v>
      </c>
      <c r="J235" s="1272" t="e">
        <f t="shared" si="105"/>
        <v>#DIV/0!</v>
      </c>
      <c r="K235" s="1272" t="e">
        <f t="shared" si="105"/>
        <v>#DIV/0!</v>
      </c>
      <c r="L235" s="1272" t="e">
        <f t="shared" si="105"/>
        <v>#DIV/0!</v>
      </c>
      <c r="M235" s="1272" t="e">
        <f t="shared" si="105"/>
        <v>#DIV/0!</v>
      </c>
      <c r="N235" s="600" t="e">
        <f t="shared" si="105"/>
        <v>#DIV/0!</v>
      </c>
      <c r="O235" s="1272" t="e">
        <f t="shared" si="105"/>
        <v>#DIV/0!</v>
      </c>
      <c r="P235" s="1272" t="e">
        <f t="shared" si="105"/>
        <v>#DIV/0!</v>
      </c>
      <c r="Q235" s="1272" t="e">
        <f t="shared" si="105"/>
        <v>#DIV/0!</v>
      </c>
      <c r="R235" s="1272" t="e">
        <f t="shared" si="105"/>
        <v>#DIV/0!</v>
      </c>
      <c r="S235" s="1272" t="e">
        <f t="shared" si="105"/>
        <v>#DIV/0!</v>
      </c>
      <c r="T235" s="1272" t="e">
        <f t="shared" si="105"/>
        <v>#DIV/0!</v>
      </c>
      <c r="U235" s="1272" t="e">
        <f t="shared" si="105"/>
        <v>#DIV/0!</v>
      </c>
      <c r="V235" s="600" t="e">
        <f t="shared" si="105"/>
        <v>#DIV/0!</v>
      </c>
      <c r="W235" s="1272" t="e">
        <f t="shared" si="105"/>
        <v>#DIV/0!</v>
      </c>
      <c r="X235" s="1272" t="e">
        <f t="shared" si="105"/>
        <v>#DIV/0!</v>
      </c>
      <c r="Y235" s="1272" t="e">
        <f t="shared" si="105"/>
        <v>#DIV/0!</v>
      </c>
      <c r="Z235" s="1272" t="e">
        <f t="shared" si="105"/>
        <v>#DIV/0!</v>
      </c>
      <c r="AA235" s="1272" t="e">
        <f t="shared" si="105"/>
        <v>#DIV/0!</v>
      </c>
      <c r="AB235" s="1272" t="e">
        <f t="shared" si="105"/>
        <v>#DIV/0!</v>
      </c>
      <c r="AC235" s="1267" t="e">
        <f t="shared" si="105"/>
        <v>#DIV/0!</v>
      </c>
    </row>
    <row r="236" spans="1:29" s="1300" customFormat="1" ht="11.25" x14ac:dyDescent="0.2">
      <c r="A236" s="1156" t="s">
        <v>296</v>
      </c>
      <c r="B236" s="1005" t="s">
        <v>671</v>
      </c>
      <c r="C236" s="905" t="s">
        <v>152</v>
      </c>
      <c r="D236" s="1313" t="s">
        <v>174</v>
      </c>
      <c r="E236" s="1453">
        <v>4.4639999999999999E-2</v>
      </c>
      <c r="F236" s="1453">
        <v>4.1759999999999999E-2</v>
      </c>
      <c r="G236" s="1453">
        <v>4.0559999999999999E-2</v>
      </c>
      <c r="H236" s="1453">
        <v>4.0800000000000003E-2</v>
      </c>
      <c r="I236" s="1453">
        <v>3.9600000000000003E-2</v>
      </c>
      <c r="J236" s="1453">
        <v>4.3439999999999999E-2</v>
      </c>
      <c r="K236" s="1453">
        <v>4.6800000000000001E-2</v>
      </c>
      <c r="L236" s="1453">
        <v>4.5600000000000002E-2</v>
      </c>
      <c r="M236" s="1453">
        <v>4.8000000000000001E-2</v>
      </c>
      <c r="N236" s="1453">
        <v>5.3280000000000001E-2</v>
      </c>
      <c r="O236" s="1453">
        <v>6.1679999999999999E-2</v>
      </c>
      <c r="P236" s="1453">
        <v>6.1679999999999999E-2</v>
      </c>
      <c r="Q236" s="1453">
        <v>6.096E-2</v>
      </c>
      <c r="R236" s="1453">
        <v>6.0720000000000003E-2</v>
      </c>
      <c r="S236" s="1453">
        <v>6.2399999999999997E-2</v>
      </c>
      <c r="T236" s="1453">
        <v>0.06</v>
      </c>
      <c r="U236" s="1453">
        <v>6.1199999999999997E-2</v>
      </c>
      <c r="V236" s="1453">
        <v>6.5759999999999999E-2</v>
      </c>
      <c r="W236" s="1453">
        <v>5.9279999999999999E-2</v>
      </c>
      <c r="X236" s="1453">
        <v>6.1679999999999999E-2</v>
      </c>
      <c r="Y236" s="1453">
        <v>5.6640000000000003E-2</v>
      </c>
      <c r="Z236" s="1453">
        <v>5.8560000000000001E-2</v>
      </c>
      <c r="AA236" s="1453">
        <v>5.5199999999999999E-2</v>
      </c>
      <c r="AB236" s="1453">
        <v>5.0160000000000003E-2</v>
      </c>
      <c r="AC236" s="1264">
        <f>SUM(E236:AB236)</f>
        <v>1.2804</v>
      </c>
    </row>
    <row r="237" spans="1:29" s="1300" customFormat="1" ht="11.25" x14ac:dyDescent="0.2">
      <c r="A237" s="1140"/>
      <c r="B237" s="1006"/>
      <c r="C237" s="906" t="s">
        <v>154</v>
      </c>
      <c r="D237" s="1314" t="s">
        <v>174</v>
      </c>
      <c r="E237" s="1453">
        <v>4.752E-2</v>
      </c>
      <c r="F237" s="1453">
        <v>4.8000000000000001E-2</v>
      </c>
      <c r="G237" s="1453">
        <v>4.7039999999999998E-2</v>
      </c>
      <c r="H237" s="1453">
        <v>4.7759999999999997E-2</v>
      </c>
      <c r="I237" s="1453">
        <v>4.7759999999999997E-2</v>
      </c>
      <c r="J237" s="1453">
        <v>4.8000000000000001E-2</v>
      </c>
      <c r="K237" s="1453">
        <v>4.8480000000000002E-2</v>
      </c>
      <c r="L237" s="1453">
        <v>4.8959999999999997E-2</v>
      </c>
      <c r="M237" s="1453">
        <v>5.16E-2</v>
      </c>
      <c r="N237" s="1453">
        <v>4.8000000000000001E-2</v>
      </c>
      <c r="O237" s="1453">
        <v>4.8480000000000002E-2</v>
      </c>
      <c r="P237" s="1453">
        <v>4.512E-2</v>
      </c>
      <c r="Q237" s="1453">
        <v>4.9439999999999998E-2</v>
      </c>
      <c r="R237" s="1453">
        <v>4.8959999999999997E-2</v>
      </c>
      <c r="S237" s="1453">
        <v>4.7759999999999997E-2</v>
      </c>
      <c r="T237" s="1453">
        <v>4.7280000000000003E-2</v>
      </c>
      <c r="U237" s="1453">
        <v>4.7759999999999997E-2</v>
      </c>
      <c r="V237" s="1453">
        <v>4.7759999999999997E-2</v>
      </c>
      <c r="W237" s="1453">
        <v>4.8719999999999999E-2</v>
      </c>
      <c r="X237" s="1453">
        <v>4.9919999999999999E-2</v>
      </c>
      <c r="Y237" s="1453">
        <v>4.6080000000000003E-2</v>
      </c>
      <c r="Z237" s="1453">
        <v>4.6559999999999997E-2</v>
      </c>
      <c r="AA237" s="1453">
        <v>4.7280000000000003E-2</v>
      </c>
      <c r="AB237" s="1453">
        <v>4.6080000000000003E-2</v>
      </c>
      <c r="AC237" s="1266">
        <f>SUM(E237:AB237)</f>
        <v>1.1503199999999998</v>
      </c>
    </row>
    <row r="238" spans="1:29" s="1300" customFormat="1" ht="12" x14ac:dyDescent="0.2">
      <c r="A238" s="1140"/>
      <c r="B238" s="1006"/>
      <c r="C238" s="906" t="s">
        <v>155</v>
      </c>
      <c r="D238" s="1310" t="s">
        <v>156</v>
      </c>
      <c r="E238" s="266">
        <f t="shared" ref="E238:AB238" si="106">SQRT(E236*E236+E237*E237)*1000/1.73/E210</f>
        <v>5.9820874411113083</v>
      </c>
      <c r="F238" s="266">
        <f t="shared" si="106"/>
        <v>5.7463050216848863</v>
      </c>
      <c r="G238" s="266">
        <f t="shared" si="106"/>
        <v>5.6988525645160033</v>
      </c>
      <c r="H238" s="266">
        <f t="shared" si="106"/>
        <v>5.6732721039199419</v>
      </c>
      <c r="I238" s="266">
        <f t="shared" si="106"/>
        <v>5.6034808402693859</v>
      </c>
      <c r="J238" s="266">
        <f t="shared" si="106"/>
        <v>5.8470187663642372</v>
      </c>
      <c r="K238" s="266">
        <f t="shared" si="106"/>
        <v>6.0859470114518972</v>
      </c>
      <c r="L238" s="266">
        <f t="shared" si="106"/>
        <v>6.1387478605691985</v>
      </c>
      <c r="M238" s="266">
        <f t="shared" si="106"/>
        <v>6.466081548261629</v>
      </c>
      <c r="N238" s="266">
        <f t="shared" si="106"/>
        <v>6.5797803407598208</v>
      </c>
      <c r="O238" s="266">
        <f t="shared" si="106"/>
        <v>7.1981009963402496</v>
      </c>
      <c r="P238" s="266">
        <f t="shared" si="106"/>
        <v>7.011784540195344</v>
      </c>
      <c r="Q238" s="266">
        <f t="shared" si="106"/>
        <v>7.201434768041298</v>
      </c>
      <c r="R238" s="266">
        <f t="shared" si="106"/>
        <v>7.1566196567135343</v>
      </c>
      <c r="S238" s="266">
        <f t="shared" si="106"/>
        <v>7.2098128946162419</v>
      </c>
      <c r="T238" s="266">
        <f t="shared" si="106"/>
        <v>7.0088794484211956</v>
      </c>
      <c r="U238" s="266">
        <f t="shared" si="106"/>
        <v>7.1226956409025668</v>
      </c>
      <c r="V238" s="266">
        <f t="shared" si="106"/>
        <v>7.4569758659714536</v>
      </c>
      <c r="W238" s="266">
        <f t="shared" si="106"/>
        <v>7.0402529887155669</v>
      </c>
      <c r="X238" s="266">
        <f t="shared" si="106"/>
        <v>7.2804878700046283</v>
      </c>
      <c r="Y238" s="266">
        <f t="shared" si="106"/>
        <v>6.6994052453844475</v>
      </c>
      <c r="Z238" s="266">
        <f t="shared" si="106"/>
        <v>6.8642824700143459</v>
      </c>
      <c r="AA238" s="266">
        <f t="shared" si="106"/>
        <v>6.6685368427347358</v>
      </c>
      <c r="AB238" s="266">
        <f t="shared" si="106"/>
        <v>6.1518317764510595</v>
      </c>
      <c r="AC238" s="1267"/>
    </row>
    <row r="239" spans="1:29" s="1300" customFormat="1" ht="11.25" x14ac:dyDescent="0.2">
      <c r="A239" s="1141"/>
      <c r="B239" s="1007"/>
      <c r="C239" s="907" t="s">
        <v>157</v>
      </c>
      <c r="D239" s="1318"/>
      <c r="E239" s="272">
        <f t="shared" ref="E239:AC239" si="107">E237/E236</f>
        <v>1.064516129032258</v>
      </c>
      <c r="F239" s="272">
        <f t="shared" si="107"/>
        <v>1.149425287356322</v>
      </c>
      <c r="G239" s="272">
        <f t="shared" si="107"/>
        <v>1.1597633136094674</v>
      </c>
      <c r="H239" s="600">
        <f t="shared" si="107"/>
        <v>1.1705882352941175</v>
      </c>
      <c r="I239" s="272">
        <f t="shared" si="107"/>
        <v>1.2060606060606058</v>
      </c>
      <c r="J239" s="272">
        <f t="shared" si="107"/>
        <v>1.1049723756906078</v>
      </c>
      <c r="K239" s="272">
        <f t="shared" si="107"/>
        <v>1.035897435897436</v>
      </c>
      <c r="L239" s="272">
        <f t="shared" si="107"/>
        <v>1.0736842105263156</v>
      </c>
      <c r="M239" s="272">
        <f t="shared" si="107"/>
        <v>1.075</v>
      </c>
      <c r="N239" s="600">
        <f t="shared" si="107"/>
        <v>0.90090090090090091</v>
      </c>
      <c r="O239" s="272">
        <f t="shared" si="107"/>
        <v>0.78599221789883278</v>
      </c>
      <c r="P239" s="272">
        <f t="shared" si="107"/>
        <v>0.73151750972762652</v>
      </c>
      <c r="Q239" s="272">
        <f t="shared" si="107"/>
        <v>0.8110236220472441</v>
      </c>
      <c r="R239" s="272">
        <f t="shared" si="107"/>
        <v>0.80632411067193666</v>
      </c>
      <c r="S239" s="272">
        <f t="shared" si="107"/>
        <v>0.76538461538461533</v>
      </c>
      <c r="T239" s="272">
        <f t="shared" si="107"/>
        <v>0.78800000000000003</v>
      </c>
      <c r="U239" s="272">
        <f t="shared" si="107"/>
        <v>0.7803921568627451</v>
      </c>
      <c r="V239" s="600">
        <f t="shared" si="107"/>
        <v>0.72627737226277367</v>
      </c>
      <c r="W239" s="272">
        <f t="shared" si="107"/>
        <v>0.82186234817813764</v>
      </c>
      <c r="X239" s="272">
        <f t="shared" si="107"/>
        <v>0.80933852140077822</v>
      </c>
      <c r="Y239" s="272">
        <f t="shared" si="107"/>
        <v>0.81355932203389836</v>
      </c>
      <c r="Z239" s="272">
        <f t="shared" si="107"/>
        <v>0.79508196721311475</v>
      </c>
      <c r="AA239" s="272">
        <f t="shared" si="107"/>
        <v>0.85652173913043483</v>
      </c>
      <c r="AB239" s="272">
        <f t="shared" si="107"/>
        <v>0.91866028708133973</v>
      </c>
      <c r="AC239" s="1267">
        <f t="shared" si="107"/>
        <v>0.89840674789128383</v>
      </c>
    </row>
    <row r="240" spans="1:29" s="1300" customFormat="1" ht="11.25" x14ac:dyDescent="0.2">
      <c r="A240" s="1156" t="s">
        <v>280</v>
      </c>
      <c r="B240" s="1005" t="s">
        <v>672</v>
      </c>
      <c r="C240" s="905" t="s">
        <v>152</v>
      </c>
      <c r="D240" s="1313" t="s">
        <v>174</v>
      </c>
      <c r="E240" s="1290">
        <v>0.20832000000000001</v>
      </c>
      <c r="F240" s="1290">
        <v>0.21</v>
      </c>
      <c r="G240" s="1290">
        <v>0.21048</v>
      </c>
      <c r="H240" s="1290">
        <v>0.20111999999999999</v>
      </c>
      <c r="I240" s="1290">
        <v>0.20448</v>
      </c>
      <c r="J240" s="1290">
        <v>0.21335999999999999</v>
      </c>
      <c r="K240" s="1290">
        <v>0.21840000000000001</v>
      </c>
      <c r="L240" s="1290">
        <v>0.23496</v>
      </c>
      <c r="M240" s="1290">
        <v>0.41304000000000002</v>
      </c>
      <c r="N240" s="1290">
        <v>0.42383999999999999</v>
      </c>
      <c r="O240" s="1290">
        <v>0.39288000000000001</v>
      </c>
      <c r="P240" s="1290">
        <v>0.432</v>
      </c>
      <c r="Q240" s="1290">
        <v>0.35496</v>
      </c>
      <c r="R240" s="1290">
        <v>0.36552000000000001</v>
      </c>
      <c r="S240" s="1290">
        <v>0.44400000000000001</v>
      </c>
      <c r="T240" s="1290">
        <v>0.39</v>
      </c>
      <c r="U240" s="1290">
        <v>0.33504</v>
      </c>
      <c r="V240" s="1290">
        <v>0.24335999999999999</v>
      </c>
      <c r="W240" s="1290">
        <v>0.23904</v>
      </c>
      <c r="X240" s="1290">
        <v>0.23016</v>
      </c>
      <c r="Y240" s="1290">
        <v>0.2268</v>
      </c>
      <c r="Z240" s="1290">
        <v>0.20519999999999999</v>
      </c>
      <c r="AA240" s="1290">
        <v>0.21792</v>
      </c>
      <c r="AB240" s="1290">
        <v>0.20880000000000001</v>
      </c>
      <c r="AC240" s="1264">
        <f>SUM(E240:AB240)</f>
        <v>6.8236799999999995</v>
      </c>
    </row>
    <row r="241" spans="1:29" s="1300" customFormat="1" ht="11.25" x14ac:dyDescent="0.2">
      <c r="A241" s="1140"/>
      <c r="B241" s="1006"/>
      <c r="C241" s="906" t="s">
        <v>154</v>
      </c>
      <c r="D241" s="1314" t="s">
        <v>174</v>
      </c>
      <c r="E241" s="1291">
        <v>0.16128000000000001</v>
      </c>
      <c r="F241" s="1291">
        <v>0.16488</v>
      </c>
      <c r="G241" s="1291">
        <v>0.16392000000000001</v>
      </c>
      <c r="H241" s="1291">
        <v>0.15936</v>
      </c>
      <c r="I241" s="1291">
        <v>0.16295999999999999</v>
      </c>
      <c r="J241" s="1291">
        <v>0.16656000000000001</v>
      </c>
      <c r="K241" s="1291">
        <v>0.16872000000000001</v>
      </c>
      <c r="L241" s="1291">
        <v>0.17735999999999999</v>
      </c>
      <c r="M241" s="1291">
        <v>0.312</v>
      </c>
      <c r="N241" s="1291">
        <v>0.32328000000000001</v>
      </c>
      <c r="O241" s="1291">
        <v>0.29136000000000001</v>
      </c>
      <c r="P241" s="1291">
        <v>0.31991999999999998</v>
      </c>
      <c r="Q241" s="1291">
        <v>0.24360000000000001</v>
      </c>
      <c r="R241" s="1291">
        <v>0.26591999999999999</v>
      </c>
      <c r="S241" s="1291">
        <v>0.30287999999999998</v>
      </c>
      <c r="T241" s="1291">
        <v>0.27816000000000002</v>
      </c>
      <c r="U241" s="1291">
        <v>0.23832</v>
      </c>
      <c r="V241" s="1291">
        <v>0.16224</v>
      </c>
      <c r="W241" s="1291">
        <v>0.16728000000000001</v>
      </c>
      <c r="X241" s="1291">
        <v>0.16728000000000001</v>
      </c>
      <c r="Y241" s="1291">
        <v>0.16152</v>
      </c>
      <c r="Z241" s="1291">
        <v>0.15551999999999999</v>
      </c>
      <c r="AA241" s="1291">
        <v>0.15792</v>
      </c>
      <c r="AB241" s="1291">
        <v>0.15672</v>
      </c>
      <c r="AC241" s="1266">
        <f>SUM(E241:AB241)</f>
        <v>5.0289599999999997</v>
      </c>
    </row>
    <row r="242" spans="1:29" s="1300" customFormat="1" ht="12" x14ac:dyDescent="0.2">
      <c r="A242" s="1140"/>
      <c r="B242" s="1006"/>
      <c r="C242" s="906" t="s">
        <v>155</v>
      </c>
      <c r="D242" s="1310" t="s">
        <v>156</v>
      </c>
      <c r="E242" s="266">
        <f t="shared" ref="E242:AB242" si="108">SQRT(E240*E240+E241*E241)*1000/1.73/E210</f>
        <v>24.172387132727025</v>
      </c>
      <c r="F242" s="266">
        <f t="shared" si="108"/>
        <v>24.114277576798752</v>
      </c>
      <c r="G242" s="266">
        <f t="shared" si="108"/>
        <v>24.477479140334626</v>
      </c>
      <c r="H242" s="266">
        <f t="shared" si="108"/>
        <v>23.17580717878101</v>
      </c>
      <c r="I242" s="266">
        <f t="shared" si="108"/>
        <v>23.615680023668389</v>
      </c>
      <c r="J242" s="266">
        <f t="shared" si="108"/>
        <v>24.446763603954636</v>
      </c>
      <c r="K242" s="266">
        <f t="shared" si="108"/>
        <v>24.925945152920569</v>
      </c>
      <c r="L242" s="266">
        <f t="shared" si="108"/>
        <v>27.010313218593812</v>
      </c>
      <c r="M242" s="266">
        <f t="shared" si="108"/>
        <v>47.493809620638956</v>
      </c>
      <c r="N242" s="266">
        <f t="shared" si="108"/>
        <v>48.908843857430718</v>
      </c>
      <c r="O242" s="266">
        <f t="shared" si="108"/>
        <v>44.878164030791517</v>
      </c>
      <c r="P242" s="266">
        <f t="shared" si="108"/>
        <v>49.322129836680212</v>
      </c>
      <c r="Q242" s="266">
        <f t="shared" si="108"/>
        <v>39.499814558078981</v>
      </c>
      <c r="R242" s="266">
        <f t="shared" si="108"/>
        <v>41.473146454330816</v>
      </c>
      <c r="S242" s="266">
        <f t="shared" si="108"/>
        <v>49.313551352888467</v>
      </c>
      <c r="T242" s="266">
        <f t="shared" si="108"/>
        <v>43.95204809844784</v>
      </c>
      <c r="U242" s="266">
        <f t="shared" si="108"/>
        <v>37.724078552483043</v>
      </c>
      <c r="V242" s="266">
        <f t="shared" si="108"/>
        <v>26.835701496525104</v>
      </c>
      <c r="W242" s="266">
        <f t="shared" si="108"/>
        <v>26.769242413328946</v>
      </c>
      <c r="X242" s="266">
        <f t="shared" si="108"/>
        <v>26.105887128591704</v>
      </c>
      <c r="Y242" s="266">
        <f t="shared" si="108"/>
        <v>25.546986865919756</v>
      </c>
      <c r="Z242" s="266">
        <f t="shared" si="108"/>
        <v>23.623750245815796</v>
      </c>
      <c r="AA242" s="266">
        <f t="shared" si="108"/>
        <v>24.692561232659706</v>
      </c>
      <c r="AB242" s="266">
        <f t="shared" si="108"/>
        <v>23.579481011563104</v>
      </c>
      <c r="AC242" s="1267"/>
    </row>
    <row r="243" spans="1:29" s="1300" customFormat="1" ht="11.25" x14ac:dyDescent="0.2">
      <c r="A243" s="1141"/>
      <c r="B243" s="1007"/>
      <c r="C243" s="1457" t="s">
        <v>157</v>
      </c>
      <c r="D243" s="1457"/>
      <c r="E243" s="272">
        <f t="shared" ref="E243:AC243" si="109">E241/E240</f>
        <v>0.77419354838709675</v>
      </c>
      <c r="F243" s="272">
        <f t="shared" si="109"/>
        <v>0.78514285714285714</v>
      </c>
      <c r="G243" s="272">
        <f t="shared" si="109"/>
        <v>0.77879133409350065</v>
      </c>
      <c r="H243" s="600">
        <f t="shared" si="109"/>
        <v>0.79236276849642007</v>
      </c>
      <c r="I243" s="272">
        <f t="shared" si="109"/>
        <v>0.79694835680751175</v>
      </c>
      <c r="J243" s="272">
        <f t="shared" si="109"/>
        <v>0.78065241844769417</v>
      </c>
      <c r="K243" s="272">
        <f t="shared" si="109"/>
        <v>0.77252747252747256</v>
      </c>
      <c r="L243" s="272">
        <f t="shared" si="109"/>
        <v>0.75485188968335026</v>
      </c>
      <c r="M243" s="272">
        <f t="shared" si="109"/>
        <v>0.75537478210342823</v>
      </c>
      <c r="N243" s="600">
        <f t="shared" si="109"/>
        <v>0.76274065685164216</v>
      </c>
      <c r="O243" s="272">
        <f t="shared" si="109"/>
        <v>0.74160048869883932</v>
      </c>
      <c r="P243" s="272">
        <f t="shared" si="109"/>
        <v>0.74055555555555552</v>
      </c>
      <c r="Q243" s="272">
        <f t="shared" si="109"/>
        <v>0.68627450980392157</v>
      </c>
      <c r="R243" s="272">
        <f t="shared" si="109"/>
        <v>0.72751149047931707</v>
      </c>
      <c r="S243" s="272">
        <f t="shared" si="109"/>
        <v>0.68216216216216208</v>
      </c>
      <c r="T243" s="272">
        <f t="shared" si="109"/>
        <v>0.71323076923076922</v>
      </c>
      <c r="U243" s="272">
        <f t="shared" si="109"/>
        <v>0.7113180515759312</v>
      </c>
      <c r="V243" s="600">
        <f t="shared" si="109"/>
        <v>0.66666666666666663</v>
      </c>
      <c r="W243" s="272">
        <f t="shared" si="109"/>
        <v>0.69979919678714864</v>
      </c>
      <c r="X243" s="272">
        <f t="shared" si="109"/>
        <v>0.72679874869655892</v>
      </c>
      <c r="Y243" s="272">
        <f t="shared" si="109"/>
        <v>0.71216931216931212</v>
      </c>
      <c r="Z243" s="272">
        <f t="shared" si="109"/>
        <v>0.75789473684210529</v>
      </c>
      <c r="AA243" s="272">
        <f t="shared" si="109"/>
        <v>0.72466960352422904</v>
      </c>
      <c r="AB243" s="272">
        <f t="shared" si="109"/>
        <v>0.75057471264367814</v>
      </c>
      <c r="AC243" s="1267">
        <f t="shared" si="109"/>
        <v>0.7369864940911649</v>
      </c>
    </row>
    <row r="244" spans="1:29" s="1300" customFormat="1" ht="11.25" x14ac:dyDescent="0.2">
      <c r="A244" s="1156" t="s">
        <v>207</v>
      </c>
      <c r="B244" s="1005" t="s">
        <v>667</v>
      </c>
      <c r="C244" s="905" t="s">
        <v>152</v>
      </c>
      <c r="D244" s="1313" t="s">
        <v>174</v>
      </c>
      <c r="E244" s="1453">
        <v>2.52E-2</v>
      </c>
      <c r="F244" s="1453">
        <v>2.376E-2</v>
      </c>
      <c r="G244" s="1453">
        <v>2.376E-2</v>
      </c>
      <c r="H244" s="1453">
        <v>2.4840000000000001E-2</v>
      </c>
      <c r="I244" s="1453">
        <v>2.844E-2</v>
      </c>
      <c r="J244" s="1453">
        <v>2.376E-2</v>
      </c>
      <c r="K244" s="1453">
        <v>2.4840000000000001E-2</v>
      </c>
      <c r="L244" s="1453">
        <v>2.5559999999999999E-2</v>
      </c>
      <c r="M244" s="1453">
        <v>2.5559999999999999E-2</v>
      </c>
      <c r="N244" s="1453">
        <v>2.4840000000000001E-2</v>
      </c>
      <c r="O244" s="1453">
        <v>2.5919999999999999E-2</v>
      </c>
      <c r="P244" s="1453">
        <v>2.988E-2</v>
      </c>
      <c r="Q244" s="1453">
        <v>3.2399999999999998E-2</v>
      </c>
      <c r="R244" s="1453">
        <v>3.0599999999999999E-2</v>
      </c>
      <c r="S244" s="1453">
        <v>3.0960000000000001E-2</v>
      </c>
      <c r="T244" s="1453">
        <v>3.168E-2</v>
      </c>
      <c r="U244" s="1453">
        <v>3.168E-2</v>
      </c>
      <c r="V244" s="1453">
        <v>3.1320000000000001E-2</v>
      </c>
      <c r="W244" s="1453">
        <v>3.2759999999999997E-2</v>
      </c>
      <c r="X244" s="1453">
        <v>3.3480000000000003E-2</v>
      </c>
      <c r="Y244" s="1453">
        <v>3.3840000000000002E-2</v>
      </c>
      <c r="Z244" s="1453">
        <v>3.0599999999999999E-2</v>
      </c>
      <c r="AA244" s="1453">
        <v>2.9520000000000001E-2</v>
      </c>
      <c r="AB244" s="1453">
        <v>2.7E-2</v>
      </c>
      <c r="AC244" s="1264">
        <f>SUM(E244:AB244)</f>
        <v>0.68219999999999992</v>
      </c>
    </row>
    <row r="245" spans="1:29" s="1300" customFormat="1" ht="11.25" x14ac:dyDescent="0.2">
      <c r="A245" s="1140"/>
      <c r="B245" s="1006"/>
      <c r="C245" s="906" t="s">
        <v>154</v>
      </c>
      <c r="D245" s="1314" t="s">
        <v>174</v>
      </c>
      <c r="E245" s="1453">
        <v>2.6280000000000001E-2</v>
      </c>
      <c r="F245" s="1453">
        <v>2.5559999999999999E-2</v>
      </c>
      <c r="G245" s="1453">
        <v>2.664E-2</v>
      </c>
      <c r="H245" s="1453">
        <v>2.6280000000000001E-2</v>
      </c>
      <c r="I245" s="1453">
        <v>2.7359999999999999E-2</v>
      </c>
      <c r="J245" s="1453">
        <v>2.7E-2</v>
      </c>
      <c r="K245" s="1453">
        <v>2.7359999999999999E-2</v>
      </c>
      <c r="L245" s="1453">
        <v>2.6280000000000001E-2</v>
      </c>
      <c r="M245" s="1453">
        <v>2.5559999999999999E-2</v>
      </c>
      <c r="N245" s="1453">
        <v>2.6280000000000001E-2</v>
      </c>
      <c r="O245" s="1453">
        <v>3.1320000000000001E-2</v>
      </c>
      <c r="P245" s="1453">
        <v>2.844E-2</v>
      </c>
      <c r="Q245" s="1453">
        <v>3.0960000000000001E-2</v>
      </c>
      <c r="R245" s="1453">
        <v>2.9520000000000001E-2</v>
      </c>
      <c r="S245" s="1453">
        <v>3.3840000000000002E-2</v>
      </c>
      <c r="T245" s="1453">
        <v>3.492E-2</v>
      </c>
      <c r="U245" s="1453">
        <v>3.0960000000000001E-2</v>
      </c>
      <c r="V245" s="1453">
        <v>2.5919999999999999E-2</v>
      </c>
      <c r="W245" s="1453">
        <v>3.2399999999999998E-2</v>
      </c>
      <c r="X245" s="1453">
        <v>2.9520000000000001E-2</v>
      </c>
      <c r="Y245" s="1453">
        <v>3.2759999999999997E-2</v>
      </c>
      <c r="Z245" s="1453">
        <v>2.988E-2</v>
      </c>
      <c r="AA245" s="1453">
        <v>2.52E-2</v>
      </c>
      <c r="AB245" s="1453">
        <v>2.4840000000000001E-2</v>
      </c>
      <c r="AC245" s="1266">
        <f>SUM(E245:AB245)</f>
        <v>0.68508000000000002</v>
      </c>
    </row>
    <row r="246" spans="1:29" s="1300" customFormat="1" ht="12" x14ac:dyDescent="0.2">
      <c r="A246" s="1140"/>
      <c r="B246" s="1006"/>
      <c r="C246" s="906" t="s">
        <v>155</v>
      </c>
      <c r="D246" s="1310" t="s">
        <v>156</v>
      </c>
      <c r="E246" s="266">
        <f t="shared" ref="E246:AB246" si="110">SQRT(E244*E244+E245*E245)*1000/1.73/E211</f>
        <v>3.3406611333398089</v>
      </c>
      <c r="F246" s="266">
        <f t="shared" si="110"/>
        <v>3.2019197905923682</v>
      </c>
      <c r="G246" s="266">
        <f t="shared" si="110"/>
        <v>3.2751920412196842</v>
      </c>
      <c r="H246" s="266">
        <f t="shared" si="110"/>
        <v>3.2660437673618996</v>
      </c>
      <c r="I246" s="266">
        <f t="shared" si="110"/>
        <v>3.5643016181818008</v>
      </c>
      <c r="J246" s="266">
        <f t="shared" si="110"/>
        <v>3.2483546968584682</v>
      </c>
      <c r="K246" s="266">
        <f t="shared" si="110"/>
        <v>3.3376047683223566</v>
      </c>
      <c r="L246" s="266">
        <f t="shared" si="110"/>
        <v>3.363606733667039</v>
      </c>
      <c r="M246" s="266">
        <f t="shared" si="110"/>
        <v>3.3165701036685307</v>
      </c>
      <c r="N246" s="266">
        <f t="shared" si="110"/>
        <v>3.3178856809133164</v>
      </c>
      <c r="O246" s="266">
        <f t="shared" si="110"/>
        <v>3.7301132264026107</v>
      </c>
      <c r="P246" s="266">
        <f t="shared" si="110"/>
        <v>3.7848458667517519</v>
      </c>
      <c r="Q246" s="266">
        <f t="shared" si="110"/>
        <v>4.1117399434515667</v>
      </c>
      <c r="R246" s="266">
        <f t="shared" si="110"/>
        <v>3.9011025968965036</v>
      </c>
      <c r="S246" s="266">
        <f t="shared" si="110"/>
        <v>4.2082531003083039</v>
      </c>
      <c r="T246" s="266">
        <f t="shared" si="110"/>
        <v>4.3259936622395037</v>
      </c>
      <c r="U246" s="266">
        <f t="shared" si="110"/>
        <v>4.0642346357374617</v>
      </c>
      <c r="V246" s="266">
        <f t="shared" si="110"/>
        <v>3.7301132264026107</v>
      </c>
      <c r="W246" s="266">
        <f t="shared" si="110"/>
        <v>4.2275235949997025</v>
      </c>
      <c r="X246" s="266">
        <f t="shared" si="110"/>
        <v>4.0953888978338755</v>
      </c>
      <c r="Y246" s="266">
        <f t="shared" si="110"/>
        <v>4.3214516704411441</v>
      </c>
      <c r="Z246" s="266">
        <f t="shared" si="110"/>
        <v>3.924107457710718</v>
      </c>
      <c r="AA246" s="266">
        <f t="shared" si="110"/>
        <v>3.5611776221773548</v>
      </c>
      <c r="AB246" s="266">
        <f t="shared" si="110"/>
        <v>3.3136037749695668</v>
      </c>
      <c r="AC246" s="1267"/>
    </row>
    <row r="247" spans="1:29" s="1300" customFormat="1" ht="11.25" x14ac:dyDescent="0.2">
      <c r="A247" s="1141"/>
      <c r="B247" s="1007"/>
      <c r="C247" s="1457" t="s">
        <v>157</v>
      </c>
      <c r="D247" s="1458"/>
      <c r="E247" s="272">
        <f t="shared" ref="E247:AC247" si="111">E245/E244</f>
        <v>1.0428571428571429</v>
      </c>
      <c r="F247" s="272">
        <f t="shared" si="111"/>
        <v>1.0757575757575757</v>
      </c>
      <c r="G247" s="272">
        <f t="shared" si="111"/>
        <v>1.1212121212121213</v>
      </c>
      <c r="H247" s="600">
        <f t="shared" si="111"/>
        <v>1.0579710144927537</v>
      </c>
      <c r="I247" s="272">
        <f t="shared" si="111"/>
        <v>0.96202531645569611</v>
      </c>
      <c r="J247" s="272">
        <f t="shared" si="111"/>
        <v>1.1363636363636365</v>
      </c>
      <c r="K247" s="272">
        <f t="shared" si="111"/>
        <v>1.1014492753623188</v>
      </c>
      <c r="L247" s="272">
        <f t="shared" si="111"/>
        <v>1.0281690140845072</v>
      </c>
      <c r="M247" s="272">
        <f t="shared" si="111"/>
        <v>1</v>
      </c>
      <c r="N247" s="600">
        <f t="shared" si="111"/>
        <v>1.0579710144927537</v>
      </c>
      <c r="O247" s="272">
        <f t="shared" si="111"/>
        <v>1.2083333333333335</v>
      </c>
      <c r="P247" s="272">
        <f t="shared" si="111"/>
        <v>0.95180722891566261</v>
      </c>
      <c r="Q247" s="272">
        <f t="shared" si="111"/>
        <v>0.9555555555555556</v>
      </c>
      <c r="R247" s="272">
        <f t="shared" si="111"/>
        <v>0.9647058823529413</v>
      </c>
      <c r="S247" s="272">
        <f t="shared" si="111"/>
        <v>1.0930232558139534</v>
      </c>
      <c r="T247" s="272">
        <f t="shared" si="111"/>
        <v>1.1022727272727273</v>
      </c>
      <c r="U247" s="272">
        <f t="shared" si="111"/>
        <v>0.97727272727272729</v>
      </c>
      <c r="V247" s="600">
        <f t="shared" si="111"/>
        <v>0.82758620689655171</v>
      </c>
      <c r="W247" s="272">
        <f t="shared" si="111"/>
        <v>0.98901098901098905</v>
      </c>
      <c r="X247" s="272">
        <f t="shared" si="111"/>
        <v>0.88172043010752688</v>
      </c>
      <c r="Y247" s="272">
        <f t="shared" si="111"/>
        <v>0.96808510638297862</v>
      </c>
      <c r="Z247" s="272">
        <f t="shared" si="111"/>
        <v>0.9764705882352942</v>
      </c>
      <c r="AA247" s="272">
        <f t="shared" si="111"/>
        <v>0.85365853658536583</v>
      </c>
      <c r="AB247" s="272">
        <f t="shared" si="111"/>
        <v>0.92</v>
      </c>
      <c r="AC247" s="1267">
        <f t="shared" si="111"/>
        <v>1.0042216358839051</v>
      </c>
    </row>
    <row r="248" spans="1:29" s="1300" customFormat="1" ht="11.25" x14ac:dyDescent="0.2">
      <c r="A248" s="1156" t="s">
        <v>181</v>
      </c>
      <c r="B248" s="1005" t="s">
        <v>673</v>
      </c>
      <c r="C248" s="905" t="s">
        <v>152</v>
      </c>
      <c r="D248" s="1313" t="s">
        <v>174</v>
      </c>
      <c r="E248" s="1453">
        <v>0.45119999999999999</v>
      </c>
      <c r="F248" s="1453">
        <v>0.41952</v>
      </c>
      <c r="G248" s="1453">
        <v>0.39263999999999999</v>
      </c>
      <c r="H248" s="1453">
        <v>0.38375999999999999</v>
      </c>
      <c r="I248" s="1453">
        <v>0.39623999999999998</v>
      </c>
      <c r="J248" s="1453">
        <v>0.438</v>
      </c>
      <c r="K248" s="1453">
        <v>0.53591999999999995</v>
      </c>
      <c r="L248" s="1453">
        <v>0.54623999999999995</v>
      </c>
      <c r="M248" s="1453">
        <v>0.58199999999999996</v>
      </c>
      <c r="N248" s="1453">
        <v>0.59184000000000003</v>
      </c>
      <c r="O248" s="1453">
        <v>0.58128000000000002</v>
      </c>
      <c r="P248" s="1453">
        <v>0.57240000000000002</v>
      </c>
      <c r="Q248" s="1453">
        <v>0.55944000000000005</v>
      </c>
      <c r="R248" s="1453">
        <v>0.56591999999999998</v>
      </c>
      <c r="S248" s="1453">
        <v>0.53159999999999996</v>
      </c>
      <c r="T248" s="1453">
        <v>0.53303999999999996</v>
      </c>
      <c r="U248" s="1453">
        <v>0.53591999999999995</v>
      </c>
      <c r="V248" s="1453">
        <v>0.52871999999999997</v>
      </c>
      <c r="W248" s="1453">
        <v>0.56591999999999998</v>
      </c>
      <c r="X248" s="1453">
        <v>0.61272000000000004</v>
      </c>
      <c r="Y248" s="1453">
        <v>0.64871999999999996</v>
      </c>
      <c r="Z248" s="1453">
        <v>0.64968000000000004</v>
      </c>
      <c r="AA248" s="1453">
        <v>0.58152000000000004</v>
      </c>
      <c r="AB248" s="1453">
        <v>0.49559999999999998</v>
      </c>
      <c r="AC248" s="1264">
        <f>SUM(E248:AB248)</f>
        <v>12.69984</v>
      </c>
    </row>
    <row r="249" spans="1:29" s="1300" customFormat="1" ht="11.25" x14ac:dyDescent="0.2">
      <c r="A249" s="1140"/>
      <c r="B249" s="1006"/>
      <c r="C249" s="906" t="s">
        <v>154</v>
      </c>
      <c r="D249" s="1314" t="s">
        <v>174</v>
      </c>
      <c r="E249" s="1453">
        <v>0.18407999999999999</v>
      </c>
      <c r="F249" s="1453">
        <v>0.18048</v>
      </c>
      <c r="G249" s="1453">
        <v>0.17712</v>
      </c>
      <c r="H249" s="1453">
        <v>0.18024000000000001</v>
      </c>
      <c r="I249" s="1453">
        <v>0.17544000000000001</v>
      </c>
      <c r="J249" s="1453">
        <v>0.18336</v>
      </c>
      <c r="K249" s="1453">
        <v>0.19008</v>
      </c>
      <c r="L249" s="1453">
        <v>0.19752</v>
      </c>
      <c r="M249" s="1453">
        <v>0.20663999999999999</v>
      </c>
      <c r="N249" s="1453">
        <v>0.21312</v>
      </c>
      <c r="O249" s="1453">
        <v>0.21504000000000001</v>
      </c>
      <c r="P249" s="1453">
        <v>0.20399999999999999</v>
      </c>
      <c r="Q249" s="1453">
        <v>0.19608</v>
      </c>
      <c r="R249" s="1453">
        <v>0.19872000000000001</v>
      </c>
      <c r="S249" s="1453">
        <v>0.19439999999999999</v>
      </c>
      <c r="T249" s="1453">
        <v>0.19775999999999999</v>
      </c>
      <c r="U249" s="1453">
        <v>0.20111999999999999</v>
      </c>
      <c r="V249" s="1453">
        <v>0.20111999999999999</v>
      </c>
      <c r="W249" s="1453">
        <v>0.20183999999999999</v>
      </c>
      <c r="X249" s="1453">
        <v>0.20016</v>
      </c>
      <c r="Y249" s="1453">
        <v>0.20016</v>
      </c>
      <c r="Z249" s="1453">
        <v>0.20688000000000001</v>
      </c>
      <c r="AA249" s="1453">
        <v>0.19439999999999999</v>
      </c>
      <c r="AB249" s="1453">
        <v>0.17832000000000001</v>
      </c>
      <c r="AC249" s="1266">
        <f>SUM(E249:AB249)</f>
        <v>4.6780799999999996</v>
      </c>
    </row>
    <row r="250" spans="1:29" s="1300" customFormat="1" ht="12" x14ac:dyDescent="0.2">
      <c r="A250" s="1140"/>
      <c r="B250" s="1006"/>
      <c r="C250" s="906" t="s">
        <v>155</v>
      </c>
      <c r="D250" s="1310" t="s">
        <v>156</v>
      </c>
      <c r="E250" s="266">
        <f t="shared" ref="E250:AB250" si="112">SQRT(E248*E248+E249*E249)*1000/1.73/E211</f>
        <v>44.711049405086328</v>
      </c>
      <c r="F250" s="266">
        <f t="shared" si="112"/>
        <v>41.902440506785432</v>
      </c>
      <c r="G250" s="266">
        <f t="shared" si="112"/>
        <v>39.521132080970837</v>
      </c>
      <c r="H250" s="266">
        <f t="shared" si="112"/>
        <v>38.29290073481932</v>
      </c>
      <c r="I250" s="266">
        <f t="shared" si="112"/>
        <v>39.138551506102708</v>
      </c>
      <c r="J250" s="266">
        <f t="shared" si="112"/>
        <v>42.885786285304363</v>
      </c>
      <c r="K250" s="266">
        <f t="shared" si="112"/>
        <v>51.357523294714348</v>
      </c>
      <c r="L250" s="266">
        <f t="shared" si="112"/>
        <v>53.294318122620375</v>
      </c>
      <c r="M250" s="266">
        <f t="shared" si="112"/>
        <v>56.665326232813207</v>
      </c>
      <c r="N250" s="266">
        <f t="shared" si="112"/>
        <v>57.71563282950347</v>
      </c>
      <c r="O250" s="266">
        <f t="shared" si="112"/>
        <v>56.865868785329326</v>
      </c>
      <c r="P250" s="266">
        <f t="shared" si="112"/>
        <v>55.754272026915146</v>
      </c>
      <c r="Q250" s="266">
        <f t="shared" si="112"/>
        <v>54.390978021574234</v>
      </c>
      <c r="R250" s="266">
        <f t="shared" si="112"/>
        <v>55.032191129139832</v>
      </c>
      <c r="S250" s="266">
        <f t="shared" si="112"/>
        <v>51.934117509349733</v>
      </c>
      <c r="T250" s="266">
        <f t="shared" si="112"/>
        <v>52.164653403639072</v>
      </c>
      <c r="U250" s="266">
        <f t="shared" si="112"/>
        <v>52.519999937194356</v>
      </c>
      <c r="V250" s="266">
        <f t="shared" si="112"/>
        <v>51.902026472381813</v>
      </c>
      <c r="W250" s="266">
        <f t="shared" si="112"/>
        <v>55.127695964187247</v>
      </c>
      <c r="X250" s="266">
        <f t="shared" si="112"/>
        <v>59.141662708670786</v>
      </c>
      <c r="Y250" s="266">
        <f t="shared" si="112"/>
        <v>62.289876856918298</v>
      </c>
      <c r="Z250" s="266">
        <f t="shared" si="112"/>
        <v>62.558362286907844</v>
      </c>
      <c r="AA250" s="266">
        <f t="shared" si="112"/>
        <v>56.257748489508465</v>
      </c>
      <c r="AB250" s="266">
        <f t="shared" si="112"/>
        <v>47.570832442288918</v>
      </c>
      <c r="AC250" s="1267"/>
    </row>
    <row r="251" spans="1:29" s="1300" customFormat="1" ht="11.25" x14ac:dyDescent="0.2">
      <c r="A251" s="1141"/>
      <c r="B251" s="1007"/>
      <c r="C251" s="1457" t="s">
        <v>157</v>
      </c>
      <c r="D251" s="1457"/>
      <c r="E251" s="272">
        <f t="shared" ref="E251:AC251" si="113">E249/E248</f>
        <v>0.40797872340425534</v>
      </c>
      <c r="F251" s="272">
        <f t="shared" si="113"/>
        <v>0.43020594965675057</v>
      </c>
      <c r="G251" s="272">
        <f t="shared" si="113"/>
        <v>0.4511002444987775</v>
      </c>
      <c r="H251" s="600">
        <f t="shared" si="113"/>
        <v>0.46966854283927456</v>
      </c>
      <c r="I251" s="272">
        <f t="shared" si="113"/>
        <v>0.44276196244700189</v>
      </c>
      <c r="J251" s="272">
        <f t="shared" si="113"/>
        <v>0.41863013698630136</v>
      </c>
      <c r="K251" s="272">
        <f t="shared" si="113"/>
        <v>0.35467980295566504</v>
      </c>
      <c r="L251" s="272">
        <f t="shared" si="113"/>
        <v>0.36159929701230231</v>
      </c>
      <c r="M251" s="272">
        <f t="shared" si="113"/>
        <v>0.35505154639175257</v>
      </c>
      <c r="N251" s="600">
        <f t="shared" si="113"/>
        <v>0.36009732360097324</v>
      </c>
      <c r="O251" s="272">
        <f t="shared" si="113"/>
        <v>0.36994219653179189</v>
      </c>
      <c r="P251" s="272">
        <f t="shared" si="113"/>
        <v>0.35639412997903558</v>
      </c>
      <c r="Q251" s="272">
        <f t="shared" si="113"/>
        <v>0.35049335049335045</v>
      </c>
      <c r="R251" s="272">
        <f t="shared" si="113"/>
        <v>0.35114503816793896</v>
      </c>
      <c r="S251" s="272">
        <f t="shared" si="113"/>
        <v>0.36568848758465011</v>
      </c>
      <c r="T251" s="272">
        <f t="shared" si="113"/>
        <v>0.37100405222872579</v>
      </c>
      <c r="U251" s="272">
        <f t="shared" si="113"/>
        <v>0.37527989252127186</v>
      </c>
      <c r="V251" s="600">
        <f t="shared" si="113"/>
        <v>0.38039037675896503</v>
      </c>
      <c r="W251" s="272">
        <f t="shared" si="113"/>
        <v>0.35665818490245971</v>
      </c>
      <c r="X251" s="272">
        <f t="shared" si="113"/>
        <v>0.32667450058754405</v>
      </c>
      <c r="Y251" s="272">
        <f t="shared" si="113"/>
        <v>0.30854605993340734</v>
      </c>
      <c r="Z251" s="272">
        <f t="shared" si="113"/>
        <v>0.31843369043221276</v>
      </c>
      <c r="AA251" s="272">
        <f t="shared" si="113"/>
        <v>0.33429632686751959</v>
      </c>
      <c r="AB251" s="272">
        <f t="shared" si="113"/>
        <v>0.35980629539951575</v>
      </c>
      <c r="AC251" s="1267">
        <f t="shared" si="113"/>
        <v>0.36835739662861888</v>
      </c>
    </row>
    <row r="252" spans="1:29" s="1300" customFormat="1" ht="11.25" x14ac:dyDescent="0.2">
      <c r="A252" s="1062" t="s">
        <v>209</v>
      </c>
      <c r="B252" s="1005" t="s">
        <v>300</v>
      </c>
      <c r="C252" s="905" t="s">
        <v>152</v>
      </c>
      <c r="D252" s="905"/>
      <c r="E252" s="1289">
        <v>0</v>
      </c>
      <c r="F252" s="1289">
        <v>0</v>
      </c>
      <c r="G252" s="1289">
        <v>0</v>
      </c>
      <c r="H252" s="609">
        <v>0</v>
      </c>
      <c r="I252" s="1289">
        <v>0</v>
      </c>
      <c r="J252" s="1289">
        <v>0</v>
      </c>
      <c r="K252" s="1289">
        <v>0</v>
      </c>
      <c r="L252" s="1289">
        <v>0</v>
      </c>
      <c r="M252" s="1289">
        <v>0</v>
      </c>
      <c r="N252" s="609">
        <v>0</v>
      </c>
      <c r="O252" s="1289">
        <v>0</v>
      </c>
      <c r="P252" s="1289">
        <v>0</v>
      </c>
      <c r="Q252" s="1289">
        <v>0</v>
      </c>
      <c r="R252" s="1289">
        <v>0</v>
      </c>
      <c r="S252" s="1289">
        <v>0</v>
      </c>
      <c r="T252" s="1289">
        <v>0</v>
      </c>
      <c r="U252" s="1289">
        <v>0</v>
      </c>
      <c r="V252" s="609">
        <v>0</v>
      </c>
      <c r="W252" s="1289">
        <v>0</v>
      </c>
      <c r="X252" s="1289">
        <v>0</v>
      </c>
      <c r="Y252" s="1289">
        <v>0</v>
      </c>
      <c r="Z252" s="1289">
        <v>0</v>
      </c>
      <c r="AA252" s="1289">
        <v>0</v>
      </c>
      <c r="AB252" s="1289">
        <v>0</v>
      </c>
      <c r="AC252" s="1264">
        <f>SUM(E252:AB252)</f>
        <v>0</v>
      </c>
    </row>
    <row r="253" spans="1:29" s="1300" customFormat="1" ht="11.25" x14ac:dyDescent="0.2">
      <c r="A253" s="1142"/>
      <c r="B253" s="1006"/>
      <c r="C253" s="906" t="s">
        <v>154</v>
      </c>
      <c r="D253" s="906"/>
      <c r="E253" s="1283">
        <v>0</v>
      </c>
      <c r="F253" s="1283">
        <v>0</v>
      </c>
      <c r="G253" s="1283">
        <v>0</v>
      </c>
      <c r="H253" s="610">
        <v>0</v>
      </c>
      <c r="I253" s="1283">
        <v>0</v>
      </c>
      <c r="J253" s="1283">
        <v>0</v>
      </c>
      <c r="K253" s="1283">
        <v>0</v>
      </c>
      <c r="L253" s="1283">
        <v>0</v>
      </c>
      <c r="M253" s="1283">
        <v>0</v>
      </c>
      <c r="N253" s="610">
        <v>0</v>
      </c>
      <c r="O253" s="1283">
        <v>0</v>
      </c>
      <c r="P253" s="1283">
        <v>0</v>
      </c>
      <c r="Q253" s="1283">
        <v>0</v>
      </c>
      <c r="R253" s="1283">
        <v>0</v>
      </c>
      <c r="S253" s="1283">
        <v>0</v>
      </c>
      <c r="T253" s="1283">
        <v>0</v>
      </c>
      <c r="U253" s="1283">
        <v>0</v>
      </c>
      <c r="V253" s="610">
        <v>0</v>
      </c>
      <c r="W253" s="1283">
        <v>0</v>
      </c>
      <c r="X253" s="1283">
        <v>0</v>
      </c>
      <c r="Y253" s="1283">
        <v>0</v>
      </c>
      <c r="Z253" s="1283">
        <v>0</v>
      </c>
      <c r="AA253" s="1283">
        <v>0</v>
      </c>
      <c r="AB253" s="1283">
        <v>0</v>
      </c>
      <c r="AC253" s="1266">
        <f>SUM(E253:AB253)</f>
        <v>0</v>
      </c>
    </row>
    <row r="254" spans="1:29" s="1300" customFormat="1" ht="11.25" x14ac:dyDescent="0.2">
      <c r="A254" s="1142"/>
      <c r="B254" s="1006"/>
      <c r="C254" s="906" t="s">
        <v>155</v>
      </c>
      <c r="D254" s="906"/>
      <c r="E254" s="1272"/>
      <c r="F254" s="1272"/>
      <c r="G254" s="1272"/>
      <c r="H254" s="612"/>
      <c r="I254" s="1272"/>
      <c r="J254" s="1272"/>
      <c r="K254" s="1272"/>
      <c r="L254" s="1272"/>
      <c r="M254" s="1272"/>
      <c r="N254" s="612"/>
      <c r="O254" s="1272"/>
      <c r="P254" s="1272"/>
      <c r="Q254" s="1272"/>
      <c r="R254" s="1272"/>
      <c r="S254" s="1272"/>
      <c r="T254" s="1272"/>
      <c r="U254" s="1272"/>
      <c r="V254" s="612"/>
      <c r="W254" s="1272"/>
      <c r="X254" s="1272"/>
      <c r="Y254" s="1272"/>
      <c r="Z254" s="1272"/>
      <c r="AA254" s="1272"/>
      <c r="AB254" s="1272"/>
      <c r="AC254" s="1267"/>
    </row>
    <row r="255" spans="1:29" s="1300" customFormat="1" ht="11.25" x14ac:dyDescent="0.2">
      <c r="A255" s="1153"/>
      <c r="B255" s="1007"/>
      <c r="C255" s="907" t="s">
        <v>157</v>
      </c>
      <c r="D255" s="907"/>
      <c r="E255" s="1294"/>
      <c r="F255" s="1294"/>
      <c r="G255" s="1294"/>
      <c r="H255" s="600"/>
      <c r="I255" s="1294"/>
      <c r="J255" s="1294"/>
      <c r="K255" s="1294"/>
      <c r="L255" s="1294"/>
      <c r="M255" s="1294"/>
      <c r="N255" s="600"/>
      <c r="O255" s="1294"/>
      <c r="P255" s="1294"/>
      <c r="Q255" s="1294"/>
      <c r="R255" s="1294"/>
      <c r="S255" s="1294"/>
      <c r="T255" s="1294"/>
      <c r="U255" s="1294"/>
      <c r="V255" s="600"/>
      <c r="W255" s="1294"/>
      <c r="X255" s="1294"/>
      <c r="Y255" s="1294"/>
      <c r="Z255" s="1294"/>
      <c r="AA255" s="1294"/>
      <c r="AB255" s="1294"/>
      <c r="AC255" s="608"/>
    </row>
    <row r="256" spans="1:29" s="1300" customFormat="1" ht="11.25" x14ac:dyDescent="0.2">
      <c r="A256" s="1062" t="s">
        <v>182</v>
      </c>
      <c r="B256" s="1005" t="s">
        <v>300</v>
      </c>
      <c r="C256" s="905" t="s">
        <v>152</v>
      </c>
      <c r="D256" s="905"/>
      <c r="E256" s="1289">
        <v>0</v>
      </c>
      <c r="F256" s="1289">
        <v>0</v>
      </c>
      <c r="G256" s="1289">
        <v>0</v>
      </c>
      <c r="H256" s="609">
        <v>0</v>
      </c>
      <c r="I256" s="1289">
        <v>0</v>
      </c>
      <c r="J256" s="1289">
        <v>0</v>
      </c>
      <c r="K256" s="1289">
        <v>0</v>
      </c>
      <c r="L256" s="1289">
        <v>0</v>
      </c>
      <c r="M256" s="1289">
        <v>0</v>
      </c>
      <c r="N256" s="609">
        <v>0</v>
      </c>
      <c r="O256" s="1289">
        <v>0</v>
      </c>
      <c r="P256" s="1289">
        <v>0</v>
      </c>
      <c r="Q256" s="1289">
        <v>0</v>
      </c>
      <c r="R256" s="1289">
        <v>0</v>
      </c>
      <c r="S256" s="1289">
        <v>0</v>
      </c>
      <c r="T256" s="1289">
        <v>0</v>
      </c>
      <c r="U256" s="1289">
        <v>0</v>
      </c>
      <c r="V256" s="609">
        <v>0</v>
      </c>
      <c r="W256" s="1289">
        <v>0</v>
      </c>
      <c r="X256" s="1289">
        <v>0</v>
      </c>
      <c r="Y256" s="1289">
        <v>0</v>
      </c>
      <c r="Z256" s="1289">
        <v>0</v>
      </c>
      <c r="AA256" s="1289">
        <v>0</v>
      </c>
      <c r="AB256" s="1289">
        <v>0</v>
      </c>
      <c r="AC256" s="1264">
        <f>SUM(E256:AB256)</f>
        <v>0</v>
      </c>
    </row>
    <row r="257" spans="1:98" s="1300" customFormat="1" ht="11.25" x14ac:dyDescent="0.2">
      <c r="A257" s="1142"/>
      <c r="B257" s="1006"/>
      <c r="C257" s="906" t="s">
        <v>154</v>
      </c>
      <c r="D257" s="906"/>
      <c r="E257" s="1283">
        <v>0</v>
      </c>
      <c r="F257" s="1283">
        <v>0</v>
      </c>
      <c r="G257" s="1283">
        <v>0</v>
      </c>
      <c r="H257" s="610">
        <v>0</v>
      </c>
      <c r="I257" s="1283">
        <v>0</v>
      </c>
      <c r="J257" s="1283">
        <v>0</v>
      </c>
      <c r="K257" s="1283">
        <v>0</v>
      </c>
      <c r="L257" s="1283">
        <v>0</v>
      </c>
      <c r="M257" s="1283">
        <v>0</v>
      </c>
      <c r="N257" s="610">
        <v>0</v>
      </c>
      <c r="O257" s="1283">
        <v>0</v>
      </c>
      <c r="P257" s="1283">
        <v>0</v>
      </c>
      <c r="Q257" s="1283">
        <v>0</v>
      </c>
      <c r="R257" s="1283">
        <v>0</v>
      </c>
      <c r="S257" s="1283">
        <v>0</v>
      </c>
      <c r="T257" s="1283">
        <v>0</v>
      </c>
      <c r="U257" s="1283">
        <v>0</v>
      </c>
      <c r="V257" s="610">
        <v>0</v>
      </c>
      <c r="W257" s="1283">
        <v>0</v>
      </c>
      <c r="X257" s="1283">
        <v>0</v>
      </c>
      <c r="Y257" s="1283">
        <v>0</v>
      </c>
      <c r="Z257" s="1283">
        <v>0</v>
      </c>
      <c r="AA257" s="1283">
        <v>0</v>
      </c>
      <c r="AB257" s="1283">
        <v>0</v>
      </c>
      <c r="AC257" s="1266">
        <f>SUM(E257:AB257)</f>
        <v>0</v>
      </c>
    </row>
    <row r="258" spans="1:98" s="1300" customFormat="1" ht="11.25" x14ac:dyDescent="0.2">
      <c r="A258" s="1142"/>
      <c r="B258" s="1006"/>
      <c r="C258" s="906" t="s">
        <v>155</v>
      </c>
      <c r="D258" s="906"/>
      <c r="E258" s="1272"/>
      <c r="F258" s="1272"/>
      <c r="G258" s="1272"/>
      <c r="H258" s="612"/>
      <c r="I258" s="1272"/>
      <c r="J258" s="1272"/>
      <c r="K258" s="1272"/>
      <c r="L258" s="1272"/>
      <c r="M258" s="1272"/>
      <c r="N258" s="612"/>
      <c r="O258" s="1272"/>
      <c r="P258" s="1272"/>
      <c r="Q258" s="1272"/>
      <c r="R258" s="1272"/>
      <c r="S258" s="1272"/>
      <c r="T258" s="1272"/>
      <c r="U258" s="1272"/>
      <c r="V258" s="612"/>
      <c r="W258" s="1272"/>
      <c r="X258" s="1272"/>
      <c r="Y258" s="1272"/>
      <c r="Z258" s="1272"/>
      <c r="AA258" s="1272"/>
      <c r="AB258" s="1272"/>
      <c r="AC258" s="1267"/>
    </row>
    <row r="259" spans="1:98" s="1300" customFormat="1" ht="11.25" x14ac:dyDescent="0.2">
      <c r="A259" s="1153"/>
      <c r="B259" s="1007"/>
      <c r="C259" s="907" t="s">
        <v>157</v>
      </c>
      <c r="D259" s="907"/>
      <c r="E259" s="1294"/>
      <c r="F259" s="1294"/>
      <c r="G259" s="1294"/>
      <c r="H259" s="600"/>
      <c r="I259" s="1294"/>
      <c r="J259" s="1294"/>
      <c r="K259" s="1294"/>
      <c r="L259" s="1294"/>
      <c r="M259" s="1294"/>
      <c r="N259" s="600"/>
      <c r="O259" s="1294"/>
      <c r="P259" s="1294"/>
      <c r="Q259" s="1294"/>
      <c r="R259" s="1294"/>
      <c r="S259" s="1294"/>
      <c r="T259" s="1294"/>
      <c r="U259" s="1294"/>
      <c r="V259" s="600"/>
      <c r="W259" s="1294"/>
      <c r="X259" s="1294"/>
      <c r="Y259" s="1294"/>
      <c r="Z259" s="1294"/>
      <c r="AA259" s="1294"/>
      <c r="AB259" s="1294"/>
      <c r="AC259" s="608"/>
    </row>
    <row r="260" spans="1:98" s="1300" customFormat="1" ht="11.25" x14ac:dyDescent="0.2">
      <c r="A260" s="1156" t="s">
        <v>184</v>
      </c>
      <c r="B260" s="1005" t="s">
        <v>674</v>
      </c>
      <c r="C260" s="905" t="s">
        <v>152</v>
      </c>
      <c r="D260" s="1313" t="s">
        <v>174</v>
      </c>
      <c r="E260" s="1453">
        <v>7.8960000000000002E-2</v>
      </c>
      <c r="F260" s="1453">
        <v>8.3040000000000003E-2</v>
      </c>
      <c r="G260" s="1453">
        <v>7.8960000000000002E-2</v>
      </c>
      <c r="H260" s="1453">
        <v>7.7759999999999996E-2</v>
      </c>
      <c r="I260" s="1453">
        <v>7.5359999999999996E-2</v>
      </c>
      <c r="J260" s="1453">
        <v>7.8960000000000002E-2</v>
      </c>
      <c r="K260" s="1453">
        <v>9.3600000000000003E-2</v>
      </c>
      <c r="L260" s="1453">
        <v>9.5280000000000004E-2</v>
      </c>
      <c r="M260" s="1453">
        <v>9.0719999999999995E-2</v>
      </c>
      <c r="N260" s="1453">
        <v>8.3760000000000001E-2</v>
      </c>
      <c r="O260" s="1453">
        <v>8.4720000000000004E-2</v>
      </c>
      <c r="P260" s="1453">
        <v>8.9760000000000006E-2</v>
      </c>
      <c r="Q260" s="1453">
        <v>9.1679999999999998E-2</v>
      </c>
      <c r="R260" s="1453">
        <v>9.1439999999999994E-2</v>
      </c>
      <c r="S260" s="1453">
        <v>9.7439999999999999E-2</v>
      </c>
      <c r="T260" s="1453">
        <v>8.8319999999999996E-2</v>
      </c>
      <c r="U260" s="1453">
        <v>9.6479999999999996E-2</v>
      </c>
      <c r="V260" s="1453">
        <v>9.7919999999999993E-2</v>
      </c>
      <c r="W260" s="1453">
        <v>9.4560000000000005E-2</v>
      </c>
      <c r="X260" s="1453">
        <v>0.10128</v>
      </c>
      <c r="Y260" s="1453">
        <v>0.10632</v>
      </c>
      <c r="Z260" s="1453">
        <v>0.11328000000000001</v>
      </c>
      <c r="AA260" s="1453">
        <v>0.10944</v>
      </c>
      <c r="AB260" s="1453">
        <v>9.4320000000000001E-2</v>
      </c>
      <c r="AC260" s="1264">
        <f>SUM(E260:AB260)</f>
        <v>2.1933600000000002</v>
      </c>
    </row>
    <row r="261" spans="1:98" s="1300" customFormat="1" ht="11.25" x14ac:dyDescent="0.2">
      <c r="A261" s="1140"/>
      <c r="B261" s="1006"/>
      <c r="C261" s="906" t="s">
        <v>154</v>
      </c>
      <c r="D261" s="1314" t="s">
        <v>174</v>
      </c>
      <c r="E261" s="1453">
        <v>7.2959999999999997E-2</v>
      </c>
      <c r="F261" s="1453">
        <v>7.2959999999999997E-2</v>
      </c>
      <c r="G261" s="1453">
        <v>7.152E-2</v>
      </c>
      <c r="H261" s="1453">
        <v>7.1760000000000004E-2</v>
      </c>
      <c r="I261" s="1453">
        <v>7.2480000000000003E-2</v>
      </c>
      <c r="J261" s="1453">
        <v>7.1999999999999995E-2</v>
      </c>
      <c r="K261" s="1453">
        <v>7.4399999999999994E-2</v>
      </c>
      <c r="L261" s="1453">
        <v>7.2959999999999997E-2</v>
      </c>
      <c r="M261" s="1453">
        <v>7.2959999999999997E-2</v>
      </c>
      <c r="N261" s="1453">
        <v>7.3440000000000005E-2</v>
      </c>
      <c r="O261" s="1453">
        <v>7.2959999999999997E-2</v>
      </c>
      <c r="P261" s="1453">
        <v>8.208E-2</v>
      </c>
      <c r="Q261" s="1453">
        <v>7.5840000000000005E-2</v>
      </c>
      <c r="R261" s="1453">
        <v>7.5359999999999996E-2</v>
      </c>
      <c r="S261" s="1453">
        <v>7.5359999999999996E-2</v>
      </c>
      <c r="T261" s="1453">
        <v>7.6560000000000003E-2</v>
      </c>
      <c r="U261" s="1453">
        <v>8.2320000000000004E-2</v>
      </c>
      <c r="V261" s="1453">
        <v>8.0879999999999994E-2</v>
      </c>
      <c r="W261" s="1453">
        <v>7.9200000000000007E-2</v>
      </c>
      <c r="X261" s="1453">
        <v>7.7039999999999997E-2</v>
      </c>
      <c r="Y261" s="1453">
        <v>7.7280000000000001E-2</v>
      </c>
      <c r="Z261" s="1453">
        <v>7.8240000000000004E-2</v>
      </c>
      <c r="AA261" s="1453">
        <v>7.7520000000000006E-2</v>
      </c>
      <c r="AB261" s="1453">
        <v>7.5600000000000001E-2</v>
      </c>
      <c r="AC261" s="1266">
        <f>SUM(E261:AB261)</f>
        <v>1.8136800000000002</v>
      </c>
    </row>
    <row r="262" spans="1:98" s="1300" customFormat="1" ht="12" x14ac:dyDescent="0.2">
      <c r="A262" s="1140"/>
      <c r="B262" s="1006"/>
      <c r="C262" s="906" t="s">
        <v>155</v>
      </c>
      <c r="D262" s="1310" t="s">
        <v>156</v>
      </c>
      <c r="E262" s="266">
        <f t="shared" ref="E262:AB262" si="114">SQRT(E260*E260+E261*E261)*1000/1.73/E211</f>
        <v>9.8639697882692108</v>
      </c>
      <c r="F262" s="266">
        <f t="shared" si="114"/>
        <v>10.142094883984372</v>
      </c>
      <c r="G262" s="266">
        <f t="shared" si="114"/>
        <v>9.7747866172191635</v>
      </c>
      <c r="H262" s="266">
        <f t="shared" si="114"/>
        <v>9.556692135046152</v>
      </c>
      <c r="I262" s="266">
        <f t="shared" si="114"/>
        <v>9.443506034479622</v>
      </c>
      <c r="J262" s="266">
        <f t="shared" si="114"/>
        <v>9.6512129447041435</v>
      </c>
      <c r="K262" s="266">
        <f t="shared" si="114"/>
        <v>10.799062301868556</v>
      </c>
      <c r="L262" s="266">
        <f t="shared" si="114"/>
        <v>11.010734582693912</v>
      </c>
      <c r="M262" s="266">
        <f t="shared" si="114"/>
        <v>10.681581034726097</v>
      </c>
      <c r="N262" s="266">
        <f t="shared" si="114"/>
        <v>10.220796052499965</v>
      </c>
      <c r="O262" s="266">
        <f t="shared" si="114"/>
        <v>10.258395964803148</v>
      </c>
      <c r="P262" s="266">
        <f t="shared" si="114"/>
        <v>11.159787026580139</v>
      </c>
      <c r="Q262" s="266">
        <f t="shared" si="114"/>
        <v>10.916862640970002</v>
      </c>
      <c r="R262" s="266">
        <f t="shared" si="114"/>
        <v>10.871841797533236</v>
      </c>
      <c r="S262" s="266">
        <f t="shared" si="114"/>
        <v>11.302092061281332</v>
      </c>
      <c r="T262" s="266">
        <f t="shared" si="114"/>
        <v>10.724281025776481</v>
      </c>
      <c r="U262" s="266">
        <f t="shared" si="114"/>
        <v>11.636530165832358</v>
      </c>
      <c r="V262" s="266">
        <f t="shared" si="114"/>
        <v>11.652770213973504</v>
      </c>
      <c r="W262" s="266">
        <f t="shared" si="114"/>
        <v>11.317183933219214</v>
      </c>
      <c r="X262" s="266">
        <f t="shared" si="114"/>
        <v>11.675468331623645</v>
      </c>
      <c r="Y262" s="266">
        <f t="shared" si="114"/>
        <v>12.059705481023473</v>
      </c>
      <c r="Z262" s="266">
        <f t="shared" si="114"/>
        <v>12.631709305583064</v>
      </c>
      <c r="AA262" s="266">
        <f t="shared" si="114"/>
        <v>12.305130691688857</v>
      </c>
      <c r="AB262" s="266">
        <f t="shared" si="114"/>
        <v>10.917498392394295</v>
      </c>
      <c r="AC262" s="1267"/>
    </row>
    <row r="263" spans="1:98" s="1300" customFormat="1" ht="11.25" x14ac:dyDescent="0.2">
      <c r="A263" s="1141"/>
      <c r="B263" s="1007"/>
      <c r="C263" s="1457" t="s">
        <v>157</v>
      </c>
      <c r="D263" s="1457"/>
      <c r="E263" s="272">
        <f t="shared" ref="E263:AC263" si="115">E261/E260</f>
        <v>0.92401215805471115</v>
      </c>
      <c r="F263" s="272">
        <f t="shared" si="115"/>
        <v>0.87861271676300567</v>
      </c>
      <c r="G263" s="272">
        <f t="shared" si="115"/>
        <v>0.9057750759878419</v>
      </c>
      <c r="H263" s="600">
        <f t="shared" si="115"/>
        <v>0.92283950617283961</v>
      </c>
      <c r="I263" s="272">
        <f t="shared" si="115"/>
        <v>0.96178343949044598</v>
      </c>
      <c r="J263" s="272">
        <f t="shared" si="115"/>
        <v>0.91185410334346495</v>
      </c>
      <c r="K263" s="272">
        <f t="shared" si="115"/>
        <v>0.79487179487179482</v>
      </c>
      <c r="L263" s="272">
        <f t="shared" si="115"/>
        <v>0.76574307304785894</v>
      </c>
      <c r="M263" s="272">
        <f t="shared" si="115"/>
        <v>0.8042328042328043</v>
      </c>
      <c r="N263" s="600">
        <f t="shared" si="115"/>
        <v>0.87679083094555876</v>
      </c>
      <c r="O263" s="272">
        <f t="shared" si="115"/>
        <v>0.86118980169971659</v>
      </c>
      <c r="P263" s="272">
        <f t="shared" si="115"/>
        <v>0.91443850267379678</v>
      </c>
      <c r="Q263" s="272">
        <f t="shared" si="115"/>
        <v>0.82722513089005245</v>
      </c>
      <c r="R263" s="272">
        <f t="shared" si="115"/>
        <v>0.8241469816272966</v>
      </c>
      <c r="S263" s="272">
        <f t="shared" si="115"/>
        <v>0.77339901477832507</v>
      </c>
      <c r="T263" s="272">
        <f t="shared" si="115"/>
        <v>0.86684782608695665</v>
      </c>
      <c r="U263" s="272">
        <f t="shared" si="115"/>
        <v>0.8532338308457712</v>
      </c>
      <c r="V263" s="600">
        <f t="shared" si="115"/>
        <v>0.8259803921568627</v>
      </c>
      <c r="W263" s="272">
        <f t="shared" si="115"/>
        <v>0.83756345177664981</v>
      </c>
      <c r="X263" s="272">
        <f t="shared" si="115"/>
        <v>0.76066350710900477</v>
      </c>
      <c r="Y263" s="272">
        <f t="shared" si="115"/>
        <v>0.72686230248307004</v>
      </c>
      <c r="Z263" s="272">
        <f t="shared" si="115"/>
        <v>0.69067796610169496</v>
      </c>
      <c r="AA263" s="272">
        <f t="shared" si="115"/>
        <v>0.70833333333333337</v>
      </c>
      <c r="AB263" s="272">
        <f t="shared" si="115"/>
        <v>0.80152671755725191</v>
      </c>
      <c r="AC263" s="1267">
        <f t="shared" si="115"/>
        <v>0.82689572163256375</v>
      </c>
    </row>
    <row r="264" spans="1:98" s="1300" customFormat="1" ht="11.25" x14ac:dyDescent="0.2">
      <c r="A264" s="1062" t="s">
        <v>186</v>
      </c>
      <c r="B264" s="1038" t="s">
        <v>300</v>
      </c>
      <c r="C264" s="905" t="s">
        <v>152</v>
      </c>
      <c r="D264" s="905"/>
      <c r="E264" s="1269"/>
      <c r="F264" s="1269"/>
      <c r="G264" s="1269"/>
      <c r="H264" s="609"/>
      <c r="I264" s="1269"/>
      <c r="J264" s="1269"/>
      <c r="K264" s="1269"/>
      <c r="L264" s="1269"/>
      <c r="M264" s="1269"/>
      <c r="N264" s="609"/>
      <c r="O264" s="1269"/>
      <c r="P264" s="1269"/>
      <c r="Q264" s="1269"/>
      <c r="R264" s="1269"/>
      <c r="S264" s="1269"/>
      <c r="T264" s="1269"/>
      <c r="U264" s="1269"/>
      <c r="V264" s="609"/>
      <c r="W264" s="1269"/>
      <c r="X264" s="1269"/>
      <c r="Y264" s="1269"/>
      <c r="Z264" s="1269"/>
      <c r="AA264" s="1269"/>
      <c r="AB264" s="1269"/>
      <c r="AC264" s="1264">
        <f>SUM(E264:AB264)</f>
        <v>0</v>
      </c>
    </row>
    <row r="265" spans="1:98" s="1300" customFormat="1" ht="11.25" x14ac:dyDescent="0.2">
      <c r="A265" s="1142"/>
      <c r="B265" s="1039"/>
      <c r="C265" s="906" t="s">
        <v>154</v>
      </c>
      <c r="D265" s="906"/>
      <c r="E265" s="1272"/>
      <c r="F265" s="1272"/>
      <c r="G265" s="1272"/>
      <c r="H265" s="610"/>
      <c r="I265" s="1272"/>
      <c r="J265" s="1272"/>
      <c r="K265" s="1272"/>
      <c r="L265" s="1272"/>
      <c r="M265" s="1272"/>
      <c r="N265" s="610"/>
      <c r="O265" s="1272"/>
      <c r="P265" s="1272"/>
      <c r="Q265" s="1272"/>
      <c r="R265" s="1272"/>
      <c r="S265" s="1272"/>
      <c r="T265" s="1272"/>
      <c r="U265" s="1272"/>
      <c r="V265" s="610"/>
      <c r="W265" s="1272"/>
      <c r="X265" s="1272"/>
      <c r="Y265" s="1272"/>
      <c r="Z265" s="1272"/>
      <c r="AA265" s="1272"/>
      <c r="AB265" s="1272"/>
      <c r="AC265" s="1266">
        <f>SUM(E265:AB265)</f>
        <v>0</v>
      </c>
    </row>
    <row r="266" spans="1:98" s="1300" customFormat="1" ht="11.25" x14ac:dyDescent="0.2">
      <c r="A266" s="1142"/>
      <c r="B266" s="1039"/>
      <c r="C266" s="906" t="s">
        <v>155</v>
      </c>
      <c r="D266" s="906"/>
      <c r="E266" s="1272"/>
      <c r="F266" s="1272"/>
      <c r="G266" s="1272"/>
      <c r="H266" s="612"/>
      <c r="I266" s="1272"/>
      <c r="J266" s="1272"/>
      <c r="K266" s="1272"/>
      <c r="L266" s="1272"/>
      <c r="M266" s="1272"/>
      <c r="N266" s="612"/>
      <c r="O266" s="1272"/>
      <c r="P266" s="1272"/>
      <c r="Q266" s="1272"/>
      <c r="R266" s="1272"/>
      <c r="S266" s="1272"/>
      <c r="T266" s="1272"/>
      <c r="U266" s="1272"/>
      <c r="V266" s="612"/>
      <c r="W266" s="1272"/>
      <c r="X266" s="1272"/>
      <c r="Y266" s="1272"/>
      <c r="Z266" s="1272"/>
      <c r="AA266" s="1272"/>
      <c r="AB266" s="1272"/>
      <c r="AC266" s="1267"/>
    </row>
    <row r="267" spans="1:98" s="1300" customFormat="1" ht="11.25" x14ac:dyDescent="0.2">
      <c r="A267" s="1153"/>
      <c r="B267" s="1040"/>
      <c r="C267" s="907" t="s">
        <v>157</v>
      </c>
      <c r="D267" s="907"/>
      <c r="E267" s="1294"/>
      <c r="F267" s="1294"/>
      <c r="G267" s="1294"/>
      <c r="H267" s="600"/>
      <c r="I267" s="1294"/>
      <c r="J267" s="1294"/>
      <c r="K267" s="1294"/>
      <c r="L267" s="1294"/>
      <c r="M267" s="1294"/>
      <c r="N267" s="600"/>
      <c r="O267" s="1294"/>
      <c r="P267" s="1294"/>
      <c r="Q267" s="1294"/>
      <c r="R267" s="1294"/>
      <c r="S267" s="1294"/>
      <c r="T267" s="1294"/>
      <c r="U267" s="1294"/>
      <c r="V267" s="600"/>
      <c r="W267" s="1294"/>
      <c r="X267" s="1294"/>
      <c r="Y267" s="1294"/>
      <c r="Z267" s="1294"/>
      <c r="AA267" s="1294"/>
      <c r="AB267" s="1294"/>
      <c r="AC267" s="608"/>
    </row>
    <row r="268" spans="1:98" s="1300" customFormat="1" ht="11.25" x14ac:dyDescent="0.2">
      <c r="A268" s="1156" t="s">
        <v>187</v>
      </c>
      <c r="B268" s="1005" t="s">
        <v>672</v>
      </c>
      <c r="C268" s="905" t="s">
        <v>152</v>
      </c>
      <c r="D268" s="1313" t="s">
        <v>174</v>
      </c>
      <c r="E268" s="1453">
        <v>2.4000000000000001E-4</v>
      </c>
      <c r="F268" s="1453">
        <v>2.4000000000000001E-4</v>
      </c>
      <c r="G268" s="1453">
        <v>2.4000000000000001E-4</v>
      </c>
      <c r="H268" s="1453">
        <v>0</v>
      </c>
      <c r="I268" s="1453">
        <v>2.4000000000000001E-4</v>
      </c>
      <c r="J268" s="1453">
        <v>2.4000000000000001E-4</v>
      </c>
      <c r="K268" s="1453">
        <v>2.4000000000000001E-4</v>
      </c>
      <c r="L268" s="1453">
        <v>0</v>
      </c>
      <c r="M268" s="1453">
        <v>2.4000000000000001E-4</v>
      </c>
      <c r="N268" s="1453">
        <v>2.4000000000000001E-4</v>
      </c>
      <c r="O268" s="1453">
        <v>0</v>
      </c>
      <c r="P268" s="1453">
        <v>2.4000000000000001E-4</v>
      </c>
      <c r="Q268" s="1453">
        <v>2.4000000000000001E-4</v>
      </c>
      <c r="R268" s="1453">
        <v>2.4000000000000001E-4</v>
      </c>
      <c r="S268" s="1453">
        <v>0</v>
      </c>
      <c r="T268" s="1453">
        <v>2.4000000000000001E-4</v>
      </c>
      <c r="U268" s="1453">
        <v>2.4000000000000001E-4</v>
      </c>
      <c r="V268" s="1453">
        <v>2.4000000000000001E-4</v>
      </c>
      <c r="W268" s="1453">
        <v>0</v>
      </c>
      <c r="X268" s="1453">
        <v>2.4000000000000001E-4</v>
      </c>
      <c r="Y268" s="1453">
        <v>2.4000000000000001E-4</v>
      </c>
      <c r="Z268" s="1453">
        <v>2.4000000000000001E-4</v>
      </c>
      <c r="AA268" s="1453">
        <v>0</v>
      </c>
      <c r="AB268" s="1453">
        <v>2.4000000000000001E-4</v>
      </c>
      <c r="AC268" s="1264">
        <f>SUM(E268:AB268)</f>
        <v>4.3200000000000009E-3</v>
      </c>
    </row>
    <row r="269" spans="1:98" s="1300" customFormat="1" ht="11.25" x14ac:dyDescent="0.2">
      <c r="A269" s="1140"/>
      <c r="B269" s="1006"/>
      <c r="C269" s="906" t="s">
        <v>154</v>
      </c>
      <c r="D269" s="1314" t="s">
        <v>174</v>
      </c>
      <c r="E269" s="1453">
        <v>0</v>
      </c>
      <c r="F269" s="1453">
        <v>0</v>
      </c>
      <c r="G269" s="1453">
        <v>0</v>
      </c>
      <c r="H269" s="1453">
        <v>0</v>
      </c>
      <c r="I269" s="1453">
        <v>0</v>
      </c>
      <c r="J269" s="1453">
        <v>0</v>
      </c>
      <c r="K269" s="1453">
        <v>0</v>
      </c>
      <c r="L269" s="1453">
        <v>0</v>
      </c>
      <c r="M269" s="1453">
        <v>0</v>
      </c>
      <c r="N269" s="1453">
        <v>0</v>
      </c>
      <c r="O269" s="1453">
        <v>0</v>
      </c>
      <c r="P269" s="1453">
        <v>0</v>
      </c>
      <c r="Q269" s="1453">
        <v>0</v>
      </c>
      <c r="R269" s="1453">
        <v>0</v>
      </c>
      <c r="S269" s="1453">
        <v>0</v>
      </c>
      <c r="T269" s="1453">
        <v>0</v>
      </c>
      <c r="U269" s="1453">
        <v>0</v>
      </c>
      <c r="V269" s="1453">
        <v>0</v>
      </c>
      <c r="W269" s="1453">
        <v>0</v>
      </c>
      <c r="X269" s="1453">
        <v>0</v>
      </c>
      <c r="Y269" s="1453">
        <v>0</v>
      </c>
      <c r="Z269" s="1453">
        <v>0</v>
      </c>
      <c r="AA269" s="1453">
        <v>0</v>
      </c>
      <c r="AB269" s="1453">
        <v>0</v>
      </c>
      <c r="AC269" s="1266">
        <f>SUM(E269:AB269)</f>
        <v>0</v>
      </c>
    </row>
    <row r="270" spans="1:98" s="1300" customFormat="1" ht="12" x14ac:dyDescent="0.2">
      <c r="A270" s="1140"/>
      <c r="B270" s="1006"/>
      <c r="C270" s="906" t="s">
        <v>155</v>
      </c>
      <c r="D270" s="1310" t="s">
        <v>156</v>
      </c>
      <c r="E270" s="266">
        <f t="shared" ref="E270:AB270" si="116">SQRT(E268*E268+E269*E269)*1000/1.73/E211</f>
        <v>2.2020368174503185E-2</v>
      </c>
      <c r="F270" s="266">
        <f t="shared" si="116"/>
        <v>2.2020368174503185E-2</v>
      </c>
      <c r="G270" s="266">
        <f t="shared" si="116"/>
        <v>2.2020368174503185E-2</v>
      </c>
      <c r="H270" s="266">
        <f t="shared" si="116"/>
        <v>0</v>
      </c>
      <c r="I270" s="266">
        <f t="shared" si="116"/>
        <v>2.167630025503264E-2</v>
      </c>
      <c r="J270" s="266">
        <f t="shared" si="116"/>
        <v>2.167630025503264E-2</v>
      </c>
      <c r="K270" s="266">
        <f t="shared" si="116"/>
        <v>2.167630025503264E-2</v>
      </c>
      <c r="L270" s="266">
        <f t="shared" si="116"/>
        <v>0</v>
      </c>
      <c r="M270" s="266">
        <f t="shared" si="116"/>
        <v>2.2020368174503185E-2</v>
      </c>
      <c r="N270" s="266">
        <f t="shared" si="116"/>
        <v>2.2020368174503185E-2</v>
      </c>
      <c r="O270" s="266">
        <f t="shared" si="116"/>
        <v>0</v>
      </c>
      <c r="P270" s="266">
        <f t="shared" si="116"/>
        <v>2.2020368174503185E-2</v>
      </c>
      <c r="Q270" s="266">
        <f t="shared" si="116"/>
        <v>2.2020368174503185E-2</v>
      </c>
      <c r="R270" s="266">
        <f t="shared" si="116"/>
        <v>2.2020368174503185E-2</v>
      </c>
      <c r="S270" s="266">
        <f t="shared" si="116"/>
        <v>0</v>
      </c>
      <c r="T270" s="266">
        <f t="shared" si="116"/>
        <v>2.2020368174503185E-2</v>
      </c>
      <c r="U270" s="266">
        <f t="shared" si="116"/>
        <v>2.2020368174503185E-2</v>
      </c>
      <c r="V270" s="266">
        <f t="shared" si="116"/>
        <v>2.2020368174503185E-2</v>
      </c>
      <c r="W270" s="266">
        <f t="shared" si="116"/>
        <v>0</v>
      </c>
      <c r="X270" s="266">
        <f t="shared" si="116"/>
        <v>2.2020368174503185E-2</v>
      </c>
      <c r="Y270" s="266">
        <f t="shared" si="116"/>
        <v>2.2020368174503185E-2</v>
      </c>
      <c r="Z270" s="266">
        <f t="shared" si="116"/>
        <v>2.2020368174503185E-2</v>
      </c>
      <c r="AA270" s="266">
        <f t="shared" si="116"/>
        <v>0</v>
      </c>
      <c r="AB270" s="266">
        <f t="shared" si="116"/>
        <v>2.167630025503264E-2</v>
      </c>
      <c r="AC270" s="1267"/>
    </row>
    <row r="271" spans="1:98" s="1300" customFormat="1" ht="11.25" x14ac:dyDescent="0.2">
      <c r="A271" s="1141"/>
      <c r="B271" s="1007"/>
      <c r="C271" s="1457" t="s">
        <v>157</v>
      </c>
      <c r="D271" s="1458"/>
      <c r="E271" s="606">
        <f t="shared" ref="E271:AC271" si="117">E269/E268</f>
        <v>0</v>
      </c>
      <c r="F271" s="606">
        <f t="shared" si="117"/>
        <v>0</v>
      </c>
      <c r="G271" s="606">
        <f t="shared" si="117"/>
        <v>0</v>
      </c>
      <c r="H271" s="606" t="e">
        <f t="shared" si="117"/>
        <v>#DIV/0!</v>
      </c>
      <c r="I271" s="606">
        <f t="shared" si="117"/>
        <v>0</v>
      </c>
      <c r="J271" s="606">
        <f t="shared" si="117"/>
        <v>0</v>
      </c>
      <c r="K271" s="606">
        <f t="shared" si="117"/>
        <v>0</v>
      </c>
      <c r="L271" s="606" t="e">
        <f t="shared" si="117"/>
        <v>#DIV/0!</v>
      </c>
      <c r="M271" s="606">
        <f t="shared" si="117"/>
        <v>0</v>
      </c>
      <c r="N271" s="607">
        <f t="shared" si="117"/>
        <v>0</v>
      </c>
      <c r="O271" s="606" t="e">
        <f t="shared" si="117"/>
        <v>#DIV/0!</v>
      </c>
      <c r="P271" s="606">
        <f t="shared" si="117"/>
        <v>0</v>
      </c>
      <c r="Q271" s="606">
        <f t="shared" si="117"/>
        <v>0</v>
      </c>
      <c r="R271" s="606">
        <f t="shared" si="117"/>
        <v>0</v>
      </c>
      <c r="S271" s="606" t="e">
        <f t="shared" si="117"/>
        <v>#DIV/0!</v>
      </c>
      <c r="T271" s="606">
        <f t="shared" si="117"/>
        <v>0</v>
      </c>
      <c r="U271" s="606">
        <f t="shared" si="117"/>
        <v>0</v>
      </c>
      <c r="V271" s="607">
        <f t="shared" si="117"/>
        <v>0</v>
      </c>
      <c r="W271" s="606" t="e">
        <f t="shared" si="117"/>
        <v>#DIV/0!</v>
      </c>
      <c r="X271" s="606">
        <f t="shared" si="117"/>
        <v>0</v>
      </c>
      <c r="Y271" s="606">
        <f t="shared" si="117"/>
        <v>0</v>
      </c>
      <c r="Z271" s="606">
        <f t="shared" si="117"/>
        <v>0</v>
      </c>
      <c r="AA271" s="606" t="e">
        <f t="shared" si="117"/>
        <v>#DIV/0!</v>
      </c>
      <c r="AB271" s="606">
        <f t="shared" si="117"/>
        <v>0</v>
      </c>
      <c r="AC271" s="1267">
        <f t="shared" si="117"/>
        <v>0</v>
      </c>
      <c r="AD271" s="1416"/>
      <c r="AE271" s="1416"/>
      <c r="AF271" s="1416"/>
      <c r="AG271" s="1416"/>
      <c r="AH271" s="1416"/>
      <c r="AI271" s="1416"/>
      <c r="AJ271" s="1416"/>
      <c r="AK271" s="1416"/>
      <c r="AL271" s="1416"/>
      <c r="AM271" s="1416"/>
      <c r="AN271" s="1416"/>
      <c r="AO271" s="1416"/>
      <c r="AP271" s="1416"/>
      <c r="AQ271" s="1416"/>
      <c r="AR271" s="1416"/>
      <c r="AS271" s="1416"/>
      <c r="AT271" s="1416"/>
      <c r="AU271" s="1416"/>
      <c r="AV271" s="1416"/>
      <c r="AW271" s="1416"/>
      <c r="AX271" s="1416"/>
      <c r="AY271" s="1416"/>
      <c r="AZ271" s="1416"/>
      <c r="BA271" s="1416"/>
      <c r="BB271" s="1416"/>
      <c r="BC271" s="1416"/>
      <c r="BD271" s="1416"/>
      <c r="BE271" s="1416"/>
      <c r="BF271" s="1416"/>
      <c r="BG271" s="1416"/>
      <c r="BH271" s="1416"/>
      <c r="BI271" s="1416"/>
      <c r="BJ271" s="1416"/>
      <c r="BK271" s="1416"/>
      <c r="BL271" s="1416"/>
      <c r="BM271" s="1416"/>
      <c r="BN271" s="1416"/>
      <c r="BO271" s="1416"/>
      <c r="BP271" s="1416"/>
      <c r="BQ271" s="1416"/>
      <c r="BR271" s="1416"/>
      <c r="BS271" s="1416"/>
      <c r="BT271" s="1416"/>
      <c r="BU271" s="1416"/>
      <c r="BV271" s="1416"/>
      <c r="BW271" s="1416"/>
      <c r="BX271" s="1416"/>
      <c r="BY271" s="1416"/>
      <c r="BZ271" s="1416"/>
      <c r="CA271" s="1416"/>
      <c r="CB271" s="1416"/>
      <c r="CC271" s="1416"/>
      <c r="CD271" s="1416"/>
      <c r="CE271" s="1416"/>
      <c r="CF271" s="1416"/>
      <c r="CG271" s="1416"/>
      <c r="CH271" s="1416"/>
      <c r="CI271" s="1416"/>
      <c r="CJ271" s="1416"/>
      <c r="CK271" s="1416"/>
      <c r="CL271" s="1416"/>
      <c r="CM271" s="1416"/>
      <c r="CN271" s="1416"/>
      <c r="CO271" s="1416"/>
      <c r="CP271" s="1416"/>
      <c r="CQ271" s="1416"/>
      <c r="CR271" s="1416"/>
      <c r="CS271" s="1416"/>
      <c r="CT271" s="1416"/>
    </row>
    <row r="272" spans="1:98" s="1416" customFormat="1" ht="11.25" customHeight="1" x14ac:dyDescent="0.2">
      <c r="A272" s="1062" t="s">
        <v>213</v>
      </c>
      <c r="B272" s="1005" t="s">
        <v>668</v>
      </c>
      <c r="C272" s="1459" t="s">
        <v>152</v>
      </c>
      <c r="D272" s="1313" t="s">
        <v>174</v>
      </c>
      <c r="E272" s="1290">
        <v>4.3439999999999999E-2</v>
      </c>
      <c r="F272" s="1290">
        <v>4.3679999999999997E-2</v>
      </c>
      <c r="G272" s="1290">
        <v>4.2720000000000001E-2</v>
      </c>
      <c r="H272" s="1290">
        <v>4.2000000000000003E-2</v>
      </c>
      <c r="I272" s="1290">
        <v>4.2000000000000003E-2</v>
      </c>
      <c r="J272" s="1290">
        <v>4.224E-2</v>
      </c>
      <c r="K272" s="1290">
        <v>4.2720000000000001E-2</v>
      </c>
      <c r="L272" s="1290">
        <v>4.2479999999999997E-2</v>
      </c>
      <c r="M272" s="1290">
        <v>4.632E-2</v>
      </c>
      <c r="N272" s="1290">
        <v>4.752E-2</v>
      </c>
      <c r="O272" s="1290">
        <v>4.7039999999999998E-2</v>
      </c>
      <c r="P272" s="1290">
        <v>4.7039999999999998E-2</v>
      </c>
      <c r="Q272" s="1290">
        <v>4.2959999999999998E-2</v>
      </c>
      <c r="R272" s="1290">
        <v>4.4159999999999998E-2</v>
      </c>
      <c r="S272" s="1290">
        <v>4.7280000000000003E-2</v>
      </c>
      <c r="T272" s="1290">
        <v>5.9279999999999999E-2</v>
      </c>
      <c r="U272" s="1290">
        <v>5.7840000000000003E-2</v>
      </c>
      <c r="V272" s="1290">
        <v>5.6160000000000002E-2</v>
      </c>
      <c r="W272" s="1290">
        <v>5.3280000000000001E-2</v>
      </c>
      <c r="X272" s="1290">
        <v>5.3760000000000002E-2</v>
      </c>
      <c r="Y272" s="1290">
        <v>5.4480000000000001E-2</v>
      </c>
      <c r="Z272" s="1290">
        <v>5.3519999999999998E-2</v>
      </c>
      <c r="AA272" s="1290">
        <v>5.3519999999999998E-2</v>
      </c>
      <c r="AB272" s="1290">
        <v>5.2560000000000003E-2</v>
      </c>
      <c r="AC272" s="1434">
        <f>SUM(E272:AB272)</f>
        <v>1.1579999999999999</v>
      </c>
      <c r="AD272" s="1300"/>
    </row>
    <row r="273" spans="1:30" s="1416" customFormat="1" ht="11.25" x14ac:dyDescent="0.2">
      <c r="A273" s="1142"/>
      <c r="B273" s="1006"/>
      <c r="C273" s="1460" t="s">
        <v>154</v>
      </c>
      <c r="D273" s="1314" t="s">
        <v>174</v>
      </c>
      <c r="E273" s="1291">
        <v>4.4880000000000003E-2</v>
      </c>
      <c r="F273" s="1291">
        <v>4.512E-2</v>
      </c>
      <c r="G273" s="1291">
        <v>4.512E-2</v>
      </c>
      <c r="H273" s="1291">
        <v>4.4880000000000003E-2</v>
      </c>
      <c r="I273" s="1291">
        <v>4.512E-2</v>
      </c>
      <c r="J273" s="1291">
        <v>4.5359999999999998E-2</v>
      </c>
      <c r="K273" s="1291">
        <v>4.5359999999999998E-2</v>
      </c>
      <c r="L273" s="1291">
        <v>4.4639999999999999E-2</v>
      </c>
      <c r="M273" s="1291">
        <v>4.4400000000000002E-2</v>
      </c>
      <c r="N273" s="1291">
        <v>4.3920000000000001E-2</v>
      </c>
      <c r="O273" s="1291">
        <v>4.512E-2</v>
      </c>
      <c r="P273" s="1291">
        <v>4.512E-2</v>
      </c>
      <c r="Q273" s="1291">
        <v>4.3679999999999997E-2</v>
      </c>
      <c r="R273" s="1291">
        <v>4.3920000000000001E-2</v>
      </c>
      <c r="S273" s="1291">
        <v>4.5839999999999999E-2</v>
      </c>
      <c r="T273" s="1291">
        <v>4.9680000000000002E-2</v>
      </c>
      <c r="U273" s="1291">
        <v>4.9439999999999998E-2</v>
      </c>
      <c r="V273" s="1291">
        <v>4.8239999999999998E-2</v>
      </c>
      <c r="W273" s="1291">
        <v>4.7759999999999997E-2</v>
      </c>
      <c r="X273" s="1291">
        <v>4.7759999999999997E-2</v>
      </c>
      <c r="Y273" s="1291">
        <v>4.8000000000000001E-2</v>
      </c>
      <c r="Z273" s="1291">
        <v>4.8239999999999998E-2</v>
      </c>
      <c r="AA273" s="1291">
        <v>4.8239999999999998E-2</v>
      </c>
      <c r="AB273" s="1291">
        <v>4.8239999999999998E-2</v>
      </c>
      <c r="AC273" s="1414">
        <f>SUM(E273:AB273)</f>
        <v>1.1080800000000004</v>
      </c>
      <c r="AD273" s="1300"/>
    </row>
    <row r="274" spans="1:30" s="1300" customFormat="1" ht="12" x14ac:dyDescent="0.2">
      <c r="A274" s="1142"/>
      <c r="B274" s="1006"/>
      <c r="C274" s="906" t="s">
        <v>155</v>
      </c>
      <c r="D274" s="1314" t="s">
        <v>156</v>
      </c>
      <c r="E274" s="266">
        <f t="shared" ref="E274:AB274" si="118">SQRT(E272*E272+E273*E273)*1000/1.73/E211</f>
        <v>5.7307981732774156</v>
      </c>
      <c r="F274" s="266">
        <f t="shared" si="118"/>
        <v>5.761935560588193</v>
      </c>
      <c r="G274" s="266">
        <f t="shared" si="118"/>
        <v>5.7010218627393634</v>
      </c>
      <c r="H274" s="266">
        <f t="shared" si="118"/>
        <v>5.5515878406274579</v>
      </c>
      <c r="I274" s="266">
        <f t="shared" si="118"/>
        <v>5.5674344001058982</v>
      </c>
      <c r="J274" s="266">
        <f t="shared" si="118"/>
        <v>5.5980697861139452</v>
      </c>
      <c r="K274" s="266">
        <f t="shared" si="118"/>
        <v>5.6277035832625577</v>
      </c>
      <c r="L274" s="266">
        <f t="shared" si="118"/>
        <v>5.653919818461687</v>
      </c>
      <c r="M274" s="266">
        <f t="shared" si="118"/>
        <v>5.887062138934839</v>
      </c>
      <c r="N274" s="266">
        <f t="shared" si="118"/>
        <v>5.9370522652916824</v>
      </c>
      <c r="O274" s="266">
        <f t="shared" si="118"/>
        <v>5.9804660594739616</v>
      </c>
      <c r="P274" s="266">
        <f t="shared" si="118"/>
        <v>5.9804660594739616</v>
      </c>
      <c r="Q274" s="266">
        <f t="shared" si="118"/>
        <v>5.6212354413013976</v>
      </c>
      <c r="R274" s="266">
        <f t="shared" si="118"/>
        <v>5.7144870728912842</v>
      </c>
      <c r="S274" s="266">
        <f t="shared" si="118"/>
        <v>6.0421739555202523</v>
      </c>
      <c r="T274" s="266">
        <f t="shared" si="118"/>
        <v>7.0965056607435466</v>
      </c>
      <c r="U274" s="266">
        <f t="shared" si="118"/>
        <v>6.9814291519562657</v>
      </c>
      <c r="V274" s="266">
        <f t="shared" si="118"/>
        <v>6.7927392964728748</v>
      </c>
      <c r="W274" s="266">
        <f t="shared" si="118"/>
        <v>6.565061734930425</v>
      </c>
      <c r="X274" s="266">
        <f t="shared" si="118"/>
        <v>6.5979211395422084</v>
      </c>
      <c r="Y274" s="266">
        <f t="shared" si="118"/>
        <v>6.6619893599654763</v>
      </c>
      <c r="Z274" s="266">
        <f t="shared" si="118"/>
        <v>6.6108798104753657</v>
      </c>
      <c r="AA274" s="266">
        <f t="shared" si="118"/>
        <v>6.6108798104753657</v>
      </c>
      <c r="AB274" s="266">
        <f t="shared" si="118"/>
        <v>6.4434420462242867</v>
      </c>
      <c r="AC274" s="1415"/>
      <c r="AD274" s="1393"/>
    </row>
    <row r="275" spans="1:30" s="1300" customFormat="1" ht="11.25" x14ac:dyDescent="0.2">
      <c r="A275" s="1143"/>
      <c r="B275" s="1020"/>
      <c r="C275" s="1461" t="s">
        <v>157</v>
      </c>
      <c r="D275" s="1461"/>
      <c r="E275" s="571">
        <f t="shared" ref="E275:AC275" si="119">E273/E272</f>
        <v>1.0331491712707184</v>
      </c>
      <c r="F275" s="571">
        <f t="shared" si="119"/>
        <v>1.0329670329670331</v>
      </c>
      <c r="G275" s="571">
        <f t="shared" si="119"/>
        <v>1.0561797752808988</v>
      </c>
      <c r="H275" s="613">
        <f t="shared" si="119"/>
        <v>1.0685714285714285</v>
      </c>
      <c r="I275" s="571">
        <f t="shared" si="119"/>
        <v>1.0742857142857143</v>
      </c>
      <c r="J275" s="571">
        <f t="shared" si="119"/>
        <v>1.0738636363636362</v>
      </c>
      <c r="K275" s="571">
        <f t="shared" si="119"/>
        <v>1.0617977528089886</v>
      </c>
      <c r="L275" s="571">
        <f t="shared" si="119"/>
        <v>1.0508474576271187</v>
      </c>
      <c r="M275" s="571">
        <f t="shared" si="119"/>
        <v>0.95854922279792754</v>
      </c>
      <c r="N275" s="613">
        <f t="shared" si="119"/>
        <v>0.92424242424242431</v>
      </c>
      <c r="O275" s="571">
        <f t="shared" si="119"/>
        <v>0.95918367346938782</v>
      </c>
      <c r="P275" s="571">
        <f t="shared" si="119"/>
        <v>0.95918367346938782</v>
      </c>
      <c r="Q275" s="571">
        <f t="shared" si="119"/>
        <v>1.0167597765363128</v>
      </c>
      <c r="R275" s="571">
        <f t="shared" si="119"/>
        <v>0.99456521739130443</v>
      </c>
      <c r="S275" s="571">
        <f t="shared" si="119"/>
        <v>0.96954314720812174</v>
      </c>
      <c r="T275" s="571">
        <f t="shared" si="119"/>
        <v>0.83805668016194335</v>
      </c>
      <c r="U275" s="571">
        <f t="shared" si="119"/>
        <v>0.85477178423236511</v>
      </c>
      <c r="V275" s="613">
        <f t="shared" si="119"/>
        <v>0.85897435897435892</v>
      </c>
      <c r="W275" s="571">
        <f t="shared" si="119"/>
        <v>0.89639639639639634</v>
      </c>
      <c r="X275" s="571">
        <f t="shared" si="119"/>
        <v>0.8883928571428571</v>
      </c>
      <c r="Y275" s="571">
        <f t="shared" si="119"/>
        <v>0.88105726872246692</v>
      </c>
      <c r="Z275" s="571">
        <f t="shared" si="119"/>
        <v>0.90134529147982068</v>
      </c>
      <c r="AA275" s="571">
        <f t="shared" si="119"/>
        <v>0.90134529147982068</v>
      </c>
      <c r="AB275" s="1462">
        <f t="shared" si="119"/>
        <v>0.91780821917808209</v>
      </c>
      <c r="AC275" s="1422">
        <f t="shared" si="119"/>
        <v>0.95689119170984493</v>
      </c>
    </row>
    <row r="276" spans="1:30" s="1300" customFormat="1" ht="11.25" x14ac:dyDescent="0.2">
      <c r="A276" s="1463" t="s">
        <v>170</v>
      </c>
      <c r="B276" s="1437" t="s">
        <v>189</v>
      </c>
      <c r="C276" s="914" t="s">
        <v>152</v>
      </c>
      <c r="D276" s="1375" t="s">
        <v>174</v>
      </c>
      <c r="E276" s="1464">
        <v>6.6E-4</v>
      </c>
      <c r="F276" s="1464">
        <v>6.6750000000000002E-4</v>
      </c>
      <c r="G276" s="1464">
        <v>6.6E-4</v>
      </c>
      <c r="H276" s="1465">
        <v>6.6E-4</v>
      </c>
      <c r="I276" s="1464">
        <v>6.6750000000000002E-4</v>
      </c>
      <c r="J276" s="1464">
        <v>6.6750000000000002E-4</v>
      </c>
      <c r="K276" s="1464">
        <v>6.6E-4</v>
      </c>
      <c r="L276" s="1464">
        <v>6.6750000000000002E-4</v>
      </c>
      <c r="M276" s="1464">
        <v>6.5249999999999998E-4</v>
      </c>
      <c r="N276" s="1465">
        <v>6.5249999999999998E-4</v>
      </c>
      <c r="O276" s="1464">
        <v>6.6E-4</v>
      </c>
      <c r="P276" s="1464">
        <v>6.5249999999999998E-4</v>
      </c>
      <c r="Q276" s="1464">
        <v>6.5249999999999998E-4</v>
      </c>
      <c r="R276" s="1464">
        <v>6.5249999999999998E-4</v>
      </c>
      <c r="S276" s="1464">
        <v>6.6E-4</v>
      </c>
      <c r="T276" s="1464">
        <v>6.5249999999999998E-4</v>
      </c>
      <c r="U276" s="1464">
        <v>6.5249999999999998E-4</v>
      </c>
      <c r="V276" s="1465">
        <v>6.6E-4</v>
      </c>
      <c r="W276" s="1464">
        <v>6.5249999999999998E-4</v>
      </c>
      <c r="X276" s="1464">
        <v>6.6E-4</v>
      </c>
      <c r="Y276" s="1464">
        <v>6.5249999999999998E-4</v>
      </c>
      <c r="Z276" s="1464">
        <v>6.6E-4</v>
      </c>
      <c r="AA276" s="1464">
        <v>6.6E-4</v>
      </c>
      <c r="AB276" s="1464">
        <v>6.6E-4</v>
      </c>
      <c r="AC276" s="1266">
        <v>7.0349999999994001E-2</v>
      </c>
      <c r="AD276" s="1438"/>
    </row>
    <row r="277" spans="1:30" s="1300" customFormat="1" ht="11.25" x14ac:dyDescent="0.2">
      <c r="A277" s="1466" t="s">
        <v>230</v>
      </c>
      <c r="B277" s="1467" t="s">
        <v>190</v>
      </c>
      <c r="C277" s="918" t="s">
        <v>152</v>
      </c>
      <c r="D277" s="1468" t="s">
        <v>174</v>
      </c>
      <c r="E277" s="1469">
        <v>3.525E-4</v>
      </c>
      <c r="F277" s="1469">
        <v>3.525E-4</v>
      </c>
      <c r="G277" s="1469">
        <v>3.525E-4</v>
      </c>
      <c r="H277" s="1470">
        <v>3.525E-4</v>
      </c>
      <c r="I277" s="1469">
        <v>3.525E-4</v>
      </c>
      <c r="J277" s="1469">
        <v>3.525E-4</v>
      </c>
      <c r="K277" s="1469">
        <v>3.525E-4</v>
      </c>
      <c r="L277" s="1469">
        <v>3.525E-4</v>
      </c>
      <c r="M277" s="1469">
        <v>3.525E-4</v>
      </c>
      <c r="N277" s="1470">
        <v>3.525E-4</v>
      </c>
      <c r="O277" s="1469">
        <v>3.4499999999999998E-4</v>
      </c>
      <c r="P277" s="1469">
        <v>3.525E-4</v>
      </c>
      <c r="Q277" s="1469">
        <v>3.525E-4</v>
      </c>
      <c r="R277" s="1469">
        <v>3.525E-4</v>
      </c>
      <c r="S277" s="1469">
        <v>3.525E-4</v>
      </c>
      <c r="T277" s="1469">
        <v>3.525E-4</v>
      </c>
      <c r="U277" s="1469">
        <v>3.4499999999999998E-4</v>
      </c>
      <c r="V277" s="1470">
        <v>3.525E-4</v>
      </c>
      <c r="W277" s="1469">
        <v>3.525E-4</v>
      </c>
      <c r="X277" s="1469">
        <v>3.525E-4</v>
      </c>
      <c r="Y277" s="1469">
        <v>3.525E-4</v>
      </c>
      <c r="Z277" s="1469">
        <v>3.4499999999999998E-4</v>
      </c>
      <c r="AA277" s="1469">
        <v>3.525E-4</v>
      </c>
      <c r="AB277" s="1469">
        <v>3.525E-4</v>
      </c>
      <c r="AC277" s="1266">
        <f>SUM(E277:AB277)</f>
        <v>8.4375000000000023E-3</v>
      </c>
      <c r="AD277" s="1438"/>
    </row>
    <row r="278" spans="1:30" s="1300" customFormat="1" ht="10.5" customHeight="1" x14ac:dyDescent="0.2">
      <c r="A278" s="1026" t="s">
        <v>246</v>
      </c>
      <c r="B278" s="1167"/>
      <c r="C278" s="1307" t="s">
        <v>152</v>
      </c>
      <c r="D278" s="1307"/>
      <c r="E278" s="602">
        <f t="shared" ref="E278:AC278" si="120">SUM(E212,E216,E220,E224,E228,E232,E236,E240,E244,E248,E252,E256,E260,E264,E268,E272,E276:E277)</f>
        <v>1.0536524999999999</v>
      </c>
      <c r="F278" s="602">
        <f t="shared" si="120"/>
        <v>1.01502</v>
      </c>
      <c r="G278" s="602">
        <f t="shared" si="120"/>
        <v>0.97781249999999997</v>
      </c>
      <c r="H278" s="603">
        <f t="shared" si="120"/>
        <v>0.95633249999999992</v>
      </c>
      <c r="I278" s="602">
        <f t="shared" si="120"/>
        <v>0.97265999999999997</v>
      </c>
      <c r="J278" s="602">
        <f t="shared" si="120"/>
        <v>1.02894</v>
      </c>
      <c r="K278" s="602">
        <f t="shared" si="120"/>
        <v>1.1756925</v>
      </c>
      <c r="L278" s="602">
        <f t="shared" si="120"/>
        <v>1.2126600000000001</v>
      </c>
      <c r="M278" s="602">
        <f t="shared" si="120"/>
        <v>1.4401649999999999</v>
      </c>
      <c r="N278" s="603">
        <f t="shared" si="120"/>
        <v>1.479765</v>
      </c>
      <c r="O278" s="602">
        <f t="shared" si="120"/>
        <v>1.445565</v>
      </c>
      <c r="P278" s="602">
        <f t="shared" si="120"/>
        <v>1.4764050000000002</v>
      </c>
      <c r="Q278" s="602">
        <f t="shared" si="120"/>
        <v>1.3843650000000001</v>
      </c>
      <c r="R278" s="602">
        <f t="shared" si="120"/>
        <v>1.4036849999999998</v>
      </c>
      <c r="S278" s="602">
        <f t="shared" si="120"/>
        <v>1.5238125</v>
      </c>
      <c r="T278" s="602">
        <f t="shared" si="120"/>
        <v>1.4484449999999998</v>
      </c>
      <c r="U278" s="602">
        <f t="shared" si="120"/>
        <v>1.3596374999999998</v>
      </c>
      <c r="V278" s="603">
        <f t="shared" si="120"/>
        <v>1.2652125000000001</v>
      </c>
      <c r="W278" s="602">
        <f t="shared" si="120"/>
        <v>1.2870449999999998</v>
      </c>
      <c r="X278" s="602">
        <f t="shared" si="120"/>
        <v>1.3427325000000001</v>
      </c>
      <c r="Y278" s="602">
        <f t="shared" si="120"/>
        <v>1.377405</v>
      </c>
      <c r="Z278" s="602">
        <f t="shared" si="120"/>
        <v>1.3607250000000002</v>
      </c>
      <c r="AA278" s="602">
        <f t="shared" si="120"/>
        <v>1.2878925000000001</v>
      </c>
      <c r="AB278" s="602">
        <f t="shared" si="120"/>
        <v>1.1514525</v>
      </c>
      <c r="AC278" s="1264">
        <f t="shared" si="120"/>
        <v>30.481627499999991</v>
      </c>
    </row>
    <row r="279" spans="1:30" s="1300" customFormat="1" ht="10.5" customHeight="1" x14ac:dyDescent="0.2">
      <c r="A279" s="1431"/>
      <c r="B279" s="1242"/>
      <c r="C279" s="1317" t="s">
        <v>154</v>
      </c>
      <c r="D279" s="1441"/>
      <c r="E279" s="602">
        <f t="shared" ref="E279:AC279" si="121">SUM(E213,E217,E221,E225,E229,E233,E237,E241,E245,E249,E253,E257,E261,E265,E269,E273)</f>
        <v>0.63636000000000004</v>
      </c>
      <c r="F279" s="602">
        <f t="shared" si="121"/>
        <v>0.63708000000000009</v>
      </c>
      <c r="G279" s="602">
        <f t="shared" si="121"/>
        <v>0.63000000000000012</v>
      </c>
      <c r="H279" s="603">
        <f t="shared" si="121"/>
        <v>0.62796000000000007</v>
      </c>
      <c r="I279" s="602">
        <f t="shared" si="121"/>
        <v>0.62928000000000006</v>
      </c>
      <c r="J279" s="602">
        <f t="shared" si="121"/>
        <v>0.64163999999999988</v>
      </c>
      <c r="K279" s="602">
        <f t="shared" si="121"/>
        <v>0.65735999999999994</v>
      </c>
      <c r="L279" s="602">
        <f t="shared" si="121"/>
        <v>0.67164000000000001</v>
      </c>
      <c r="M279" s="602">
        <f t="shared" si="121"/>
        <v>0.81828000000000001</v>
      </c>
      <c r="N279" s="603">
        <f t="shared" si="121"/>
        <v>0.83220000000000005</v>
      </c>
      <c r="O279" s="602">
        <f t="shared" si="121"/>
        <v>0.8077200000000001</v>
      </c>
      <c r="P279" s="602">
        <f t="shared" si="121"/>
        <v>0.82596000000000003</v>
      </c>
      <c r="Q279" s="602">
        <f t="shared" si="121"/>
        <v>0.74208000000000007</v>
      </c>
      <c r="R279" s="602">
        <f t="shared" si="121"/>
        <v>0.76991999999999994</v>
      </c>
      <c r="S279" s="602">
        <f t="shared" si="121"/>
        <v>0.81119999999999992</v>
      </c>
      <c r="T279" s="602">
        <f t="shared" si="121"/>
        <v>0.79620000000000002</v>
      </c>
      <c r="U279" s="602">
        <f t="shared" si="121"/>
        <v>0.75768000000000002</v>
      </c>
      <c r="V279" s="603">
        <f t="shared" si="121"/>
        <v>0.67535999999999985</v>
      </c>
      <c r="W279" s="602">
        <f t="shared" si="121"/>
        <v>0.68520000000000003</v>
      </c>
      <c r="X279" s="602">
        <f t="shared" si="121"/>
        <v>0.67944000000000004</v>
      </c>
      <c r="Y279" s="602">
        <f t="shared" si="121"/>
        <v>0.67188000000000003</v>
      </c>
      <c r="Z279" s="602">
        <f t="shared" si="121"/>
        <v>0.67235999999999985</v>
      </c>
      <c r="AA279" s="602">
        <f t="shared" si="121"/>
        <v>0.65447999999999995</v>
      </c>
      <c r="AB279" s="602">
        <f t="shared" si="121"/>
        <v>0.63036000000000003</v>
      </c>
      <c r="AC279" s="601">
        <f t="shared" si="121"/>
        <v>16.961639999999999</v>
      </c>
    </row>
    <row r="280" spans="1:30" s="1300" customFormat="1" ht="10.5" customHeight="1" x14ac:dyDescent="0.2">
      <c r="A280" s="1030" t="s">
        <v>247</v>
      </c>
      <c r="B280" s="1166"/>
      <c r="C280" s="1316" t="s">
        <v>152</v>
      </c>
      <c r="D280" s="1316"/>
      <c r="E280" s="604">
        <f t="shared" ref="E280:AC280" si="122">E187+E191-E278</f>
        <v>1.147500000000079E-3</v>
      </c>
      <c r="F280" s="604">
        <f t="shared" si="122"/>
        <v>1.8000000000006899E-4</v>
      </c>
      <c r="G280" s="604">
        <f t="shared" si="122"/>
        <v>-2.2124999999999506E-3</v>
      </c>
      <c r="H280" s="609">
        <f t="shared" si="122"/>
        <v>1.267500000000088E-3</v>
      </c>
      <c r="I280" s="604">
        <f t="shared" si="122"/>
        <v>-4.2599999999999305E-3</v>
      </c>
      <c r="J280" s="604">
        <f t="shared" si="122"/>
        <v>6.6000000000010495E-4</v>
      </c>
      <c r="K280" s="604">
        <f t="shared" si="122"/>
        <v>1.507499999999995E-3</v>
      </c>
      <c r="L280" s="604">
        <f t="shared" si="122"/>
        <v>-3.0600000000000627E-3</v>
      </c>
      <c r="M280" s="604">
        <f t="shared" si="122"/>
        <v>-3.7650000000000183E-3</v>
      </c>
      <c r="N280" s="609">
        <f t="shared" si="122"/>
        <v>-1.6499999999997073E-4</v>
      </c>
      <c r="O280" s="604">
        <f t="shared" si="122"/>
        <v>-5.5650000000000421E-3</v>
      </c>
      <c r="P280" s="604">
        <f t="shared" si="122"/>
        <v>-4.0500000000021075E-4</v>
      </c>
      <c r="Q280" s="604">
        <f t="shared" si="122"/>
        <v>-5.5650000000000421E-3</v>
      </c>
      <c r="R280" s="604">
        <f t="shared" si="122"/>
        <v>-3.2849999999999824E-3</v>
      </c>
      <c r="S280" s="604">
        <f t="shared" si="122"/>
        <v>-1.0124999999998607E-3</v>
      </c>
      <c r="T280" s="604">
        <f t="shared" si="122"/>
        <v>-4.8449999999997662E-3</v>
      </c>
      <c r="U280" s="604">
        <f t="shared" si="122"/>
        <v>1.1625000000001773E-3</v>
      </c>
      <c r="V280" s="609">
        <f t="shared" si="122"/>
        <v>-1.6125000000002387E-3</v>
      </c>
      <c r="W280" s="604">
        <f t="shared" si="122"/>
        <v>-1.8449999999996525E-3</v>
      </c>
      <c r="X280" s="604">
        <f t="shared" si="122"/>
        <v>-3.5325000000001605E-3</v>
      </c>
      <c r="Y280" s="604">
        <f t="shared" si="122"/>
        <v>-2.2050000000000125E-3</v>
      </c>
      <c r="Z280" s="604">
        <f t="shared" si="122"/>
        <v>-3.5250000000002224E-3</v>
      </c>
      <c r="AA280" s="604">
        <f t="shared" si="122"/>
        <v>-2.6924999999999866E-3</v>
      </c>
      <c r="AB280" s="604">
        <f t="shared" si="122"/>
        <v>5.4749999999992305E-4</v>
      </c>
      <c r="AC280" s="1264">
        <f t="shared" si="122"/>
        <v>-9.7627499999990874E-2</v>
      </c>
    </row>
    <row r="281" spans="1:30" s="1300" customFormat="1" ht="10.5" customHeight="1" x14ac:dyDescent="0.2">
      <c r="A281" s="1431"/>
      <c r="B281" s="1242"/>
      <c r="C281" s="1317" t="s">
        <v>154</v>
      </c>
      <c r="D281" s="1441"/>
      <c r="E281" s="602">
        <f t="shared" ref="E281:AC281" si="123">E188+E192-E279</f>
        <v>-9.9599999999999689E-3</v>
      </c>
      <c r="F281" s="602">
        <f t="shared" si="123"/>
        <v>-1.428000000000007E-2</v>
      </c>
      <c r="G281" s="602">
        <f t="shared" si="123"/>
        <v>-1.0800000000000143E-2</v>
      </c>
      <c r="H281" s="603">
        <f t="shared" si="123"/>
        <v>-8.760000000000101E-3</v>
      </c>
      <c r="I281" s="602">
        <f t="shared" si="123"/>
        <v>-1.3680000000000136E-2</v>
      </c>
      <c r="J281" s="602">
        <f t="shared" si="123"/>
        <v>-1.1639999999999873E-2</v>
      </c>
      <c r="K281" s="602">
        <f t="shared" si="123"/>
        <v>-1.2959999999999861E-2</v>
      </c>
      <c r="L281" s="602">
        <f t="shared" si="123"/>
        <v>-1.2839999999999963E-2</v>
      </c>
      <c r="M281" s="602">
        <f t="shared" si="123"/>
        <v>-1.5480000000000049E-2</v>
      </c>
      <c r="N281" s="603">
        <f t="shared" si="123"/>
        <v>-1.5000000000000013E-2</v>
      </c>
      <c r="O281" s="602">
        <f t="shared" si="123"/>
        <v>-1.5720000000000067E-2</v>
      </c>
      <c r="P281" s="602">
        <f t="shared" si="123"/>
        <v>-1.5959999999999974E-2</v>
      </c>
      <c r="Q281" s="602">
        <f t="shared" si="123"/>
        <v>-1.4880000000000004E-2</v>
      </c>
      <c r="R281" s="602">
        <f t="shared" si="123"/>
        <v>-1.3919999999999932E-2</v>
      </c>
      <c r="S281" s="602">
        <f t="shared" si="123"/>
        <v>-1.5599999999999947E-2</v>
      </c>
      <c r="T281" s="602">
        <f t="shared" si="123"/>
        <v>-1.1400000000000077E-2</v>
      </c>
      <c r="U281" s="602">
        <f t="shared" si="123"/>
        <v>-1.6079999999999983E-2</v>
      </c>
      <c r="V281" s="603">
        <f t="shared" si="123"/>
        <v>-1.6559999999999797E-2</v>
      </c>
      <c r="W281" s="602">
        <f t="shared" si="123"/>
        <v>-1.2000000000000011E-2</v>
      </c>
      <c r="X281" s="602">
        <f t="shared" si="123"/>
        <v>-1.3440000000000119E-2</v>
      </c>
      <c r="Y281" s="602">
        <f t="shared" si="123"/>
        <v>-1.6680000000000028E-2</v>
      </c>
      <c r="Z281" s="602">
        <f t="shared" si="123"/>
        <v>-1.7159999999999842E-2</v>
      </c>
      <c r="AA281" s="602">
        <f t="shared" si="123"/>
        <v>-1.3679999999999914E-2</v>
      </c>
      <c r="AB281" s="602">
        <f t="shared" si="123"/>
        <v>-1.1160000000000059E-2</v>
      </c>
      <c r="AC281" s="601">
        <f t="shared" si="123"/>
        <v>-0.32963999999999771</v>
      </c>
    </row>
    <row r="282" spans="1:30" s="1407" customFormat="1" ht="10.5" customHeight="1" x14ac:dyDescent="0.2">
      <c r="A282" s="1079" t="s">
        <v>325</v>
      </c>
      <c r="B282" s="1080"/>
      <c r="C282" s="922" t="s">
        <v>152</v>
      </c>
      <c r="D282" s="922"/>
      <c r="E282" s="1298"/>
      <c r="F282" s="1298"/>
      <c r="G282" s="1298"/>
      <c r="H282" s="1298"/>
      <c r="I282" s="1298"/>
      <c r="J282" s="1298"/>
      <c r="K282" s="1298"/>
      <c r="L282" s="1298"/>
      <c r="M282" s="1298"/>
      <c r="N282" s="1298"/>
      <c r="O282" s="1298"/>
      <c r="P282" s="1298"/>
      <c r="Q282" s="1298"/>
      <c r="R282" s="1298"/>
      <c r="S282" s="1298"/>
      <c r="T282" s="1298"/>
      <c r="U282" s="1298"/>
      <c r="V282" s="1298"/>
      <c r="W282" s="1298"/>
      <c r="X282" s="1298"/>
      <c r="Y282" s="1298"/>
      <c r="Z282" s="1298"/>
      <c r="AA282" s="1298"/>
      <c r="AB282" s="1298"/>
      <c r="AC282" s="1471"/>
    </row>
    <row r="283" spans="1:30" s="1407" customFormat="1" ht="10.5" customHeight="1" x14ac:dyDescent="0.2">
      <c r="A283" s="1081"/>
      <c r="B283" s="1082"/>
      <c r="C283" s="924" t="s">
        <v>154</v>
      </c>
      <c r="D283" s="924"/>
      <c r="E283" s="1299"/>
      <c r="F283" s="1299"/>
      <c r="G283" s="1299"/>
      <c r="H283" s="1299"/>
      <c r="I283" s="1299"/>
      <c r="J283" s="1299"/>
      <c r="K283" s="1299"/>
      <c r="L283" s="1299"/>
      <c r="M283" s="1299"/>
      <c r="N283" s="1299"/>
      <c r="O283" s="1299"/>
      <c r="P283" s="1299"/>
      <c r="Q283" s="1299"/>
      <c r="R283" s="1299"/>
      <c r="S283" s="1299"/>
      <c r="T283" s="1299"/>
      <c r="U283" s="1299"/>
      <c r="V283" s="1299"/>
      <c r="W283" s="1299"/>
      <c r="X283" s="1299"/>
      <c r="Y283" s="1299"/>
      <c r="Z283" s="1299"/>
      <c r="AA283" s="1299"/>
      <c r="AB283" s="1299"/>
      <c r="AC283" s="1472"/>
    </row>
    <row r="284" spans="1:30" ht="30" customHeight="1" x14ac:dyDescent="0.2">
      <c r="A284" s="1447"/>
      <c r="C284" s="346" t="s">
        <v>216</v>
      </c>
      <c r="E284" s="251"/>
      <c r="F284" s="251"/>
      <c r="G284" s="251"/>
      <c r="H284" s="251">
        <f>H201+H244+H248+H220+H260+H236+H268+H240</f>
        <v>1.6039999999999999</v>
      </c>
      <c r="I284" s="251"/>
      <c r="J284" s="251"/>
      <c r="K284" s="251"/>
      <c r="L284" s="251"/>
      <c r="M284" s="251"/>
      <c r="N284" s="251">
        <f>N201+N244+N248+N220+N260+N236+N268+N240</f>
        <v>2.4772799999999995</v>
      </c>
      <c r="O284" s="251"/>
      <c r="P284" s="251"/>
      <c r="Q284" s="251"/>
      <c r="R284" s="251"/>
      <c r="S284" s="251"/>
      <c r="T284" s="251"/>
      <c r="U284" s="251"/>
      <c r="V284" s="251">
        <f>V201+V244+V248+V220+V260+V236+V268+V240</f>
        <v>2.1013999999999999</v>
      </c>
      <c r="W284" s="251"/>
      <c r="X284" s="251"/>
      <c r="Y284" s="251">
        <f>Y201+Y244+Y248+Y220+Y260+Y236+Y268+Y240</f>
        <v>2.2619399999999996</v>
      </c>
      <c r="Z284" s="251"/>
      <c r="AA284" s="251"/>
      <c r="AB284" s="251"/>
      <c r="AC284" s="1397"/>
    </row>
    <row r="285" spans="1:30" s="1300" customFormat="1" ht="28.5" customHeight="1" x14ac:dyDescent="0.2">
      <c r="A285" s="590" t="s">
        <v>143</v>
      </c>
      <c r="B285" s="591" t="s">
        <v>144</v>
      </c>
      <c r="C285" s="135" t="s">
        <v>145</v>
      </c>
      <c r="D285" s="135" t="s">
        <v>146</v>
      </c>
      <c r="E285" s="1326" t="s">
        <v>147</v>
      </c>
      <c r="F285" s="1326"/>
      <c r="G285" s="1326"/>
      <c r="H285" s="1326"/>
      <c r="I285" s="1326"/>
      <c r="J285" s="1326"/>
      <c r="K285" s="1326"/>
      <c r="L285" s="1326"/>
      <c r="M285" s="1326"/>
      <c r="N285" s="1326"/>
      <c r="O285" s="1326"/>
      <c r="P285" s="1326"/>
      <c r="Q285" s="1326"/>
      <c r="R285" s="1326"/>
      <c r="S285" s="1326"/>
      <c r="T285" s="1326"/>
      <c r="U285" s="1326"/>
      <c r="V285" s="1326"/>
      <c r="W285" s="1326"/>
      <c r="X285" s="1326"/>
      <c r="Y285" s="1326"/>
      <c r="Z285" s="1326"/>
      <c r="AA285" s="1326"/>
      <c r="AB285" s="1326"/>
      <c r="AC285" s="1195" t="s">
        <v>148</v>
      </c>
    </row>
    <row r="286" spans="1:30" s="1407" customFormat="1" ht="12.75" customHeight="1" x14ac:dyDescent="0.2">
      <c r="A286" s="1400" t="s">
        <v>675</v>
      </c>
      <c r="B286" s="1401"/>
      <c r="C286" s="1403"/>
      <c r="D286" s="1403"/>
      <c r="E286" s="1327">
        <v>1</v>
      </c>
      <c r="F286" s="1327">
        <v>2</v>
      </c>
      <c r="G286" s="1327">
        <v>3</v>
      </c>
      <c r="H286" s="1327">
        <v>4</v>
      </c>
      <c r="I286" s="1327">
        <v>5</v>
      </c>
      <c r="J286" s="1327">
        <v>6</v>
      </c>
      <c r="K286" s="1327">
        <v>7</v>
      </c>
      <c r="L286" s="1327">
        <v>8</v>
      </c>
      <c r="M286" s="1327">
        <v>9</v>
      </c>
      <c r="N286" s="1327">
        <v>10</v>
      </c>
      <c r="O286" s="1327">
        <v>11</v>
      </c>
      <c r="P286" s="1327">
        <v>12</v>
      </c>
      <c r="Q286" s="1327">
        <v>13</v>
      </c>
      <c r="R286" s="1327">
        <v>14</v>
      </c>
      <c r="S286" s="1327">
        <v>15</v>
      </c>
      <c r="T286" s="1327">
        <v>16</v>
      </c>
      <c r="U286" s="1327">
        <v>17</v>
      </c>
      <c r="V286" s="1327">
        <v>18</v>
      </c>
      <c r="W286" s="1327">
        <v>19</v>
      </c>
      <c r="X286" s="1327">
        <v>20</v>
      </c>
      <c r="Y286" s="1327">
        <v>21</v>
      </c>
      <c r="Z286" s="1327">
        <v>22</v>
      </c>
      <c r="AA286" s="1327">
        <v>23</v>
      </c>
      <c r="AB286" s="1327">
        <v>24</v>
      </c>
      <c r="AC286" s="1196"/>
    </row>
    <row r="287" spans="1:30" s="1407" customFormat="1" ht="12.75" customHeight="1" x14ac:dyDescent="0.2">
      <c r="A287" s="921" t="s">
        <v>278</v>
      </c>
      <c r="B287" s="1298"/>
      <c r="C287" s="1402"/>
      <c r="D287" s="1408"/>
      <c r="E287" s="1298">
        <v>7</v>
      </c>
      <c r="F287" s="1298">
        <v>7</v>
      </c>
      <c r="G287" s="1298">
        <v>7</v>
      </c>
      <c r="H287" s="1298">
        <v>7</v>
      </c>
      <c r="I287" s="1298">
        <v>7</v>
      </c>
      <c r="J287" s="1298">
        <v>7</v>
      </c>
      <c r="K287" s="1298">
        <v>7</v>
      </c>
      <c r="L287" s="1298">
        <v>7</v>
      </c>
      <c r="M287" s="1298">
        <v>7</v>
      </c>
      <c r="N287" s="1298">
        <v>7</v>
      </c>
      <c r="O287" s="1298">
        <v>7</v>
      </c>
      <c r="P287" s="1298">
        <v>7</v>
      </c>
      <c r="Q287" s="1298">
        <v>7</v>
      </c>
      <c r="R287" s="1298">
        <v>7</v>
      </c>
      <c r="S287" s="1298">
        <v>7</v>
      </c>
      <c r="T287" s="1298">
        <v>7</v>
      </c>
      <c r="U287" s="1298">
        <v>7</v>
      </c>
      <c r="V287" s="1298">
        <v>7</v>
      </c>
      <c r="W287" s="1298">
        <v>7</v>
      </c>
      <c r="X287" s="1298">
        <v>7</v>
      </c>
      <c r="Y287" s="1298">
        <v>7</v>
      </c>
      <c r="Z287" s="1298">
        <v>7</v>
      </c>
      <c r="AA287" s="1298">
        <v>7</v>
      </c>
      <c r="AB287" s="1298">
        <v>7</v>
      </c>
      <c r="AC287" s="1409"/>
    </row>
    <row r="288" spans="1:30" s="1407" customFormat="1" ht="12.75" customHeight="1" thickBot="1" x14ac:dyDescent="0.25">
      <c r="A288" s="1410" t="s">
        <v>279</v>
      </c>
      <c r="B288" s="1328"/>
      <c r="C288" s="1411"/>
      <c r="D288" s="1412"/>
      <c r="E288" s="1328">
        <v>7</v>
      </c>
      <c r="F288" s="1328">
        <v>7</v>
      </c>
      <c r="G288" s="1328">
        <v>7</v>
      </c>
      <c r="H288" s="1328">
        <v>7</v>
      </c>
      <c r="I288" s="1328">
        <v>7</v>
      </c>
      <c r="J288" s="1328">
        <v>7</v>
      </c>
      <c r="K288" s="1328">
        <v>7</v>
      </c>
      <c r="L288" s="1328">
        <v>7</v>
      </c>
      <c r="M288" s="1328">
        <v>7</v>
      </c>
      <c r="N288" s="1328">
        <v>7</v>
      </c>
      <c r="O288" s="1328">
        <v>7</v>
      </c>
      <c r="P288" s="1328">
        <v>7</v>
      </c>
      <c r="Q288" s="1328">
        <v>7</v>
      </c>
      <c r="R288" s="1328">
        <v>7</v>
      </c>
      <c r="S288" s="1328">
        <v>7</v>
      </c>
      <c r="T288" s="1328">
        <v>7</v>
      </c>
      <c r="U288" s="1328">
        <v>7</v>
      </c>
      <c r="V288" s="1328">
        <v>7</v>
      </c>
      <c r="W288" s="1328">
        <v>7</v>
      </c>
      <c r="X288" s="1328">
        <v>7</v>
      </c>
      <c r="Y288" s="1328">
        <v>7</v>
      </c>
      <c r="Z288" s="1328">
        <v>7</v>
      </c>
      <c r="AA288" s="1328">
        <v>7</v>
      </c>
      <c r="AB288" s="1328">
        <v>7</v>
      </c>
      <c r="AC288" s="1448"/>
    </row>
    <row r="289" spans="1:31" s="1300" customFormat="1" ht="12" customHeight="1" x14ac:dyDescent="0.2">
      <c r="A289" s="1133" t="s">
        <v>624</v>
      </c>
      <c r="B289" s="1145" t="s">
        <v>625</v>
      </c>
      <c r="C289" s="905" t="s">
        <v>152</v>
      </c>
      <c r="D289" s="905" t="s">
        <v>268</v>
      </c>
      <c r="E289" s="1269"/>
      <c r="F289" s="1269"/>
      <c r="G289" s="1269"/>
      <c r="H289" s="1270"/>
      <c r="I289" s="1269"/>
      <c r="J289" s="1269"/>
      <c r="K289" s="1269"/>
      <c r="L289" s="1269"/>
      <c r="M289" s="1269"/>
      <c r="N289" s="1270"/>
      <c r="O289" s="1269"/>
      <c r="P289" s="1269"/>
      <c r="Q289" s="1269"/>
      <c r="R289" s="1269"/>
      <c r="S289" s="1269"/>
      <c r="T289" s="1269"/>
      <c r="U289" s="1269"/>
      <c r="V289" s="1270"/>
      <c r="W289" s="1269"/>
      <c r="X289" s="1269"/>
      <c r="Y289" s="1269"/>
      <c r="Z289" s="1269"/>
      <c r="AA289" s="1269"/>
      <c r="AB289" s="1269"/>
      <c r="AC289" s="1264">
        <f>SUM(E289:AB289)</f>
        <v>0</v>
      </c>
    </row>
    <row r="290" spans="1:31" s="1300" customFormat="1" ht="10.5" customHeight="1" x14ac:dyDescent="0.2">
      <c r="A290" s="1134"/>
      <c r="B290" s="1146"/>
      <c r="C290" s="906" t="s">
        <v>154</v>
      </c>
      <c r="D290" s="906" t="s">
        <v>268</v>
      </c>
      <c r="E290" s="1272"/>
      <c r="F290" s="1272"/>
      <c r="G290" s="1272"/>
      <c r="H290" s="1273"/>
      <c r="I290" s="1272"/>
      <c r="J290" s="1272"/>
      <c r="K290" s="1272"/>
      <c r="L290" s="1272"/>
      <c r="M290" s="1272"/>
      <c r="N290" s="1273"/>
      <c r="O290" s="1272"/>
      <c r="P290" s="1272"/>
      <c r="Q290" s="1272"/>
      <c r="R290" s="1272"/>
      <c r="S290" s="1272"/>
      <c r="T290" s="1272"/>
      <c r="U290" s="1272"/>
      <c r="V290" s="1273"/>
      <c r="W290" s="1272"/>
      <c r="X290" s="1272"/>
      <c r="Y290" s="1272"/>
      <c r="Z290" s="1272"/>
      <c r="AA290" s="1272"/>
      <c r="AB290" s="1272"/>
      <c r="AC290" s="1267">
        <f>SUM(E290:AB290)</f>
        <v>0</v>
      </c>
    </row>
    <row r="291" spans="1:31" s="1300" customFormat="1" ht="10.5" customHeight="1" x14ac:dyDescent="0.2">
      <c r="A291" s="1134"/>
      <c r="B291" s="1146"/>
      <c r="C291" s="906" t="s">
        <v>155</v>
      </c>
      <c r="D291" s="1449" t="s">
        <v>156</v>
      </c>
      <c r="E291" s="831">
        <v>12</v>
      </c>
      <c r="F291" s="836">
        <v>12</v>
      </c>
      <c r="G291" s="836">
        <v>12</v>
      </c>
      <c r="H291" s="836">
        <v>12</v>
      </c>
      <c r="I291" s="836">
        <v>12</v>
      </c>
      <c r="J291" s="836">
        <v>12</v>
      </c>
      <c r="K291" s="836">
        <v>14</v>
      </c>
      <c r="L291" s="836">
        <v>16</v>
      </c>
      <c r="M291" s="836">
        <v>21</v>
      </c>
      <c r="N291" s="836">
        <v>20</v>
      </c>
      <c r="O291" s="836">
        <v>21</v>
      </c>
      <c r="P291" s="836">
        <v>19</v>
      </c>
      <c r="Q291" s="836">
        <v>18</v>
      </c>
      <c r="R291" s="836">
        <v>18</v>
      </c>
      <c r="S291" s="836">
        <v>17</v>
      </c>
      <c r="T291" s="836">
        <v>18</v>
      </c>
      <c r="U291" s="836">
        <v>15</v>
      </c>
      <c r="V291" s="836">
        <v>13</v>
      </c>
      <c r="W291" s="836">
        <v>13</v>
      </c>
      <c r="X291" s="836">
        <v>13</v>
      </c>
      <c r="Y291" s="836">
        <v>13</v>
      </c>
      <c r="Z291" s="836">
        <v>12</v>
      </c>
      <c r="AA291" s="836">
        <v>13</v>
      </c>
      <c r="AB291" s="837">
        <v>13</v>
      </c>
      <c r="AC291" s="1267"/>
      <c r="AD291" s="1416">
        <f>MAX(E291:AB291)</f>
        <v>21</v>
      </c>
    </row>
    <row r="292" spans="1:31" s="1300" customFormat="1" ht="10.5" customHeight="1" thickBot="1" x14ac:dyDescent="0.25">
      <c r="A292" s="1134"/>
      <c r="B292" s="1146"/>
      <c r="C292" s="906" t="s">
        <v>157</v>
      </c>
      <c r="D292" s="906"/>
      <c r="E292" s="1272" t="e">
        <f t="shared" ref="E292:AC292" si="124">E290/E289</f>
        <v>#DIV/0!</v>
      </c>
      <c r="F292" s="1272" t="e">
        <f t="shared" si="124"/>
        <v>#DIV/0!</v>
      </c>
      <c r="G292" s="1272" t="e">
        <f t="shared" si="124"/>
        <v>#DIV/0!</v>
      </c>
      <c r="H292" s="1273" t="e">
        <f t="shared" si="124"/>
        <v>#DIV/0!</v>
      </c>
      <c r="I292" s="1272" t="e">
        <f t="shared" si="124"/>
        <v>#DIV/0!</v>
      </c>
      <c r="J292" s="1272" t="e">
        <f t="shared" si="124"/>
        <v>#DIV/0!</v>
      </c>
      <c r="K292" s="1272" t="e">
        <f t="shared" si="124"/>
        <v>#DIV/0!</v>
      </c>
      <c r="L292" s="1272" t="e">
        <f t="shared" si="124"/>
        <v>#DIV/0!</v>
      </c>
      <c r="M292" s="1272" t="e">
        <f t="shared" si="124"/>
        <v>#DIV/0!</v>
      </c>
      <c r="N292" s="1273" t="e">
        <f t="shared" si="124"/>
        <v>#DIV/0!</v>
      </c>
      <c r="O292" s="1272" t="e">
        <f t="shared" si="124"/>
        <v>#DIV/0!</v>
      </c>
      <c r="P292" s="1272" t="e">
        <f t="shared" si="124"/>
        <v>#DIV/0!</v>
      </c>
      <c r="Q292" s="1272" t="e">
        <f t="shared" si="124"/>
        <v>#DIV/0!</v>
      </c>
      <c r="R292" s="1272" t="e">
        <f t="shared" si="124"/>
        <v>#DIV/0!</v>
      </c>
      <c r="S292" s="1272" t="e">
        <f t="shared" si="124"/>
        <v>#DIV/0!</v>
      </c>
      <c r="T292" s="1272" t="e">
        <f t="shared" si="124"/>
        <v>#DIV/0!</v>
      </c>
      <c r="U292" s="1272" t="e">
        <f t="shared" si="124"/>
        <v>#DIV/0!</v>
      </c>
      <c r="V292" s="1273" t="e">
        <f t="shared" si="124"/>
        <v>#DIV/0!</v>
      </c>
      <c r="W292" s="1272" t="e">
        <f t="shared" si="124"/>
        <v>#DIV/0!</v>
      </c>
      <c r="X292" s="1272" t="e">
        <f t="shared" si="124"/>
        <v>#DIV/0!</v>
      </c>
      <c r="Y292" s="1272" t="e">
        <f t="shared" si="124"/>
        <v>#DIV/0!</v>
      </c>
      <c r="Z292" s="1272" t="e">
        <f t="shared" si="124"/>
        <v>#DIV/0!</v>
      </c>
      <c r="AA292" s="1272" t="e">
        <f t="shared" si="124"/>
        <v>#DIV/0!</v>
      </c>
      <c r="AB292" s="1272" t="e">
        <f t="shared" si="124"/>
        <v>#DIV/0!</v>
      </c>
      <c r="AC292" s="1267" t="e">
        <f t="shared" si="124"/>
        <v>#DIV/0!</v>
      </c>
    </row>
    <row r="293" spans="1:31" s="1300" customFormat="1" ht="10.5" customHeight="1" thickBot="1" x14ac:dyDescent="0.25">
      <c r="A293" s="1148"/>
      <c r="B293" s="1209"/>
      <c r="C293" s="1473" t="s">
        <v>160</v>
      </c>
      <c r="D293" s="1474" t="s">
        <v>156</v>
      </c>
      <c r="E293" s="830">
        <v>118.59999847412109</v>
      </c>
      <c r="F293" s="832">
        <v>119</v>
      </c>
      <c r="G293" s="832">
        <v>119.05000305175781</v>
      </c>
      <c r="H293" s="832">
        <v>119.02999877929688</v>
      </c>
      <c r="I293" s="832">
        <v>118.80999755859375</v>
      </c>
      <c r="J293" s="832">
        <v>119.41999816894531</v>
      </c>
      <c r="K293" s="832">
        <v>118.88999938964844</v>
      </c>
      <c r="L293" s="832">
        <v>118.62000274658203</v>
      </c>
      <c r="M293" s="832">
        <v>118.19000244140625</v>
      </c>
      <c r="N293" s="832">
        <v>118.41999816894531</v>
      </c>
      <c r="O293" s="832">
        <v>118.02999877929687</v>
      </c>
      <c r="P293" s="832">
        <v>117.73000335693359</v>
      </c>
      <c r="Q293" s="832">
        <v>118.19000244140625</v>
      </c>
      <c r="R293" s="832">
        <v>118.41999816894531</v>
      </c>
      <c r="S293" s="832">
        <v>118.30999755859375</v>
      </c>
      <c r="T293" s="832">
        <v>118.33000183105469</v>
      </c>
      <c r="U293" s="832">
        <v>118.13999938964844</v>
      </c>
      <c r="V293" s="832">
        <v>118.25</v>
      </c>
      <c r="W293" s="832">
        <v>118.34999847412109</v>
      </c>
      <c r="X293" s="832">
        <v>118.62000274658203</v>
      </c>
      <c r="Y293" s="832">
        <v>118.16999816894531</v>
      </c>
      <c r="Z293" s="832">
        <v>118.76000213623047</v>
      </c>
      <c r="AA293" s="832">
        <v>118.54000091552734</v>
      </c>
      <c r="AB293" s="759">
        <v>118.65000152587891</v>
      </c>
      <c r="AC293" s="1419"/>
    </row>
    <row r="294" spans="1:31" s="1300" customFormat="1" ht="10.5" customHeight="1" x14ac:dyDescent="0.2">
      <c r="A294" s="1011" t="s">
        <v>626</v>
      </c>
      <c r="B294" s="1048" t="s">
        <v>627</v>
      </c>
      <c r="C294" s="905" t="s">
        <v>152</v>
      </c>
      <c r="D294" s="905" t="s">
        <v>268</v>
      </c>
      <c r="E294" s="1269"/>
      <c r="F294" s="1269"/>
      <c r="G294" s="1269"/>
      <c r="H294" s="1270"/>
      <c r="I294" s="1269"/>
      <c r="J294" s="1269"/>
      <c r="K294" s="1269"/>
      <c r="L294" s="1269"/>
      <c r="M294" s="1269"/>
      <c r="N294" s="1270"/>
      <c r="O294" s="1269"/>
      <c r="P294" s="1269"/>
      <c r="Q294" s="1269"/>
      <c r="R294" s="1269"/>
      <c r="S294" s="1269"/>
      <c r="T294" s="1269"/>
      <c r="U294" s="1269"/>
      <c r="V294" s="1270"/>
      <c r="W294" s="1269"/>
      <c r="X294" s="1269"/>
      <c r="Y294" s="1269"/>
      <c r="Z294" s="1269"/>
      <c r="AA294" s="1269"/>
      <c r="AB294" s="1274"/>
      <c r="AC294" s="1414">
        <f>SUM(E294:AB294)</f>
        <v>0</v>
      </c>
    </row>
    <row r="295" spans="1:31" s="1300" customFormat="1" ht="10.5" customHeight="1" x14ac:dyDescent="0.2">
      <c r="A295" s="1012"/>
      <c r="B295" s="1049"/>
      <c r="C295" s="906" t="s">
        <v>154</v>
      </c>
      <c r="D295" s="906" t="s">
        <v>268</v>
      </c>
      <c r="E295" s="1272"/>
      <c r="F295" s="1272"/>
      <c r="G295" s="1272"/>
      <c r="H295" s="1273"/>
      <c r="I295" s="1272"/>
      <c r="J295" s="1272"/>
      <c r="K295" s="1272"/>
      <c r="L295" s="1272"/>
      <c r="M295" s="1272"/>
      <c r="N295" s="1273"/>
      <c r="O295" s="1272"/>
      <c r="P295" s="1272"/>
      <c r="Q295" s="1272"/>
      <c r="R295" s="1272"/>
      <c r="S295" s="1272"/>
      <c r="T295" s="1272"/>
      <c r="U295" s="1272"/>
      <c r="V295" s="1273"/>
      <c r="W295" s="1272"/>
      <c r="X295" s="1272"/>
      <c r="Y295" s="1272"/>
      <c r="Z295" s="1272"/>
      <c r="AA295" s="1272"/>
      <c r="AB295" s="1275"/>
      <c r="AC295" s="1414">
        <f>SUM(E295:AB295)</f>
        <v>0</v>
      </c>
    </row>
    <row r="296" spans="1:31" s="1300" customFormat="1" ht="10.5" customHeight="1" thickBot="1" x14ac:dyDescent="0.25">
      <c r="A296" s="1012"/>
      <c r="B296" s="1049"/>
      <c r="C296" s="906" t="s">
        <v>155</v>
      </c>
      <c r="D296" s="1304" t="s">
        <v>156</v>
      </c>
      <c r="E296" s="711">
        <v>26</v>
      </c>
      <c r="F296" s="755">
        <v>24</v>
      </c>
      <c r="G296" s="755">
        <v>25</v>
      </c>
      <c r="H296" s="755">
        <v>24</v>
      </c>
      <c r="I296" s="755">
        <v>21</v>
      </c>
      <c r="J296" s="755">
        <v>22</v>
      </c>
      <c r="K296" s="755">
        <v>26</v>
      </c>
      <c r="L296" s="755">
        <v>28</v>
      </c>
      <c r="M296" s="755">
        <v>33</v>
      </c>
      <c r="N296" s="755">
        <v>37</v>
      </c>
      <c r="O296" s="755">
        <v>37</v>
      </c>
      <c r="P296" s="755">
        <v>31</v>
      </c>
      <c r="Q296" s="755">
        <v>33</v>
      </c>
      <c r="R296" s="755">
        <v>33</v>
      </c>
      <c r="S296" s="755">
        <v>29</v>
      </c>
      <c r="T296" s="755">
        <v>34</v>
      </c>
      <c r="U296" s="755">
        <v>26</v>
      </c>
      <c r="V296" s="755">
        <v>26</v>
      </c>
      <c r="W296" s="755">
        <v>27</v>
      </c>
      <c r="X296" s="755">
        <v>28</v>
      </c>
      <c r="Y296" s="755">
        <v>31</v>
      </c>
      <c r="Z296" s="755">
        <v>30</v>
      </c>
      <c r="AA296" s="755">
        <v>27</v>
      </c>
      <c r="AB296" s="756">
        <v>24</v>
      </c>
      <c r="AC296" s="1414"/>
      <c r="AD296" s="1416">
        <f>MAX(E296:AB296)</f>
        <v>37</v>
      </c>
    </row>
    <row r="297" spans="1:31" s="1300" customFormat="1" ht="10.5" customHeight="1" thickBot="1" x14ac:dyDescent="0.25">
      <c r="A297" s="1012"/>
      <c r="B297" s="1049"/>
      <c r="C297" s="907" t="s">
        <v>157</v>
      </c>
      <c r="D297" s="907"/>
      <c r="E297" s="1276" t="e">
        <f t="shared" ref="E297:AC297" si="125">E295/E294</f>
        <v>#DIV/0!</v>
      </c>
      <c r="F297" s="1276" t="e">
        <f t="shared" si="125"/>
        <v>#DIV/0!</v>
      </c>
      <c r="G297" s="1276" t="e">
        <f t="shared" si="125"/>
        <v>#DIV/0!</v>
      </c>
      <c r="H297" s="1277" t="e">
        <f t="shared" si="125"/>
        <v>#DIV/0!</v>
      </c>
      <c r="I297" s="1276" t="e">
        <f t="shared" si="125"/>
        <v>#DIV/0!</v>
      </c>
      <c r="J297" s="1276" t="e">
        <f t="shared" si="125"/>
        <v>#DIV/0!</v>
      </c>
      <c r="K297" s="1276" t="e">
        <f t="shared" si="125"/>
        <v>#DIV/0!</v>
      </c>
      <c r="L297" s="1276" t="e">
        <f t="shared" si="125"/>
        <v>#DIV/0!</v>
      </c>
      <c r="M297" s="1276" t="e">
        <f t="shared" si="125"/>
        <v>#DIV/0!</v>
      </c>
      <c r="N297" s="1277" t="e">
        <f t="shared" si="125"/>
        <v>#DIV/0!</v>
      </c>
      <c r="O297" s="1276" t="e">
        <f t="shared" si="125"/>
        <v>#DIV/0!</v>
      </c>
      <c r="P297" s="1276" t="e">
        <f t="shared" si="125"/>
        <v>#DIV/0!</v>
      </c>
      <c r="Q297" s="1276" t="e">
        <f t="shared" si="125"/>
        <v>#DIV/0!</v>
      </c>
      <c r="R297" s="1276" t="e">
        <f t="shared" si="125"/>
        <v>#DIV/0!</v>
      </c>
      <c r="S297" s="1276" t="e">
        <f t="shared" si="125"/>
        <v>#DIV/0!</v>
      </c>
      <c r="T297" s="1276" t="e">
        <f t="shared" si="125"/>
        <v>#DIV/0!</v>
      </c>
      <c r="U297" s="1276" t="e">
        <f t="shared" si="125"/>
        <v>#DIV/0!</v>
      </c>
      <c r="V297" s="1277" t="e">
        <f t="shared" si="125"/>
        <v>#DIV/0!</v>
      </c>
      <c r="W297" s="1276" t="e">
        <f t="shared" si="125"/>
        <v>#DIV/0!</v>
      </c>
      <c r="X297" s="1276" t="e">
        <f t="shared" si="125"/>
        <v>#DIV/0!</v>
      </c>
      <c r="Y297" s="1276" t="e">
        <f t="shared" si="125"/>
        <v>#DIV/0!</v>
      </c>
      <c r="Z297" s="1276" t="e">
        <f t="shared" si="125"/>
        <v>#DIV/0!</v>
      </c>
      <c r="AA297" s="1276" t="e">
        <f t="shared" si="125"/>
        <v>#DIV/0!</v>
      </c>
      <c r="AB297" s="1278" t="e">
        <f t="shared" si="125"/>
        <v>#DIV/0!</v>
      </c>
      <c r="AC297" s="1415" t="e">
        <f t="shared" si="125"/>
        <v>#DIV/0!</v>
      </c>
      <c r="AD297" s="1416"/>
      <c r="AE297" s="1416"/>
    </row>
    <row r="298" spans="1:31" s="1300" customFormat="1" ht="10.5" customHeight="1" thickBot="1" x14ac:dyDescent="0.25">
      <c r="A298" s="1208"/>
      <c r="B298" s="1199"/>
      <c r="C298" s="1450" t="s">
        <v>160</v>
      </c>
      <c r="D298" s="1475" t="s">
        <v>156</v>
      </c>
      <c r="E298" s="830">
        <v>118.26999664306641</v>
      </c>
      <c r="F298" s="832">
        <v>118.69000244140625</v>
      </c>
      <c r="G298" s="832">
        <v>118.73000335693359</v>
      </c>
      <c r="H298" s="832">
        <v>118.70999908447266</v>
      </c>
      <c r="I298" s="832">
        <v>118.52999877929687</v>
      </c>
      <c r="J298" s="832">
        <v>119.13999938964844</v>
      </c>
      <c r="K298" s="832">
        <v>118.59999847412109</v>
      </c>
      <c r="L298" s="832">
        <v>118.36000061035156</v>
      </c>
      <c r="M298" s="832">
        <v>117.94999694824219</v>
      </c>
      <c r="N298" s="832">
        <v>118.08000183105469</v>
      </c>
      <c r="O298" s="832">
        <v>117.73999786376953</v>
      </c>
      <c r="P298" s="832">
        <v>117.44999694824219</v>
      </c>
      <c r="Q298" s="832">
        <v>117.91000366210937</v>
      </c>
      <c r="R298" s="832">
        <v>118.13999938964844</v>
      </c>
      <c r="S298" s="832">
        <v>118.04000091552734</v>
      </c>
      <c r="T298" s="832">
        <v>118.02999877929687</v>
      </c>
      <c r="U298" s="832">
        <v>117.80999755859375</v>
      </c>
      <c r="V298" s="832">
        <v>117.87999725341797</v>
      </c>
      <c r="W298" s="832">
        <v>118.02999877929687</v>
      </c>
      <c r="X298" s="832">
        <v>118.30999755859375</v>
      </c>
      <c r="Y298" s="832">
        <v>117.81999969482422</v>
      </c>
      <c r="Z298" s="832">
        <v>118.41999816894531</v>
      </c>
      <c r="AA298" s="832">
        <v>118.19000244140625</v>
      </c>
      <c r="AB298" s="759">
        <v>118.37999725341797</v>
      </c>
      <c r="AC298" s="1476"/>
    </row>
    <row r="299" spans="1:31" s="1300" customFormat="1" ht="10.5" customHeight="1" x14ac:dyDescent="0.2">
      <c r="A299" s="1134" t="s">
        <v>628</v>
      </c>
      <c r="B299" s="1167" t="s">
        <v>629</v>
      </c>
      <c r="C299" s="1307" t="s">
        <v>152</v>
      </c>
      <c r="D299" s="1308" t="s">
        <v>174</v>
      </c>
      <c r="E299" s="602">
        <v>2.1252</v>
      </c>
      <c r="F299" s="602">
        <v>2.0579999999999998</v>
      </c>
      <c r="G299" s="602">
        <v>2.016</v>
      </c>
      <c r="H299" s="1279">
        <v>2.0034000000000001</v>
      </c>
      <c r="I299" s="602">
        <v>1.9865999999999999</v>
      </c>
      <c r="J299" s="602">
        <v>1.9656</v>
      </c>
      <c r="K299" s="602">
        <v>2.1756000000000002</v>
      </c>
      <c r="L299" s="602">
        <v>2.3226</v>
      </c>
      <c r="M299" s="1280">
        <v>2.8980000000000001</v>
      </c>
      <c r="N299" s="1279">
        <v>3.2591999999999999</v>
      </c>
      <c r="O299" s="602">
        <v>3.2928000000000002</v>
      </c>
      <c r="P299" s="602">
        <v>3.2465999999999999</v>
      </c>
      <c r="Q299" s="602">
        <v>3.0912000000000002</v>
      </c>
      <c r="R299" s="602">
        <v>3.0282</v>
      </c>
      <c r="S299" s="602">
        <v>2.9820000000000002</v>
      </c>
      <c r="T299" s="602">
        <v>2.9106000000000001</v>
      </c>
      <c r="U299" s="602">
        <v>2.6292</v>
      </c>
      <c r="V299" s="1279">
        <v>2.1714000000000002</v>
      </c>
      <c r="W299" s="602">
        <v>2.1545999999999998</v>
      </c>
      <c r="X299" s="602">
        <v>2.2050000000000001</v>
      </c>
      <c r="Y299" s="602">
        <v>2.2806000000000002</v>
      </c>
      <c r="Z299" s="602">
        <v>2.2092000000000001</v>
      </c>
      <c r="AA299" s="602">
        <v>2.1587999999999998</v>
      </c>
      <c r="AB299" s="602">
        <v>2.1377999999999999</v>
      </c>
      <c r="AC299" s="1264">
        <f>SUM(E299:AB299)</f>
        <v>59.308199999999999</v>
      </c>
    </row>
    <row r="300" spans="1:31" s="1300" customFormat="1" ht="10.5" customHeight="1" x14ac:dyDescent="0.2">
      <c r="A300" s="1134"/>
      <c r="B300" s="1167"/>
      <c r="C300" s="1309" t="s">
        <v>154</v>
      </c>
      <c r="D300" s="1310" t="s">
        <v>174</v>
      </c>
      <c r="E300" s="272">
        <v>1.1676</v>
      </c>
      <c r="F300" s="272">
        <v>1.1843999999999999</v>
      </c>
      <c r="G300" s="272">
        <v>1.1759999999999999</v>
      </c>
      <c r="H300" s="1281">
        <v>1.1508</v>
      </c>
      <c r="I300" s="272">
        <v>1.1424000000000001</v>
      </c>
      <c r="J300" s="272">
        <v>1.1718</v>
      </c>
      <c r="K300" s="272">
        <v>1.2516</v>
      </c>
      <c r="L300" s="272">
        <v>1.2432000000000001</v>
      </c>
      <c r="M300" s="272">
        <v>1.6254</v>
      </c>
      <c r="N300" s="1281">
        <v>1.89</v>
      </c>
      <c r="O300" s="272">
        <v>1.8648</v>
      </c>
      <c r="P300" s="272">
        <v>1.7807999999999999</v>
      </c>
      <c r="Q300" s="272">
        <v>1.7136</v>
      </c>
      <c r="R300" s="272">
        <v>1.7303999999999999</v>
      </c>
      <c r="S300" s="272">
        <v>1.7052</v>
      </c>
      <c r="T300" s="272">
        <v>1.659</v>
      </c>
      <c r="U300" s="272">
        <v>1.5204</v>
      </c>
      <c r="V300" s="1281">
        <v>1.1759999999999999</v>
      </c>
      <c r="W300" s="272">
        <v>1.1843999999999999</v>
      </c>
      <c r="X300" s="272">
        <v>1.1886000000000001</v>
      </c>
      <c r="Y300" s="272">
        <v>1.2138</v>
      </c>
      <c r="Z300" s="272">
        <v>1.2054</v>
      </c>
      <c r="AA300" s="272">
        <v>1.2054</v>
      </c>
      <c r="AB300" s="272">
        <v>1.2054</v>
      </c>
      <c r="AC300" s="1267">
        <f>SUM(E300:AB300)</f>
        <v>33.356399999999994</v>
      </c>
    </row>
    <row r="301" spans="1:31" s="1300" customFormat="1" ht="10.5" customHeight="1" x14ac:dyDescent="0.2">
      <c r="A301" s="1134"/>
      <c r="B301" s="1167"/>
      <c r="C301" s="906" t="s">
        <v>155</v>
      </c>
      <c r="D301" s="1310" t="s">
        <v>156</v>
      </c>
      <c r="E301" s="266">
        <f t="shared" ref="E301:AB301" si="126">SQRT(E299*E299+E300*E300)*1000/1.73/E319</f>
        <v>38.945026791358316</v>
      </c>
      <c r="F301" s="266">
        <f t="shared" si="126"/>
        <v>38.009782338169082</v>
      </c>
      <c r="G301" s="266">
        <f t="shared" si="126"/>
        <v>37.339960886735568</v>
      </c>
      <c r="H301" s="266">
        <f t="shared" si="126"/>
        <v>36.963514956502223</v>
      </c>
      <c r="I301" s="266">
        <f t="shared" si="126"/>
        <v>36.744879451521797</v>
      </c>
      <c r="J301" s="266">
        <f t="shared" si="126"/>
        <v>36.510212245537417</v>
      </c>
      <c r="K301" s="266">
        <f t="shared" si="126"/>
        <v>40.24480970700828</v>
      </c>
      <c r="L301" s="266">
        <f t="shared" si="126"/>
        <v>42.334429487888208</v>
      </c>
      <c r="M301" s="266">
        <f t="shared" si="126"/>
        <v>53.829464364320515</v>
      </c>
      <c r="N301" s="266">
        <f t="shared" si="126"/>
        <v>60.882820794818869</v>
      </c>
      <c r="O301" s="266">
        <f t="shared" si="126"/>
        <v>61.391710723204902</v>
      </c>
      <c r="P301" s="266">
        <f t="shared" si="126"/>
        <v>60.107260799174718</v>
      </c>
      <c r="Q301" s="266">
        <f t="shared" si="126"/>
        <v>57.130943143951782</v>
      </c>
      <c r="R301" s="266">
        <f t="shared" si="126"/>
        <v>56.329433136712503</v>
      </c>
      <c r="S301" s="266">
        <f t="shared" si="126"/>
        <v>55.495165424912678</v>
      </c>
      <c r="T301" s="266">
        <f t="shared" si="126"/>
        <v>54.153656523294345</v>
      </c>
      <c r="U301" s="266">
        <f t="shared" si="126"/>
        <v>49.024872837914423</v>
      </c>
      <c r="V301" s="266">
        <f t="shared" si="126"/>
        <v>39.804820957317709</v>
      </c>
      <c r="W301" s="266">
        <f t="shared" si="126"/>
        <v>39.620909469914487</v>
      </c>
      <c r="X301" s="266">
        <f t="shared" si="126"/>
        <v>40.243200546246854</v>
      </c>
      <c r="Y301" s="266">
        <f t="shared" si="126"/>
        <v>41.65550397800078</v>
      </c>
      <c r="Z301" s="266">
        <f t="shared" si="126"/>
        <v>40.375078661041883</v>
      </c>
      <c r="AA301" s="266">
        <f t="shared" si="126"/>
        <v>39.744392729423886</v>
      </c>
      <c r="AB301" s="266">
        <f t="shared" si="126"/>
        <v>39.417119036306751</v>
      </c>
      <c r="AC301" s="1267"/>
    </row>
    <row r="302" spans="1:31" s="1300" customFormat="1" ht="10.5" customHeight="1" thickBot="1" x14ac:dyDescent="0.25">
      <c r="A302" s="1134"/>
      <c r="B302" s="1167"/>
      <c r="C302" s="1309" t="s">
        <v>157</v>
      </c>
      <c r="D302" s="1309"/>
      <c r="E302" s="272">
        <f t="shared" ref="E302:AC302" si="127">E300/E299</f>
        <v>0.54940711462450587</v>
      </c>
      <c r="F302" s="272">
        <f t="shared" si="127"/>
        <v>0.57551020408163267</v>
      </c>
      <c r="G302" s="272">
        <f t="shared" si="127"/>
        <v>0.58333333333333326</v>
      </c>
      <c r="H302" s="1273">
        <f t="shared" si="127"/>
        <v>0.57442348008385746</v>
      </c>
      <c r="I302" s="272">
        <f t="shared" si="127"/>
        <v>0.57505285412262164</v>
      </c>
      <c r="J302" s="272">
        <f t="shared" si="127"/>
        <v>0.59615384615384615</v>
      </c>
      <c r="K302" s="272">
        <f t="shared" si="127"/>
        <v>0.57528957528957525</v>
      </c>
      <c r="L302" s="272">
        <f t="shared" si="127"/>
        <v>0.53526220614828213</v>
      </c>
      <c r="M302" s="272">
        <f t="shared" si="127"/>
        <v>0.56086956521739129</v>
      </c>
      <c r="N302" s="1273">
        <f t="shared" si="127"/>
        <v>0.57989690721649478</v>
      </c>
      <c r="O302" s="272">
        <f t="shared" si="127"/>
        <v>0.56632653061224492</v>
      </c>
      <c r="P302" s="272">
        <f t="shared" si="127"/>
        <v>0.5485122897800776</v>
      </c>
      <c r="Q302" s="272">
        <f t="shared" si="127"/>
        <v>0.55434782608695654</v>
      </c>
      <c r="R302" s="272">
        <f t="shared" si="127"/>
        <v>0.5714285714285714</v>
      </c>
      <c r="S302" s="272">
        <f t="shared" si="127"/>
        <v>0.57183098591549297</v>
      </c>
      <c r="T302" s="272">
        <f t="shared" si="127"/>
        <v>0.56998556998556993</v>
      </c>
      <c r="U302" s="272">
        <f t="shared" si="127"/>
        <v>0.57827476038338654</v>
      </c>
      <c r="V302" s="1273">
        <f t="shared" si="127"/>
        <v>0.54158607350096699</v>
      </c>
      <c r="W302" s="272">
        <f t="shared" si="127"/>
        <v>0.54970760233918126</v>
      </c>
      <c r="X302" s="272">
        <f t="shared" si="127"/>
        <v>0.53904761904761911</v>
      </c>
      <c r="Y302" s="272">
        <f t="shared" si="127"/>
        <v>0.5322283609576427</v>
      </c>
      <c r="Z302" s="272">
        <f t="shared" si="127"/>
        <v>0.54562737642585546</v>
      </c>
      <c r="AA302" s="272">
        <f t="shared" si="127"/>
        <v>0.55836575875486383</v>
      </c>
      <c r="AB302" s="272">
        <f t="shared" si="127"/>
        <v>0.56385068762278978</v>
      </c>
      <c r="AC302" s="1267">
        <f t="shared" si="127"/>
        <v>0.56242475745343801</v>
      </c>
    </row>
    <row r="303" spans="1:31" s="1300" customFormat="1" ht="10.5" customHeight="1" thickBot="1" x14ac:dyDescent="0.25">
      <c r="A303" s="1133" t="s">
        <v>630</v>
      </c>
      <c r="B303" s="1113" t="s">
        <v>631</v>
      </c>
      <c r="C303" s="1316" t="s">
        <v>152</v>
      </c>
      <c r="D303" s="1452" t="s">
        <v>174</v>
      </c>
      <c r="E303" s="272">
        <v>3.9018000000000002</v>
      </c>
      <c r="F303" s="272">
        <v>3.5531999999999999</v>
      </c>
      <c r="G303" s="272">
        <v>3.2844000000000002</v>
      </c>
      <c r="H303" s="272">
        <v>3.5741999999999998</v>
      </c>
      <c r="I303" s="272">
        <v>3.3641999999999999</v>
      </c>
      <c r="J303" s="272">
        <v>3.1962000000000002</v>
      </c>
      <c r="K303" s="272">
        <v>3.7086000000000001</v>
      </c>
      <c r="L303" s="272">
        <v>4.2168000000000001</v>
      </c>
      <c r="M303" s="272">
        <v>5.1113999999999997</v>
      </c>
      <c r="N303" s="272">
        <v>5.5313999999999997</v>
      </c>
      <c r="O303" s="272">
        <v>5.7161999999999997</v>
      </c>
      <c r="P303" s="272">
        <v>5.4516</v>
      </c>
      <c r="Q303" s="272">
        <v>4.9265999999999996</v>
      </c>
      <c r="R303" s="272">
        <v>4.8929999999999998</v>
      </c>
      <c r="S303" s="272">
        <v>5.1323999999999996</v>
      </c>
      <c r="T303" s="272">
        <v>4.7375999999999996</v>
      </c>
      <c r="U303" s="272">
        <v>4.4561999999999999</v>
      </c>
      <c r="V303" s="272">
        <v>3.7589999999999999</v>
      </c>
      <c r="W303" s="272">
        <v>3.8723999999999998</v>
      </c>
      <c r="X303" s="272">
        <v>4.2</v>
      </c>
      <c r="Y303" s="272">
        <v>4.5738000000000003</v>
      </c>
      <c r="Z303" s="272">
        <v>4.6955999999999998</v>
      </c>
      <c r="AA303" s="272">
        <v>4.2671999999999999</v>
      </c>
      <c r="AB303" s="272">
        <v>4.0739999999999998</v>
      </c>
      <c r="AC303" s="1267">
        <f>SUM(E303:AB303)</f>
        <v>104.1978</v>
      </c>
    </row>
    <row r="304" spans="1:31" s="1300" customFormat="1" ht="10.5" customHeight="1" x14ac:dyDescent="0.2">
      <c r="A304" s="1134"/>
      <c r="B304" s="1114"/>
      <c r="C304" s="1309" t="s">
        <v>154</v>
      </c>
      <c r="D304" s="1310" t="s">
        <v>174</v>
      </c>
      <c r="E304" s="604">
        <v>1.9236</v>
      </c>
      <c r="F304" s="604">
        <v>1.8144</v>
      </c>
      <c r="G304" s="604">
        <v>1.6968000000000001</v>
      </c>
      <c r="H304" s="604">
        <v>1.8984000000000001</v>
      </c>
      <c r="I304" s="604">
        <v>1.6926000000000001</v>
      </c>
      <c r="J304" s="604">
        <v>1.4028</v>
      </c>
      <c r="K304" s="604">
        <v>1.512</v>
      </c>
      <c r="L304" s="604">
        <v>1.6883999999999999</v>
      </c>
      <c r="M304" s="604">
        <v>2.1042000000000001</v>
      </c>
      <c r="N304" s="604">
        <v>2.4695999999999998</v>
      </c>
      <c r="O304" s="604">
        <v>2.6208</v>
      </c>
      <c r="P304" s="604">
        <v>2.5158</v>
      </c>
      <c r="Q304" s="604">
        <v>1.9992000000000001</v>
      </c>
      <c r="R304" s="604">
        <v>2.1671999999999998</v>
      </c>
      <c r="S304" s="604">
        <v>2.4864000000000002</v>
      </c>
      <c r="T304" s="604">
        <v>2.1840000000000002</v>
      </c>
      <c r="U304" s="604">
        <v>2.0832000000000002</v>
      </c>
      <c r="V304" s="604">
        <v>1.5708</v>
      </c>
      <c r="W304" s="604">
        <v>1.5791999999999999</v>
      </c>
      <c r="X304" s="604">
        <v>1.7094</v>
      </c>
      <c r="Y304" s="604">
        <v>1.827</v>
      </c>
      <c r="Z304" s="604">
        <v>1.9865999999999999</v>
      </c>
      <c r="AA304" s="604">
        <v>1.8353999999999999</v>
      </c>
      <c r="AB304" s="604">
        <v>1.9319999999999999</v>
      </c>
      <c r="AC304" s="1267">
        <f>SUM(E304:AB304)</f>
        <v>46.699800000000003</v>
      </c>
    </row>
    <row r="305" spans="1:78" s="1300" customFormat="1" ht="10.5" customHeight="1" x14ac:dyDescent="0.2">
      <c r="A305" s="1134"/>
      <c r="B305" s="1114"/>
      <c r="C305" s="906" t="s">
        <v>155</v>
      </c>
      <c r="D305" s="1310" t="s">
        <v>156</v>
      </c>
      <c r="E305" s="266">
        <f t="shared" ref="E305:AB305" si="128">SQRT(E303*E303+E304*E304)*1000/1.73/E320</f>
        <v>69.540076126564429</v>
      </c>
      <c r="F305" s="266">
        <f t="shared" si="128"/>
        <v>63.530412649328554</v>
      </c>
      <c r="G305" s="266">
        <f t="shared" si="128"/>
        <v>58.818745447990466</v>
      </c>
      <c r="H305" s="266">
        <f t="shared" si="128"/>
        <v>64.391699982239231</v>
      </c>
      <c r="I305" s="266">
        <f t="shared" si="128"/>
        <v>59.870106490510459</v>
      </c>
      <c r="J305" s="266">
        <f t="shared" si="128"/>
        <v>55.201809246102187</v>
      </c>
      <c r="K305" s="266">
        <f t="shared" si="128"/>
        <v>63.739451180015578</v>
      </c>
      <c r="L305" s="266">
        <f t="shared" si="128"/>
        <v>72.46983152438348</v>
      </c>
      <c r="M305" s="266">
        <f t="shared" si="128"/>
        <v>88.802922978546647</v>
      </c>
      <c r="N305" s="266">
        <f t="shared" si="128"/>
        <v>97.373214233094004</v>
      </c>
      <c r="O305" s="266">
        <f t="shared" si="128"/>
        <v>101.42000782902311</v>
      </c>
      <c r="P305" s="266">
        <f t="shared" si="128"/>
        <v>96.7003875469441</v>
      </c>
      <c r="Q305" s="266">
        <f t="shared" si="128"/>
        <v>85.392753366432032</v>
      </c>
      <c r="R305" s="266">
        <f t="shared" si="128"/>
        <v>85.902082276694358</v>
      </c>
      <c r="S305" s="266">
        <f t="shared" si="128"/>
        <v>91.417266142171783</v>
      </c>
      <c r="T305" s="266">
        <f t="shared" si="128"/>
        <v>83.92638742167334</v>
      </c>
      <c r="U305" s="266">
        <f t="shared" si="128"/>
        <v>78.852029347350765</v>
      </c>
      <c r="V305" s="266">
        <f t="shared" si="128"/>
        <v>65.287345886796885</v>
      </c>
      <c r="W305" s="266">
        <f t="shared" si="128"/>
        <v>66.999912434481075</v>
      </c>
      <c r="X305" s="266">
        <f t="shared" si="128"/>
        <v>72.346705048924534</v>
      </c>
      <c r="Y305" s="266">
        <f t="shared" si="128"/>
        <v>79.015691437278804</v>
      </c>
      <c r="Z305" s="266">
        <f t="shared" si="128"/>
        <v>81.412712331272488</v>
      </c>
      <c r="AA305" s="266">
        <f t="shared" si="128"/>
        <v>74.317037169104339</v>
      </c>
      <c r="AB305" s="266">
        <f t="shared" si="128"/>
        <v>71.858160127653719</v>
      </c>
      <c r="AC305" s="1267"/>
    </row>
    <row r="306" spans="1:78" s="1300" customFormat="1" ht="10.5" customHeight="1" thickBot="1" x14ac:dyDescent="0.25">
      <c r="A306" s="1134"/>
      <c r="B306" s="1114"/>
      <c r="C306" s="930" t="s">
        <v>157</v>
      </c>
      <c r="D306" s="930"/>
      <c r="E306" s="272">
        <f t="shared" ref="E306:AC306" si="129">E304/E303</f>
        <v>0.49300322927879436</v>
      </c>
      <c r="F306" s="272">
        <f t="shared" si="129"/>
        <v>0.5106382978723405</v>
      </c>
      <c r="G306" s="272">
        <f t="shared" si="129"/>
        <v>0.51662404092071612</v>
      </c>
      <c r="H306" s="272">
        <f t="shared" si="129"/>
        <v>0.53113983548766164</v>
      </c>
      <c r="I306" s="272">
        <f t="shared" si="129"/>
        <v>0.50312109862671661</v>
      </c>
      <c r="J306" s="272">
        <f t="shared" si="129"/>
        <v>0.4388961892247043</v>
      </c>
      <c r="K306" s="272">
        <f t="shared" si="129"/>
        <v>0.40770101925254815</v>
      </c>
      <c r="L306" s="272">
        <f t="shared" si="129"/>
        <v>0.40039840637450197</v>
      </c>
      <c r="M306" s="272">
        <f t="shared" si="129"/>
        <v>0.41166803615447828</v>
      </c>
      <c r="N306" s="272">
        <f t="shared" si="129"/>
        <v>0.44646924829157175</v>
      </c>
      <c r="O306" s="272">
        <f t="shared" si="129"/>
        <v>0.45848640705363708</v>
      </c>
      <c r="P306" s="272">
        <f t="shared" si="129"/>
        <v>0.46147919876733434</v>
      </c>
      <c r="Q306" s="272">
        <f t="shared" si="129"/>
        <v>0.40579710144927539</v>
      </c>
      <c r="R306" s="272">
        <f t="shared" si="129"/>
        <v>0.44291845493562232</v>
      </c>
      <c r="S306" s="272">
        <f t="shared" si="129"/>
        <v>0.48445171849427177</v>
      </c>
      <c r="T306" s="272">
        <f t="shared" si="129"/>
        <v>0.46099290780141849</v>
      </c>
      <c r="U306" s="272">
        <f t="shared" si="129"/>
        <v>0.46748350612629597</v>
      </c>
      <c r="V306" s="272">
        <f t="shared" si="129"/>
        <v>0.41787709497206704</v>
      </c>
      <c r="W306" s="272">
        <f t="shared" si="129"/>
        <v>0.40780911062906727</v>
      </c>
      <c r="X306" s="272">
        <f t="shared" si="129"/>
        <v>0.40699999999999997</v>
      </c>
      <c r="Y306" s="272">
        <f t="shared" si="129"/>
        <v>0.39944903581267216</v>
      </c>
      <c r="Z306" s="272">
        <f t="shared" si="129"/>
        <v>0.42307692307692307</v>
      </c>
      <c r="AA306" s="272">
        <f t="shared" si="129"/>
        <v>0.43011811023622049</v>
      </c>
      <c r="AB306" s="272">
        <f t="shared" si="129"/>
        <v>0.47422680412371132</v>
      </c>
      <c r="AC306" s="272">
        <f t="shared" si="129"/>
        <v>0.44818412672820351</v>
      </c>
      <c r="AD306" s="1416"/>
      <c r="AE306" s="1416"/>
    </row>
    <row r="307" spans="1:78" s="1300" customFormat="1" ht="10.5" customHeight="1" x14ac:dyDescent="0.2">
      <c r="A307" s="1011" t="s">
        <v>398</v>
      </c>
      <c r="B307" s="1008" t="s">
        <v>662</v>
      </c>
      <c r="C307" s="905" t="s">
        <v>152</v>
      </c>
      <c r="D307" s="1313" t="s">
        <v>174</v>
      </c>
      <c r="E307" s="604">
        <v>0.33479999999999999</v>
      </c>
      <c r="F307" s="604">
        <v>0.34739999999999999</v>
      </c>
      <c r="G307" s="604">
        <v>0.32400000000000001</v>
      </c>
      <c r="H307" s="1282">
        <v>0.41039999999999999</v>
      </c>
      <c r="I307" s="604">
        <v>0.36180000000000001</v>
      </c>
      <c r="J307" s="604">
        <v>0.38159999999999999</v>
      </c>
      <c r="K307" s="604">
        <v>0.41220000000000001</v>
      </c>
      <c r="L307" s="604">
        <v>0.57599999999999996</v>
      </c>
      <c r="M307" s="604">
        <v>0.63719999999999999</v>
      </c>
      <c r="N307" s="1282">
        <v>0.68400000000000005</v>
      </c>
      <c r="O307" s="604">
        <v>0.76319999999999999</v>
      </c>
      <c r="P307" s="604">
        <v>0.70740000000000003</v>
      </c>
      <c r="Q307" s="604">
        <v>0.65880000000000005</v>
      </c>
      <c r="R307" s="604">
        <v>0.6048</v>
      </c>
      <c r="S307" s="604">
        <v>0.55259999999999998</v>
      </c>
      <c r="T307" s="604">
        <v>0.55800000000000005</v>
      </c>
      <c r="U307" s="604">
        <v>0.54720000000000002</v>
      </c>
      <c r="V307" s="1282">
        <v>0.49859999999999999</v>
      </c>
      <c r="W307" s="604">
        <v>0.46439999999999998</v>
      </c>
      <c r="X307" s="604">
        <v>0.43740000000000001</v>
      </c>
      <c r="Y307" s="604">
        <v>0.40860000000000002</v>
      </c>
      <c r="Z307" s="604">
        <v>0.36359999999999998</v>
      </c>
      <c r="AA307" s="604">
        <v>0.35099999999999998</v>
      </c>
      <c r="AB307" s="1264">
        <v>0.36</v>
      </c>
      <c r="AC307" s="1434">
        <f>SUM(E307:AB307)</f>
        <v>11.745000000000001</v>
      </c>
    </row>
    <row r="308" spans="1:78" s="1300" customFormat="1" ht="10.5" customHeight="1" x14ac:dyDescent="0.2">
      <c r="A308" s="1012"/>
      <c r="B308" s="1009"/>
      <c r="C308" s="906" t="s">
        <v>154</v>
      </c>
      <c r="D308" s="1314" t="s">
        <v>174</v>
      </c>
      <c r="E308" s="272">
        <v>0.20699999999999999</v>
      </c>
      <c r="F308" s="272">
        <v>0.20880000000000001</v>
      </c>
      <c r="G308" s="272">
        <v>0.20519999999999999</v>
      </c>
      <c r="H308" s="1281">
        <v>0.21240000000000001</v>
      </c>
      <c r="I308" s="272">
        <v>0.21060000000000001</v>
      </c>
      <c r="J308" s="272">
        <v>0.21240000000000001</v>
      </c>
      <c r="K308" s="272">
        <v>0.22140000000000001</v>
      </c>
      <c r="L308" s="272">
        <v>0.23760000000000001</v>
      </c>
      <c r="M308" s="272">
        <v>0.25740000000000002</v>
      </c>
      <c r="N308" s="1281">
        <v>0.29339999999999999</v>
      </c>
      <c r="O308" s="272">
        <v>0.34200000000000003</v>
      </c>
      <c r="P308" s="272">
        <v>0.315</v>
      </c>
      <c r="Q308" s="272">
        <v>0.28079999999999999</v>
      </c>
      <c r="R308" s="272">
        <v>0.30059999999999998</v>
      </c>
      <c r="S308" s="272">
        <v>0.3276</v>
      </c>
      <c r="T308" s="272">
        <v>0.27179999999999999</v>
      </c>
      <c r="U308" s="272">
        <v>0.2646</v>
      </c>
      <c r="V308" s="1281">
        <v>0.2394</v>
      </c>
      <c r="W308" s="272">
        <v>0.2268</v>
      </c>
      <c r="X308" s="272">
        <v>0.22140000000000001</v>
      </c>
      <c r="Y308" s="272">
        <v>0.216</v>
      </c>
      <c r="Z308" s="272">
        <v>0.20880000000000001</v>
      </c>
      <c r="AA308" s="272">
        <v>0.20880000000000001</v>
      </c>
      <c r="AB308" s="1267">
        <v>0.20519999999999999</v>
      </c>
      <c r="AC308" s="1415">
        <f>SUM(E308:AB308)</f>
        <v>5.8949999999999996</v>
      </c>
    </row>
    <row r="309" spans="1:78" s="1300" customFormat="1" ht="10.5" customHeight="1" x14ac:dyDescent="0.2">
      <c r="A309" s="1012"/>
      <c r="B309" s="1009"/>
      <c r="C309" s="906" t="s">
        <v>155</v>
      </c>
      <c r="D309" s="1314" t="s">
        <v>156</v>
      </c>
      <c r="E309" s="266">
        <f t="shared" ref="E309:AB309" si="130">SQRT(E307*E307+E308*E308)*1000/1.73/E342</f>
        <v>35.330506010234849</v>
      </c>
      <c r="F309" s="266">
        <f t="shared" si="130"/>
        <v>36.267638226040155</v>
      </c>
      <c r="G309" s="266">
        <f t="shared" si="130"/>
        <v>34.316475355134045</v>
      </c>
      <c r="H309" s="266">
        <f t="shared" si="130"/>
        <v>41.348803588625678</v>
      </c>
      <c r="I309" s="266">
        <f t="shared" si="130"/>
        <v>37.516748411976508</v>
      </c>
      <c r="J309" s="266">
        <f t="shared" si="130"/>
        <v>38.957496060975359</v>
      </c>
      <c r="K309" s="266">
        <f t="shared" si="130"/>
        <v>41.931814863870578</v>
      </c>
      <c r="L309" s="266">
        <f t="shared" si="130"/>
        <v>56.012808292089289</v>
      </c>
      <c r="M309" s="266">
        <f t="shared" si="130"/>
        <v>62.165893685924125</v>
      </c>
      <c r="N309" s="266">
        <f t="shared" si="130"/>
        <v>67.221021420972846</v>
      </c>
      <c r="O309" s="266">
        <f t="shared" si="130"/>
        <v>75.771851010159978</v>
      </c>
      <c r="P309" s="266">
        <f t="shared" si="130"/>
        <v>70.268338247336715</v>
      </c>
      <c r="Q309" s="266">
        <f t="shared" si="130"/>
        <v>64.68087772876811</v>
      </c>
      <c r="R309" s="266">
        <f t="shared" si="130"/>
        <v>60.999266688170422</v>
      </c>
      <c r="S309" s="266">
        <f t="shared" si="130"/>
        <v>58.020986742875102</v>
      </c>
      <c r="T309" s="266">
        <f t="shared" si="130"/>
        <v>56.058203413716605</v>
      </c>
      <c r="U309" s="266">
        <f t="shared" si="130"/>
        <v>54.811088043914317</v>
      </c>
      <c r="V309" s="266">
        <f t="shared" si="130"/>
        <v>49.798787321899788</v>
      </c>
      <c r="W309" s="266">
        <f t="shared" si="130"/>
        <v>46.532925826375397</v>
      </c>
      <c r="X309" s="266">
        <f t="shared" si="130"/>
        <v>44.07100968186009</v>
      </c>
      <c r="Y309" s="266">
        <f t="shared" si="130"/>
        <v>41.67797665244003</v>
      </c>
      <c r="Z309" s="266">
        <f t="shared" si="130"/>
        <v>37.634003890415457</v>
      </c>
      <c r="AA309" s="266">
        <f t="shared" si="130"/>
        <v>36.714610720507366</v>
      </c>
      <c r="AB309" s="266">
        <f t="shared" si="130"/>
        <v>37.193074194734677</v>
      </c>
      <c r="AC309" s="1415"/>
    </row>
    <row r="310" spans="1:78" s="1300" customFormat="1" ht="10.5" customHeight="1" thickBot="1" x14ac:dyDescent="0.25">
      <c r="A310" s="1019"/>
      <c r="B310" s="1042"/>
      <c r="C310" s="918" t="s">
        <v>157</v>
      </c>
      <c r="D310" s="1315"/>
      <c r="E310" s="599">
        <f t="shared" ref="E310:AC310" si="131">E308/E307</f>
        <v>0.61827956989247312</v>
      </c>
      <c r="F310" s="599">
        <f t="shared" si="131"/>
        <v>0.60103626943005184</v>
      </c>
      <c r="G310" s="599">
        <f t="shared" si="131"/>
        <v>0.6333333333333333</v>
      </c>
      <c r="H310" s="600">
        <f t="shared" si="131"/>
        <v>0.51754385964912286</v>
      </c>
      <c r="I310" s="599">
        <f t="shared" si="131"/>
        <v>0.58208955223880599</v>
      </c>
      <c r="J310" s="599">
        <f t="shared" si="131"/>
        <v>0.55660377358490565</v>
      </c>
      <c r="K310" s="599">
        <f t="shared" si="131"/>
        <v>0.53711790393013104</v>
      </c>
      <c r="L310" s="599">
        <f t="shared" si="131"/>
        <v>0.41250000000000003</v>
      </c>
      <c r="M310" s="599">
        <f t="shared" si="131"/>
        <v>0.40395480225988706</v>
      </c>
      <c r="N310" s="600">
        <f t="shared" si="131"/>
        <v>0.42894736842105258</v>
      </c>
      <c r="O310" s="599">
        <f t="shared" si="131"/>
        <v>0.44811320754716988</v>
      </c>
      <c r="P310" s="599">
        <f t="shared" si="131"/>
        <v>0.44529262086513993</v>
      </c>
      <c r="Q310" s="599">
        <f t="shared" si="131"/>
        <v>0.42622950819672129</v>
      </c>
      <c r="R310" s="599">
        <f t="shared" si="131"/>
        <v>0.49702380952380948</v>
      </c>
      <c r="S310" s="599">
        <f t="shared" si="131"/>
        <v>0.59283387622149841</v>
      </c>
      <c r="T310" s="599">
        <f t="shared" si="131"/>
        <v>0.4870967741935483</v>
      </c>
      <c r="U310" s="599">
        <f t="shared" si="131"/>
        <v>0.48355263157894735</v>
      </c>
      <c r="V310" s="600">
        <f t="shared" si="131"/>
        <v>0.48014440433212996</v>
      </c>
      <c r="W310" s="599">
        <f t="shared" si="131"/>
        <v>0.48837209302325585</v>
      </c>
      <c r="X310" s="599">
        <f t="shared" si="131"/>
        <v>0.50617283950617287</v>
      </c>
      <c r="Y310" s="599">
        <f t="shared" si="131"/>
        <v>0.52863436123348018</v>
      </c>
      <c r="Z310" s="599">
        <f t="shared" si="131"/>
        <v>0.57425742574257432</v>
      </c>
      <c r="AA310" s="599">
        <f t="shared" si="131"/>
        <v>0.59487179487179498</v>
      </c>
      <c r="AB310" s="601">
        <f t="shared" si="131"/>
        <v>0.56999999999999995</v>
      </c>
      <c r="AC310" s="1415">
        <f t="shared" si="131"/>
        <v>0.50191570881226044</v>
      </c>
      <c r="AD310" s="1416"/>
      <c r="AE310" s="1416"/>
    </row>
    <row r="311" spans="1:78" s="1300" customFormat="1" ht="10.5" customHeight="1" x14ac:dyDescent="0.2">
      <c r="A311" s="1134" t="s">
        <v>213</v>
      </c>
      <c r="B311" s="1114" t="s">
        <v>663</v>
      </c>
      <c r="C311" s="1307" t="s">
        <v>152</v>
      </c>
      <c r="D311" s="1308" t="s">
        <v>174</v>
      </c>
      <c r="E311" s="602">
        <v>1.0242</v>
      </c>
      <c r="F311" s="602">
        <v>1.008</v>
      </c>
      <c r="G311" s="602">
        <v>0.99539999999999995</v>
      </c>
      <c r="H311" s="602">
        <v>0.98819999999999997</v>
      </c>
      <c r="I311" s="602">
        <v>0.98819999999999997</v>
      </c>
      <c r="J311" s="602">
        <v>1.0062</v>
      </c>
      <c r="K311" s="602">
        <v>1.0404</v>
      </c>
      <c r="L311" s="602">
        <v>1.0511999999999999</v>
      </c>
      <c r="M311" s="602">
        <v>1.0673999999999999</v>
      </c>
      <c r="N311" s="602">
        <v>1.0673999999999999</v>
      </c>
      <c r="O311" s="602">
        <v>1.1484000000000001</v>
      </c>
      <c r="P311" s="602">
        <v>1.1195999999999999</v>
      </c>
      <c r="Q311" s="602">
        <v>1.0458000000000001</v>
      </c>
      <c r="R311" s="602">
        <v>1.0476000000000001</v>
      </c>
      <c r="S311" s="602">
        <v>1.044</v>
      </c>
      <c r="T311" s="602">
        <v>1.1412</v>
      </c>
      <c r="U311" s="602">
        <v>1.1177999999999999</v>
      </c>
      <c r="V311" s="602">
        <v>1.1322000000000001</v>
      </c>
      <c r="W311" s="602">
        <v>1.1339999999999999</v>
      </c>
      <c r="X311" s="602">
        <v>1.0638000000000001</v>
      </c>
      <c r="Y311" s="602">
        <v>1.0871999999999999</v>
      </c>
      <c r="Z311" s="602">
        <v>1.0944</v>
      </c>
      <c r="AA311" s="602">
        <v>1.0908</v>
      </c>
      <c r="AB311" s="602">
        <v>1.0548</v>
      </c>
      <c r="AC311" s="1264">
        <f>SUM(E311:AB311)</f>
        <v>25.558200000000003</v>
      </c>
    </row>
    <row r="312" spans="1:78" s="1300" customFormat="1" ht="10.5" customHeight="1" x14ac:dyDescent="0.2">
      <c r="A312" s="1134"/>
      <c r="B312" s="1114"/>
      <c r="C312" s="1309" t="s">
        <v>154</v>
      </c>
      <c r="D312" s="1310" t="s">
        <v>174</v>
      </c>
      <c r="E312" s="272">
        <v>0.62280000000000002</v>
      </c>
      <c r="F312" s="272">
        <v>0.62280000000000002</v>
      </c>
      <c r="G312" s="272">
        <v>0.62460000000000004</v>
      </c>
      <c r="H312" s="272">
        <v>0.62460000000000004</v>
      </c>
      <c r="I312" s="272">
        <v>0.621</v>
      </c>
      <c r="J312" s="272">
        <v>0.61739999999999995</v>
      </c>
      <c r="K312" s="272">
        <v>0.60299999999999998</v>
      </c>
      <c r="L312" s="272">
        <v>0.58679999999999999</v>
      </c>
      <c r="M312" s="272">
        <v>0.63719999999999999</v>
      </c>
      <c r="N312" s="272">
        <v>0.64439999999999997</v>
      </c>
      <c r="O312" s="272">
        <v>0.7974</v>
      </c>
      <c r="P312" s="272">
        <v>0.75419999999999998</v>
      </c>
      <c r="Q312" s="272">
        <v>0.62280000000000002</v>
      </c>
      <c r="R312" s="272">
        <v>0.63539999999999996</v>
      </c>
      <c r="S312" s="272">
        <v>0.63180000000000003</v>
      </c>
      <c r="T312" s="272">
        <v>0.81720000000000004</v>
      </c>
      <c r="U312" s="272">
        <v>0.79920000000000002</v>
      </c>
      <c r="V312" s="272">
        <v>0.80459999999999998</v>
      </c>
      <c r="W312" s="272">
        <v>0.77759999999999996</v>
      </c>
      <c r="X312" s="272">
        <v>0.58860000000000001</v>
      </c>
      <c r="Y312" s="272">
        <v>0.59940000000000004</v>
      </c>
      <c r="Z312" s="272">
        <v>0.60299999999999998</v>
      </c>
      <c r="AA312" s="272">
        <v>0.6048</v>
      </c>
      <c r="AB312" s="272">
        <v>0.60299999999999998</v>
      </c>
      <c r="AC312" s="1267">
        <f>SUM(E312:AB312)</f>
        <v>15.8436</v>
      </c>
    </row>
    <row r="313" spans="1:78" s="1300" customFormat="1" ht="10.5" customHeight="1" x14ac:dyDescent="0.2">
      <c r="A313" s="1134"/>
      <c r="B313" s="1114"/>
      <c r="C313" s="906" t="s">
        <v>155</v>
      </c>
      <c r="D313" s="1310" t="s">
        <v>156</v>
      </c>
      <c r="E313" s="266">
        <f t="shared" ref="E313:AB313" si="132">SQRT(E311*E311+E312*E312)*1000/1.73/E343</f>
        <v>108.94437900583038</v>
      </c>
      <c r="F313" s="266">
        <f t="shared" si="132"/>
        <v>107.35149037780339</v>
      </c>
      <c r="G313" s="266">
        <f t="shared" si="132"/>
        <v>106.30200263361881</v>
      </c>
      <c r="H313" s="266">
        <f t="shared" si="132"/>
        <v>105.7508796641996</v>
      </c>
      <c r="I313" s="266">
        <f t="shared" si="132"/>
        <v>105.57724761475288</v>
      </c>
      <c r="J313" s="266">
        <f t="shared" si="132"/>
        <v>106.12441461487559</v>
      </c>
      <c r="K313" s="266">
        <f t="shared" si="132"/>
        <v>108.77857749469219</v>
      </c>
      <c r="L313" s="266">
        <f t="shared" si="132"/>
        <v>109.24509854379961</v>
      </c>
      <c r="M313" s="266">
        <f t="shared" si="132"/>
        <v>113.69793252912019</v>
      </c>
      <c r="N313" s="266">
        <f t="shared" si="132"/>
        <v>114.21760568749231</v>
      </c>
      <c r="O313" s="266">
        <f t="shared" si="132"/>
        <v>128.48129409582796</v>
      </c>
      <c r="P313" s="266">
        <f t="shared" si="132"/>
        <v>123.662230850021</v>
      </c>
      <c r="Q313" s="266">
        <f t="shared" si="132"/>
        <v>111.32661160239778</v>
      </c>
      <c r="R313" s="266">
        <f t="shared" si="132"/>
        <v>111.88434242255907</v>
      </c>
      <c r="S313" s="266">
        <f t="shared" si="132"/>
        <v>111.43283499464879</v>
      </c>
      <c r="T313" s="266">
        <f t="shared" si="132"/>
        <v>128.58033401126562</v>
      </c>
      <c r="U313" s="266">
        <f t="shared" si="132"/>
        <v>125.47982343748536</v>
      </c>
      <c r="V313" s="266">
        <f t="shared" si="132"/>
        <v>126.83682056909694</v>
      </c>
      <c r="W313" s="266">
        <f t="shared" si="132"/>
        <v>125.36216828444698</v>
      </c>
      <c r="X313" s="266">
        <f t="shared" si="132"/>
        <v>110.32384203704633</v>
      </c>
      <c r="Y313" s="266">
        <f t="shared" si="132"/>
        <v>113.36827938015543</v>
      </c>
      <c r="Z313" s="266">
        <f t="shared" si="132"/>
        <v>113.5645498124115</v>
      </c>
      <c r="AA313" s="266">
        <f t="shared" si="132"/>
        <v>113.53584829312979</v>
      </c>
      <c r="AB313" s="266">
        <f t="shared" si="132"/>
        <v>110.25260101841893</v>
      </c>
      <c r="AC313" s="1267"/>
    </row>
    <row r="314" spans="1:78" s="1300" customFormat="1" ht="10.5" customHeight="1" thickBot="1" x14ac:dyDescent="0.25">
      <c r="A314" s="1134"/>
      <c r="B314" s="1114"/>
      <c r="C314" s="1309" t="s">
        <v>157</v>
      </c>
      <c r="D314" s="1309"/>
      <c r="E314" s="272">
        <f t="shared" ref="E314:AC314" si="133">E312/E311</f>
        <v>0.60808435852372589</v>
      </c>
      <c r="F314" s="272">
        <f t="shared" si="133"/>
        <v>0.61785714285714288</v>
      </c>
      <c r="G314" s="272">
        <f t="shared" si="133"/>
        <v>0.62748643761301992</v>
      </c>
      <c r="H314" s="610">
        <f t="shared" si="133"/>
        <v>0.63205828779599282</v>
      </c>
      <c r="I314" s="272">
        <f t="shared" si="133"/>
        <v>0.62841530054644812</v>
      </c>
      <c r="J314" s="272">
        <f t="shared" si="133"/>
        <v>0.61359570661896234</v>
      </c>
      <c r="K314" s="272">
        <f t="shared" si="133"/>
        <v>0.57958477508650519</v>
      </c>
      <c r="L314" s="272">
        <f t="shared" si="133"/>
        <v>0.55821917808219179</v>
      </c>
      <c r="M314" s="272">
        <f t="shared" si="133"/>
        <v>0.59696458684654308</v>
      </c>
      <c r="N314" s="610">
        <f t="shared" si="133"/>
        <v>0.60370994940978084</v>
      </c>
      <c r="O314" s="272">
        <f t="shared" si="133"/>
        <v>0.69435736677115978</v>
      </c>
      <c r="P314" s="272">
        <f t="shared" si="133"/>
        <v>0.67363344051446949</v>
      </c>
      <c r="Q314" s="272">
        <f t="shared" si="133"/>
        <v>0.59552495697074004</v>
      </c>
      <c r="R314" s="272">
        <f t="shared" si="133"/>
        <v>0.60652920962199308</v>
      </c>
      <c r="S314" s="272">
        <f t="shared" si="133"/>
        <v>0.60517241379310349</v>
      </c>
      <c r="T314" s="272">
        <f t="shared" si="133"/>
        <v>0.71608832807570977</v>
      </c>
      <c r="U314" s="272">
        <f t="shared" si="133"/>
        <v>0.71497584541062809</v>
      </c>
      <c r="V314" s="610">
        <f t="shared" si="133"/>
        <v>0.71065182829888707</v>
      </c>
      <c r="W314" s="272">
        <f t="shared" si="133"/>
        <v>0.68571428571428572</v>
      </c>
      <c r="X314" s="272">
        <f t="shared" si="133"/>
        <v>0.5532994923857868</v>
      </c>
      <c r="Y314" s="272">
        <f t="shared" si="133"/>
        <v>0.55132450331125837</v>
      </c>
      <c r="Z314" s="272">
        <f t="shared" si="133"/>
        <v>0.55098684210526316</v>
      </c>
      <c r="AA314" s="272">
        <f t="shared" si="133"/>
        <v>0.5544554455445545</v>
      </c>
      <c r="AB314" s="272">
        <f t="shared" si="133"/>
        <v>0.57167235494880542</v>
      </c>
      <c r="AC314" s="1267">
        <f t="shared" si="133"/>
        <v>0.61990281005704617</v>
      </c>
      <c r="AD314" s="1416"/>
      <c r="AE314" s="1416"/>
    </row>
    <row r="315" spans="1:78" s="1300" customFormat="1" ht="10.5" customHeight="1" x14ac:dyDescent="0.2">
      <c r="A315" s="927" t="s">
        <v>637</v>
      </c>
      <c r="B315" s="161"/>
      <c r="C315" s="161"/>
      <c r="D315" s="163"/>
      <c r="E315" s="163">
        <f t="shared" ref="E315:AB315" si="134">E299+E303+E307+E311</f>
        <v>7.386000000000001</v>
      </c>
      <c r="F315" s="163">
        <f t="shared" si="134"/>
        <v>6.9666000000000006</v>
      </c>
      <c r="G315" s="163">
        <f t="shared" si="134"/>
        <v>6.6197999999999997</v>
      </c>
      <c r="H315" s="163">
        <f t="shared" si="134"/>
        <v>6.9762000000000004</v>
      </c>
      <c r="I315" s="163">
        <f t="shared" si="134"/>
        <v>6.7007999999999992</v>
      </c>
      <c r="J315" s="163">
        <f t="shared" si="134"/>
        <v>6.5495999999999999</v>
      </c>
      <c r="K315" s="163">
        <f t="shared" si="134"/>
        <v>7.3368000000000002</v>
      </c>
      <c r="L315" s="163">
        <f t="shared" si="134"/>
        <v>8.1666000000000007</v>
      </c>
      <c r="M315" s="163">
        <f t="shared" si="134"/>
        <v>9.7139999999999986</v>
      </c>
      <c r="N315" s="163">
        <f t="shared" si="134"/>
        <v>10.541999999999998</v>
      </c>
      <c r="O315" s="163">
        <f t="shared" si="134"/>
        <v>10.9206</v>
      </c>
      <c r="P315" s="163">
        <f t="shared" si="134"/>
        <v>10.5252</v>
      </c>
      <c r="Q315" s="163">
        <f t="shared" si="134"/>
        <v>9.7223999999999986</v>
      </c>
      <c r="R315" s="163">
        <f t="shared" si="134"/>
        <v>9.573599999999999</v>
      </c>
      <c r="S315" s="163">
        <f t="shared" si="134"/>
        <v>9.7110000000000003</v>
      </c>
      <c r="T315" s="163">
        <f t="shared" si="134"/>
        <v>9.3473999999999986</v>
      </c>
      <c r="U315" s="163">
        <f t="shared" si="134"/>
        <v>8.7503999999999991</v>
      </c>
      <c r="V315" s="163">
        <f t="shared" si="134"/>
        <v>7.5612000000000004</v>
      </c>
      <c r="W315" s="163">
        <f t="shared" si="134"/>
        <v>7.6253999999999991</v>
      </c>
      <c r="X315" s="163">
        <f t="shared" si="134"/>
        <v>7.9062000000000001</v>
      </c>
      <c r="Y315" s="163">
        <f t="shared" si="134"/>
        <v>8.3501999999999992</v>
      </c>
      <c r="Z315" s="163">
        <f t="shared" si="134"/>
        <v>8.3628</v>
      </c>
      <c r="AA315" s="163">
        <f t="shared" si="134"/>
        <v>7.8677999999999999</v>
      </c>
      <c r="AB315" s="163">
        <f t="shared" si="134"/>
        <v>7.6266000000000007</v>
      </c>
      <c r="AC315" s="395"/>
      <c r="AD315" s="1416"/>
      <c r="AE315" s="1416"/>
      <c r="AF315" s="1416"/>
      <c r="AG315" s="1416"/>
      <c r="AH315" s="1416"/>
      <c r="AI315" s="1416"/>
      <c r="AJ315" s="1416"/>
      <c r="AK315" s="1416"/>
      <c r="AL315" s="1416"/>
      <c r="AM315" s="1416"/>
      <c r="AN315" s="1416"/>
      <c r="AO315" s="1416"/>
      <c r="AP315" s="1416"/>
      <c r="AQ315" s="1416"/>
      <c r="AR315" s="1416"/>
      <c r="AS315" s="1416"/>
      <c r="AT315" s="1416"/>
      <c r="AU315" s="1416"/>
      <c r="AV315" s="1416"/>
      <c r="AW315" s="1416"/>
      <c r="AX315" s="1416"/>
      <c r="AY315" s="1416"/>
      <c r="AZ315" s="1416"/>
      <c r="BA315" s="1416"/>
      <c r="BB315" s="1416"/>
      <c r="BC315" s="1416"/>
      <c r="BD315" s="1416"/>
      <c r="BE315" s="1416"/>
      <c r="BF315" s="1416"/>
      <c r="BG315" s="1416"/>
      <c r="BH315" s="1416"/>
      <c r="BI315" s="1416"/>
      <c r="BJ315" s="1416"/>
      <c r="BK315" s="1416"/>
      <c r="BL315" s="1416"/>
      <c r="BM315" s="1416"/>
      <c r="BN315" s="1416"/>
      <c r="BO315" s="1416"/>
      <c r="BP315" s="1416"/>
      <c r="BQ315" s="1416"/>
      <c r="BR315" s="1416"/>
      <c r="BS315" s="1416"/>
      <c r="BT315" s="1416"/>
      <c r="BU315" s="1416"/>
      <c r="BV315" s="1416"/>
      <c r="BW315" s="1416"/>
      <c r="BX315" s="1416"/>
      <c r="BY315" s="1416"/>
      <c r="BZ315" s="1416"/>
    </row>
    <row r="316" spans="1:78" s="1300" customFormat="1" ht="10.5" customHeight="1" x14ac:dyDescent="0.2">
      <c r="A316" s="928" t="s">
        <v>638</v>
      </c>
      <c r="B316" s="166"/>
      <c r="C316" s="166"/>
      <c r="D316" s="229"/>
      <c r="E316" s="229">
        <f t="shared" ref="E316:AB316" si="135">E300+E304+E308+E312</f>
        <v>3.9209999999999994</v>
      </c>
      <c r="F316" s="229">
        <f t="shared" si="135"/>
        <v>3.8304</v>
      </c>
      <c r="G316" s="229">
        <f t="shared" si="135"/>
        <v>3.7025999999999999</v>
      </c>
      <c r="H316" s="229">
        <f t="shared" si="135"/>
        <v>3.8862000000000001</v>
      </c>
      <c r="I316" s="229">
        <f t="shared" si="135"/>
        <v>3.6665999999999999</v>
      </c>
      <c r="J316" s="229">
        <f t="shared" si="135"/>
        <v>3.4044000000000003</v>
      </c>
      <c r="K316" s="229">
        <f t="shared" si="135"/>
        <v>3.5880000000000001</v>
      </c>
      <c r="L316" s="229">
        <f t="shared" si="135"/>
        <v>3.7560000000000002</v>
      </c>
      <c r="M316" s="229">
        <f t="shared" si="135"/>
        <v>4.6242000000000001</v>
      </c>
      <c r="N316" s="229">
        <f t="shared" si="135"/>
        <v>5.2973999999999997</v>
      </c>
      <c r="O316" s="229">
        <f t="shared" si="135"/>
        <v>5.6249999999999991</v>
      </c>
      <c r="P316" s="229">
        <f t="shared" si="135"/>
        <v>5.3658000000000001</v>
      </c>
      <c r="Q316" s="229">
        <f t="shared" si="135"/>
        <v>4.6164000000000005</v>
      </c>
      <c r="R316" s="229">
        <f t="shared" si="135"/>
        <v>4.8335999999999997</v>
      </c>
      <c r="S316" s="229">
        <f t="shared" si="135"/>
        <v>5.1510000000000007</v>
      </c>
      <c r="T316" s="229">
        <f t="shared" si="135"/>
        <v>4.9319999999999995</v>
      </c>
      <c r="U316" s="229">
        <f t="shared" si="135"/>
        <v>4.6674000000000007</v>
      </c>
      <c r="V316" s="229">
        <f t="shared" si="135"/>
        <v>3.7907999999999999</v>
      </c>
      <c r="W316" s="229">
        <f t="shared" si="135"/>
        <v>3.7679999999999998</v>
      </c>
      <c r="X316" s="229">
        <f t="shared" si="135"/>
        <v>3.7080000000000002</v>
      </c>
      <c r="Y316" s="229">
        <f t="shared" si="135"/>
        <v>3.8562000000000003</v>
      </c>
      <c r="Z316" s="229">
        <f t="shared" si="135"/>
        <v>4.0038</v>
      </c>
      <c r="AA316" s="229">
        <f t="shared" si="135"/>
        <v>3.8544</v>
      </c>
      <c r="AB316" s="229">
        <f t="shared" si="135"/>
        <v>3.9455999999999998</v>
      </c>
      <c r="AC316" s="1424"/>
      <c r="AD316" s="1416"/>
      <c r="AE316" s="1416"/>
      <c r="AF316" s="1416"/>
      <c r="AG316" s="1416"/>
      <c r="AH316" s="1416"/>
      <c r="AI316" s="1416"/>
      <c r="AJ316" s="1416"/>
      <c r="AK316" s="1416"/>
      <c r="AL316" s="1416"/>
      <c r="AM316" s="1416"/>
      <c r="AN316" s="1416"/>
      <c r="AO316" s="1416"/>
      <c r="AP316" s="1416"/>
      <c r="AQ316" s="1416"/>
      <c r="AR316" s="1416"/>
      <c r="AS316" s="1416"/>
      <c r="AT316" s="1416"/>
      <c r="AU316" s="1416"/>
      <c r="AV316" s="1416"/>
      <c r="AW316" s="1416"/>
      <c r="AX316" s="1416"/>
      <c r="AY316" s="1416"/>
      <c r="AZ316" s="1416"/>
      <c r="BA316" s="1416"/>
      <c r="BB316" s="1416"/>
      <c r="BC316" s="1416"/>
      <c r="BD316" s="1416"/>
      <c r="BE316" s="1416"/>
      <c r="BF316" s="1416"/>
      <c r="BG316" s="1416"/>
      <c r="BH316" s="1416"/>
      <c r="BI316" s="1416"/>
      <c r="BJ316" s="1416"/>
      <c r="BK316" s="1416"/>
      <c r="BL316" s="1416"/>
      <c r="BM316" s="1416"/>
      <c r="BN316" s="1416"/>
      <c r="BO316" s="1416"/>
      <c r="BP316" s="1416"/>
      <c r="BQ316" s="1416"/>
      <c r="BR316" s="1416"/>
      <c r="BS316" s="1416"/>
      <c r="BT316" s="1416"/>
      <c r="BU316" s="1416"/>
      <c r="BV316" s="1416"/>
      <c r="BW316" s="1416"/>
      <c r="BX316" s="1416"/>
      <c r="BY316" s="1416"/>
      <c r="BZ316" s="1416"/>
    </row>
    <row r="317" spans="1:78" s="1300" customFormat="1" ht="10.5" customHeight="1" thickBot="1" x14ac:dyDescent="0.25">
      <c r="A317" s="929" t="s">
        <v>374</v>
      </c>
      <c r="B317" s="171"/>
      <c r="C317" s="171"/>
      <c r="D317" s="173"/>
      <c r="E317" s="173">
        <f t="shared" ref="E317:AB317" si="136">SQRT(E315*E315+E316*E316)</f>
        <v>8.362250713773177</v>
      </c>
      <c r="F317" s="173">
        <f t="shared" si="136"/>
        <v>7.9501874015648211</v>
      </c>
      <c r="G317" s="173">
        <f t="shared" si="136"/>
        <v>7.5849191689826192</v>
      </c>
      <c r="H317" s="173">
        <f t="shared" si="136"/>
        <v>7.9856068573402741</v>
      </c>
      <c r="I317" s="173">
        <f t="shared" si="136"/>
        <v>7.6383686870954319</v>
      </c>
      <c r="J317" s="173">
        <f t="shared" si="136"/>
        <v>7.381544521304467</v>
      </c>
      <c r="K317" s="173">
        <f t="shared" si="136"/>
        <v>8.1671523948068945</v>
      </c>
      <c r="L317" s="173">
        <f t="shared" si="136"/>
        <v>8.9889316139349962</v>
      </c>
      <c r="M317" s="173">
        <f t="shared" si="136"/>
        <v>10.758486029177153</v>
      </c>
      <c r="N317" s="173">
        <f t="shared" si="136"/>
        <v>11.798144377824844</v>
      </c>
      <c r="O317" s="173">
        <f t="shared" si="136"/>
        <v>12.284141376587947</v>
      </c>
      <c r="P317" s="173">
        <f t="shared" si="136"/>
        <v>11.814044382852131</v>
      </c>
      <c r="Q317" s="173">
        <f t="shared" si="136"/>
        <v>10.762723201866708</v>
      </c>
      <c r="R317" s="173">
        <f t="shared" si="136"/>
        <v>10.72462148143234</v>
      </c>
      <c r="S317" s="173">
        <f t="shared" si="136"/>
        <v>10.992557573194693</v>
      </c>
      <c r="T317" s="173">
        <f t="shared" si="136"/>
        <v>10.56875161785913</v>
      </c>
      <c r="U317" s="173">
        <f t="shared" si="136"/>
        <v>9.9173647164960101</v>
      </c>
      <c r="V317" s="173">
        <f t="shared" si="136"/>
        <v>8.458245094580791</v>
      </c>
      <c r="W317" s="173">
        <f t="shared" si="136"/>
        <v>8.5055598969144874</v>
      </c>
      <c r="X317" s="173">
        <f t="shared" si="136"/>
        <v>8.7325404344898399</v>
      </c>
      <c r="Y317" s="173">
        <f t="shared" si="136"/>
        <v>9.1976148255947301</v>
      </c>
      <c r="Z317" s="173">
        <f t="shared" si="136"/>
        <v>9.2718303629865879</v>
      </c>
      <c r="AA317" s="173">
        <f t="shared" si="136"/>
        <v>8.7612028968629634</v>
      </c>
      <c r="AB317" s="173">
        <f t="shared" si="136"/>
        <v>8.5867797759113405</v>
      </c>
      <c r="AC317" s="1425"/>
      <c r="AD317" s="1416">
        <f>MAX(E317:AB317)</f>
        <v>12.284141376587947</v>
      </c>
      <c r="AE317" s="1416"/>
      <c r="AF317" s="1416"/>
      <c r="AG317" s="1416"/>
      <c r="AH317" s="1416"/>
      <c r="AI317" s="1416"/>
      <c r="AJ317" s="1416"/>
      <c r="AK317" s="1416"/>
      <c r="AL317" s="1416"/>
      <c r="AM317" s="1416"/>
      <c r="AN317" s="1416"/>
      <c r="AO317" s="1416"/>
      <c r="AP317" s="1416"/>
      <c r="AQ317" s="1416"/>
      <c r="AR317" s="1416"/>
      <c r="AS317" s="1416"/>
      <c r="AT317" s="1416"/>
      <c r="AU317" s="1416"/>
      <c r="AV317" s="1416"/>
      <c r="AW317" s="1416"/>
      <c r="AX317" s="1416"/>
      <c r="AY317" s="1416"/>
      <c r="AZ317" s="1416"/>
      <c r="BA317" s="1416"/>
      <c r="BB317" s="1416"/>
      <c r="BC317" s="1416"/>
      <c r="BD317" s="1416"/>
      <c r="BE317" s="1416"/>
      <c r="BF317" s="1416"/>
      <c r="BG317" s="1416"/>
      <c r="BH317" s="1416"/>
      <c r="BI317" s="1416"/>
      <c r="BJ317" s="1416"/>
      <c r="BK317" s="1416"/>
      <c r="BL317" s="1416"/>
      <c r="BM317" s="1416"/>
      <c r="BN317" s="1416"/>
      <c r="BO317" s="1416"/>
      <c r="BP317" s="1416"/>
      <c r="BQ317" s="1416"/>
      <c r="BR317" s="1416"/>
      <c r="BS317" s="1416"/>
      <c r="BT317" s="1416"/>
      <c r="BU317" s="1416"/>
      <c r="BV317" s="1416"/>
      <c r="BW317" s="1416"/>
      <c r="BX317" s="1416"/>
      <c r="BY317" s="1416"/>
      <c r="BZ317" s="1416"/>
    </row>
    <row r="318" spans="1:78" s="1407" customFormat="1" ht="10.5" customHeight="1" thickBot="1" x14ac:dyDescent="0.25">
      <c r="A318" s="325" t="s">
        <v>444</v>
      </c>
      <c r="B318" s="326"/>
      <c r="C318" s="1370"/>
      <c r="D318" s="1370"/>
      <c r="E318" s="598">
        <v>1</v>
      </c>
      <c r="F318" s="598">
        <v>2</v>
      </c>
      <c r="G318" s="598">
        <v>3</v>
      </c>
      <c r="H318" s="598">
        <v>4</v>
      </c>
      <c r="I318" s="598">
        <v>5</v>
      </c>
      <c r="J318" s="598">
        <v>6</v>
      </c>
      <c r="K318" s="598">
        <v>7</v>
      </c>
      <c r="L318" s="598">
        <v>8</v>
      </c>
      <c r="M318" s="598">
        <v>9</v>
      </c>
      <c r="N318" s="598">
        <v>10</v>
      </c>
      <c r="O318" s="598">
        <v>11</v>
      </c>
      <c r="P318" s="598">
        <v>12</v>
      </c>
      <c r="Q318" s="598">
        <v>13</v>
      </c>
      <c r="R318" s="598">
        <v>14</v>
      </c>
      <c r="S318" s="598">
        <v>15</v>
      </c>
      <c r="T318" s="598">
        <v>16</v>
      </c>
      <c r="U318" s="598">
        <v>17</v>
      </c>
      <c r="V318" s="598">
        <v>18</v>
      </c>
      <c r="W318" s="598">
        <v>19</v>
      </c>
      <c r="X318" s="598">
        <v>20</v>
      </c>
      <c r="Y318" s="598">
        <v>21</v>
      </c>
      <c r="Z318" s="598">
        <v>22</v>
      </c>
      <c r="AA318" s="598">
        <v>23</v>
      </c>
      <c r="AB318" s="598">
        <v>24</v>
      </c>
      <c r="AC318" s="1261"/>
    </row>
    <row r="319" spans="1:78" s="1407" customFormat="1" ht="12.75" customHeight="1" x14ac:dyDescent="0.2">
      <c r="A319" s="1426" t="s">
        <v>445</v>
      </c>
      <c r="B319" s="1427"/>
      <c r="C319" s="1376" t="s">
        <v>160</v>
      </c>
      <c r="D319" s="1377" t="s">
        <v>156</v>
      </c>
      <c r="E319" s="830">
        <v>35.990001678466797</v>
      </c>
      <c r="F319" s="832">
        <v>36.110000610351563</v>
      </c>
      <c r="G319" s="832">
        <v>36.130001068115234</v>
      </c>
      <c r="H319" s="832">
        <v>36.130001068115234</v>
      </c>
      <c r="I319" s="832">
        <v>36.049999237060547</v>
      </c>
      <c r="J319" s="832">
        <v>36.229999542236328</v>
      </c>
      <c r="K319" s="832">
        <v>36.049999237060547</v>
      </c>
      <c r="L319" s="832">
        <v>35.970001220703125</v>
      </c>
      <c r="M319" s="832">
        <v>35.680000305175781</v>
      </c>
      <c r="N319" s="832">
        <v>35.770000457763672</v>
      </c>
      <c r="O319" s="832">
        <v>35.630001068115234</v>
      </c>
      <c r="P319" s="832">
        <v>35.610000610351563</v>
      </c>
      <c r="Q319" s="832">
        <v>35.759998321533203</v>
      </c>
      <c r="R319" s="832">
        <v>35.790000915527344</v>
      </c>
      <c r="S319" s="832">
        <v>35.779998779296875</v>
      </c>
      <c r="T319" s="832">
        <v>35.759998321533203</v>
      </c>
      <c r="U319" s="832">
        <v>35.810001373291016</v>
      </c>
      <c r="V319" s="832">
        <v>35.860000610351563</v>
      </c>
      <c r="W319" s="832">
        <v>35.869998931884766</v>
      </c>
      <c r="X319" s="832">
        <v>35.979999542236328</v>
      </c>
      <c r="Y319" s="832">
        <v>35.849998474121094</v>
      </c>
      <c r="Z319" s="832">
        <v>36.029998779296875</v>
      </c>
      <c r="AA319" s="832">
        <v>35.959999084472656</v>
      </c>
      <c r="AB319" s="759">
        <v>35.990001678466797</v>
      </c>
      <c r="AC319" s="1262"/>
    </row>
    <row r="320" spans="1:78" s="1407" customFormat="1" ht="12.75" customHeight="1" thickBot="1" x14ac:dyDescent="0.25">
      <c r="A320" s="1429" t="s">
        <v>446</v>
      </c>
      <c r="B320" s="1430"/>
      <c r="C320" s="1378" t="s">
        <v>160</v>
      </c>
      <c r="D320" s="1379" t="s">
        <v>156</v>
      </c>
      <c r="E320" s="830">
        <v>36.159999847412109</v>
      </c>
      <c r="F320" s="832">
        <v>36.299999237060547</v>
      </c>
      <c r="G320" s="832">
        <v>36.330001831054687</v>
      </c>
      <c r="H320" s="832">
        <v>36.330001831054687</v>
      </c>
      <c r="I320" s="832">
        <v>36.360000610351563</v>
      </c>
      <c r="J320" s="832">
        <v>36.549999237060547</v>
      </c>
      <c r="K320" s="832">
        <v>36.319999694824219</v>
      </c>
      <c r="L320" s="832">
        <v>36.229999542236328</v>
      </c>
      <c r="M320" s="832">
        <v>35.979999542236328</v>
      </c>
      <c r="N320" s="832">
        <v>35.959999084472656</v>
      </c>
      <c r="O320" s="832">
        <v>35.840000152587891</v>
      </c>
      <c r="P320" s="832">
        <v>35.889999389648438</v>
      </c>
      <c r="Q320" s="832">
        <v>35.990001678466797</v>
      </c>
      <c r="R320" s="832">
        <v>36.009998321533203</v>
      </c>
      <c r="S320" s="832">
        <v>36.060001373291016</v>
      </c>
      <c r="T320" s="832">
        <v>35.930000305175781</v>
      </c>
      <c r="U320" s="832">
        <v>36.060001373291016</v>
      </c>
      <c r="V320" s="832">
        <v>36.069999694824219</v>
      </c>
      <c r="W320" s="832">
        <v>36.080001831054687</v>
      </c>
      <c r="X320" s="832">
        <v>36.229999542236328</v>
      </c>
      <c r="Y320" s="832">
        <v>36.029998779296875</v>
      </c>
      <c r="Z320" s="832">
        <v>36.200000762939453</v>
      </c>
      <c r="AA320" s="832">
        <v>36.130001068115234</v>
      </c>
      <c r="AB320" s="759">
        <v>36.270000457763672</v>
      </c>
      <c r="AC320" s="1263"/>
    </row>
    <row r="321" spans="1:31" s="1300" customFormat="1" ht="10.5" customHeight="1" x14ac:dyDescent="0.2">
      <c r="A321" s="1011" t="s">
        <v>676</v>
      </c>
      <c r="B321" s="1008" t="s">
        <v>676</v>
      </c>
      <c r="C321" s="905" t="s">
        <v>152</v>
      </c>
      <c r="D321" s="1313" t="s">
        <v>174</v>
      </c>
      <c r="E321" s="392">
        <v>0.8841</v>
      </c>
      <c r="F321" s="392">
        <v>0.87150000000000005</v>
      </c>
      <c r="G321" s="392">
        <v>0.84419999999999995</v>
      </c>
      <c r="H321" s="609">
        <v>0.86519999999999997</v>
      </c>
      <c r="I321" s="392">
        <v>0.8337</v>
      </c>
      <c r="J321" s="392">
        <v>0.74129999999999996</v>
      </c>
      <c r="K321" s="392">
        <v>0.81899999999999995</v>
      </c>
      <c r="L321" s="392">
        <v>0.90720000000000001</v>
      </c>
      <c r="M321" s="392">
        <v>1.2684</v>
      </c>
      <c r="N321" s="609">
        <v>1.302</v>
      </c>
      <c r="O321" s="392">
        <v>1.302</v>
      </c>
      <c r="P321" s="392">
        <v>1.3167</v>
      </c>
      <c r="Q321" s="392">
        <v>1.2767999999999999</v>
      </c>
      <c r="R321" s="392">
        <v>1.2075</v>
      </c>
      <c r="S321" s="392">
        <v>1.2138</v>
      </c>
      <c r="T321" s="392">
        <v>1.1445000000000001</v>
      </c>
      <c r="U321" s="392">
        <v>1.0479000000000001</v>
      </c>
      <c r="V321" s="609">
        <v>0.77700000000000002</v>
      </c>
      <c r="W321" s="392">
        <v>0.74970000000000003</v>
      </c>
      <c r="X321" s="392">
        <v>0.84840000000000004</v>
      </c>
      <c r="Y321" s="392">
        <v>0.87570000000000003</v>
      </c>
      <c r="Z321" s="392">
        <v>0.82530000000000003</v>
      </c>
      <c r="AA321" s="392">
        <v>0.81479999999999997</v>
      </c>
      <c r="AB321" s="393">
        <v>0.86729999999999996</v>
      </c>
      <c r="AC321" s="1434">
        <f>SUM(E321:AB321)</f>
        <v>23.603999999999999</v>
      </c>
    </row>
    <row r="322" spans="1:31" s="1300" customFormat="1" ht="10.5" customHeight="1" x14ac:dyDescent="0.2">
      <c r="A322" s="1012"/>
      <c r="B322" s="1009"/>
      <c r="C322" s="906" t="s">
        <v>154</v>
      </c>
      <c r="D322" s="1314" t="s">
        <v>174</v>
      </c>
      <c r="E322" s="1283">
        <v>0.32129999999999997</v>
      </c>
      <c r="F322" s="1283">
        <v>0.32550000000000001</v>
      </c>
      <c r="G322" s="1283">
        <v>0.32550000000000001</v>
      </c>
      <c r="H322" s="1281">
        <v>0.33600000000000002</v>
      </c>
      <c r="I322" s="1283">
        <v>0.32340000000000002</v>
      </c>
      <c r="J322" s="1283">
        <v>0.31080000000000002</v>
      </c>
      <c r="K322" s="1283">
        <v>0.40529999999999999</v>
      </c>
      <c r="L322" s="1283">
        <v>0.3906</v>
      </c>
      <c r="M322" s="1283">
        <v>0.58589999999999998</v>
      </c>
      <c r="N322" s="1281">
        <v>0.54390000000000005</v>
      </c>
      <c r="O322" s="1283">
        <v>0.52500000000000002</v>
      </c>
      <c r="P322" s="1283">
        <v>0.49980000000000002</v>
      </c>
      <c r="Q322" s="1283">
        <v>0.51870000000000005</v>
      </c>
      <c r="R322" s="1283">
        <v>0.4914</v>
      </c>
      <c r="S322" s="1283">
        <v>0.47460000000000002</v>
      </c>
      <c r="T322" s="1283">
        <v>0.45989999999999998</v>
      </c>
      <c r="U322" s="1283">
        <v>0.44940000000000002</v>
      </c>
      <c r="V322" s="1281">
        <v>0.34229999999999999</v>
      </c>
      <c r="W322" s="1283">
        <v>0.32129999999999997</v>
      </c>
      <c r="X322" s="1283">
        <v>0.33600000000000002</v>
      </c>
      <c r="Y322" s="1283">
        <v>0.3402</v>
      </c>
      <c r="Z322" s="1283">
        <v>0.33389999999999997</v>
      </c>
      <c r="AA322" s="1283">
        <v>0.3402</v>
      </c>
      <c r="AB322" s="1284">
        <v>0.33600000000000002</v>
      </c>
      <c r="AC322" s="1414">
        <f>SUM(E322:AB322)</f>
        <v>9.6368999999999989</v>
      </c>
    </row>
    <row r="323" spans="1:31" s="1300" customFormat="1" ht="10.5" customHeight="1" x14ac:dyDescent="0.2">
      <c r="A323" s="1012"/>
      <c r="B323" s="1009"/>
      <c r="C323" s="906" t="s">
        <v>155</v>
      </c>
      <c r="D323" s="1314" t="s">
        <v>156</v>
      </c>
      <c r="E323" s="266">
        <f t="shared" ref="E323:AB323" si="137">SQRT(E321*E321+E322*E322)*1000/1.73/E319</f>
        <v>15.108136735407177</v>
      </c>
      <c r="F323" s="266">
        <f t="shared" si="137"/>
        <v>14.891914309290117</v>
      </c>
      <c r="G323" s="266">
        <f t="shared" si="137"/>
        <v>14.475318549072055</v>
      </c>
      <c r="H323" s="266">
        <f t="shared" si="137"/>
        <v>14.849275177348918</v>
      </c>
      <c r="I323" s="266">
        <f t="shared" si="137"/>
        <v>14.338270680154148</v>
      </c>
      <c r="J323" s="266">
        <f t="shared" si="137"/>
        <v>12.82457387391656</v>
      </c>
      <c r="K323" s="266">
        <f t="shared" si="137"/>
        <v>14.652085344938428</v>
      </c>
      <c r="L323" s="266">
        <f t="shared" si="137"/>
        <v>15.872485282090119</v>
      </c>
      <c r="M323" s="266">
        <f t="shared" si="137"/>
        <v>22.6350787800801</v>
      </c>
      <c r="N323" s="266">
        <f t="shared" si="137"/>
        <v>22.802054798793144</v>
      </c>
      <c r="O323" s="266">
        <f t="shared" si="137"/>
        <v>22.775217523668132</v>
      </c>
      <c r="P323" s="266">
        <f t="shared" si="137"/>
        <v>22.86114093534129</v>
      </c>
      <c r="Q323" s="266">
        <f t="shared" si="137"/>
        <v>22.276631697047826</v>
      </c>
      <c r="R323" s="266">
        <f t="shared" si="137"/>
        <v>21.055067195167304</v>
      </c>
      <c r="S323" s="266">
        <f t="shared" si="137"/>
        <v>21.054913386629927</v>
      </c>
      <c r="T323" s="266">
        <f t="shared" si="137"/>
        <v>19.937763377037548</v>
      </c>
      <c r="U323" s="266">
        <f t="shared" si="137"/>
        <v>18.40476954243243</v>
      </c>
      <c r="V323" s="266">
        <f t="shared" si="137"/>
        <v>13.686128141797681</v>
      </c>
      <c r="W323" s="266">
        <f t="shared" si="137"/>
        <v>13.143953098551744</v>
      </c>
      <c r="X323" s="266">
        <f t="shared" si="137"/>
        <v>14.659914406290138</v>
      </c>
      <c r="Y323" s="266">
        <f t="shared" si="137"/>
        <v>15.14758516187392</v>
      </c>
      <c r="Z323" s="266">
        <f t="shared" si="137"/>
        <v>14.2829932631736</v>
      </c>
      <c r="AA323" s="266">
        <f t="shared" si="137"/>
        <v>14.193186547606421</v>
      </c>
      <c r="AB323" s="266">
        <f t="shared" si="137"/>
        <v>14.938483571088399</v>
      </c>
      <c r="AC323" s="1415"/>
    </row>
    <row r="324" spans="1:31" s="1300" customFormat="1" ht="10.5" customHeight="1" thickBot="1" x14ac:dyDescent="0.25">
      <c r="A324" s="1019"/>
      <c r="B324" s="1042"/>
      <c r="C324" s="918" t="s">
        <v>157</v>
      </c>
      <c r="D324" s="1315"/>
      <c r="E324" s="599">
        <f t="shared" ref="E324:AC324" si="138">E322/E321</f>
        <v>0.36342042755344417</v>
      </c>
      <c r="F324" s="599">
        <f t="shared" si="138"/>
        <v>0.37349397590361444</v>
      </c>
      <c r="G324" s="599">
        <f t="shared" si="138"/>
        <v>0.38557213930348261</v>
      </c>
      <c r="H324" s="600">
        <f t="shared" si="138"/>
        <v>0.38834951456310685</v>
      </c>
      <c r="I324" s="599">
        <f t="shared" si="138"/>
        <v>0.38790931989924438</v>
      </c>
      <c r="J324" s="599">
        <f t="shared" si="138"/>
        <v>0.41926345609065163</v>
      </c>
      <c r="K324" s="599">
        <f t="shared" si="138"/>
        <v>0.49487179487179489</v>
      </c>
      <c r="L324" s="599">
        <f t="shared" si="138"/>
        <v>0.43055555555555558</v>
      </c>
      <c r="M324" s="599">
        <f t="shared" si="138"/>
        <v>0.46192052980132448</v>
      </c>
      <c r="N324" s="600">
        <f t="shared" si="138"/>
        <v>0.41774193548387101</v>
      </c>
      <c r="O324" s="599">
        <f t="shared" si="138"/>
        <v>0.40322580645161293</v>
      </c>
      <c r="P324" s="599">
        <f t="shared" si="138"/>
        <v>0.37958532695374803</v>
      </c>
      <c r="Q324" s="599">
        <f t="shared" si="138"/>
        <v>0.40625000000000006</v>
      </c>
      <c r="R324" s="599">
        <f t="shared" si="138"/>
        <v>0.40695652173913044</v>
      </c>
      <c r="S324" s="599">
        <f t="shared" si="138"/>
        <v>0.39100346020761245</v>
      </c>
      <c r="T324" s="599">
        <f t="shared" si="138"/>
        <v>0.40183486238532107</v>
      </c>
      <c r="U324" s="599">
        <f t="shared" si="138"/>
        <v>0.42885771543086171</v>
      </c>
      <c r="V324" s="600">
        <f t="shared" si="138"/>
        <v>0.44054054054054054</v>
      </c>
      <c r="W324" s="599">
        <f t="shared" si="138"/>
        <v>0.42857142857142849</v>
      </c>
      <c r="X324" s="599">
        <f t="shared" si="138"/>
        <v>0.39603960396039606</v>
      </c>
      <c r="Y324" s="599">
        <f t="shared" si="138"/>
        <v>0.3884892086330935</v>
      </c>
      <c r="Z324" s="599">
        <f t="shared" si="138"/>
        <v>0.40458015267175568</v>
      </c>
      <c r="AA324" s="599">
        <f t="shared" si="138"/>
        <v>0.4175257731958763</v>
      </c>
      <c r="AB324" s="601">
        <f t="shared" si="138"/>
        <v>0.38740920096852305</v>
      </c>
      <c r="AC324" s="1422">
        <f t="shared" si="138"/>
        <v>0.40827402135231311</v>
      </c>
      <c r="AD324" s="1416"/>
      <c r="AE324" s="1416"/>
    </row>
    <row r="325" spans="1:31" s="1300" customFormat="1" ht="10.5" customHeight="1" x14ac:dyDescent="0.2">
      <c r="A325" s="1036" t="s">
        <v>677</v>
      </c>
      <c r="B325" s="1037" t="s">
        <v>677</v>
      </c>
      <c r="C325" s="914" t="s">
        <v>152</v>
      </c>
      <c r="D325" s="1375" t="s">
        <v>174</v>
      </c>
      <c r="E325" s="602">
        <v>2.5746000000000002</v>
      </c>
      <c r="F325" s="602">
        <v>2.3730000000000002</v>
      </c>
      <c r="G325" s="602">
        <v>2.2176</v>
      </c>
      <c r="H325" s="603">
        <v>2.2197</v>
      </c>
      <c r="I325" s="602">
        <v>2.2553999999999998</v>
      </c>
      <c r="J325" s="602">
        <v>2.3561999999999999</v>
      </c>
      <c r="K325" s="602">
        <v>2.6817000000000002</v>
      </c>
      <c r="L325" s="602">
        <v>2.9777999999999998</v>
      </c>
      <c r="M325" s="602">
        <v>3.4796999999999998</v>
      </c>
      <c r="N325" s="603">
        <v>3.5049000000000001</v>
      </c>
      <c r="O325" s="602">
        <v>3.4502999999999999</v>
      </c>
      <c r="P325" s="602">
        <v>3.3725999999999998</v>
      </c>
      <c r="Q325" s="602">
        <v>3.1878000000000002</v>
      </c>
      <c r="R325" s="602">
        <v>3.1878000000000002</v>
      </c>
      <c r="S325" s="602">
        <v>3.2109000000000001</v>
      </c>
      <c r="T325" s="602">
        <v>3.1101000000000001</v>
      </c>
      <c r="U325" s="602">
        <v>2.8959000000000001</v>
      </c>
      <c r="V325" s="603">
        <v>2.7048000000000001</v>
      </c>
      <c r="W325" s="602">
        <v>2.8433999999999999</v>
      </c>
      <c r="X325" s="602">
        <v>3.1374</v>
      </c>
      <c r="Y325" s="602">
        <v>3.2214</v>
      </c>
      <c r="Z325" s="602">
        <v>3.2004000000000001</v>
      </c>
      <c r="AA325" s="602">
        <v>2.9672999999999998</v>
      </c>
      <c r="AB325" s="602">
        <v>2.6985000000000001</v>
      </c>
      <c r="AC325" s="1266">
        <f>SUM(E325:AB325)</f>
        <v>69.8292</v>
      </c>
      <c r="AD325" s="1416"/>
      <c r="AE325" s="1416"/>
    </row>
    <row r="326" spans="1:31" s="1300" customFormat="1" ht="10.5" customHeight="1" x14ac:dyDescent="0.2">
      <c r="A326" s="1012"/>
      <c r="B326" s="1009"/>
      <c r="C326" s="906" t="s">
        <v>154</v>
      </c>
      <c r="D326" s="1314" t="s">
        <v>174</v>
      </c>
      <c r="E326" s="272">
        <v>1.1109</v>
      </c>
      <c r="F326" s="272">
        <v>1.0751999999999999</v>
      </c>
      <c r="G326" s="272">
        <v>1.0395000000000001</v>
      </c>
      <c r="H326" s="610">
        <v>1.0458000000000001</v>
      </c>
      <c r="I326" s="272">
        <v>1.0542</v>
      </c>
      <c r="J326" s="272">
        <v>1.0584</v>
      </c>
      <c r="K326" s="272">
        <v>1.1234999999999999</v>
      </c>
      <c r="L326" s="272">
        <v>1.2138</v>
      </c>
      <c r="M326" s="272">
        <v>1.3817999999999999</v>
      </c>
      <c r="N326" s="610">
        <v>1.4300999999999999</v>
      </c>
      <c r="O326" s="272">
        <v>1.4175</v>
      </c>
      <c r="P326" s="272">
        <v>1.4049</v>
      </c>
      <c r="Q326" s="272">
        <v>1.2222</v>
      </c>
      <c r="R326" s="272">
        <v>1.2788999999999999</v>
      </c>
      <c r="S326" s="272">
        <v>1.3692</v>
      </c>
      <c r="T326" s="272">
        <v>1.3271999999999999</v>
      </c>
      <c r="U326" s="272">
        <v>1.2621</v>
      </c>
      <c r="V326" s="610">
        <v>1.1318999999999999</v>
      </c>
      <c r="W326" s="272">
        <v>1.1676</v>
      </c>
      <c r="X326" s="272">
        <v>1.2809999999999999</v>
      </c>
      <c r="Y326" s="272">
        <v>1.155</v>
      </c>
      <c r="Z326" s="272">
        <v>1.1382000000000001</v>
      </c>
      <c r="AA326" s="272">
        <v>1.1214</v>
      </c>
      <c r="AB326" s="272">
        <v>1.1172</v>
      </c>
      <c r="AC326" s="1266">
        <f>SUM(E326:AB326)</f>
        <v>28.927500000000002</v>
      </c>
      <c r="AD326" s="1416"/>
      <c r="AE326" s="1416"/>
    </row>
    <row r="327" spans="1:31" s="1300" customFormat="1" ht="10.5" customHeight="1" x14ac:dyDescent="0.2">
      <c r="A327" s="1012"/>
      <c r="B327" s="1009"/>
      <c r="C327" s="906" t="s">
        <v>155</v>
      </c>
      <c r="D327" s="1310" t="s">
        <v>156</v>
      </c>
      <c r="E327" s="266">
        <f t="shared" ref="E327:AB327" si="139">SQRT(E325*E325+E326*E326)*1000/1.73/E320</f>
        <v>44.823971633357154</v>
      </c>
      <c r="F327" s="266">
        <f t="shared" si="139"/>
        <v>41.485095459300517</v>
      </c>
      <c r="G327" s="266">
        <f t="shared" si="139"/>
        <v>38.967534709698683</v>
      </c>
      <c r="H327" s="266">
        <f t="shared" si="139"/>
        <v>39.040407452726349</v>
      </c>
      <c r="I327" s="266">
        <f t="shared" si="139"/>
        <v>39.578710886843631</v>
      </c>
      <c r="J327" s="266">
        <f t="shared" si="139"/>
        <v>40.849893706731166</v>
      </c>
      <c r="K327" s="266">
        <f t="shared" si="139"/>
        <v>46.273590734195892</v>
      </c>
      <c r="L327" s="266">
        <f t="shared" si="139"/>
        <v>51.304859974603204</v>
      </c>
      <c r="M327" s="266">
        <f t="shared" si="139"/>
        <v>60.149339920109853</v>
      </c>
      <c r="N327" s="266">
        <f t="shared" si="139"/>
        <v>60.848502574246098</v>
      </c>
      <c r="O327" s="266">
        <f t="shared" si="139"/>
        <v>60.160295895996875</v>
      </c>
      <c r="P327" s="266">
        <f t="shared" si="139"/>
        <v>58.842536862513356</v>
      </c>
      <c r="Q327" s="266">
        <f t="shared" si="139"/>
        <v>54.833232618596803</v>
      </c>
      <c r="R327" s="266">
        <f t="shared" si="139"/>
        <v>55.135158094565561</v>
      </c>
      <c r="S327" s="266">
        <f t="shared" si="139"/>
        <v>55.95431360394808</v>
      </c>
      <c r="T327" s="266">
        <f t="shared" si="139"/>
        <v>54.400040555725518</v>
      </c>
      <c r="U327" s="266">
        <f t="shared" si="139"/>
        <v>50.637769569906496</v>
      </c>
      <c r="V327" s="266">
        <f t="shared" si="139"/>
        <v>46.987763498920216</v>
      </c>
      <c r="W327" s="266">
        <f t="shared" si="139"/>
        <v>49.245005583808336</v>
      </c>
      <c r="X327" s="266">
        <f t="shared" si="139"/>
        <v>54.067550397832797</v>
      </c>
      <c r="Y327" s="266">
        <f t="shared" si="139"/>
        <v>54.902845451984597</v>
      </c>
      <c r="Z327" s="266">
        <f t="shared" si="139"/>
        <v>54.239003563216173</v>
      </c>
      <c r="AA327" s="266">
        <f t="shared" si="139"/>
        <v>50.75009594212024</v>
      </c>
      <c r="AB327" s="266">
        <f t="shared" si="139"/>
        <v>46.545941682044081</v>
      </c>
      <c r="AC327" s="1267"/>
      <c r="AD327" s="1416"/>
      <c r="AE327" s="1416"/>
    </row>
    <row r="328" spans="1:31" s="1300" customFormat="1" ht="10.5" customHeight="1" thickBot="1" x14ac:dyDescent="0.25">
      <c r="A328" s="1012"/>
      <c r="B328" s="1009"/>
      <c r="C328" s="906" t="s">
        <v>157</v>
      </c>
      <c r="D328" s="918"/>
      <c r="E328" s="599">
        <f t="shared" ref="E328:AC328" si="140">E326/E325</f>
        <v>0.431484502446982</v>
      </c>
      <c r="F328" s="599">
        <f t="shared" si="140"/>
        <v>0.4530973451327433</v>
      </c>
      <c r="G328" s="599">
        <f t="shared" si="140"/>
        <v>0.46875000000000006</v>
      </c>
      <c r="H328" s="600">
        <f t="shared" si="140"/>
        <v>0.4711447492904447</v>
      </c>
      <c r="I328" s="599">
        <f t="shared" si="140"/>
        <v>0.46741154562383619</v>
      </c>
      <c r="J328" s="599">
        <f t="shared" si="140"/>
        <v>0.44919786096256686</v>
      </c>
      <c r="K328" s="599">
        <f t="shared" si="140"/>
        <v>0.41895066562255279</v>
      </c>
      <c r="L328" s="599">
        <f t="shared" si="140"/>
        <v>0.40761636107193233</v>
      </c>
      <c r="M328" s="599">
        <f t="shared" si="140"/>
        <v>0.39710319855159926</v>
      </c>
      <c r="N328" s="600">
        <f t="shared" si="140"/>
        <v>0.40802875973636904</v>
      </c>
      <c r="O328" s="599">
        <f t="shared" si="140"/>
        <v>0.41083384053560562</v>
      </c>
      <c r="P328" s="599">
        <f t="shared" si="140"/>
        <v>0.41656288916562895</v>
      </c>
      <c r="Q328" s="599">
        <f t="shared" si="140"/>
        <v>0.38339920948616596</v>
      </c>
      <c r="R328" s="599">
        <f t="shared" si="140"/>
        <v>0.4011857707509881</v>
      </c>
      <c r="S328" s="599">
        <f t="shared" si="140"/>
        <v>0.42642249836494439</v>
      </c>
      <c r="T328" s="599">
        <f t="shared" si="140"/>
        <v>0.42673869007427412</v>
      </c>
      <c r="U328" s="599">
        <f t="shared" si="140"/>
        <v>0.43582306018854239</v>
      </c>
      <c r="V328" s="600">
        <f t="shared" si="140"/>
        <v>0.41847826086956519</v>
      </c>
      <c r="W328" s="599">
        <f t="shared" si="140"/>
        <v>0.41063515509601184</v>
      </c>
      <c r="X328" s="599">
        <f t="shared" si="140"/>
        <v>0.4082998661311914</v>
      </c>
      <c r="Y328" s="599">
        <f t="shared" si="140"/>
        <v>0.35853976531942633</v>
      </c>
      <c r="Z328" s="599">
        <f t="shared" si="140"/>
        <v>0.35564304461942259</v>
      </c>
      <c r="AA328" s="599">
        <f t="shared" si="140"/>
        <v>0.37791932059447986</v>
      </c>
      <c r="AB328" s="599">
        <f t="shared" si="140"/>
        <v>0.41400778210116729</v>
      </c>
      <c r="AC328" s="601">
        <f t="shared" si="140"/>
        <v>0.41426079634307711</v>
      </c>
      <c r="AD328" s="1416"/>
      <c r="AE328" s="1416"/>
    </row>
    <row r="329" spans="1:31" s="1300" customFormat="1" ht="10.5" customHeight="1" x14ac:dyDescent="0.2">
      <c r="A329" s="1002" t="s">
        <v>678</v>
      </c>
      <c r="B329" s="1048" t="s">
        <v>678</v>
      </c>
      <c r="C329" s="905" t="s">
        <v>152</v>
      </c>
      <c r="D329" s="1313" t="s">
        <v>153</v>
      </c>
      <c r="E329" s="604">
        <f t="shared" ref="E329:AB329" si="141">1.73*E331*E319*0.9/1000</f>
        <v>1.2328015174942017</v>
      </c>
      <c r="F329" s="604">
        <f t="shared" si="141"/>
        <v>1.1806886899566651</v>
      </c>
      <c r="G329" s="604">
        <f t="shared" si="141"/>
        <v>1.2375970565872194</v>
      </c>
      <c r="H329" s="609">
        <f t="shared" si="141"/>
        <v>1.1250882332611083</v>
      </c>
      <c r="I329" s="604">
        <f t="shared" si="141"/>
        <v>1.2348566738662721</v>
      </c>
      <c r="J329" s="604">
        <f t="shared" si="141"/>
        <v>1.353842622894287</v>
      </c>
      <c r="K329" s="604">
        <f t="shared" si="141"/>
        <v>1.3471163714904784</v>
      </c>
      <c r="L329" s="604">
        <f t="shared" si="141"/>
        <v>1.5121428813171387</v>
      </c>
      <c r="M329" s="604">
        <f t="shared" si="141"/>
        <v>1.9443816166305541</v>
      </c>
      <c r="N329" s="609">
        <f t="shared" si="141"/>
        <v>2.0606739563713075</v>
      </c>
      <c r="O329" s="604">
        <f t="shared" si="141"/>
        <v>1.9416569082069395</v>
      </c>
      <c r="P329" s="604">
        <f t="shared" si="141"/>
        <v>1.8851222123107911</v>
      </c>
      <c r="Q329" s="604">
        <f t="shared" si="141"/>
        <v>1.7260278389854431</v>
      </c>
      <c r="R329" s="604">
        <f t="shared" si="141"/>
        <v>1.7832010056152343</v>
      </c>
      <c r="S329" s="604">
        <f t="shared" si="141"/>
        <v>1.7827026591796875</v>
      </c>
      <c r="T329" s="604">
        <f t="shared" si="141"/>
        <v>1.7260278389854431</v>
      </c>
      <c r="U329" s="604">
        <f t="shared" si="141"/>
        <v>1.4496604755935669</v>
      </c>
      <c r="V329" s="609">
        <f t="shared" si="141"/>
        <v>1.3400165028076172</v>
      </c>
      <c r="W329" s="604">
        <f t="shared" si="141"/>
        <v>1.3962397084236144</v>
      </c>
      <c r="X329" s="604">
        <f t="shared" si="141"/>
        <v>1.3445006228942868</v>
      </c>
      <c r="Y329" s="604">
        <f t="shared" si="141"/>
        <v>1.339642742980957</v>
      </c>
      <c r="Z329" s="604">
        <f t="shared" si="141"/>
        <v>1.2902702862854005</v>
      </c>
      <c r="AA329" s="604">
        <f t="shared" si="141"/>
        <v>1.2877635272140504</v>
      </c>
      <c r="AB329" s="604">
        <f t="shared" si="141"/>
        <v>1.2328015174942017</v>
      </c>
      <c r="AC329" s="1266">
        <f>SUM(E329:AB329)</f>
        <v>35.754823466846467</v>
      </c>
    </row>
    <row r="330" spans="1:31" s="1300" customFormat="1" ht="10.5" customHeight="1" x14ac:dyDescent="0.2">
      <c r="A330" s="1003"/>
      <c r="B330" s="1049"/>
      <c r="C330" s="906" t="s">
        <v>154</v>
      </c>
      <c r="D330" s="1314" t="s">
        <v>268</v>
      </c>
      <c r="E330" s="272"/>
      <c r="F330" s="272"/>
      <c r="G330" s="272"/>
      <c r="H330" s="1273"/>
      <c r="I330" s="272"/>
      <c r="J330" s="272"/>
      <c r="K330" s="272"/>
      <c r="L330" s="272"/>
      <c r="M330" s="272"/>
      <c r="N330" s="1273"/>
      <c r="O330" s="272"/>
      <c r="P330" s="272"/>
      <c r="Q330" s="272"/>
      <c r="R330" s="272"/>
      <c r="S330" s="272"/>
      <c r="T330" s="272"/>
      <c r="U330" s="272"/>
      <c r="V330" s="1273"/>
      <c r="W330" s="272"/>
      <c r="X330" s="272"/>
      <c r="Y330" s="272"/>
      <c r="Z330" s="272"/>
      <c r="AA330" s="272"/>
      <c r="AB330" s="272"/>
      <c r="AC330" s="1266">
        <f>SUM(E330:AB330)</f>
        <v>0</v>
      </c>
    </row>
    <row r="331" spans="1:31" s="1300" customFormat="1" ht="10.5" customHeight="1" x14ac:dyDescent="0.2">
      <c r="A331" s="1003"/>
      <c r="B331" s="1049"/>
      <c r="C331" s="906" t="s">
        <v>155</v>
      </c>
      <c r="D331" s="1449" t="s">
        <v>156</v>
      </c>
      <c r="E331" s="831">
        <v>22</v>
      </c>
      <c r="F331" s="836">
        <v>21</v>
      </c>
      <c r="G331" s="836">
        <v>22</v>
      </c>
      <c r="H331" s="836">
        <v>20</v>
      </c>
      <c r="I331" s="836">
        <v>22</v>
      </c>
      <c r="J331" s="836">
        <v>24</v>
      </c>
      <c r="K331" s="836">
        <v>24</v>
      </c>
      <c r="L331" s="836">
        <v>27</v>
      </c>
      <c r="M331" s="836">
        <v>35</v>
      </c>
      <c r="N331" s="836">
        <v>37</v>
      </c>
      <c r="O331" s="836">
        <v>35</v>
      </c>
      <c r="P331" s="836">
        <v>34</v>
      </c>
      <c r="Q331" s="836">
        <v>31</v>
      </c>
      <c r="R331" s="836">
        <v>32</v>
      </c>
      <c r="S331" s="836">
        <v>32</v>
      </c>
      <c r="T331" s="836">
        <v>31</v>
      </c>
      <c r="U331" s="836">
        <v>26</v>
      </c>
      <c r="V331" s="836">
        <v>24</v>
      </c>
      <c r="W331" s="836">
        <v>25</v>
      </c>
      <c r="X331" s="836">
        <v>24</v>
      </c>
      <c r="Y331" s="836">
        <v>24</v>
      </c>
      <c r="Z331" s="836">
        <v>23</v>
      </c>
      <c r="AA331" s="836">
        <v>23</v>
      </c>
      <c r="AB331" s="837">
        <v>22</v>
      </c>
      <c r="AC331" s="1267"/>
    </row>
    <row r="332" spans="1:31" s="1300" customFormat="1" ht="10.5" customHeight="1" thickBot="1" x14ac:dyDescent="0.25">
      <c r="A332" s="1003"/>
      <c r="B332" s="1049"/>
      <c r="C332" s="906" t="s">
        <v>157</v>
      </c>
      <c r="D332" s="1314"/>
      <c r="E332" s="272">
        <f t="shared" ref="E332:AC332" si="142">E330/E329</f>
        <v>0</v>
      </c>
      <c r="F332" s="272">
        <f t="shared" si="142"/>
        <v>0</v>
      </c>
      <c r="G332" s="272">
        <f t="shared" si="142"/>
        <v>0</v>
      </c>
      <c r="H332" s="600">
        <f t="shared" si="142"/>
        <v>0</v>
      </c>
      <c r="I332" s="272">
        <f t="shared" si="142"/>
        <v>0</v>
      </c>
      <c r="J332" s="272">
        <f t="shared" si="142"/>
        <v>0</v>
      </c>
      <c r="K332" s="272">
        <f t="shared" si="142"/>
        <v>0</v>
      </c>
      <c r="L332" s="272">
        <f t="shared" si="142"/>
        <v>0</v>
      </c>
      <c r="M332" s="272">
        <f t="shared" si="142"/>
        <v>0</v>
      </c>
      <c r="N332" s="600">
        <f t="shared" si="142"/>
        <v>0</v>
      </c>
      <c r="O332" s="272">
        <f t="shared" si="142"/>
        <v>0</v>
      </c>
      <c r="P332" s="272">
        <f t="shared" si="142"/>
        <v>0</v>
      </c>
      <c r="Q332" s="272">
        <f t="shared" si="142"/>
        <v>0</v>
      </c>
      <c r="R332" s="272">
        <f t="shared" si="142"/>
        <v>0</v>
      </c>
      <c r="S332" s="272">
        <f t="shared" si="142"/>
        <v>0</v>
      </c>
      <c r="T332" s="272">
        <f t="shared" si="142"/>
        <v>0</v>
      </c>
      <c r="U332" s="272">
        <f t="shared" si="142"/>
        <v>0</v>
      </c>
      <c r="V332" s="600">
        <f t="shared" si="142"/>
        <v>0</v>
      </c>
      <c r="W332" s="272">
        <f t="shared" si="142"/>
        <v>0</v>
      </c>
      <c r="X332" s="272">
        <f t="shared" si="142"/>
        <v>0</v>
      </c>
      <c r="Y332" s="272">
        <f t="shared" si="142"/>
        <v>0</v>
      </c>
      <c r="Z332" s="272">
        <f t="shared" si="142"/>
        <v>0</v>
      </c>
      <c r="AA332" s="272">
        <f t="shared" si="142"/>
        <v>0</v>
      </c>
      <c r="AB332" s="272">
        <f t="shared" si="142"/>
        <v>0</v>
      </c>
      <c r="AC332" s="1267">
        <f t="shared" si="142"/>
        <v>0</v>
      </c>
      <c r="AD332" s="1416"/>
      <c r="AE332" s="1416"/>
    </row>
    <row r="333" spans="1:31" s="1300" customFormat="1" ht="10.5" customHeight="1" x14ac:dyDescent="0.2">
      <c r="A333" s="1002" t="s">
        <v>679</v>
      </c>
      <c r="B333" s="1048" t="s">
        <v>679</v>
      </c>
      <c r="C333" s="905" t="s">
        <v>152</v>
      </c>
      <c r="D333" s="1313" t="s">
        <v>153</v>
      </c>
      <c r="E333" s="604">
        <f t="shared" ref="E333:AB333" si="143">1.73*E335*E320*0.9/1000</f>
        <v>1.4075279940605165</v>
      </c>
      <c r="F333" s="604">
        <f t="shared" si="143"/>
        <v>1.243420173866272</v>
      </c>
      <c r="G333" s="604">
        <f t="shared" si="143"/>
        <v>1.4141453212738038</v>
      </c>
      <c r="H333" s="609">
        <f t="shared" si="143"/>
        <v>1.4141453212738038</v>
      </c>
      <c r="I333" s="604">
        <f t="shared" si="143"/>
        <v>0.73596277235412599</v>
      </c>
      <c r="J333" s="604">
        <f t="shared" si="143"/>
        <v>0.79671688336944579</v>
      </c>
      <c r="K333" s="604">
        <f t="shared" si="143"/>
        <v>1.0744545509719849</v>
      </c>
      <c r="L333" s="604">
        <f t="shared" si="143"/>
        <v>1.2974325136070251</v>
      </c>
      <c r="M333" s="604">
        <f t="shared" si="143"/>
        <v>1.6246049193305971</v>
      </c>
      <c r="N333" s="609">
        <f t="shared" si="143"/>
        <v>2.2395887429809571</v>
      </c>
      <c r="O333" s="604">
        <f t="shared" si="143"/>
        <v>2.0647065687904358</v>
      </c>
      <c r="P333" s="604">
        <f t="shared" si="143"/>
        <v>1.3970182262420656</v>
      </c>
      <c r="Q333" s="604">
        <f t="shared" si="143"/>
        <v>1.8492022762413023</v>
      </c>
      <c r="R333" s="604">
        <f t="shared" si="143"/>
        <v>2.0744999933052068</v>
      </c>
      <c r="S333" s="604">
        <f t="shared" si="143"/>
        <v>1.3474901313171388</v>
      </c>
      <c r="T333" s="604">
        <f t="shared" si="143"/>
        <v>2.0698913875808715</v>
      </c>
      <c r="U333" s="604">
        <f t="shared" si="143"/>
        <v>1.010617598487854</v>
      </c>
      <c r="V333" s="609">
        <f t="shared" si="143"/>
        <v>0.95473682192230225</v>
      </c>
      <c r="W333" s="604">
        <f t="shared" si="143"/>
        <v>0.84264844276428219</v>
      </c>
      <c r="X333" s="604">
        <f t="shared" si="143"/>
        <v>1.0717920764579771</v>
      </c>
      <c r="Y333" s="604">
        <f t="shared" si="143"/>
        <v>1.5707638267822268</v>
      </c>
      <c r="Z333" s="604">
        <f t="shared" si="143"/>
        <v>1.5781752332611083</v>
      </c>
      <c r="AA333" s="604">
        <f t="shared" si="143"/>
        <v>1.2375970565872194</v>
      </c>
      <c r="AB333" s="604">
        <f t="shared" si="143"/>
        <v>0.79061346997833248</v>
      </c>
      <c r="AC333" s="1264">
        <f>SUM(E333:AB333)</f>
        <v>33.107752302806858</v>
      </c>
    </row>
    <row r="334" spans="1:31" s="1300" customFormat="1" ht="10.5" customHeight="1" x14ac:dyDescent="0.2">
      <c r="A334" s="1003"/>
      <c r="B334" s="1049"/>
      <c r="C334" s="906" t="s">
        <v>154</v>
      </c>
      <c r="D334" s="1314" t="s">
        <v>268</v>
      </c>
      <c r="E334" s="272"/>
      <c r="F334" s="272"/>
      <c r="G334" s="272"/>
      <c r="H334" s="1273"/>
      <c r="I334" s="272"/>
      <c r="J334" s="272"/>
      <c r="K334" s="272"/>
      <c r="L334" s="272"/>
      <c r="M334" s="272"/>
      <c r="N334" s="1273"/>
      <c r="O334" s="272"/>
      <c r="P334" s="272"/>
      <c r="Q334" s="272"/>
      <c r="R334" s="272"/>
      <c r="S334" s="272"/>
      <c r="T334" s="272"/>
      <c r="U334" s="272"/>
      <c r="V334" s="1273"/>
      <c r="W334" s="272"/>
      <c r="X334" s="272"/>
      <c r="Y334" s="272"/>
      <c r="Z334" s="272"/>
      <c r="AA334" s="272"/>
      <c r="AB334" s="272"/>
      <c r="AC334" s="1266">
        <f>SUM(E334:AB334)</f>
        <v>0</v>
      </c>
    </row>
    <row r="335" spans="1:31" s="1300" customFormat="1" ht="10.5" customHeight="1" x14ac:dyDescent="0.2">
      <c r="A335" s="1003"/>
      <c r="B335" s="1049"/>
      <c r="C335" s="906" t="s">
        <v>155</v>
      </c>
      <c r="D335" s="1449" t="s">
        <v>156</v>
      </c>
      <c r="E335" s="714">
        <v>25</v>
      </c>
      <c r="F335" s="712">
        <v>22</v>
      </c>
      <c r="G335" s="712">
        <v>25</v>
      </c>
      <c r="H335" s="712">
        <v>25</v>
      </c>
      <c r="I335" s="712">
        <v>13</v>
      </c>
      <c r="J335" s="712">
        <v>14</v>
      </c>
      <c r="K335" s="712">
        <v>19</v>
      </c>
      <c r="L335" s="712">
        <v>23</v>
      </c>
      <c r="M335" s="712">
        <v>29</v>
      </c>
      <c r="N335" s="712">
        <v>40</v>
      </c>
      <c r="O335" s="712">
        <v>37</v>
      </c>
      <c r="P335" s="712">
        <v>25</v>
      </c>
      <c r="Q335" s="712">
        <v>33</v>
      </c>
      <c r="R335" s="712">
        <v>37</v>
      </c>
      <c r="S335" s="712">
        <v>24</v>
      </c>
      <c r="T335" s="712">
        <v>37</v>
      </c>
      <c r="U335" s="712">
        <v>18</v>
      </c>
      <c r="V335" s="712">
        <v>17</v>
      </c>
      <c r="W335" s="712">
        <v>15</v>
      </c>
      <c r="X335" s="712">
        <v>19</v>
      </c>
      <c r="Y335" s="712">
        <v>28</v>
      </c>
      <c r="Z335" s="712">
        <v>28</v>
      </c>
      <c r="AA335" s="712">
        <v>22</v>
      </c>
      <c r="AB335" s="713">
        <v>14</v>
      </c>
      <c r="AC335" s="1267"/>
    </row>
    <row r="336" spans="1:31" s="1300" customFormat="1" ht="10.5" customHeight="1" thickBot="1" x14ac:dyDescent="0.25">
      <c r="A336" s="1003"/>
      <c r="B336" s="1049"/>
      <c r="C336" s="906" t="s">
        <v>157</v>
      </c>
      <c r="D336" s="906"/>
      <c r="E336" s="272">
        <f t="shared" ref="E336:AC336" si="144">E334/E333</f>
        <v>0</v>
      </c>
      <c r="F336" s="272">
        <f t="shared" si="144"/>
        <v>0</v>
      </c>
      <c r="G336" s="272">
        <f t="shared" si="144"/>
        <v>0</v>
      </c>
      <c r="H336" s="600">
        <f t="shared" si="144"/>
        <v>0</v>
      </c>
      <c r="I336" s="272">
        <f t="shared" si="144"/>
        <v>0</v>
      </c>
      <c r="J336" s="272">
        <f t="shared" si="144"/>
        <v>0</v>
      </c>
      <c r="K336" s="272">
        <f t="shared" si="144"/>
        <v>0</v>
      </c>
      <c r="L336" s="272">
        <f t="shared" si="144"/>
        <v>0</v>
      </c>
      <c r="M336" s="272">
        <f t="shared" si="144"/>
        <v>0</v>
      </c>
      <c r="N336" s="600">
        <f t="shared" si="144"/>
        <v>0</v>
      </c>
      <c r="O336" s="272">
        <f t="shared" si="144"/>
        <v>0</v>
      </c>
      <c r="P336" s="272">
        <f t="shared" si="144"/>
        <v>0</v>
      </c>
      <c r="Q336" s="272">
        <f t="shared" si="144"/>
        <v>0</v>
      </c>
      <c r="R336" s="272">
        <f t="shared" si="144"/>
        <v>0</v>
      </c>
      <c r="S336" s="272">
        <f t="shared" si="144"/>
        <v>0</v>
      </c>
      <c r="T336" s="272">
        <f t="shared" si="144"/>
        <v>0</v>
      </c>
      <c r="U336" s="272">
        <f t="shared" si="144"/>
        <v>0</v>
      </c>
      <c r="V336" s="600">
        <f t="shared" si="144"/>
        <v>0</v>
      </c>
      <c r="W336" s="272">
        <f t="shared" si="144"/>
        <v>0</v>
      </c>
      <c r="X336" s="272">
        <f t="shared" si="144"/>
        <v>0</v>
      </c>
      <c r="Y336" s="272">
        <f t="shared" si="144"/>
        <v>0</v>
      </c>
      <c r="Z336" s="272">
        <f t="shared" si="144"/>
        <v>0</v>
      </c>
      <c r="AA336" s="272">
        <f t="shared" si="144"/>
        <v>0</v>
      </c>
      <c r="AB336" s="272">
        <f t="shared" si="144"/>
        <v>0</v>
      </c>
      <c r="AC336" s="1267">
        <f t="shared" si="144"/>
        <v>0</v>
      </c>
    </row>
    <row r="337" spans="1:31" s="1300" customFormat="1" ht="10.5" customHeight="1" x14ac:dyDescent="0.2">
      <c r="A337" s="1030" t="s">
        <v>453</v>
      </c>
      <c r="B337" s="1166"/>
      <c r="C337" s="1316" t="s">
        <v>152</v>
      </c>
      <c r="D337" s="1316"/>
      <c r="E337" s="604">
        <f t="shared" ref="E337:AB337" si="145">E321+E325+E329+E333</f>
        <v>6.0990295115547184</v>
      </c>
      <c r="F337" s="604">
        <f t="shared" si="145"/>
        <v>5.6686088638229375</v>
      </c>
      <c r="G337" s="604">
        <f t="shared" si="145"/>
        <v>5.7135423778610228</v>
      </c>
      <c r="H337" s="1285">
        <f t="shared" si="145"/>
        <v>5.6241335545349118</v>
      </c>
      <c r="I337" s="604">
        <f t="shared" si="145"/>
        <v>5.0599194462203982</v>
      </c>
      <c r="J337" s="604">
        <f t="shared" si="145"/>
        <v>5.2480595062637327</v>
      </c>
      <c r="K337" s="604">
        <f t="shared" si="145"/>
        <v>5.922270922462463</v>
      </c>
      <c r="L337" s="604">
        <f t="shared" si="145"/>
        <v>6.694575394924164</v>
      </c>
      <c r="M337" s="604">
        <f t="shared" si="145"/>
        <v>8.3170865359611508</v>
      </c>
      <c r="N337" s="1285">
        <f t="shared" si="145"/>
        <v>9.1071626993522656</v>
      </c>
      <c r="O337" s="604">
        <f t="shared" si="145"/>
        <v>8.7586634769973752</v>
      </c>
      <c r="P337" s="604">
        <f t="shared" si="145"/>
        <v>7.9714404385528557</v>
      </c>
      <c r="Q337" s="604">
        <f t="shared" si="145"/>
        <v>8.0398301152267457</v>
      </c>
      <c r="R337" s="604">
        <f t="shared" si="145"/>
        <v>8.2530009989204416</v>
      </c>
      <c r="S337" s="604">
        <f t="shared" si="145"/>
        <v>7.5548927904968259</v>
      </c>
      <c r="T337" s="604">
        <f t="shared" si="145"/>
        <v>8.0505192265663155</v>
      </c>
      <c r="U337" s="604">
        <f t="shared" si="145"/>
        <v>6.4040780740814212</v>
      </c>
      <c r="V337" s="1285">
        <f t="shared" si="145"/>
        <v>5.7765533247299201</v>
      </c>
      <c r="W337" s="604">
        <f t="shared" si="145"/>
        <v>5.8319881511878968</v>
      </c>
      <c r="X337" s="604">
        <f t="shared" si="145"/>
        <v>6.4020926993522638</v>
      </c>
      <c r="Y337" s="604">
        <f t="shared" si="145"/>
        <v>7.0075065697631844</v>
      </c>
      <c r="Z337" s="604">
        <f t="shared" si="145"/>
        <v>6.8941455195465089</v>
      </c>
      <c r="AA337" s="604">
        <f t="shared" si="145"/>
        <v>6.3074605838012694</v>
      </c>
      <c r="AB337" s="604">
        <f t="shared" si="145"/>
        <v>5.5892149874725341</v>
      </c>
      <c r="AC337" s="1264">
        <f>AC321+AC329+AC333</f>
        <v>92.466575769653332</v>
      </c>
    </row>
    <row r="338" spans="1:31" s="1300" customFormat="1" ht="10.5" customHeight="1" thickBot="1" x14ac:dyDescent="0.25">
      <c r="A338" s="1431"/>
      <c r="B338" s="1242"/>
      <c r="C338" s="1317" t="s">
        <v>154</v>
      </c>
      <c r="D338" s="1317"/>
      <c r="E338" s="272">
        <f t="shared" ref="E338:AB338" si="146">E322+E325+E330+E334</f>
        <v>2.8959000000000001</v>
      </c>
      <c r="F338" s="272">
        <f t="shared" si="146"/>
        <v>2.6985000000000001</v>
      </c>
      <c r="G338" s="272">
        <f t="shared" si="146"/>
        <v>2.5430999999999999</v>
      </c>
      <c r="H338" s="1286">
        <f t="shared" si="146"/>
        <v>2.5556999999999999</v>
      </c>
      <c r="I338" s="272">
        <f t="shared" si="146"/>
        <v>2.5787999999999998</v>
      </c>
      <c r="J338" s="272">
        <f t="shared" si="146"/>
        <v>2.6669999999999998</v>
      </c>
      <c r="K338" s="272">
        <f t="shared" si="146"/>
        <v>3.0870000000000002</v>
      </c>
      <c r="L338" s="272">
        <f t="shared" si="146"/>
        <v>3.3683999999999998</v>
      </c>
      <c r="M338" s="272">
        <f t="shared" si="146"/>
        <v>4.0655999999999999</v>
      </c>
      <c r="N338" s="1286">
        <f t="shared" si="146"/>
        <v>4.0488</v>
      </c>
      <c r="O338" s="272">
        <f t="shared" si="146"/>
        <v>3.9752999999999998</v>
      </c>
      <c r="P338" s="272">
        <f t="shared" si="146"/>
        <v>3.8723999999999998</v>
      </c>
      <c r="Q338" s="272">
        <f t="shared" si="146"/>
        <v>3.7065000000000001</v>
      </c>
      <c r="R338" s="272">
        <f t="shared" si="146"/>
        <v>3.6792000000000002</v>
      </c>
      <c r="S338" s="272">
        <f t="shared" si="146"/>
        <v>3.6855000000000002</v>
      </c>
      <c r="T338" s="272">
        <f t="shared" si="146"/>
        <v>3.5700000000000003</v>
      </c>
      <c r="U338" s="272">
        <f t="shared" si="146"/>
        <v>3.3452999999999999</v>
      </c>
      <c r="V338" s="1286">
        <f t="shared" si="146"/>
        <v>3.0470999999999999</v>
      </c>
      <c r="W338" s="272">
        <f t="shared" si="146"/>
        <v>3.1646999999999998</v>
      </c>
      <c r="X338" s="272">
        <f t="shared" si="146"/>
        <v>3.4733999999999998</v>
      </c>
      <c r="Y338" s="272">
        <f t="shared" si="146"/>
        <v>3.5615999999999999</v>
      </c>
      <c r="Z338" s="272">
        <f t="shared" si="146"/>
        <v>3.5343</v>
      </c>
      <c r="AA338" s="272">
        <f t="shared" si="146"/>
        <v>3.3074999999999997</v>
      </c>
      <c r="AB338" s="272">
        <f t="shared" si="146"/>
        <v>3.0345</v>
      </c>
      <c r="AC338" s="601">
        <f>AC322+AC330+AC334</f>
        <v>9.6368999999999989</v>
      </c>
    </row>
    <row r="339" spans="1:31" s="1300" customFormat="1" ht="10.5" customHeight="1" thickBot="1" x14ac:dyDescent="0.25">
      <c r="A339" s="1030" t="s">
        <v>454</v>
      </c>
      <c r="B339" s="1166"/>
      <c r="C339" s="1316" t="s">
        <v>152</v>
      </c>
      <c r="D339" s="1316"/>
      <c r="E339" s="1287">
        <f t="shared" ref="E339:AC339" si="147">E299+E303-E337</f>
        <v>-7.2029511554718262E-2</v>
      </c>
      <c r="F339" s="1287">
        <f t="shared" si="147"/>
        <v>-5.7408863822937306E-2</v>
      </c>
      <c r="G339" s="1287">
        <f t="shared" si="147"/>
        <v>-0.41314237786102304</v>
      </c>
      <c r="H339" s="1287">
        <f t="shared" si="147"/>
        <v>-4.6533554534911481E-2</v>
      </c>
      <c r="I339" s="1287">
        <f t="shared" si="147"/>
        <v>0.29088055377960131</v>
      </c>
      <c r="J339" s="1287">
        <f t="shared" si="147"/>
        <v>-8.6259506263732355E-2</v>
      </c>
      <c r="K339" s="1287">
        <f t="shared" si="147"/>
        <v>-3.807092246246313E-2</v>
      </c>
      <c r="L339" s="1287">
        <f t="shared" si="147"/>
        <v>-0.15517539492416343</v>
      </c>
      <c r="M339" s="1287">
        <f t="shared" si="147"/>
        <v>-0.30768653596115136</v>
      </c>
      <c r="N339" s="1287">
        <f t="shared" si="147"/>
        <v>-0.31656269935226611</v>
      </c>
      <c r="O339" s="1287">
        <f t="shared" si="147"/>
        <v>0.2503365230026251</v>
      </c>
      <c r="P339" s="1287">
        <f t="shared" si="147"/>
        <v>0.72675956144714426</v>
      </c>
      <c r="Q339" s="1287">
        <f t="shared" si="147"/>
        <v>-2.2030115226746361E-2</v>
      </c>
      <c r="R339" s="1287">
        <f t="shared" si="147"/>
        <v>-0.33180099892044179</v>
      </c>
      <c r="S339" s="1287">
        <f t="shared" si="147"/>
        <v>0.5595072095031739</v>
      </c>
      <c r="T339" s="1287">
        <f t="shared" si="147"/>
        <v>-0.40231922656631625</v>
      </c>
      <c r="U339" s="1287">
        <f t="shared" si="147"/>
        <v>0.68132192591857876</v>
      </c>
      <c r="V339" s="1287">
        <f t="shared" si="147"/>
        <v>0.15384667527008045</v>
      </c>
      <c r="W339" s="1287">
        <f t="shared" si="147"/>
        <v>0.19501184881210243</v>
      </c>
      <c r="X339" s="1287">
        <f t="shared" si="147"/>
        <v>2.9073006477364771E-3</v>
      </c>
      <c r="Y339" s="1287">
        <f t="shared" si="147"/>
        <v>-0.15310656976318437</v>
      </c>
      <c r="Z339" s="1287">
        <f t="shared" si="147"/>
        <v>1.0654480453490933E-2</v>
      </c>
      <c r="AA339" s="1287">
        <f t="shared" si="147"/>
        <v>0.11853941619873076</v>
      </c>
      <c r="AB339" s="1287">
        <f t="shared" si="147"/>
        <v>0.62258501252746612</v>
      </c>
      <c r="AC339" s="1264">
        <f t="shared" si="147"/>
        <v>71.039424230346668</v>
      </c>
    </row>
    <row r="340" spans="1:31" s="1300" customFormat="1" ht="10.5" customHeight="1" thickBot="1" x14ac:dyDescent="0.25">
      <c r="A340" s="1431"/>
      <c r="B340" s="1242"/>
      <c r="C340" s="1317" t="s">
        <v>154</v>
      </c>
      <c r="D340" s="1317"/>
      <c r="E340" s="1287">
        <f t="shared" ref="E340:AC340" si="148">E300+E304-E338</f>
        <v>0.19529999999999959</v>
      </c>
      <c r="F340" s="1287">
        <f t="shared" si="148"/>
        <v>0.30030000000000001</v>
      </c>
      <c r="G340" s="1287">
        <f t="shared" si="148"/>
        <v>0.32969999999999988</v>
      </c>
      <c r="H340" s="1286">
        <f t="shared" si="148"/>
        <v>0.49350000000000005</v>
      </c>
      <c r="I340" s="1287">
        <f t="shared" si="148"/>
        <v>0.25620000000000021</v>
      </c>
      <c r="J340" s="1287">
        <f t="shared" si="148"/>
        <v>-9.2399999999999594E-2</v>
      </c>
      <c r="K340" s="1287">
        <f t="shared" si="148"/>
        <v>-0.32339999999999991</v>
      </c>
      <c r="L340" s="1287">
        <f t="shared" si="148"/>
        <v>-0.43679999999999986</v>
      </c>
      <c r="M340" s="1287">
        <f t="shared" si="148"/>
        <v>-0.33599999999999985</v>
      </c>
      <c r="N340" s="1286">
        <f t="shared" si="148"/>
        <v>0.31079999999999952</v>
      </c>
      <c r="O340" s="1287">
        <f t="shared" si="148"/>
        <v>0.51029999999999998</v>
      </c>
      <c r="P340" s="1287">
        <f t="shared" si="148"/>
        <v>0.42419999999999991</v>
      </c>
      <c r="Q340" s="1287">
        <f t="shared" si="148"/>
        <v>6.2999999999999723E-3</v>
      </c>
      <c r="R340" s="1287">
        <f t="shared" si="148"/>
        <v>0.21839999999999948</v>
      </c>
      <c r="S340" s="1287">
        <f t="shared" si="148"/>
        <v>0.50609999999999999</v>
      </c>
      <c r="T340" s="1287">
        <f t="shared" si="148"/>
        <v>0.27299999999999969</v>
      </c>
      <c r="U340" s="1287">
        <f t="shared" si="148"/>
        <v>0.2583000000000002</v>
      </c>
      <c r="V340" s="1286">
        <f t="shared" si="148"/>
        <v>-0.30030000000000001</v>
      </c>
      <c r="W340" s="1287">
        <f t="shared" si="148"/>
        <v>-0.40110000000000001</v>
      </c>
      <c r="X340" s="1287">
        <f t="shared" si="148"/>
        <v>-0.57539999999999969</v>
      </c>
      <c r="Y340" s="1287">
        <f t="shared" si="148"/>
        <v>-0.52079999999999993</v>
      </c>
      <c r="Z340" s="1287">
        <f t="shared" si="148"/>
        <v>-0.34229999999999983</v>
      </c>
      <c r="AA340" s="1287">
        <f t="shared" si="148"/>
        <v>-0.26669999999999972</v>
      </c>
      <c r="AB340" s="1287">
        <f t="shared" si="148"/>
        <v>0.10289999999999999</v>
      </c>
      <c r="AC340" s="601">
        <f t="shared" si="148"/>
        <v>70.419299999999993</v>
      </c>
    </row>
    <row r="341" spans="1:31" s="1407" customFormat="1" ht="10.5" customHeight="1" thickBot="1" x14ac:dyDescent="0.25">
      <c r="A341" s="325" t="s">
        <v>666</v>
      </c>
      <c r="B341" s="326"/>
      <c r="C341" s="1370"/>
      <c r="D341" s="1370"/>
      <c r="E341" s="598">
        <v>1</v>
      </c>
      <c r="F341" s="598">
        <v>2</v>
      </c>
      <c r="G341" s="598">
        <v>3</v>
      </c>
      <c r="H341" s="598">
        <v>4</v>
      </c>
      <c r="I341" s="598">
        <v>5</v>
      </c>
      <c r="J341" s="598">
        <v>6</v>
      </c>
      <c r="K341" s="598">
        <v>7</v>
      </c>
      <c r="L341" s="598">
        <v>8</v>
      </c>
      <c r="M341" s="598">
        <v>9</v>
      </c>
      <c r="N341" s="598">
        <v>10</v>
      </c>
      <c r="O341" s="598">
        <v>11</v>
      </c>
      <c r="P341" s="598">
        <v>12</v>
      </c>
      <c r="Q341" s="598">
        <v>13</v>
      </c>
      <c r="R341" s="598">
        <v>14</v>
      </c>
      <c r="S341" s="598">
        <v>15</v>
      </c>
      <c r="T341" s="598">
        <v>16</v>
      </c>
      <c r="U341" s="598">
        <v>17</v>
      </c>
      <c r="V341" s="598">
        <v>18</v>
      </c>
      <c r="W341" s="598">
        <v>19</v>
      </c>
      <c r="X341" s="598">
        <v>20</v>
      </c>
      <c r="Y341" s="598">
        <v>21</v>
      </c>
      <c r="Z341" s="598">
        <v>22</v>
      </c>
      <c r="AA341" s="598">
        <v>23</v>
      </c>
      <c r="AB341" s="598">
        <v>24</v>
      </c>
      <c r="AC341" s="1261"/>
    </row>
    <row r="342" spans="1:31" s="1407" customFormat="1" ht="12" customHeight="1" x14ac:dyDescent="0.2">
      <c r="A342" s="1426" t="s">
        <v>236</v>
      </c>
      <c r="B342" s="1427"/>
      <c r="C342" s="1376" t="s">
        <v>160</v>
      </c>
      <c r="D342" s="1377" t="s">
        <v>156</v>
      </c>
      <c r="E342" s="830">
        <v>6.440000057220459</v>
      </c>
      <c r="F342" s="832">
        <v>6.4600000381469727</v>
      </c>
      <c r="G342" s="832">
        <v>6.4600000381469727</v>
      </c>
      <c r="H342" s="832">
        <v>6.4600000381469727</v>
      </c>
      <c r="I342" s="832">
        <v>6.4499998092651367</v>
      </c>
      <c r="J342" s="832">
        <v>6.4800000190734863</v>
      </c>
      <c r="K342" s="832">
        <v>6.4499998092651367</v>
      </c>
      <c r="L342" s="832">
        <v>6.429999828338623</v>
      </c>
      <c r="M342" s="832">
        <v>6.3899998664855957</v>
      </c>
      <c r="N342" s="832">
        <v>6.4000000953674316</v>
      </c>
      <c r="O342" s="832">
        <v>6.380000114440918</v>
      </c>
      <c r="P342" s="832">
        <v>6.369999885559082</v>
      </c>
      <c r="Q342" s="832">
        <v>6.4000000953674316</v>
      </c>
      <c r="R342" s="832">
        <v>6.4000000953674316</v>
      </c>
      <c r="S342" s="832">
        <v>6.4000000953674316</v>
      </c>
      <c r="T342" s="832">
        <v>6.4000000953674316</v>
      </c>
      <c r="U342" s="832">
        <v>6.4099998474121094</v>
      </c>
      <c r="V342" s="832">
        <v>6.4200000762939453</v>
      </c>
      <c r="W342" s="832">
        <v>6.4200000762939453</v>
      </c>
      <c r="X342" s="832">
        <v>6.429999828338623</v>
      </c>
      <c r="Y342" s="832">
        <v>6.4099998474121094</v>
      </c>
      <c r="Z342" s="832">
        <v>6.440000057220459</v>
      </c>
      <c r="AA342" s="832">
        <v>6.429999828338623</v>
      </c>
      <c r="AB342" s="759">
        <v>6.440000057220459</v>
      </c>
      <c r="AC342" s="1262"/>
    </row>
    <row r="343" spans="1:31" s="1407" customFormat="1" ht="11.25" customHeight="1" thickBot="1" x14ac:dyDescent="0.25">
      <c r="A343" s="1454" t="s">
        <v>237</v>
      </c>
      <c r="B343" s="1319"/>
      <c r="C343" s="1455" t="s">
        <v>160</v>
      </c>
      <c r="D343" s="1456" t="s">
        <v>156</v>
      </c>
      <c r="E343" s="830">
        <v>6.3600001335144043</v>
      </c>
      <c r="F343" s="832">
        <v>6.380000114440918</v>
      </c>
      <c r="G343" s="832">
        <v>6.3899998664855957</v>
      </c>
      <c r="H343" s="832">
        <v>6.3899998664855957</v>
      </c>
      <c r="I343" s="832">
        <v>6.3899998664855957</v>
      </c>
      <c r="J343" s="832">
        <v>6.429999828338623</v>
      </c>
      <c r="K343" s="832">
        <v>6.3899998664855957</v>
      </c>
      <c r="L343" s="832">
        <v>6.369999885559082</v>
      </c>
      <c r="M343" s="832">
        <v>6.320000171661377</v>
      </c>
      <c r="N343" s="832">
        <v>6.309999942779541</v>
      </c>
      <c r="O343" s="832">
        <v>6.2899999618530273</v>
      </c>
      <c r="P343" s="832">
        <v>6.309999942779541</v>
      </c>
      <c r="Q343" s="832">
        <v>6.320000171661377</v>
      </c>
      <c r="R343" s="832">
        <v>6.3299999237060547</v>
      </c>
      <c r="S343" s="832">
        <v>6.3299999237060547</v>
      </c>
      <c r="T343" s="832">
        <v>6.309999942779541</v>
      </c>
      <c r="U343" s="832">
        <v>6.3299999237060547</v>
      </c>
      <c r="V343" s="832">
        <v>6.3299999237060547</v>
      </c>
      <c r="W343" s="832">
        <v>6.3400001525878906</v>
      </c>
      <c r="X343" s="832">
        <v>6.369999885559082</v>
      </c>
      <c r="Y343" s="832">
        <v>6.3299999237060547</v>
      </c>
      <c r="Z343" s="832">
        <v>6.3600001335144043</v>
      </c>
      <c r="AA343" s="832">
        <v>6.3499999046325684</v>
      </c>
      <c r="AB343" s="759">
        <v>6.369999885559082</v>
      </c>
      <c r="AC343" s="1263"/>
    </row>
    <row r="344" spans="1:31" s="1300" customFormat="1" ht="11.25" x14ac:dyDescent="0.2">
      <c r="A344" s="1156" t="s">
        <v>252</v>
      </c>
      <c r="B344" s="1005" t="s">
        <v>680</v>
      </c>
      <c r="C344" s="905" t="s">
        <v>152</v>
      </c>
      <c r="D344" s="1313" t="s">
        <v>174</v>
      </c>
      <c r="E344" s="604">
        <v>7.6079999999999995E-2</v>
      </c>
      <c r="F344" s="604">
        <v>7.3200000000000001E-2</v>
      </c>
      <c r="G344" s="604">
        <v>7.4160000000000004E-2</v>
      </c>
      <c r="H344" s="609">
        <v>0.15720000000000001</v>
      </c>
      <c r="I344" s="604">
        <v>8.8800000000000004E-2</v>
      </c>
      <c r="J344" s="604">
        <v>7.9200000000000007E-2</v>
      </c>
      <c r="K344" s="604">
        <v>9.5759999999999998E-2</v>
      </c>
      <c r="L344" s="604">
        <v>0.18</v>
      </c>
      <c r="M344" s="604">
        <v>0.23568</v>
      </c>
      <c r="N344" s="609">
        <v>0.27911999999999998</v>
      </c>
      <c r="O344" s="604">
        <v>0.23016</v>
      </c>
      <c r="P344" s="604">
        <v>0.23064000000000001</v>
      </c>
      <c r="Q344" s="604">
        <v>0.21864</v>
      </c>
      <c r="R344" s="604">
        <v>0.19728000000000001</v>
      </c>
      <c r="S344" s="604">
        <v>0.16248000000000001</v>
      </c>
      <c r="T344" s="604">
        <v>0.19103999999999999</v>
      </c>
      <c r="U344" s="604">
        <v>0.20712</v>
      </c>
      <c r="V344" s="609">
        <v>0.17904</v>
      </c>
      <c r="W344" s="604">
        <v>0.14807999999999999</v>
      </c>
      <c r="X344" s="604">
        <v>0.1368</v>
      </c>
      <c r="Y344" s="604">
        <v>0.11423999999999999</v>
      </c>
      <c r="Z344" s="604">
        <v>8.0879999999999994E-2</v>
      </c>
      <c r="AA344" s="604">
        <v>7.152E-2</v>
      </c>
      <c r="AB344" s="604">
        <v>9.672E-2</v>
      </c>
      <c r="AC344" s="1264">
        <f>SUM(E344:AB344)</f>
        <v>3.6038400000000008</v>
      </c>
    </row>
    <row r="345" spans="1:31" s="1300" customFormat="1" ht="11.25" x14ac:dyDescent="0.2">
      <c r="A345" s="1140"/>
      <c r="B345" s="1006"/>
      <c r="C345" s="906" t="s">
        <v>154</v>
      </c>
      <c r="D345" s="1314" t="s">
        <v>174</v>
      </c>
      <c r="E345" s="272">
        <v>7.2000000000000005E-4</v>
      </c>
      <c r="F345" s="272">
        <v>2.4000000000000001E-4</v>
      </c>
      <c r="G345" s="272">
        <v>2.4000000000000001E-4</v>
      </c>
      <c r="H345" s="272">
        <v>1.4400000000000001E-3</v>
      </c>
      <c r="I345" s="272">
        <v>2.4000000000000001E-4</v>
      </c>
      <c r="J345" s="272">
        <v>4.5599999999999998E-3</v>
      </c>
      <c r="K345" s="272">
        <v>1.6320000000000001E-2</v>
      </c>
      <c r="L345" s="272">
        <v>2.4719999999999999E-2</v>
      </c>
      <c r="M345" s="272">
        <v>3.5999999999999997E-2</v>
      </c>
      <c r="N345" s="272">
        <v>6.3119999999999996E-2</v>
      </c>
      <c r="O345" s="272">
        <v>6.4799999999999996E-2</v>
      </c>
      <c r="P345" s="272">
        <v>4.2000000000000003E-2</v>
      </c>
      <c r="Q345" s="272">
        <v>4.8480000000000002E-2</v>
      </c>
      <c r="R345" s="272">
        <v>7.392E-2</v>
      </c>
      <c r="S345" s="272">
        <v>5.9040000000000002E-2</v>
      </c>
      <c r="T345" s="272">
        <v>4.8719999999999999E-2</v>
      </c>
      <c r="U345" s="272">
        <v>4.7280000000000003E-2</v>
      </c>
      <c r="V345" s="272">
        <v>2.664E-2</v>
      </c>
      <c r="W345" s="272">
        <v>1.8720000000000001E-2</v>
      </c>
      <c r="X345" s="272">
        <v>1.9199999999999998E-2</v>
      </c>
      <c r="Y345" s="272">
        <v>8.8800000000000007E-3</v>
      </c>
      <c r="Z345" s="272">
        <v>2.3999999999999998E-3</v>
      </c>
      <c r="AA345" s="272">
        <v>3.1199999999999999E-3</v>
      </c>
      <c r="AB345" s="272">
        <v>2.3999999999999998E-3</v>
      </c>
      <c r="AC345" s="1266">
        <f>SUM(E345:AB345)</f>
        <v>0.61319999999999986</v>
      </c>
    </row>
    <row r="346" spans="1:31" s="1300" customFormat="1" ht="11.25" x14ac:dyDescent="0.2">
      <c r="A346" s="1140"/>
      <c r="B346" s="1006"/>
      <c r="C346" s="906" t="s">
        <v>155</v>
      </c>
      <c r="D346" s="1314" t="s">
        <v>153</v>
      </c>
      <c r="E346" s="1288">
        <f t="shared" ref="E346:AB346" si="149">SQRT(E344*E344+E345*E345)*1000/(1.732*E342)</f>
        <v>6.8211278911187465</v>
      </c>
      <c r="F346" s="1288">
        <f t="shared" si="149"/>
        <v>6.5423384452653792</v>
      </c>
      <c r="G346" s="1288">
        <f t="shared" si="149"/>
        <v>6.6281386888377698</v>
      </c>
      <c r="H346" s="612">
        <f t="shared" si="149"/>
        <v>14.050453881514098</v>
      </c>
      <c r="I346" s="1288">
        <f t="shared" si="149"/>
        <v>7.9488987011182912</v>
      </c>
      <c r="J346" s="1288">
        <f t="shared" si="149"/>
        <v>7.0683969758160892</v>
      </c>
      <c r="K346" s="1288">
        <f t="shared" si="149"/>
        <v>8.6954836044007795</v>
      </c>
      <c r="L346" s="1288">
        <f t="shared" si="149"/>
        <v>16.31439627235736</v>
      </c>
      <c r="M346" s="1288">
        <f t="shared" si="149"/>
        <v>21.541818207516812</v>
      </c>
      <c r="N346" s="612">
        <f t="shared" si="149"/>
        <v>25.816250070958343</v>
      </c>
      <c r="O346" s="1288">
        <f t="shared" si="149"/>
        <v>21.63842499206627</v>
      </c>
      <c r="P346" s="1288">
        <f t="shared" si="149"/>
        <v>21.248650168655168</v>
      </c>
      <c r="Q346" s="1288">
        <f t="shared" si="149"/>
        <v>20.203372934432284</v>
      </c>
      <c r="R346" s="1288">
        <f t="shared" si="149"/>
        <v>19.005671667903801</v>
      </c>
      <c r="S346" s="1288">
        <f t="shared" si="149"/>
        <v>15.595603725922672</v>
      </c>
      <c r="T346" s="1288">
        <f t="shared" si="149"/>
        <v>17.786027327611198</v>
      </c>
      <c r="U346" s="1288">
        <f t="shared" si="149"/>
        <v>19.135792449740674</v>
      </c>
      <c r="V346" s="612">
        <f t="shared" si="149"/>
        <v>16.278794451225231</v>
      </c>
      <c r="W346" s="1288">
        <f t="shared" si="149"/>
        <v>13.423210332445493</v>
      </c>
      <c r="X346" s="1288">
        <f t="shared" si="149"/>
        <v>12.404038645625493</v>
      </c>
      <c r="Y346" s="1288">
        <f t="shared" si="149"/>
        <v>10.32096653824741</v>
      </c>
      <c r="Z346" s="1288">
        <f t="shared" si="149"/>
        <v>7.2543499557678857</v>
      </c>
      <c r="AA346" s="1288">
        <f t="shared" si="149"/>
        <v>6.4280835050353922</v>
      </c>
      <c r="AB346" s="1288">
        <f t="shared" si="149"/>
        <v>8.6739355673544747</v>
      </c>
      <c r="AC346" s="1288"/>
    </row>
    <row r="347" spans="1:31" s="1300" customFormat="1" ht="12" thickBot="1" x14ac:dyDescent="0.25">
      <c r="A347" s="1141"/>
      <c r="B347" s="1007"/>
      <c r="C347" s="907" t="s">
        <v>157</v>
      </c>
      <c r="D347" s="907"/>
      <c r="E347" s="272">
        <f t="shared" ref="E347:AC347" si="150">E345/E344</f>
        <v>9.4637223974763426E-3</v>
      </c>
      <c r="F347" s="272">
        <f t="shared" si="150"/>
        <v>3.2786885245901639E-3</v>
      </c>
      <c r="G347" s="272">
        <f t="shared" si="150"/>
        <v>3.2362459546925564E-3</v>
      </c>
      <c r="H347" s="600">
        <f t="shared" si="150"/>
        <v>9.1603053435114507E-3</v>
      </c>
      <c r="I347" s="272">
        <f t="shared" si="150"/>
        <v>2.7027027027027029E-3</v>
      </c>
      <c r="J347" s="272">
        <f t="shared" si="150"/>
        <v>5.7575757575757572E-2</v>
      </c>
      <c r="K347" s="272">
        <f t="shared" si="150"/>
        <v>0.17042606516290729</v>
      </c>
      <c r="L347" s="272">
        <f t="shared" si="150"/>
        <v>0.13733333333333334</v>
      </c>
      <c r="M347" s="272">
        <f t="shared" si="150"/>
        <v>0.15274949083503053</v>
      </c>
      <c r="N347" s="600">
        <f t="shared" si="150"/>
        <v>0.22613929492691315</v>
      </c>
      <c r="O347" s="272">
        <f t="shared" si="150"/>
        <v>0.28154327424400416</v>
      </c>
      <c r="P347" s="272">
        <f t="shared" si="150"/>
        <v>0.18210197710718001</v>
      </c>
      <c r="Q347" s="272">
        <f t="shared" si="150"/>
        <v>0.22173435784851811</v>
      </c>
      <c r="R347" s="272">
        <f t="shared" si="150"/>
        <v>0.37469586374695862</v>
      </c>
      <c r="S347" s="272">
        <f t="shared" si="150"/>
        <v>0.36336779911373707</v>
      </c>
      <c r="T347" s="272">
        <f t="shared" si="150"/>
        <v>0.25502512562814073</v>
      </c>
      <c r="U347" s="272">
        <f t="shared" si="150"/>
        <v>0.2282734646581692</v>
      </c>
      <c r="V347" s="600">
        <f t="shared" si="150"/>
        <v>0.1487935656836461</v>
      </c>
      <c r="W347" s="272">
        <f t="shared" si="150"/>
        <v>0.12641815235008105</v>
      </c>
      <c r="X347" s="272">
        <f t="shared" si="150"/>
        <v>0.14035087719298245</v>
      </c>
      <c r="Y347" s="272">
        <f t="shared" si="150"/>
        <v>7.7731092436974805E-2</v>
      </c>
      <c r="Z347" s="272">
        <f t="shared" si="150"/>
        <v>2.967359050445104E-2</v>
      </c>
      <c r="AA347" s="272">
        <f t="shared" si="150"/>
        <v>4.3624161073825503E-2</v>
      </c>
      <c r="AB347" s="272">
        <f t="shared" si="150"/>
        <v>2.4813895781637715E-2</v>
      </c>
      <c r="AC347" s="1267">
        <f t="shared" si="150"/>
        <v>0.17015183803942455</v>
      </c>
      <c r="AD347" s="1416"/>
      <c r="AE347" s="1416"/>
    </row>
    <row r="348" spans="1:31" s="1300" customFormat="1" ht="11.25" x14ac:dyDescent="0.2">
      <c r="A348" s="1062" t="s">
        <v>167</v>
      </c>
      <c r="B348" s="1005" t="s">
        <v>300</v>
      </c>
      <c r="C348" s="905" t="s">
        <v>152</v>
      </c>
      <c r="D348" s="905"/>
      <c r="E348" s="1289">
        <v>0</v>
      </c>
      <c r="F348" s="1289">
        <v>0</v>
      </c>
      <c r="G348" s="1289">
        <v>0</v>
      </c>
      <c r="H348" s="609">
        <v>0</v>
      </c>
      <c r="I348" s="1289">
        <v>0</v>
      </c>
      <c r="J348" s="1289">
        <v>0</v>
      </c>
      <c r="K348" s="1289">
        <v>0</v>
      </c>
      <c r="L348" s="1289">
        <v>0</v>
      </c>
      <c r="M348" s="1289">
        <v>0</v>
      </c>
      <c r="N348" s="609">
        <v>0</v>
      </c>
      <c r="O348" s="1289">
        <v>0</v>
      </c>
      <c r="P348" s="1289">
        <v>0</v>
      </c>
      <c r="Q348" s="1289">
        <v>0</v>
      </c>
      <c r="R348" s="1289">
        <v>0</v>
      </c>
      <c r="S348" s="1289">
        <v>0</v>
      </c>
      <c r="T348" s="1289">
        <v>0</v>
      </c>
      <c r="U348" s="1289">
        <v>0</v>
      </c>
      <c r="V348" s="609">
        <v>0</v>
      </c>
      <c r="W348" s="1289">
        <v>0</v>
      </c>
      <c r="X348" s="1289">
        <v>0</v>
      </c>
      <c r="Y348" s="1289">
        <v>0</v>
      </c>
      <c r="Z348" s="1289">
        <v>0</v>
      </c>
      <c r="AA348" s="1289">
        <v>0</v>
      </c>
      <c r="AB348" s="1289">
        <v>0</v>
      </c>
      <c r="AC348" s="1264">
        <f>SUM(E348:AB348)</f>
        <v>0</v>
      </c>
    </row>
    <row r="349" spans="1:31" s="1300" customFormat="1" ht="11.25" x14ac:dyDescent="0.2">
      <c r="A349" s="1142"/>
      <c r="B349" s="1006"/>
      <c r="C349" s="906" t="s">
        <v>154</v>
      </c>
      <c r="D349" s="906"/>
      <c r="E349" s="1283">
        <v>0</v>
      </c>
      <c r="F349" s="1283">
        <v>0</v>
      </c>
      <c r="G349" s="1283">
        <v>0</v>
      </c>
      <c r="H349" s="610">
        <v>0</v>
      </c>
      <c r="I349" s="1283">
        <v>0</v>
      </c>
      <c r="J349" s="1283">
        <v>0</v>
      </c>
      <c r="K349" s="1283">
        <v>0</v>
      </c>
      <c r="L349" s="1283">
        <v>0</v>
      </c>
      <c r="M349" s="1283">
        <v>0</v>
      </c>
      <c r="N349" s="610">
        <v>0</v>
      </c>
      <c r="O349" s="1283">
        <v>0</v>
      </c>
      <c r="P349" s="1283">
        <v>0</v>
      </c>
      <c r="Q349" s="1283">
        <v>0</v>
      </c>
      <c r="R349" s="1283">
        <v>0</v>
      </c>
      <c r="S349" s="1283">
        <v>0</v>
      </c>
      <c r="T349" s="1283">
        <v>0</v>
      </c>
      <c r="U349" s="1283">
        <v>0</v>
      </c>
      <c r="V349" s="610">
        <v>0</v>
      </c>
      <c r="W349" s="1283">
        <v>0</v>
      </c>
      <c r="X349" s="1283">
        <v>0</v>
      </c>
      <c r="Y349" s="1283">
        <v>0</v>
      </c>
      <c r="Z349" s="1283">
        <v>0</v>
      </c>
      <c r="AA349" s="1283">
        <v>0</v>
      </c>
      <c r="AB349" s="1283">
        <v>0</v>
      </c>
      <c r="AC349" s="1266">
        <f>SUM(E349:AB349)</f>
        <v>0</v>
      </c>
    </row>
    <row r="350" spans="1:31" s="1300" customFormat="1" ht="11.25" x14ac:dyDescent="0.2">
      <c r="A350" s="1142"/>
      <c r="B350" s="1006"/>
      <c r="C350" s="906" t="s">
        <v>155</v>
      </c>
      <c r="D350" s="906"/>
      <c r="E350" s="1272"/>
      <c r="F350" s="1272"/>
      <c r="G350" s="1272"/>
      <c r="H350" s="612"/>
      <c r="I350" s="1272"/>
      <c r="J350" s="1272"/>
      <c r="K350" s="1272"/>
      <c r="L350" s="1272"/>
      <c r="M350" s="1272"/>
      <c r="N350" s="612"/>
      <c r="O350" s="1272"/>
      <c r="P350" s="1272"/>
      <c r="Q350" s="1272"/>
      <c r="R350" s="1272"/>
      <c r="S350" s="1272"/>
      <c r="T350" s="1272"/>
      <c r="U350" s="1272"/>
      <c r="V350" s="612"/>
      <c r="W350" s="1272"/>
      <c r="X350" s="1272"/>
      <c r="Y350" s="1272"/>
      <c r="Z350" s="1272"/>
      <c r="AA350" s="1272"/>
      <c r="AB350" s="1272"/>
      <c r="AC350" s="1267"/>
    </row>
    <row r="351" spans="1:31" s="1300" customFormat="1" ht="11.25" x14ac:dyDescent="0.2">
      <c r="A351" s="1153"/>
      <c r="B351" s="1007"/>
      <c r="C351" s="907" t="s">
        <v>157</v>
      </c>
      <c r="D351" s="907"/>
      <c r="E351" s="572"/>
      <c r="F351" s="572"/>
      <c r="G351" s="572"/>
      <c r="H351" s="600"/>
      <c r="I351" s="572"/>
      <c r="J351" s="572"/>
      <c r="K351" s="572"/>
      <c r="L351" s="572"/>
      <c r="M351" s="572"/>
      <c r="N351" s="600"/>
      <c r="O351" s="572"/>
      <c r="P351" s="572"/>
      <c r="Q351" s="572"/>
      <c r="R351" s="572"/>
      <c r="S351" s="572"/>
      <c r="T351" s="572"/>
      <c r="U351" s="572"/>
      <c r="V351" s="600"/>
      <c r="W351" s="572"/>
      <c r="X351" s="572"/>
      <c r="Y351" s="572"/>
      <c r="Z351" s="572"/>
      <c r="AA351" s="572"/>
      <c r="AB351" s="572"/>
      <c r="AC351" s="601"/>
    </row>
    <row r="352" spans="1:31" s="1300" customFormat="1" ht="11.25" x14ac:dyDescent="0.2">
      <c r="A352" s="1156" t="s">
        <v>198</v>
      </c>
      <c r="B352" s="1005" t="s">
        <v>681</v>
      </c>
      <c r="C352" s="905" t="s">
        <v>152</v>
      </c>
      <c r="D352" s="1313" t="s">
        <v>174</v>
      </c>
      <c r="E352" s="272">
        <v>5.0400000000000002E-3</v>
      </c>
      <c r="F352" s="272">
        <v>5.0400000000000002E-3</v>
      </c>
      <c r="G352" s="272">
        <v>5.28E-3</v>
      </c>
      <c r="H352" s="609">
        <v>5.28E-3</v>
      </c>
      <c r="I352" s="272">
        <v>4.7999999999999996E-3</v>
      </c>
      <c r="J352" s="272">
        <v>5.28E-3</v>
      </c>
      <c r="K352" s="272">
        <v>5.0400000000000002E-3</v>
      </c>
      <c r="L352" s="272">
        <v>4.5599999999999998E-3</v>
      </c>
      <c r="M352" s="272">
        <v>6.7200000000000003E-3</v>
      </c>
      <c r="N352" s="609">
        <v>6.96E-3</v>
      </c>
      <c r="O352" s="272">
        <v>7.1999999999999998E-3</v>
      </c>
      <c r="P352" s="272">
        <v>6.2399999999999999E-3</v>
      </c>
      <c r="Q352" s="272">
        <v>6.0000000000000001E-3</v>
      </c>
      <c r="R352" s="272">
        <v>8.1600000000000006E-3</v>
      </c>
      <c r="S352" s="272">
        <v>7.6800000000000002E-3</v>
      </c>
      <c r="T352" s="272">
        <v>6.4799999999999996E-3</v>
      </c>
      <c r="U352" s="272">
        <v>6.2399999999999999E-3</v>
      </c>
      <c r="V352" s="609">
        <v>6.7200000000000003E-3</v>
      </c>
      <c r="W352" s="272">
        <v>6.0000000000000001E-3</v>
      </c>
      <c r="X352" s="272">
        <v>5.0400000000000002E-3</v>
      </c>
      <c r="Y352" s="272">
        <v>5.28E-3</v>
      </c>
      <c r="Z352" s="272">
        <v>5.7600000000000004E-3</v>
      </c>
      <c r="AA352" s="272">
        <v>7.1999999999999998E-3</v>
      </c>
      <c r="AB352" s="272">
        <v>6.96E-3</v>
      </c>
      <c r="AC352" s="1477">
        <f>SUM(E352:AB352)</f>
        <v>0.14496000000000001</v>
      </c>
    </row>
    <row r="353" spans="1:31" s="1300" customFormat="1" ht="11.25" x14ac:dyDescent="0.2">
      <c r="A353" s="1140"/>
      <c r="B353" s="1006"/>
      <c r="C353" s="906" t="s">
        <v>154</v>
      </c>
      <c r="D353" s="1314" t="s">
        <v>174</v>
      </c>
      <c r="E353" s="617">
        <v>7.1999999999999998E-3</v>
      </c>
      <c r="F353" s="617">
        <v>7.1999999999999998E-3</v>
      </c>
      <c r="G353" s="617">
        <v>7.1999999999999998E-3</v>
      </c>
      <c r="H353" s="617">
        <v>7.1999999999999998E-3</v>
      </c>
      <c r="I353" s="617">
        <v>7.1999999999999998E-3</v>
      </c>
      <c r="J353" s="617">
        <v>7.1999999999999998E-3</v>
      </c>
      <c r="K353" s="617">
        <v>7.1999999999999998E-3</v>
      </c>
      <c r="L353" s="617">
        <v>7.1999999999999998E-3</v>
      </c>
      <c r="M353" s="617">
        <v>7.4400000000000004E-3</v>
      </c>
      <c r="N353" s="617">
        <v>8.1600000000000006E-3</v>
      </c>
      <c r="O353" s="617">
        <v>8.8800000000000007E-3</v>
      </c>
      <c r="P353" s="617">
        <v>8.6400000000000001E-3</v>
      </c>
      <c r="Q353" s="617">
        <v>8.6400000000000001E-3</v>
      </c>
      <c r="R353" s="617">
        <v>9.1199999999999996E-3</v>
      </c>
      <c r="S353" s="617">
        <v>8.6400000000000001E-3</v>
      </c>
      <c r="T353" s="617">
        <v>7.4400000000000004E-3</v>
      </c>
      <c r="U353" s="617">
        <v>7.6800000000000002E-3</v>
      </c>
      <c r="V353" s="617">
        <v>7.6800000000000002E-3</v>
      </c>
      <c r="W353" s="617">
        <v>7.4400000000000004E-3</v>
      </c>
      <c r="X353" s="617">
        <v>7.1999999999999998E-3</v>
      </c>
      <c r="Y353" s="617">
        <v>6.96E-3</v>
      </c>
      <c r="Z353" s="617">
        <v>7.4400000000000004E-3</v>
      </c>
      <c r="AA353" s="617">
        <v>7.1999999999999998E-3</v>
      </c>
      <c r="AB353" s="617">
        <v>7.1999999999999998E-3</v>
      </c>
      <c r="AC353" s="1477">
        <f>SUM(E353:AB353)</f>
        <v>0.18336</v>
      </c>
    </row>
    <row r="354" spans="1:31" s="1300" customFormat="1" ht="11.25" x14ac:dyDescent="0.2">
      <c r="A354" s="1140"/>
      <c r="B354" s="1006"/>
      <c r="C354" s="906" t="s">
        <v>155</v>
      </c>
      <c r="D354" s="1314" t="s">
        <v>153</v>
      </c>
      <c r="E354" s="1288">
        <f t="shared" ref="E354:AB354" si="151">SQRT(E352*E352+E353*E353)*1000/(1.732*E342)</f>
        <v>0.78793768425894783</v>
      </c>
      <c r="F354" s="1288">
        <f t="shared" si="151"/>
        <v>0.78549825104479865</v>
      </c>
      <c r="G354" s="1288">
        <f t="shared" si="151"/>
        <v>0.7979926266266878</v>
      </c>
      <c r="H354" s="612">
        <f t="shared" si="151"/>
        <v>0.7979926266266878</v>
      </c>
      <c r="I354" s="1288">
        <f t="shared" si="151"/>
        <v>0.77459613987535703</v>
      </c>
      <c r="J354" s="1288">
        <f t="shared" si="151"/>
        <v>0.79552968877714214</v>
      </c>
      <c r="K354" s="1288">
        <f t="shared" si="151"/>
        <v>0.78671610570046024</v>
      </c>
      <c r="L354" s="1288">
        <f t="shared" si="151"/>
        <v>0.76526162561792976</v>
      </c>
      <c r="M354" s="1288">
        <f t="shared" si="151"/>
        <v>0.90585820124324135</v>
      </c>
      <c r="N354" s="612">
        <f t="shared" si="151"/>
        <v>0.96754774705055868</v>
      </c>
      <c r="O354" s="1288">
        <f t="shared" si="151"/>
        <v>1.0345700826230668</v>
      </c>
      <c r="P354" s="1288">
        <f t="shared" si="151"/>
        <v>0.96600057472385681</v>
      </c>
      <c r="Q354" s="1288">
        <f t="shared" si="151"/>
        <v>0.94895814120632394</v>
      </c>
      <c r="R354" s="1288">
        <f t="shared" si="151"/>
        <v>1.1040024763881657</v>
      </c>
      <c r="S354" s="1288">
        <f t="shared" si="151"/>
        <v>1.0428632562954869</v>
      </c>
      <c r="T354" s="1288">
        <f t="shared" si="151"/>
        <v>0.89007525194012749</v>
      </c>
      <c r="U354" s="1288">
        <f t="shared" si="151"/>
        <v>0.8913120860736804</v>
      </c>
      <c r="V354" s="612">
        <f t="shared" si="151"/>
        <v>0.91775663693062604</v>
      </c>
      <c r="W354" s="1288">
        <f t="shared" si="151"/>
        <v>0.85956735296480347</v>
      </c>
      <c r="X354" s="1288">
        <f t="shared" si="151"/>
        <v>0.78916312086821272</v>
      </c>
      <c r="Y354" s="1288">
        <f t="shared" si="151"/>
        <v>0.78688863704385326</v>
      </c>
      <c r="Z354" s="1288">
        <f t="shared" si="151"/>
        <v>0.8435569668387406</v>
      </c>
      <c r="AA354" s="1288">
        <f t="shared" si="151"/>
        <v>0.91429984312525658</v>
      </c>
      <c r="AB354" s="1288">
        <f t="shared" si="151"/>
        <v>0.8977943508236782</v>
      </c>
      <c r="AC354" s="1267"/>
    </row>
    <row r="355" spans="1:31" s="1300" customFormat="1" ht="11.25" x14ac:dyDescent="0.2">
      <c r="A355" s="1141"/>
      <c r="B355" s="1007"/>
      <c r="C355" s="907" t="s">
        <v>157</v>
      </c>
      <c r="D355" s="907"/>
      <c r="E355" s="272">
        <f t="shared" ref="E355:AC355" si="152">E353/E352</f>
        <v>1.4285714285714284</v>
      </c>
      <c r="F355" s="272">
        <f t="shared" si="152"/>
        <v>1.4285714285714284</v>
      </c>
      <c r="G355" s="272">
        <f t="shared" si="152"/>
        <v>1.3636363636363635</v>
      </c>
      <c r="H355" s="600">
        <f t="shared" si="152"/>
        <v>1.3636363636363635</v>
      </c>
      <c r="I355" s="272">
        <f t="shared" si="152"/>
        <v>1.5</v>
      </c>
      <c r="J355" s="272">
        <f t="shared" si="152"/>
        <v>1.3636363636363635</v>
      </c>
      <c r="K355" s="272">
        <f t="shared" si="152"/>
        <v>1.4285714285714284</v>
      </c>
      <c r="L355" s="272">
        <f t="shared" si="152"/>
        <v>1.5789473684210527</v>
      </c>
      <c r="M355" s="272">
        <f t="shared" si="152"/>
        <v>1.1071428571428572</v>
      </c>
      <c r="N355" s="600">
        <f t="shared" si="152"/>
        <v>1.1724137931034484</v>
      </c>
      <c r="O355" s="272">
        <f t="shared" si="152"/>
        <v>1.2333333333333334</v>
      </c>
      <c r="P355" s="272">
        <f t="shared" si="152"/>
        <v>1.3846153846153846</v>
      </c>
      <c r="Q355" s="272">
        <f t="shared" si="152"/>
        <v>1.44</v>
      </c>
      <c r="R355" s="272">
        <f t="shared" si="152"/>
        <v>1.1176470588235292</v>
      </c>
      <c r="S355" s="272">
        <f t="shared" si="152"/>
        <v>1.125</v>
      </c>
      <c r="T355" s="272">
        <f t="shared" si="152"/>
        <v>1.1481481481481484</v>
      </c>
      <c r="U355" s="272">
        <f t="shared" si="152"/>
        <v>1.2307692307692308</v>
      </c>
      <c r="V355" s="600">
        <f t="shared" si="152"/>
        <v>1.1428571428571428</v>
      </c>
      <c r="W355" s="272">
        <f t="shared" si="152"/>
        <v>1.24</v>
      </c>
      <c r="X355" s="272">
        <f t="shared" si="152"/>
        <v>1.4285714285714284</v>
      </c>
      <c r="Y355" s="272">
        <f t="shared" si="152"/>
        <v>1.3181818181818181</v>
      </c>
      <c r="Z355" s="272">
        <f t="shared" si="152"/>
        <v>1.2916666666666667</v>
      </c>
      <c r="AA355" s="272">
        <f t="shared" si="152"/>
        <v>1</v>
      </c>
      <c r="AB355" s="272">
        <f t="shared" si="152"/>
        <v>1.0344827586206897</v>
      </c>
      <c r="AC355" s="1267">
        <f t="shared" si="152"/>
        <v>1.2649006622516556</v>
      </c>
      <c r="AD355" s="1416"/>
      <c r="AE355" s="1416"/>
    </row>
    <row r="356" spans="1:31" s="1300" customFormat="1" ht="11.25" x14ac:dyDescent="0.2">
      <c r="A356" s="1156" t="s">
        <v>228</v>
      </c>
      <c r="B356" s="1005" t="s">
        <v>682</v>
      </c>
      <c r="C356" s="905" t="s">
        <v>152</v>
      </c>
      <c r="D356" s="1313" t="s">
        <v>174</v>
      </c>
      <c r="E356" s="604">
        <v>0.11904000000000001</v>
      </c>
      <c r="F356" s="604">
        <v>0.13295999999999999</v>
      </c>
      <c r="G356" s="604">
        <v>0.1104</v>
      </c>
      <c r="H356" s="609">
        <v>0.11328000000000001</v>
      </c>
      <c r="I356" s="604">
        <v>0.13344</v>
      </c>
      <c r="J356" s="604">
        <v>0.16224</v>
      </c>
      <c r="K356" s="604">
        <v>0.17856</v>
      </c>
      <c r="L356" s="604">
        <v>0.25728000000000001</v>
      </c>
      <c r="M356" s="604">
        <v>0.26351999999999998</v>
      </c>
      <c r="N356" s="609">
        <v>0.26735999999999999</v>
      </c>
      <c r="O356" s="604">
        <v>0.39407999999999999</v>
      </c>
      <c r="P356" s="604">
        <v>0.33839999999999998</v>
      </c>
      <c r="Q356" s="604">
        <v>0.30336000000000002</v>
      </c>
      <c r="R356" s="604">
        <v>0.26879999999999998</v>
      </c>
      <c r="S356" s="604">
        <v>0.24864</v>
      </c>
      <c r="T356" s="604">
        <v>0.22703999999999999</v>
      </c>
      <c r="U356" s="604">
        <v>0.2016</v>
      </c>
      <c r="V356" s="609">
        <v>0.18240000000000001</v>
      </c>
      <c r="W356" s="604">
        <v>0.17616000000000001</v>
      </c>
      <c r="X356" s="604">
        <v>0.16128000000000001</v>
      </c>
      <c r="Y356" s="604">
        <v>0.15456</v>
      </c>
      <c r="Z356" s="604">
        <v>0.14112</v>
      </c>
      <c r="AA356" s="604">
        <v>0.13632</v>
      </c>
      <c r="AB356" s="604">
        <v>0.12144000000000001</v>
      </c>
      <c r="AC356" s="1264">
        <f>SUM(E356:AB356)</f>
        <v>4.7932799999999993</v>
      </c>
    </row>
    <row r="357" spans="1:31" s="1300" customFormat="1" ht="11.25" x14ac:dyDescent="0.2">
      <c r="A357" s="1140"/>
      <c r="B357" s="1006"/>
      <c r="C357" s="906" t="s">
        <v>154</v>
      </c>
      <c r="D357" s="1314" t="s">
        <v>174</v>
      </c>
      <c r="E357" s="272">
        <v>8.8800000000000004E-2</v>
      </c>
      <c r="F357" s="272">
        <v>8.7840000000000001E-2</v>
      </c>
      <c r="G357" s="272">
        <v>8.7359999999999993E-2</v>
      </c>
      <c r="H357" s="272">
        <v>9.0240000000000001E-2</v>
      </c>
      <c r="I357" s="272">
        <v>8.8800000000000004E-2</v>
      </c>
      <c r="J357" s="272">
        <v>8.9279999999999998E-2</v>
      </c>
      <c r="K357" s="272">
        <v>9.0240000000000001E-2</v>
      </c>
      <c r="L357" s="272">
        <v>9.7919999999999993E-2</v>
      </c>
      <c r="M357" s="272">
        <v>0.10656</v>
      </c>
      <c r="N357" s="272">
        <v>0.11232</v>
      </c>
      <c r="O357" s="272">
        <v>0.15887999999999999</v>
      </c>
      <c r="P357" s="272">
        <v>0.15648000000000001</v>
      </c>
      <c r="Q357" s="272">
        <v>0.11423999999999999</v>
      </c>
      <c r="R357" s="272">
        <v>0.108</v>
      </c>
      <c r="S357" s="272">
        <v>0.14688000000000001</v>
      </c>
      <c r="T357" s="272">
        <v>0.10512000000000001</v>
      </c>
      <c r="U357" s="272">
        <v>9.6479999999999996E-2</v>
      </c>
      <c r="V357" s="272">
        <v>9.6000000000000002E-2</v>
      </c>
      <c r="W357" s="272">
        <v>9.2160000000000006E-2</v>
      </c>
      <c r="X357" s="272">
        <v>8.8319999999999996E-2</v>
      </c>
      <c r="Y357" s="272">
        <v>8.7359999999999993E-2</v>
      </c>
      <c r="Z357" s="272">
        <v>8.5919999999999996E-2</v>
      </c>
      <c r="AA357" s="272">
        <v>8.7359999999999993E-2</v>
      </c>
      <c r="AB357" s="272">
        <v>8.5440000000000002E-2</v>
      </c>
      <c r="AC357" s="1266">
        <f>SUM(E357:AB357)</f>
        <v>2.448</v>
      </c>
    </row>
    <row r="358" spans="1:31" s="1300" customFormat="1" ht="11.25" x14ac:dyDescent="0.2">
      <c r="A358" s="1140"/>
      <c r="B358" s="1006"/>
      <c r="C358" s="906" t="s">
        <v>155</v>
      </c>
      <c r="D358" s="1314" t="s">
        <v>153</v>
      </c>
      <c r="E358" s="1288">
        <f t="shared" ref="E358:AB358" si="153">SQRT(E356*E356+E357*E357)*1000/(1.732*E342)</f>
        <v>13.314634207782628</v>
      </c>
      <c r="F358" s="1288">
        <f t="shared" si="153"/>
        <v>14.242528336625062</v>
      </c>
      <c r="G358" s="1288">
        <f t="shared" si="153"/>
        <v>12.582607385134398</v>
      </c>
      <c r="H358" s="612">
        <f t="shared" si="153"/>
        <v>12.9442518337154</v>
      </c>
      <c r="I358" s="1288">
        <f t="shared" si="153"/>
        <v>14.347908832092498</v>
      </c>
      <c r="J358" s="1288">
        <f t="shared" si="153"/>
        <v>16.499780746085438</v>
      </c>
      <c r="K358" s="1288">
        <f t="shared" si="153"/>
        <v>17.908885420575274</v>
      </c>
      <c r="L358" s="1288">
        <f t="shared" si="153"/>
        <v>24.718507674426718</v>
      </c>
      <c r="M358" s="1288">
        <f t="shared" si="153"/>
        <v>25.683316022600707</v>
      </c>
      <c r="N358" s="612">
        <f t="shared" si="153"/>
        <v>26.161508127556353</v>
      </c>
      <c r="O358" s="1288">
        <f t="shared" si="153"/>
        <v>38.452132581485628</v>
      </c>
      <c r="P358" s="1288">
        <f t="shared" si="153"/>
        <v>33.792548653599809</v>
      </c>
      <c r="Q358" s="1288">
        <f t="shared" si="153"/>
        <v>29.243420540987533</v>
      </c>
      <c r="R358" s="1288">
        <f t="shared" si="153"/>
        <v>26.133540168655905</v>
      </c>
      <c r="S358" s="1288">
        <f t="shared" si="153"/>
        <v>26.052155337106147</v>
      </c>
      <c r="T358" s="1288">
        <f t="shared" si="153"/>
        <v>22.570968576263112</v>
      </c>
      <c r="U358" s="1288">
        <f t="shared" si="153"/>
        <v>20.131028841231437</v>
      </c>
      <c r="V358" s="612">
        <f t="shared" si="153"/>
        <v>18.53697118424213</v>
      </c>
      <c r="W358" s="1288">
        <f t="shared" si="153"/>
        <v>17.879586678571851</v>
      </c>
      <c r="X358" s="1288">
        <f t="shared" si="153"/>
        <v>16.511038980635906</v>
      </c>
      <c r="Y358" s="1288">
        <f t="shared" si="153"/>
        <v>15.991569044595025</v>
      </c>
      <c r="Z358" s="1288">
        <f t="shared" si="153"/>
        <v>14.812368329735543</v>
      </c>
      <c r="AA358" s="1288">
        <f t="shared" si="153"/>
        <v>14.538357803727388</v>
      </c>
      <c r="AB358" s="1288">
        <f t="shared" si="153"/>
        <v>13.31213041110629</v>
      </c>
      <c r="AC358" s="1267"/>
    </row>
    <row r="359" spans="1:31" s="1300" customFormat="1" ht="11.25" x14ac:dyDescent="0.2">
      <c r="A359" s="1141"/>
      <c r="B359" s="1007"/>
      <c r="C359" s="907" t="s">
        <v>157</v>
      </c>
      <c r="D359" s="907"/>
      <c r="E359" s="606">
        <f t="shared" ref="E359:AC359" si="154">E357/E356</f>
        <v>0.74596774193548387</v>
      </c>
      <c r="F359" s="606">
        <f t="shared" si="154"/>
        <v>0.6606498194945849</v>
      </c>
      <c r="G359" s="606">
        <f t="shared" si="154"/>
        <v>0.79130434782608694</v>
      </c>
      <c r="H359" s="607">
        <f t="shared" si="154"/>
        <v>0.79661016949152541</v>
      </c>
      <c r="I359" s="606">
        <f t="shared" si="154"/>
        <v>0.66546762589928055</v>
      </c>
      <c r="J359" s="606">
        <f t="shared" si="154"/>
        <v>0.55029585798816572</v>
      </c>
      <c r="K359" s="606">
        <f t="shared" si="154"/>
        <v>0.5053763440860215</v>
      </c>
      <c r="L359" s="606">
        <f t="shared" si="154"/>
        <v>0.38059701492537307</v>
      </c>
      <c r="M359" s="606">
        <f t="shared" si="154"/>
        <v>0.40437158469945361</v>
      </c>
      <c r="N359" s="607">
        <f t="shared" si="154"/>
        <v>0.42010771992818674</v>
      </c>
      <c r="O359" s="606">
        <f t="shared" si="154"/>
        <v>0.40316686967113274</v>
      </c>
      <c r="P359" s="606">
        <f t="shared" si="154"/>
        <v>0.46241134751773055</v>
      </c>
      <c r="Q359" s="606">
        <f t="shared" si="154"/>
        <v>0.37658227848101261</v>
      </c>
      <c r="R359" s="606">
        <f t="shared" si="154"/>
        <v>0.4017857142857143</v>
      </c>
      <c r="S359" s="606">
        <f t="shared" si="154"/>
        <v>0.59073359073359077</v>
      </c>
      <c r="T359" s="606">
        <f t="shared" si="154"/>
        <v>0.46300211416490489</v>
      </c>
      <c r="U359" s="606">
        <f t="shared" si="154"/>
        <v>0.47857142857142854</v>
      </c>
      <c r="V359" s="607">
        <f t="shared" si="154"/>
        <v>0.52631578947368418</v>
      </c>
      <c r="W359" s="606">
        <f t="shared" si="154"/>
        <v>0.52316076294277924</v>
      </c>
      <c r="X359" s="606">
        <f t="shared" si="154"/>
        <v>0.54761904761904756</v>
      </c>
      <c r="Y359" s="606">
        <f t="shared" si="154"/>
        <v>0.56521739130434778</v>
      </c>
      <c r="Z359" s="606">
        <f t="shared" si="154"/>
        <v>0.608843537414966</v>
      </c>
      <c r="AA359" s="606">
        <f t="shared" si="154"/>
        <v>0.64084507042253513</v>
      </c>
      <c r="AB359" s="606">
        <f t="shared" si="154"/>
        <v>0.70355731225296436</v>
      </c>
      <c r="AC359" s="601">
        <f t="shared" si="154"/>
        <v>0.51071500100140199</v>
      </c>
      <c r="AD359" s="1416"/>
      <c r="AE359" s="1416"/>
    </row>
    <row r="360" spans="1:31" s="1300" customFormat="1" ht="11.25" x14ac:dyDescent="0.2">
      <c r="A360" s="1062" t="s">
        <v>175</v>
      </c>
      <c r="B360" s="1005" t="s">
        <v>683</v>
      </c>
      <c r="C360" s="905" t="s">
        <v>152</v>
      </c>
      <c r="D360" s="1313" t="s">
        <v>174</v>
      </c>
      <c r="E360" s="1478">
        <v>0.13488</v>
      </c>
      <c r="F360" s="1478">
        <v>0.13536000000000001</v>
      </c>
      <c r="G360" s="1478">
        <v>0.13439999999999999</v>
      </c>
      <c r="H360" s="1478">
        <v>0.13536000000000001</v>
      </c>
      <c r="I360" s="1478">
        <v>0.13439999999999999</v>
      </c>
      <c r="J360" s="1478">
        <v>0.13536000000000001</v>
      </c>
      <c r="K360" s="1478">
        <v>0.13344</v>
      </c>
      <c r="L360" s="1478">
        <v>0.13295999999999999</v>
      </c>
      <c r="M360" s="1478">
        <v>0.13295999999999999</v>
      </c>
      <c r="N360" s="1478">
        <v>0.13200000000000001</v>
      </c>
      <c r="O360" s="1478">
        <v>0.13152</v>
      </c>
      <c r="P360" s="1478">
        <v>0.13247999999999999</v>
      </c>
      <c r="Q360" s="1478">
        <v>0.13200000000000001</v>
      </c>
      <c r="R360" s="1478">
        <v>0.13247999999999999</v>
      </c>
      <c r="S360" s="1478">
        <v>0.13392000000000001</v>
      </c>
      <c r="T360" s="1478">
        <v>0.13295999999999999</v>
      </c>
      <c r="U360" s="1478">
        <v>0.13295999999999999</v>
      </c>
      <c r="V360" s="1478">
        <v>0.13200000000000001</v>
      </c>
      <c r="W360" s="1478">
        <v>0.13392000000000001</v>
      </c>
      <c r="X360" s="1478">
        <v>0.13439999999999999</v>
      </c>
      <c r="Y360" s="1478">
        <v>0.13583999999999999</v>
      </c>
      <c r="Z360" s="1478">
        <v>0.13536000000000001</v>
      </c>
      <c r="AA360" s="1478">
        <v>0.13632</v>
      </c>
      <c r="AB360" s="1478">
        <v>0.13488</v>
      </c>
      <c r="AC360" s="1479">
        <f>SUM(E360:AB360)</f>
        <v>3.2121599999999999</v>
      </c>
    </row>
    <row r="361" spans="1:31" s="1300" customFormat="1" ht="11.25" x14ac:dyDescent="0.2">
      <c r="A361" s="1142"/>
      <c r="B361" s="1006"/>
      <c r="C361" s="906" t="s">
        <v>154</v>
      </c>
      <c r="D361" s="1314" t="s">
        <v>174</v>
      </c>
      <c r="E361" s="1290">
        <v>0.11712</v>
      </c>
      <c r="F361" s="1290">
        <v>0.11712</v>
      </c>
      <c r="G361" s="1290">
        <v>0.1176</v>
      </c>
      <c r="H361" s="1290">
        <v>0.11808</v>
      </c>
      <c r="I361" s="1290">
        <v>0.11856</v>
      </c>
      <c r="J361" s="1290">
        <v>0.11856</v>
      </c>
      <c r="K361" s="1290">
        <v>0.11808</v>
      </c>
      <c r="L361" s="1290">
        <v>0.11712</v>
      </c>
      <c r="M361" s="1290">
        <v>0.11472</v>
      </c>
      <c r="N361" s="1290">
        <v>0.11472</v>
      </c>
      <c r="O361" s="1290">
        <v>0.11376</v>
      </c>
      <c r="P361" s="1290">
        <v>0.11423999999999999</v>
      </c>
      <c r="Q361" s="1290">
        <v>0.1152</v>
      </c>
      <c r="R361" s="1290">
        <v>0.11616</v>
      </c>
      <c r="S361" s="1290">
        <v>0.11616</v>
      </c>
      <c r="T361" s="1290">
        <v>0.11712</v>
      </c>
      <c r="U361" s="1290">
        <v>0.11663999999999999</v>
      </c>
      <c r="V361" s="1290">
        <v>0.11712</v>
      </c>
      <c r="W361" s="1290">
        <v>0.11712</v>
      </c>
      <c r="X361" s="1290">
        <v>0.11712</v>
      </c>
      <c r="Y361" s="1290">
        <v>0.1176</v>
      </c>
      <c r="Z361" s="1290">
        <v>0.11808</v>
      </c>
      <c r="AA361" s="1290">
        <v>0.11808</v>
      </c>
      <c r="AB361" s="1290">
        <v>0.11856</v>
      </c>
      <c r="AC361" s="1414">
        <f>SUM(E361:AB361)</f>
        <v>2.8046399999999996</v>
      </c>
    </row>
    <row r="362" spans="1:31" s="1300" customFormat="1" ht="12" x14ac:dyDescent="0.2">
      <c r="A362" s="1142"/>
      <c r="B362" s="1006"/>
      <c r="C362" s="906" t="s">
        <v>155</v>
      </c>
      <c r="D362" s="1314" t="s">
        <v>156</v>
      </c>
      <c r="E362" s="266">
        <f t="shared" ref="E362:AB362" si="155">SQRT(E360*E360+E361*E361)*1000/1.73/E342</f>
        <v>16.033540979614379</v>
      </c>
      <c r="F362" s="266">
        <f t="shared" si="155"/>
        <v>16.016356471504594</v>
      </c>
      <c r="G362" s="266">
        <f t="shared" si="155"/>
        <v>15.979746291036932</v>
      </c>
      <c r="H362" s="266">
        <f t="shared" si="155"/>
        <v>16.07269356567588</v>
      </c>
      <c r="I362" s="266">
        <f t="shared" si="155"/>
        <v>16.061305337133998</v>
      </c>
      <c r="J362" s="266">
        <f t="shared" si="155"/>
        <v>16.051265774374844</v>
      </c>
      <c r="K362" s="266">
        <f t="shared" si="155"/>
        <v>15.968349932741409</v>
      </c>
      <c r="L362" s="266">
        <f t="shared" si="155"/>
        <v>15.928553303733517</v>
      </c>
      <c r="M362" s="266">
        <f t="shared" si="155"/>
        <v>15.885594517856642</v>
      </c>
      <c r="N362" s="266">
        <f t="shared" si="155"/>
        <v>15.795227138487631</v>
      </c>
      <c r="O362" s="266">
        <f t="shared" si="155"/>
        <v>15.754906544008701</v>
      </c>
      <c r="P362" s="266">
        <f t="shared" si="155"/>
        <v>15.874039171846928</v>
      </c>
      <c r="Q362" s="266">
        <f t="shared" si="155"/>
        <v>15.823699186173824</v>
      </c>
      <c r="R362" s="266">
        <f t="shared" si="155"/>
        <v>15.913416340012001</v>
      </c>
      <c r="S362" s="266">
        <f t="shared" si="155"/>
        <v>16.011436552734782</v>
      </c>
      <c r="T362" s="266">
        <f t="shared" si="155"/>
        <v>16.003217731641147</v>
      </c>
      <c r="U362" s="266">
        <f t="shared" si="155"/>
        <v>15.949674289492297</v>
      </c>
      <c r="V362" s="266">
        <f t="shared" si="155"/>
        <v>15.888606126708719</v>
      </c>
      <c r="W362" s="266">
        <f t="shared" si="155"/>
        <v>16.018325522189517</v>
      </c>
      <c r="X362" s="266">
        <f t="shared" si="155"/>
        <v>16.025920603009677</v>
      </c>
      <c r="Y362" s="266">
        <f t="shared" si="155"/>
        <v>16.202345201081553</v>
      </c>
      <c r="Z362" s="266">
        <f t="shared" si="155"/>
        <v>16.122608715038464</v>
      </c>
      <c r="AA362" s="266">
        <f t="shared" si="155"/>
        <v>16.212816102440371</v>
      </c>
      <c r="AB362" s="266">
        <f t="shared" si="155"/>
        <v>16.118578710476044</v>
      </c>
      <c r="AC362" s="266"/>
    </row>
    <row r="363" spans="1:31" s="1300" customFormat="1" ht="11.25" x14ac:dyDescent="0.2">
      <c r="A363" s="1143"/>
      <c r="B363" s="1020"/>
      <c r="C363" s="918" t="s">
        <v>157</v>
      </c>
      <c r="D363" s="918"/>
      <c r="E363" s="599">
        <f t="shared" ref="E363:AC363" si="156">E361/E360</f>
        <v>0.8683274021352313</v>
      </c>
      <c r="F363" s="599">
        <f t="shared" si="156"/>
        <v>0.86524822695035453</v>
      </c>
      <c r="G363" s="599">
        <f t="shared" si="156"/>
        <v>0.875</v>
      </c>
      <c r="H363" s="600">
        <f t="shared" si="156"/>
        <v>0.87234042553191482</v>
      </c>
      <c r="I363" s="599">
        <f t="shared" si="156"/>
        <v>0.88214285714285723</v>
      </c>
      <c r="J363" s="599">
        <f t="shared" si="156"/>
        <v>0.87588652482269502</v>
      </c>
      <c r="K363" s="599">
        <f t="shared" si="156"/>
        <v>0.8848920863309353</v>
      </c>
      <c r="L363" s="599">
        <f t="shared" si="156"/>
        <v>0.88086642599277987</v>
      </c>
      <c r="M363" s="599">
        <f t="shared" si="156"/>
        <v>0.86281588447653434</v>
      </c>
      <c r="N363" s="600">
        <f t="shared" si="156"/>
        <v>0.86909090909090903</v>
      </c>
      <c r="O363" s="599">
        <f t="shared" si="156"/>
        <v>0.86496350364963503</v>
      </c>
      <c r="P363" s="599">
        <f t="shared" si="156"/>
        <v>0.8623188405797102</v>
      </c>
      <c r="Q363" s="599">
        <f t="shared" si="156"/>
        <v>0.87272727272727268</v>
      </c>
      <c r="R363" s="599">
        <f t="shared" si="156"/>
        <v>0.87681159420289867</v>
      </c>
      <c r="S363" s="599">
        <f t="shared" si="156"/>
        <v>0.86738351254480284</v>
      </c>
      <c r="T363" s="599">
        <f t="shared" si="156"/>
        <v>0.88086642599277987</v>
      </c>
      <c r="U363" s="599">
        <f t="shared" si="156"/>
        <v>0.87725631768953072</v>
      </c>
      <c r="V363" s="600">
        <f t="shared" si="156"/>
        <v>0.88727272727272721</v>
      </c>
      <c r="W363" s="599">
        <f t="shared" si="156"/>
        <v>0.8745519713261648</v>
      </c>
      <c r="X363" s="599">
        <f t="shared" si="156"/>
        <v>0.87142857142857144</v>
      </c>
      <c r="Y363" s="599">
        <f t="shared" si="156"/>
        <v>0.86572438162544174</v>
      </c>
      <c r="Z363" s="599">
        <f t="shared" si="156"/>
        <v>0.87234042553191482</v>
      </c>
      <c r="AA363" s="599">
        <f t="shared" si="156"/>
        <v>0.86619718309859162</v>
      </c>
      <c r="AB363" s="601">
        <f t="shared" si="156"/>
        <v>0.87900355871886116</v>
      </c>
      <c r="AC363" s="1415">
        <f t="shared" si="156"/>
        <v>0.87313209802749536</v>
      </c>
      <c r="AD363" s="1416"/>
      <c r="AE363" s="1416"/>
    </row>
    <row r="364" spans="1:31" s="1300" customFormat="1" ht="11.25" x14ac:dyDescent="0.2">
      <c r="A364" s="1073" t="s">
        <v>296</v>
      </c>
      <c r="B364" s="1083" t="s">
        <v>300</v>
      </c>
      <c r="C364" s="914" t="s">
        <v>152</v>
      </c>
      <c r="D364" s="914"/>
      <c r="E364" s="1280">
        <v>0</v>
      </c>
      <c r="F364" s="1280">
        <v>0</v>
      </c>
      <c r="G364" s="1280">
        <v>0</v>
      </c>
      <c r="H364" s="603">
        <v>0</v>
      </c>
      <c r="I364" s="1280">
        <v>0</v>
      </c>
      <c r="J364" s="1280">
        <v>0</v>
      </c>
      <c r="K364" s="1280">
        <v>0</v>
      </c>
      <c r="L364" s="1280">
        <v>0</v>
      </c>
      <c r="M364" s="1280">
        <v>0</v>
      </c>
      <c r="N364" s="603">
        <v>0</v>
      </c>
      <c r="O364" s="1280">
        <v>0</v>
      </c>
      <c r="P364" s="1280">
        <v>0</v>
      </c>
      <c r="Q364" s="1280">
        <v>0</v>
      </c>
      <c r="R364" s="1280">
        <v>0</v>
      </c>
      <c r="S364" s="1280">
        <v>0</v>
      </c>
      <c r="T364" s="1280">
        <v>0</v>
      </c>
      <c r="U364" s="1280">
        <v>0</v>
      </c>
      <c r="V364" s="603">
        <v>0</v>
      </c>
      <c r="W364" s="1280">
        <v>0</v>
      </c>
      <c r="X364" s="1280">
        <v>0</v>
      </c>
      <c r="Y364" s="1280">
        <v>0</v>
      </c>
      <c r="Z364" s="1280">
        <v>0</v>
      </c>
      <c r="AA364" s="1280">
        <v>0</v>
      </c>
      <c r="AB364" s="1280">
        <v>0</v>
      </c>
      <c r="AC364" s="1264">
        <f>SUM(E364:AB364)</f>
        <v>0</v>
      </c>
    </row>
    <row r="365" spans="1:31" s="1300" customFormat="1" ht="11.25" x14ac:dyDescent="0.2">
      <c r="A365" s="1142"/>
      <c r="B365" s="1006"/>
      <c r="C365" s="906" t="s">
        <v>154</v>
      </c>
      <c r="D365" s="906"/>
      <c r="E365" s="1283">
        <v>0</v>
      </c>
      <c r="F365" s="1283">
        <v>0</v>
      </c>
      <c r="G365" s="1283">
        <v>0</v>
      </c>
      <c r="H365" s="610">
        <v>0</v>
      </c>
      <c r="I365" s="1283">
        <v>0</v>
      </c>
      <c r="J365" s="1283">
        <v>0</v>
      </c>
      <c r="K365" s="1283">
        <v>0</v>
      </c>
      <c r="L365" s="1283">
        <v>0</v>
      </c>
      <c r="M365" s="1283">
        <v>0</v>
      </c>
      <c r="N365" s="610">
        <v>0</v>
      </c>
      <c r="O365" s="1283">
        <v>0</v>
      </c>
      <c r="P365" s="1283">
        <v>0</v>
      </c>
      <c r="Q365" s="1283">
        <v>0</v>
      </c>
      <c r="R365" s="1283">
        <v>0</v>
      </c>
      <c r="S365" s="1283">
        <v>0</v>
      </c>
      <c r="T365" s="1283">
        <v>0</v>
      </c>
      <c r="U365" s="1283">
        <v>0</v>
      </c>
      <c r="V365" s="610">
        <v>0</v>
      </c>
      <c r="W365" s="1283">
        <v>0</v>
      </c>
      <c r="X365" s="1283">
        <v>0</v>
      </c>
      <c r="Y365" s="1283">
        <v>0</v>
      </c>
      <c r="Z365" s="1283">
        <v>0</v>
      </c>
      <c r="AA365" s="1283">
        <v>0</v>
      </c>
      <c r="AB365" s="1283">
        <v>0</v>
      </c>
      <c r="AC365" s="1266">
        <f>SUM(E365:AB365)</f>
        <v>0</v>
      </c>
    </row>
    <row r="366" spans="1:31" s="1300" customFormat="1" ht="11.25" x14ac:dyDescent="0.2">
      <c r="A366" s="1142"/>
      <c r="B366" s="1006"/>
      <c r="C366" s="906" t="s">
        <v>155</v>
      </c>
      <c r="D366" s="906"/>
      <c r="E366" s="1272"/>
      <c r="F366" s="1272"/>
      <c r="G366" s="1272"/>
      <c r="H366" s="612"/>
      <c r="I366" s="1272"/>
      <c r="J366" s="1272"/>
      <c r="K366" s="1272"/>
      <c r="L366" s="1272"/>
      <c r="M366" s="1272"/>
      <c r="N366" s="612"/>
      <c r="O366" s="1272"/>
      <c r="P366" s="1272"/>
      <c r="Q366" s="1272"/>
      <c r="R366" s="1272"/>
      <c r="S366" s="1272"/>
      <c r="T366" s="1272"/>
      <c r="U366" s="1272"/>
      <c r="V366" s="612"/>
      <c r="W366" s="1272"/>
      <c r="X366" s="1272"/>
      <c r="Y366" s="1272"/>
      <c r="Z366" s="1272"/>
      <c r="AA366" s="1272"/>
      <c r="AB366" s="1272"/>
      <c r="AC366" s="1267"/>
    </row>
    <row r="367" spans="1:31" s="1300" customFormat="1" ht="11.25" x14ac:dyDescent="0.2">
      <c r="A367" s="1153"/>
      <c r="B367" s="1007"/>
      <c r="C367" s="907" t="s">
        <v>157</v>
      </c>
      <c r="D367" s="907"/>
      <c r="E367" s="1294"/>
      <c r="F367" s="1294"/>
      <c r="G367" s="1294"/>
      <c r="H367" s="600"/>
      <c r="I367" s="1294"/>
      <c r="J367" s="1294"/>
      <c r="K367" s="1294"/>
      <c r="L367" s="1294"/>
      <c r="M367" s="1294"/>
      <c r="N367" s="600"/>
      <c r="O367" s="1294"/>
      <c r="P367" s="1294"/>
      <c r="Q367" s="1294"/>
      <c r="R367" s="1294"/>
      <c r="S367" s="1294"/>
      <c r="T367" s="1294"/>
      <c r="U367" s="1294"/>
      <c r="V367" s="600"/>
      <c r="W367" s="1294"/>
      <c r="X367" s="1294"/>
      <c r="Y367" s="1294"/>
      <c r="Z367" s="1294"/>
      <c r="AA367" s="1294"/>
      <c r="AB367" s="1294"/>
      <c r="AC367" s="608"/>
    </row>
    <row r="368" spans="1:31" s="1300" customFormat="1" ht="11.25" x14ac:dyDescent="0.2">
      <c r="A368" s="1062" t="s">
        <v>170</v>
      </c>
      <c r="B368" s="1005" t="s">
        <v>300</v>
      </c>
      <c r="C368" s="905" t="s">
        <v>152</v>
      </c>
      <c r="D368" s="905"/>
      <c r="E368" s="1289">
        <v>0</v>
      </c>
      <c r="F368" s="1289">
        <v>0</v>
      </c>
      <c r="G368" s="1289">
        <v>0</v>
      </c>
      <c r="H368" s="609">
        <v>0</v>
      </c>
      <c r="I368" s="1289">
        <v>0</v>
      </c>
      <c r="J368" s="1289">
        <v>0</v>
      </c>
      <c r="K368" s="1289">
        <v>0</v>
      </c>
      <c r="L368" s="1289">
        <v>0</v>
      </c>
      <c r="M368" s="1289">
        <v>0</v>
      </c>
      <c r="N368" s="609">
        <v>0</v>
      </c>
      <c r="O368" s="1289">
        <v>0</v>
      </c>
      <c r="P368" s="1289">
        <v>0</v>
      </c>
      <c r="Q368" s="1289">
        <v>0</v>
      </c>
      <c r="R368" s="1289">
        <v>0</v>
      </c>
      <c r="S368" s="1289">
        <v>0</v>
      </c>
      <c r="T368" s="1289">
        <v>0</v>
      </c>
      <c r="U368" s="1289">
        <v>0</v>
      </c>
      <c r="V368" s="609">
        <v>0</v>
      </c>
      <c r="W368" s="1289">
        <v>0</v>
      </c>
      <c r="X368" s="1289">
        <v>0</v>
      </c>
      <c r="Y368" s="1289">
        <v>0</v>
      </c>
      <c r="Z368" s="1289">
        <v>0</v>
      </c>
      <c r="AA368" s="1289">
        <v>0</v>
      </c>
      <c r="AB368" s="1289">
        <v>0</v>
      </c>
      <c r="AC368" s="1264">
        <f>SUM(E368:AB368)</f>
        <v>0</v>
      </c>
    </row>
    <row r="369" spans="1:31" s="1300" customFormat="1" ht="11.25" x14ac:dyDescent="0.2">
      <c r="A369" s="1142"/>
      <c r="B369" s="1006"/>
      <c r="C369" s="906" t="s">
        <v>154</v>
      </c>
      <c r="D369" s="906"/>
      <c r="E369" s="1283">
        <v>0</v>
      </c>
      <c r="F369" s="1283">
        <v>0</v>
      </c>
      <c r="G369" s="1283">
        <v>0</v>
      </c>
      <c r="H369" s="610">
        <v>0</v>
      </c>
      <c r="I369" s="1283">
        <v>0</v>
      </c>
      <c r="J369" s="1283">
        <v>0</v>
      </c>
      <c r="K369" s="1283">
        <v>0</v>
      </c>
      <c r="L369" s="1283">
        <v>0</v>
      </c>
      <c r="M369" s="1283">
        <v>0</v>
      </c>
      <c r="N369" s="610">
        <v>0</v>
      </c>
      <c r="O369" s="1283">
        <v>0</v>
      </c>
      <c r="P369" s="1283">
        <v>0</v>
      </c>
      <c r="Q369" s="1283">
        <v>0</v>
      </c>
      <c r="R369" s="1283">
        <v>0</v>
      </c>
      <c r="S369" s="1283">
        <v>0</v>
      </c>
      <c r="T369" s="1283">
        <v>0</v>
      </c>
      <c r="U369" s="1283">
        <v>0</v>
      </c>
      <c r="V369" s="610">
        <v>0</v>
      </c>
      <c r="W369" s="1283">
        <v>0</v>
      </c>
      <c r="X369" s="1283">
        <v>0</v>
      </c>
      <c r="Y369" s="1283">
        <v>0</v>
      </c>
      <c r="Z369" s="1283">
        <v>0</v>
      </c>
      <c r="AA369" s="1283">
        <v>0</v>
      </c>
      <c r="AB369" s="1283">
        <v>0</v>
      </c>
      <c r="AC369" s="1266">
        <f>SUM(E369:AB369)</f>
        <v>0</v>
      </c>
    </row>
    <row r="370" spans="1:31" s="1300" customFormat="1" ht="11.25" x14ac:dyDescent="0.2">
      <c r="A370" s="1142"/>
      <c r="B370" s="1006"/>
      <c r="C370" s="906" t="s">
        <v>155</v>
      </c>
      <c r="D370" s="906"/>
      <c r="E370" s="1272"/>
      <c r="F370" s="1272"/>
      <c r="G370" s="1272"/>
      <c r="H370" s="612"/>
      <c r="I370" s="1272"/>
      <c r="J370" s="1272"/>
      <c r="K370" s="1272"/>
      <c r="L370" s="1272"/>
      <c r="M370" s="1272"/>
      <c r="N370" s="612"/>
      <c r="O370" s="1272"/>
      <c r="P370" s="1272"/>
      <c r="Q370" s="1272"/>
      <c r="R370" s="1272"/>
      <c r="S370" s="1272"/>
      <c r="T370" s="1272"/>
      <c r="U370" s="1272"/>
      <c r="V370" s="612"/>
      <c r="W370" s="1272"/>
      <c r="X370" s="1272"/>
      <c r="Y370" s="1272"/>
      <c r="Z370" s="1272"/>
      <c r="AA370" s="1272"/>
      <c r="AB370" s="1272"/>
      <c r="AC370" s="1267"/>
    </row>
    <row r="371" spans="1:31" s="1300" customFormat="1" ht="11.25" x14ac:dyDescent="0.2">
      <c r="A371" s="1153"/>
      <c r="B371" s="1007"/>
      <c r="C371" s="907" t="s">
        <v>157</v>
      </c>
      <c r="D371" s="907"/>
      <c r="E371" s="1294"/>
      <c r="F371" s="1294"/>
      <c r="G371" s="1294"/>
      <c r="H371" s="600"/>
      <c r="I371" s="1294"/>
      <c r="J371" s="1294"/>
      <c r="K371" s="1294"/>
      <c r="L371" s="1294"/>
      <c r="M371" s="1294"/>
      <c r="N371" s="600"/>
      <c r="O371" s="1294"/>
      <c r="P371" s="1294"/>
      <c r="Q371" s="1294"/>
      <c r="R371" s="1294"/>
      <c r="S371" s="1294"/>
      <c r="T371" s="1294"/>
      <c r="U371" s="1294"/>
      <c r="V371" s="600"/>
      <c r="W371" s="1294"/>
      <c r="X371" s="1294"/>
      <c r="Y371" s="1294"/>
      <c r="Z371" s="1294"/>
      <c r="AA371" s="1294"/>
      <c r="AB371" s="1294"/>
      <c r="AC371" s="608"/>
    </row>
    <row r="372" spans="1:31" s="1300" customFormat="1" ht="11.25" x14ac:dyDescent="0.2">
      <c r="A372" s="1062" t="s">
        <v>225</v>
      </c>
      <c r="B372" s="1005" t="s">
        <v>300</v>
      </c>
      <c r="C372" s="905" t="s">
        <v>152</v>
      </c>
      <c r="D372" s="905"/>
      <c r="E372" s="1289">
        <v>0</v>
      </c>
      <c r="F372" s="1289">
        <v>0</v>
      </c>
      <c r="G372" s="1289">
        <v>0</v>
      </c>
      <c r="H372" s="609">
        <v>0</v>
      </c>
      <c r="I372" s="1289">
        <v>0</v>
      </c>
      <c r="J372" s="1289">
        <v>0</v>
      </c>
      <c r="K372" s="1289">
        <v>0</v>
      </c>
      <c r="L372" s="1289">
        <v>0</v>
      </c>
      <c r="M372" s="1289">
        <v>0</v>
      </c>
      <c r="N372" s="609">
        <v>0</v>
      </c>
      <c r="O372" s="1289">
        <v>0</v>
      </c>
      <c r="P372" s="1289">
        <v>0</v>
      </c>
      <c r="Q372" s="1289">
        <v>0</v>
      </c>
      <c r="R372" s="1289">
        <v>0</v>
      </c>
      <c r="S372" s="1289">
        <v>0</v>
      </c>
      <c r="T372" s="1289">
        <v>0</v>
      </c>
      <c r="U372" s="1289">
        <v>0</v>
      </c>
      <c r="V372" s="609">
        <v>0</v>
      </c>
      <c r="W372" s="1289">
        <v>0</v>
      </c>
      <c r="X372" s="1289">
        <v>0</v>
      </c>
      <c r="Y372" s="1289">
        <v>0</v>
      </c>
      <c r="Z372" s="1289">
        <v>0</v>
      </c>
      <c r="AA372" s="1289">
        <v>0</v>
      </c>
      <c r="AB372" s="1289">
        <v>0</v>
      </c>
      <c r="AC372" s="1264">
        <f>SUM(E372:AB372)</f>
        <v>0</v>
      </c>
    </row>
    <row r="373" spans="1:31" s="1300" customFormat="1" ht="11.25" x14ac:dyDescent="0.2">
      <c r="A373" s="1142"/>
      <c r="B373" s="1006"/>
      <c r="C373" s="906" t="s">
        <v>154</v>
      </c>
      <c r="D373" s="906"/>
      <c r="E373" s="1283">
        <v>0</v>
      </c>
      <c r="F373" s="1283">
        <v>0</v>
      </c>
      <c r="G373" s="1283">
        <v>0</v>
      </c>
      <c r="H373" s="610">
        <v>0</v>
      </c>
      <c r="I373" s="1283">
        <v>0</v>
      </c>
      <c r="J373" s="1283">
        <v>0</v>
      </c>
      <c r="K373" s="1283">
        <v>0</v>
      </c>
      <c r="L373" s="1283">
        <v>0</v>
      </c>
      <c r="M373" s="1283">
        <v>0</v>
      </c>
      <c r="N373" s="610">
        <v>0</v>
      </c>
      <c r="O373" s="1283">
        <v>0</v>
      </c>
      <c r="P373" s="1283">
        <v>0</v>
      </c>
      <c r="Q373" s="1283">
        <v>0</v>
      </c>
      <c r="R373" s="1283">
        <v>0</v>
      </c>
      <c r="S373" s="1283">
        <v>0</v>
      </c>
      <c r="T373" s="1283">
        <v>0</v>
      </c>
      <c r="U373" s="1283">
        <v>0</v>
      </c>
      <c r="V373" s="610">
        <v>0</v>
      </c>
      <c r="W373" s="1283">
        <v>0</v>
      </c>
      <c r="X373" s="1283">
        <v>0</v>
      </c>
      <c r="Y373" s="1283">
        <v>0</v>
      </c>
      <c r="Z373" s="1283">
        <v>0</v>
      </c>
      <c r="AA373" s="1283">
        <v>0</v>
      </c>
      <c r="AB373" s="1283">
        <v>0</v>
      </c>
      <c r="AC373" s="1266">
        <f>SUM(E373:AB373)</f>
        <v>0</v>
      </c>
    </row>
    <row r="374" spans="1:31" s="1300" customFormat="1" ht="11.25" x14ac:dyDescent="0.2">
      <c r="A374" s="1142"/>
      <c r="B374" s="1006"/>
      <c r="C374" s="906" t="s">
        <v>155</v>
      </c>
      <c r="D374" s="906"/>
      <c r="E374" s="1272"/>
      <c r="F374" s="1272"/>
      <c r="G374" s="1272"/>
      <c r="H374" s="612"/>
      <c r="I374" s="1272"/>
      <c r="J374" s="1272"/>
      <c r="K374" s="1272"/>
      <c r="L374" s="1272"/>
      <c r="M374" s="1272"/>
      <c r="N374" s="612"/>
      <c r="O374" s="1272"/>
      <c r="P374" s="1272"/>
      <c r="Q374" s="1272"/>
      <c r="R374" s="1272"/>
      <c r="S374" s="1272"/>
      <c r="T374" s="1272"/>
      <c r="U374" s="1272"/>
      <c r="V374" s="612"/>
      <c r="W374" s="1272"/>
      <c r="X374" s="1272"/>
      <c r="Y374" s="1272"/>
      <c r="Z374" s="1272"/>
      <c r="AA374" s="1272"/>
      <c r="AB374" s="1272"/>
      <c r="AC374" s="1267"/>
    </row>
    <row r="375" spans="1:31" s="1300" customFormat="1" ht="11.25" x14ac:dyDescent="0.2">
      <c r="A375" s="1153"/>
      <c r="B375" s="1007"/>
      <c r="C375" s="907" t="s">
        <v>157</v>
      </c>
      <c r="D375" s="907"/>
      <c r="E375" s="1294"/>
      <c r="F375" s="1294"/>
      <c r="G375" s="1294"/>
      <c r="H375" s="600"/>
      <c r="I375" s="1294"/>
      <c r="J375" s="1294"/>
      <c r="K375" s="1294"/>
      <c r="L375" s="1294"/>
      <c r="M375" s="1294"/>
      <c r="N375" s="600"/>
      <c r="O375" s="1294"/>
      <c r="P375" s="1294"/>
      <c r="Q375" s="1294"/>
      <c r="R375" s="1294"/>
      <c r="S375" s="1294"/>
      <c r="T375" s="1294"/>
      <c r="U375" s="1294"/>
      <c r="V375" s="600"/>
      <c r="W375" s="1294"/>
      <c r="X375" s="1294"/>
      <c r="Y375" s="1294"/>
      <c r="Z375" s="1294"/>
      <c r="AA375" s="1294"/>
      <c r="AB375" s="1294"/>
      <c r="AC375" s="608"/>
    </row>
    <row r="376" spans="1:31" s="1300" customFormat="1" ht="11.25" x14ac:dyDescent="0.2">
      <c r="A376" s="1062" t="s">
        <v>172</v>
      </c>
      <c r="B376" s="1005" t="s">
        <v>300</v>
      </c>
      <c r="C376" s="905" t="s">
        <v>152</v>
      </c>
      <c r="D376" s="905"/>
      <c r="E376" s="1289">
        <v>0</v>
      </c>
      <c r="F376" s="1289">
        <v>0</v>
      </c>
      <c r="G376" s="1289">
        <v>0</v>
      </c>
      <c r="H376" s="1282">
        <v>0</v>
      </c>
      <c r="I376" s="1289">
        <v>0</v>
      </c>
      <c r="J376" s="1289">
        <v>0</v>
      </c>
      <c r="K376" s="1289">
        <v>0</v>
      </c>
      <c r="L376" s="1289">
        <v>0</v>
      </c>
      <c r="M376" s="1289">
        <v>0</v>
      </c>
      <c r="N376" s="1282">
        <v>0</v>
      </c>
      <c r="O376" s="1289">
        <v>0</v>
      </c>
      <c r="P376" s="1289">
        <v>0</v>
      </c>
      <c r="Q376" s="1289">
        <v>0</v>
      </c>
      <c r="R376" s="1289">
        <v>0</v>
      </c>
      <c r="S376" s="1289">
        <v>0</v>
      </c>
      <c r="T376" s="1289">
        <v>0</v>
      </c>
      <c r="U376" s="1289">
        <v>0</v>
      </c>
      <c r="V376" s="1282">
        <v>0</v>
      </c>
      <c r="W376" s="1289">
        <v>0</v>
      </c>
      <c r="X376" s="1289">
        <v>0</v>
      </c>
      <c r="Y376" s="1289">
        <v>0</v>
      </c>
      <c r="Z376" s="1289">
        <v>0</v>
      </c>
      <c r="AA376" s="1289">
        <v>0</v>
      </c>
      <c r="AB376" s="1289">
        <v>0</v>
      </c>
      <c r="AC376" s="1264">
        <f>SUM(E376:AB376)</f>
        <v>0</v>
      </c>
    </row>
    <row r="377" spans="1:31" s="1300" customFormat="1" ht="11.25" x14ac:dyDescent="0.2">
      <c r="A377" s="1142"/>
      <c r="B377" s="1006"/>
      <c r="C377" s="906" t="s">
        <v>154</v>
      </c>
      <c r="D377" s="906"/>
      <c r="E377" s="1283">
        <v>0</v>
      </c>
      <c r="F377" s="1283">
        <v>0</v>
      </c>
      <c r="G377" s="1283">
        <v>0</v>
      </c>
      <c r="H377" s="1281">
        <v>0</v>
      </c>
      <c r="I377" s="1283">
        <v>0</v>
      </c>
      <c r="J377" s="1283">
        <v>0</v>
      </c>
      <c r="K377" s="1283">
        <v>0</v>
      </c>
      <c r="L377" s="1283">
        <v>0</v>
      </c>
      <c r="M377" s="1283">
        <v>0</v>
      </c>
      <c r="N377" s="1281">
        <v>0</v>
      </c>
      <c r="O377" s="1283">
        <v>0</v>
      </c>
      <c r="P377" s="1283">
        <v>0</v>
      </c>
      <c r="Q377" s="1283">
        <v>0</v>
      </c>
      <c r="R377" s="1283">
        <v>0</v>
      </c>
      <c r="S377" s="1283">
        <v>0</v>
      </c>
      <c r="T377" s="1283">
        <v>0</v>
      </c>
      <c r="U377" s="1283">
        <v>0</v>
      </c>
      <c r="V377" s="1281">
        <v>0</v>
      </c>
      <c r="W377" s="1283">
        <v>0</v>
      </c>
      <c r="X377" s="1283">
        <v>0</v>
      </c>
      <c r="Y377" s="1283">
        <v>0</v>
      </c>
      <c r="Z377" s="1283">
        <v>0</v>
      </c>
      <c r="AA377" s="1283">
        <v>0</v>
      </c>
      <c r="AB377" s="1283">
        <v>0</v>
      </c>
      <c r="AC377" s="1266">
        <f>SUM(E377:AB377)</f>
        <v>0</v>
      </c>
    </row>
    <row r="378" spans="1:31" s="1300" customFormat="1" ht="11.25" x14ac:dyDescent="0.2">
      <c r="A378" s="1142"/>
      <c r="B378" s="1006"/>
      <c r="C378" s="906" t="s">
        <v>155</v>
      </c>
      <c r="D378" s="906"/>
      <c r="E378" s="1272"/>
      <c r="F378" s="1272"/>
      <c r="G378" s="1272"/>
      <c r="H378" s="1273"/>
      <c r="I378" s="1272"/>
      <c r="J378" s="1272"/>
      <c r="K378" s="1272"/>
      <c r="L378" s="1272"/>
      <c r="M378" s="1272"/>
      <c r="N378" s="1273"/>
      <c r="O378" s="1272"/>
      <c r="P378" s="1272"/>
      <c r="Q378" s="1272"/>
      <c r="R378" s="1272"/>
      <c r="S378" s="1272"/>
      <c r="T378" s="1272"/>
      <c r="U378" s="1272"/>
      <c r="V378" s="1273"/>
      <c r="W378" s="1272"/>
      <c r="X378" s="1272"/>
      <c r="Y378" s="1272"/>
      <c r="Z378" s="1272"/>
      <c r="AA378" s="1272"/>
      <c r="AB378" s="1272"/>
      <c r="AC378" s="1267"/>
    </row>
    <row r="379" spans="1:31" s="1300" customFormat="1" ht="11.25" x14ac:dyDescent="0.2">
      <c r="A379" s="1153"/>
      <c r="B379" s="1007"/>
      <c r="C379" s="907" t="s">
        <v>157</v>
      </c>
      <c r="D379" s="907"/>
      <c r="E379" s="1294"/>
      <c r="F379" s="1294"/>
      <c r="G379" s="1294"/>
      <c r="H379" s="1295"/>
      <c r="I379" s="1294"/>
      <c r="J379" s="1294"/>
      <c r="K379" s="1294"/>
      <c r="L379" s="1294"/>
      <c r="M379" s="1294"/>
      <c r="N379" s="1295"/>
      <c r="O379" s="1294"/>
      <c r="P379" s="1294"/>
      <c r="Q379" s="1294"/>
      <c r="R379" s="1294"/>
      <c r="S379" s="1294"/>
      <c r="T379" s="1294"/>
      <c r="U379" s="1294"/>
      <c r="V379" s="1295"/>
      <c r="W379" s="1294"/>
      <c r="X379" s="1294"/>
      <c r="Y379" s="1294"/>
      <c r="Z379" s="1294"/>
      <c r="AA379" s="1294"/>
      <c r="AB379" s="1294"/>
      <c r="AC379" s="608"/>
    </row>
    <row r="380" spans="1:31" s="1300" customFormat="1" ht="11.25" x14ac:dyDescent="0.2">
      <c r="A380" s="1062" t="s">
        <v>178</v>
      </c>
      <c r="B380" s="1005" t="s">
        <v>684</v>
      </c>
      <c r="C380" s="905" t="s">
        <v>152</v>
      </c>
      <c r="D380" s="1313" t="s">
        <v>174</v>
      </c>
      <c r="E380" s="1289">
        <v>0</v>
      </c>
      <c r="F380" s="1289">
        <v>0</v>
      </c>
      <c r="G380" s="1289">
        <v>0</v>
      </c>
      <c r="H380" s="618">
        <v>0</v>
      </c>
      <c r="I380" s="1289">
        <v>0</v>
      </c>
      <c r="J380" s="1289">
        <v>0</v>
      </c>
      <c r="K380" s="1289">
        <v>0</v>
      </c>
      <c r="L380" s="1289">
        <v>0</v>
      </c>
      <c r="M380" s="1289">
        <v>0</v>
      </c>
      <c r="N380" s="618">
        <v>0</v>
      </c>
      <c r="O380" s="1289">
        <v>0</v>
      </c>
      <c r="P380" s="1289">
        <v>0</v>
      </c>
      <c r="Q380" s="1289">
        <v>0</v>
      </c>
      <c r="R380" s="1289">
        <v>0</v>
      </c>
      <c r="S380" s="1289">
        <v>0</v>
      </c>
      <c r="T380" s="1289">
        <v>0</v>
      </c>
      <c r="U380" s="1289">
        <v>0</v>
      </c>
      <c r="V380" s="618">
        <v>0</v>
      </c>
      <c r="W380" s="1289">
        <v>0</v>
      </c>
      <c r="X380" s="1289">
        <v>0</v>
      </c>
      <c r="Y380" s="1289">
        <v>0</v>
      </c>
      <c r="Z380" s="1289">
        <v>0</v>
      </c>
      <c r="AA380" s="1289">
        <v>0</v>
      </c>
      <c r="AB380" s="1289">
        <v>0</v>
      </c>
      <c r="AC380" s="1264">
        <f>SUM(E380:AB380)</f>
        <v>0</v>
      </c>
    </row>
    <row r="381" spans="1:31" s="1300" customFormat="1" ht="11.25" x14ac:dyDescent="0.2">
      <c r="A381" s="1142"/>
      <c r="B381" s="1006"/>
      <c r="C381" s="906" t="s">
        <v>154</v>
      </c>
      <c r="D381" s="1314" t="s">
        <v>174</v>
      </c>
      <c r="E381" s="1283">
        <v>0</v>
      </c>
      <c r="F381" s="1283">
        <v>0</v>
      </c>
      <c r="G381" s="1283">
        <v>0</v>
      </c>
      <c r="H381" s="612">
        <v>0</v>
      </c>
      <c r="I381" s="1283">
        <v>0</v>
      </c>
      <c r="J381" s="1283">
        <v>0</v>
      </c>
      <c r="K381" s="1283">
        <v>0</v>
      </c>
      <c r="L381" s="1283">
        <v>0</v>
      </c>
      <c r="M381" s="1283">
        <v>0</v>
      </c>
      <c r="N381" s="612">
        <v>0</v>
      </c>
      <c r="O381" s="1283">
        <v>0</v>
      </c>
      <c r="P381" s="1283">
        <v>0</v>
      </c>
      <c r="Q381" s="1283">
        <v>0</v>
      </c>
      <c r="R381" s="1283">
        <v>0</v>
      </c>
      <c r="S381" s="1283">
        <v>0</v>
      </c>
      <c r="T381" s="1283">
        <v>0</v>
      </c>
      <c r="U381" s="1283">
        <v>0</v>
      </c>
      <c r="V381" s="612">
        <v>0</v>
      </c>
      <c r="W381" s="1283">
        <v>0</v>
      </c>
      <c r="X381" s="1283">
        <v>0</v>
      </c>
      <c r="Y381" s="1283">
        <v>0</v>
      </c>
      <c r="Z381" s="1283">
        <v>0</v>
      </c>
      <c r="AA381" s="1283">
        <v>0</v>
      </c>
      <c r="AB381" s="1283">
        <v>0</v>
      </c>
      <c r="AC381" s="1266">
        <f>SUM(E381:AB381)</f>
        <v>0</v>
      </c>
    </row>
    <row r="382" spans="1:31" s="1300" customFormat="1" ht="12" x14ac:dyDescent="0.2">
      <c r="A382" s="1142"/>
      <c r="B382" s="1006"/>
      <c r="C382" s="906" t="s">
        <v>155</v>
      </c>
      <c r="D382" s="1310" t="s">
        <v>156</v>
      </c>
      <c r="E382" s="266">
        <f t="shared" ref="E382:AB382" si="157">SQRT(E380*E380+E381*E381)*1000/1.73/E342</f>
        <v>0</v>
      </c>
      <c r="F382" s="266">
        <f t="shared" si="157"/>
        <v>0</v>
      </c>
      <c r="G382" s="266">
        <f t="shared" si="157"/>
        <v>0</v>
      </c>
      <c r="H382" s="266">
        <f t="shared" si="157"/>
        <v>0</v>
      </c>
      <c r="I382" s="266">
        <f t="shared" si="157"/>
        <v>0</v>
      </c>
      <c r="J382" s="266">
        <f t="shared" si="157"/>
        <v>0</v>
      </c>
      <c r="K382" s="266">
        <f t="shared" si="157"/>
        <v>0</v>
      </c>
      <c r="L382" s="266">
        <f t="shared" si="157"/>
        <v>0</v>
      </c>
      <c r="M382" s="266">
        <f t="shared" si="157"/>
        <v>0</v>
      </c>
      <c r="N382" s="266">
        <f t="shared" si="157"/>
        <v>0</v>
      </c>
      <c r="O382" s="266">
        <f t="shared" si="157"/>
        <v>0</v>
      </c>
      <c r="P382" s="266">
        <f t="shared" si="157"/>
        <v>0</v>
      </c>
      <c r="Q382" s="266">
        <f t="shared" si="157"/>
        <v>0</v>
      </c>
      <c r="R382" s="266">
        <f t="shared" si="157"/>
        <v>0</v>
      </c>
      <c r="S382" s="266">
        <f t="shared" si="157"/>
        <v>0</v>
      </c>
      <c r="T382" s="266">
        <f t="shared" si="157"/>
        <v>0</v>
      </c>
      <c r="U382" s="266">
        <f t="shared" si="157"/>
        <v>0</v>
      </c>
      <c r="V382" s="266">
        <f t="shared" si="157"/>
        <v>0</v>
      </c>
      <c r="W382" s="266">
        <f t="shared" si="157"/>
        <v>0</v>
      </c>
      <c r="X382" s="266">
        <f t="shared" si="157"/>
        <v>0</v>
      </c>
      <c r="Y382" s="266">
        <f t="shared" si="157"/>
        <v>0</v>
      </c>
      <c r="Z382" s="266">
        <f t="shared" si="157"/>
        <v>0</v>
      </c>
      <c r="AA382" s="266">
        <f t="shared" si="157"/>
        <v>0</v>
      </c>
      <c r="AB382" s="266">
        <f t="shared" si="157"/>
        <v>0</v>
      </c>
      <c r="AC382" s="1415"/>
    </row>
    <row r="383" spans="1:31" s="1300" customFormat="1" ht="11.25" x14ac:dyDescent="0.2">
      <c r="A383" s="1153"/>
      <c r="B383" s="1007"/>
      <c r="C383" s="907" t="s">
        <v>157</v>
      </c>
      <c r="D383" s="907"/>
      <c r="E383" s="602" t="e">
        <f t="shared" ref="E383:AC383" si="158">E381/E380</f>
        <v>#DIV/0!</v>
      </c>
      <c r="F383" s="602" t="e">
        <f t="shared" si="158"/>
        <v>#DIV/0!</v>
      </c>
      <c r="G383" s="602" t="e">
        <f t="shared" si="158"/>
        <v>#DIV/0!</v>
      </c>
      <c r="H383" s="600" t="e">
        <f t="shared" si="158"/>
        <v>#DIV/0!</v>
      </c>
      <c r="I383" s="602" t="e">
        <f t="shared" si="158"/>
        <v>#DIV/0!</v>
      </c>
      <c r="J383" s="602" t="e">
        <f t="shared" si="158"/>
        <v>#DIV/0!</v>
      </c>
      <c r="K383" s="602" t="e">
        <f t="shared" si="158"/>
        <v>#DIV/0!</v>
      </c>
      <c r="L383" s="602" t="e">
        <f t="shared" si="158"/>
        <v>#DIV/0!</v>
      </c>
      <c r="M383" s="602" t="e">
        <f t="shared" si="158"/>
        <v>#DIV/0!</v>
      </c>
      <c r="N383" s="600" t="e">
        <f t="shared" si="158"/>
        <v>#DIV/0!</v>
      </c>
      <c r="O383" s="602" t="e">
        <f t="shared" si="158"/>
        <v>#DIV/0!</v>
      </c>
      <c r="P383" s="602" t="e">
        <f t="shared" si="158"/>
        <v>#DIV/0!</v>
      </c>
      <c r="Q383" s="602" t="e">
        <f t="shared" si="158"/>
        <v>#DIV/0!</v>
      </c>
      <c r="R383" s="602" t="e">
        <f t="shared" si="158"/>
        <v>#DIV/0!</v>
      </c>
      <c r="S383" s="602" t="e">
        <f t="shared" si="158"/>
        <v>#DIV/0!</v>
      </c>
      <c r="T383" s="602" t="e">
        <f t="shared" si="158"/>
        <v>#DIV/0!</v>
      </c>
      <c r="U383" s="602" t="e">
        <f t="shared" si="158"/>
        <v>#DIV/0!</v>
      </c>
      <c r="V383" s="600" t="e">
        <f t="shared" si="158"/>
        <v>#DIV/0!</v>
      </c>
      <c r="W383" s="602" t="e">
        <f t="shared" si="158"/>
        <v>#DIV/0!</v>
      </c>
      <c r="X383" s="602" t="e">
        <f t="shared" si="158"/>
        <v>#DIV/0!</v>
      </c>
      <c r="Y383" s="602" t="e">
        <f t="shared" si="158"/>
        <v>#DIV/0!</v>
      </c>
      <c r="Z383" s="602" t="e">
        <f t="shared" si="158"/>
        <v>#DIV/0!</v>
      </c>
      <c r="AA383" s="602" t="e">
        <f t="shared" si="158"/>
        <v>#DIV/0!</v>
      </c>
      <c r="AB383" s="602" t="e">
        <f t="shared" si="158"/>
        <v>#DIV/0!</v>
      </c>
      <c r="AC383" s="1267" t="e">
        <f t="shared" si="158"/>
        <v>#DIV/0!</v>
      </c>
      <c r="AD383" s="1416"/>
      <c r="AE383" s="1416"/>
    </row>
    <row r="384" spans="1:31" s="1300" customFormat="1" ht="11.25" x14ac:dyDescent="0.2">
      <c r="A384" s="1062" t="s">
        <v>280</v>
      </c>
      <c r="B384" s="1005" t="s">
        <v>300</v>
      </c>
      <c r="C384" s="905" t="s">
        <v>152</v>
      </c>
      <c r="D384" s="905"/>
      <c r="E384" s="1289">
        <v>0</v>
      </c>
      <c r="F384" s="1289">
        <v>0</v>
      </c>
      <c r="G384" s="1289">
        <v>0</v>
      </c>
      <c r="H384" s="1282">
        <v>0</v>
      </c>
      <c r="I384" s="1289">
        <v>0</v>
      </c>
      <c r="J384" s="1289">
        <v>0</v>
      </c>
      <c r="K384" s="1289">
        <v>0</v>
      </c>
      <c r="L384" s="1289">
        <v>0</v>
      </c>
      <c r="M384" s="1289">
        <v>0</v>
      </c>
      <c r="N384" s="1282">
        <v>0</v>
      </c>
      <c r="O384" s="1289">
        <v>0</v>
      </c>
      <c r="P384" s="1289">
        <v>0</v>
      </c>
      <c r="Q384" s="1289">
        <v>0</v>
      </c>
      <c r="R384" s="1289">
        <v>0</v>
      </c>
      <c r="S384" s="1289">
        <v>0</v>
      </c>
      <c r="T384" s="1289">
        <v>0</v>
      </c>
      <c r="U384" s="1289">
        <v>0</v>
      </c>
      <c r="V384" s="1282">
        <v>0</v>
      </c>
      <c r="W384" s="1289">
        <v>0</v>
      </c>
      <c r="X384" s="1289">
        <v>0</v>
      </c>
      <c r="Y384" s="1289">
        <v>0</v>
      </c>
      <c r="Z384" s="1289">
        <v>0</v>
      </c>
      <c r="AA384" s="1289">
        <v>0</v>
      </c>
      <c r="AB384" s="1289">
        <v>0</v>
      </c>
      <c r="AC384" s="1264">
        <f>SUM(E384:AB384)</f>
        <v>0</v>
      </c>
    </row>
    <row r="385" spans="1:31" s="1300" customFormat="1" ht="11.25" x14ac:dyDescent="0.2">
      <c r="A385" s="1142"/>
      <c r="B385" s="1006"/>
      <c r="C385" s="906" t="s">
        <v>154</v>
      </c>
      <c r="D385" s="906"/>
      <c r="E385" s="1283">
        <v>0</v>
      </c>
      <c r="F385" s="1283">
        <v>0</v>
      </c>
      <c r="G385" s="1283">
        <v>0</v>
      </c>
      <c r="H385" s="1281">
        <v>0</v>
      </c>
      <c r="I385" s="1283">
        <v>0</v>
      </c>
      <c r="J385" s="1283">
        <v>0</v>
      </c>
      <c r="K385" s="1283">
        <v>0</v>
      </c>
      <c r="L385" s="1283">
        <v>0</v>
      </c>
      <c r="M385" s="1283">
        <v>0</v>
      </c>
      <c r="N385" s="1281">
        <v>0</v>
      </c>
      <c r="O385" s="1283">
        <v>0</v>
      </c>
      <c r="P385" s="1283">
        <v>0</v>
      </c>
      <c r="Q385" s="1283">
        <v>0</v>
      </c>
      <c r="R385" s="1283">
        <v>0</v>
      </c>
      <c r="S385" s="1283">
        <v>0</v>
      </c>
      <c r="T385" s="1283">
        <v>0</v>
      </c>
      <c r="U385" s="1283">
        <v>0</v>
      </c>
      <c r="V385" s="1281">
        <v>0</v>
      </c>
      <c r="W385" s="1283">
        <v>0</v>
      </c>
      <c r="X385" s="1283">
        <v>0</v>
      </c>
      <c r="Y385" s="1283">
        <v>0</v>
      </c>
      <c r="Z385" s="1283">
        <v>0</v>
      </c>
      <c r="AA385" s="1283">
        <v>0</v>
      </c>
      <c r="AB385" s="1283">
        <v>0</v>
      </c>
      <c r="AC385" s="1266">
        <f>SUM(E385:AB385)</f>
        <v>0</v>
      </c>
    </row>
    <row r="386" spans="1:31" s="1300" customFormat="1" ht="11.25" x14ac:dyDescent="0.2">
      <c r="A386" s="1142"/>
      <c r="B386" s="1006"/>
      <c r="C386" s="906" t="s">
        <v>155</v>
      </c>
      <c r="D386" s="906"/>
      <c r="E386" s="1272"/>
      <c r="F386" s="1272"/>
      <c r="G386" s="1272"/>
      <c r="H386" s="1273"/>
      <c r="I386" s="1272"/>
      <c r="J386" s="1272"/>
      <c r="K386" s="1272"/>
      <c r="L386" s="1272"/>
      <c r="M386" s="1272"/>
      <c r="N386" s="1273"/>
      <c r="O386" s="1272"/>
      <c r="P386" s="1272"/>
      <c r="Q386" s="1272"/>
      <c r="R386" s="1272"/>
      <c r="S386" s="1272"/>
      <c r="T386" s="1272"/>
      <c r="U386" s="1272"/>
      <c r="V386" s="1273"/>
      <c r="W386" s="1272"/>
      <c r="X386" s="1272"/>
      <c r="Y386" s="1272"/>
      <c r="Z386" s="1272"/>
      <c r="AA386" s="1272"/>
      <c r="AB386" s="1272"/>
      <c r="AC386" s="1267"/>
    </row>
    <row r="387" spans="1:31" s="1300" customFormat="1" ht="11.25" x14ac:dyDescent="0.2">
      <c r="A387" s="1153"/>
      <c r="B387" s="1007"/>
      <c r="C387" s="907" t="s">
        <v>157</v>
      </c>
      <c r="D387" s="907"/>
      <c r="E387" s="1294"/>
      <c r="F387" s="1294"/>
      <c r="G387" s="1294"/>
      <c r="H387" s="1295"/>
      <c r="I387" s="1294"/>
      <c r="J387" s="1294"/>
      <c r="K387" s="1294"/>
      <c r="L387" s="1294"/>
      <c r="M387" s="1294"/>
      <c r="N387" s="1295"/>
      <c r="O387" s="1294"/>
      <c r="P387" s="1294"/>
      <c r="Q387" s="1294"/>
      <c r="R387" s="1294"/>
      <c r="S387" s="1294"/>
      <c r="T387" s="1294"/>
      <c r="U387" s="1294"/>
      <c r="V387" s="1295"/>
      <c r="W387" s="1294"/>
      <c r="X387" s="1294"/>
      <c r="Y387" s="1294"/>
      <c r="Z387" s="1294"/>
      <c r="AA387" s="1294"/>
      <c r="AB387" s="1294"/>
      <c r="AC387" s="608"/>
    </row>
    <row r="388" spans="1:31" s="1300" customFormat="1" ht="11.25" x14ac:dyDescent="0.2">
      <c r="A388" s="1062" t="s">
        <v>204</v>
      </c>
      <c r="B388" s="1005" t="s">
        <v>300</v>
      </c>
      <c r="C388" s="905" t="s">
        <v>152</v>
      </c>
      <c r="D388" s="905"/>
      <c r="E388" s="1289">
        <v>0</v>
      </c>
      <c r="F388" s="1289">
        <v>0</v>
      </c>
      <c r="G388" s="1289">
        <v>0</v>
      </c>
      <c r="H388" s="1282">
        <v>0</v>
      </c>
      <c r="I388" s="1289">
        <v>0</v>
      </c>
      <c r="J388" s="1289">
        <v>0</v>
      </c>
      <c r="K388" s="1289">
        <v>0</v>
      </c>
      <c r="L388" s="1289">
        <v>0</v>
      </c>
      <c r="M388" s="1289">
        <v>0</v>
      </c>
      <c r="N388" s="1282">
        <v>0</v>
      </c>
      <c r="O388" s="1289">
        <v>0</v>
      </c>
      <c r="P388" s="1289">
        <v>0</v>
      </c>
      <c r="Q388" s="1289">
        <v>0</v>
      </c>
      <c r="R388" s="1289">
        <v>0</v>
      </c>
      <c r="S388" s="1289">
        <v>0</v>
      </c>
      <c r="T388" s="1289">
        <v>0</v>
      </c>
      <c r="U388" s="1289">
        <v>0</v>
      </c>
      <c r="V388" s="1282">
        <v>0</v>
      </c>
      <c r="W388" s="1289">
        <v>0</v>
      </c>
      <c r="X388" s="1289">
        <v>0</v>
      </c>
      <c r="Y388" s="1289">
        <v>0</v>
      </c>
      <c r="Z388" s="1289">
        <v>0</v>
      </c>
      <c r="AA388" s="1289">
        <v>0</v>
      </c>
      <c r="AB388" s="1289">
        <v>0</v>
      </c>
      <c r="AC388" s="1264">
        <f>SUM(E388:AB388)</f>
        <v>0</v>
      </c>
    </row>
    <row r="389" spans="1:31" s="1300" customFormat="1" ht="11.25" x14ac:dyDescent="0.2">
      <c r="A389" s="1142"/>
      <c r="B389" s="1006"/>
      <c r="C389" s="906" t="s">
        <v>154</v>
      </c>
      <c r="D389" s="906"/>
      <c r="E389" s="1283">
        <v>0</v>
      </c>
      <c r="F389" s="1283">
        <v>0</v>
      </c>
      <c r="G389" s="1283">
        <v>0</v>
      </c>
      <c r="H389" s="1281">
        <v>0</v>
      </c>
      <c r="I389" s="1283">
        <v>0</v>
      </c>
      <c r="J389" s="1283">
        <v>0</v>
      </c>
      <c r="K389" s="1283">
        <v>0</v>
      </c>
      <c r="L389" s="1283">
        <v>0</v>
      </c>
      <c r="M389" s="1283">
        <v>0</v>
      </c>
      <c r="N389" s="1281">
        <v>0</v>
      </c>
      <c r="O389" s="1283">
        <v>0</v>
      </c>
      <c r="P389" s="1283">
        <v>0</v>
      </c>
      <c r="Q389" s="1283">
        <v>0</v>
      </c>
      <c r="R389" s="1283">
        <v>0</v>
      </c>
      <c r="S389" s="1283">
        <v>0</v>
      </c>
      <c r="T389" s="1283">
        <v>0</v>
      </c>
      <c r="U389" s="1283">
        <v>0</v>
      </c>
      <c r="V389" s="1281">
        <v>0</v>
      </c>
      <c r="W389" s="1283">
        <v>0</v>
      </c>
      <c r="X389" s="1283">
        <v>0</v>
      </c>
      <c r="Y389" s="1283">
        <v>0</v>
      </c>
      <c r="Z389" s="1283">
        <v>0</v>
      </c>
      <c r="AA389" s="1283">
        <v>0</v>
      </c>
      <c r="AB389" s="1283">
        <v>0</v>
      </c>
      <c r="AC389" s="1266">
        <f>SUM(E389:AB389)</f>
        <v>0</v>
      </c>
    </row>
    <row r="390" spans="1:31" s="1300" customFormat="1" ht="11.25" x14ac:dyDescent="0.2">
      <c r="A390" s="1142"/>
      <c r="B390" s="1006"/>
      <c r="C390" s="906" t="s">
        <v>155</v>
      </c>
      <c r="D390" s="906"/>
      <c r="E390" s="1272"/>
      <c r="F390" s="1272"/>
      <c r="G390" s="1272"/>
      <c r="H390" s="1273"/>
      <c r="I390" s="1272"/>
      <c r="J390" s="1272"/>
      <c r="K390" s="1272"/>
      <c r="L390" s="1272"/>
      <c r="M390" s="1272"/>
      <c r="N390" s="1273"/>
      <c r="O390" s="1272"/>
      <c r="P390" s="1272"/>
      <c r="Q390" s="1272"/>
      <c r="R390" s="1272"/>
      <c r="S390" s="1272"/>
      <c r="T390" s="1272"/>
      <c r="U390" s="1272"/>
      <c r="V390" s="1273"/>
      <c r="W390" s="1272"/>
      <c r="X390" s="1272"/>
      <c r="Y390" s="1272"/>
      <c r="Z390" s="1272"/>
      <c r="AA390" s="1272"/>
      <c r="AB390" s="1272"/>
      <c r="AC390" s="1267"/>
    </row>
    <row r="391" spans="1:31" s="1300" customFormat="1" ht="11.25" x14ac:dyDescent="0.2">
      <c r="A391" s="1153"/>
      <c r="B391" s="1007"/>
      <c r="C391" s="907" t="s">
        <v>157</v>
      </c>
      <c r="D391" s="907"/>
      <c r="E391" s="1294"/>
      <c r="F391" s="1294"/>
      <c r="G391" s="1294"/>
      <c r="H391" s="1295"/>
      <c r="I391" s="1294"/>
      <c r="J391" s="1294"/>
      <c r="K391" s="1294"/>
      <c r="L391" s="1294"/>
      <c r="M391" s="1294"/>
      <c r="N391" s="1295"/>
      <c r="O391" s="1294"/>
      <c r="P391" s="1294"/>
      <c r="Q391" s="1294"/>
      <c r="R391" s="1294"/>
      <c r="S391" s="1294"/>
      <c r="T391" s="1294"/>
      <c r="U391" s="1294"/>
      <c r="V391" s="1295"/>
      <c r="W391" s="1294"/>
      <c r="X391" s="1294"/>
      <c r="Y391" s="1294"/>
      <c r="Z391" s="1294"/>
      <c r="AA391" s="1294"/>
      <c r="AB391" s="1294"/>
      <c r="AC391" s="608"/>
    </row>
    <row r="392" spans="1:31" s="1300" customFormat="1" ht="11.25" x14ac:dyDescent="0.2">
      <c r="A392" s="1156" t="s">
        <v>207</v>
      </c>
      <c r="B392" s="1005" t="s">
        <v>684</v>
      </c>
      <c r="C392" s="905" t="s">
        <v>152</v>
      </c>
      <c r="D392" s="1313" t="s">
        <v>174</v>
      </c>
      <c r="E392" s="604">
        <v>0.21623999999999999</v>
      </c>
      <c r="F392" s="604">
        <v>0.19896</v>
      </c>
      <c r="G392" s="604">
        <v>0.1812</v>
      </c>
      <c r="H392" s="609">
        <v>0.17712</v>
      </c>
      <c r="I392" s="604">
        <v>0.17952000000000001</v>
      </c>
      <c r="J392" s="604">
        <v>0.2016</v>
      </c>
      <c r="K392" s="604">
        <v>0.23712</v>
      </c>
      <c r="L392" s="604">
        <v>0.25224000000000002</v>
      </c>
      <c r="M392" s="604">
        <v>0.27095999999999998</v>
      </c>
      <c r="N392" s="609">
        <v>0.27263999999999999</v>
      </c>
      <c r="O392" s="604">
        <v>0.36024</v>
      </c>
      <c r="P392" s="604">
        <v>0.33263999999999999</v>
      </c>
      <c r="Q392" s="604">
        <v>0.25991999999999998</v>
      </c>
      <c r="R392" s="604">
        <v>0.26135999999999998</v>
      </c>
      <c r="S392" s="604">
        <v>0.25896000000000002</v>
      </c>
      <c r="T392" s="604">
        <v>0.35808000000000001</v>
      </c>
      <c r="U392" s="604">
        <v>0.32928000000000002</v>
      </c>
      <c r="V392" s="609">
        <v>0.34752</v>
      </c>
      <c r="W392" s="604">
        <v>0.34823999999999999</v>
      </c>
      <c r="X392" s="604">
        <v>0.27216000000000001</v>
      </c>
      <c r="Y392" s="604">
        <v>0.29399999999999998</v>
      </c>
      <c r="Z392" s="604">
        <v>0.30096000000000001</v>
      </c>
      <c r="AA392" s="604">
        <v>0.29568</v>
      </c>
      <c r="AB392" s="604">
        <v>0.25584000000000001</v>
      </c>
      <c r="AC392" s="1264">
        <f>SUM(E392:AB392)</f>
        <v>6.4624800000000002</v>
      </c>
    </row>
    <row r="393" spans="1:31" s="1300" customFormat="1" ht="11.25" x14ac:dyDescent="0.2">
      <c r="A393" s="1140"/>
      <c r="B393" s="1006"/>
      <c r="C393" s="906" t="s">
        <v>154</v>
      </c>
      <c r="D393" s="1314" t="s">
        <v>174</v>
      </c>
      <c r="E393" s="1296">
        <v>0.13824</v>
      </c>
      <c r="F393" s="1296">
        <v>0.13944000000000001</v>
      </c>
      <c r="G393" s="1296">
        <v>0.13800000000000001</v>
      </c>
      <c r="H393" s="1296">
        <v>0.13800000000000001</v>
      </c>
      <c r="I393" s="1296">
        <v>0.13464000000000001</v>
      </c>
      <c r="J393" s="1296">
        <v>0.12936</v>
      </c>
      <c r="K393" s="1296">
        <v>0.11592</v>
      </c>
      <c r="L393" s="1296">
        <v>0.10680000000000001</v>
      </c>
      <c r="M393" s="1296">
        <v>0.16031999999999999</v>
      </c>
      <c r="N393" s="1296">
        <v>0.17016000000000001</v>
      </c>
      <c r="O393" s="1296">
        <v>0.32423999999999997</v>
      </c>
      <c r="P393" s="1296">
        <v>0.28799999999999998</v>
      </c>
      <c r="Q393" s="1296">
        <v>0.15096000000000001</v>
      </c>
      <c r="R393" s="1296">
        <v>0.16511999999999999</v>
      </c>
      <c r="S393" s="1296">
        <v>0.16464000000000001</v>
      </c>
      <c r="T393" s="1296">
        <v>0.34752</v>
      </c>
      <c r="U393" s="1296">
        <v>0.33023999999999998</v>
      </c>
      <c r="V393" s="1296">
        <v>0.33384000000000003</v>
      </c>
      <c r="W393" s="1296">
        <v>0.30575999999999998</v>
      </c>
      <c r="X393" s="1296">
        <v>0.11544</v>
      </c>
      <c r="Y393" s="1296">
        <v>0.12551999999999999</v>
      </c>
      <c r="Z393" s="1296">
        <v>0.12648000000000001</v>
      </c>
      <c r="AA393" s="1296">
        <v>0.12816</v>
      </c>
      <c r="AB393" s="1296">
        <v>0.12432</v>
      </c>
      <c r="AC393" s="1266">
        <f>SUM(E393:AB393)</f>
        <v>4.4011199999999997</v>
      </c>
    </row>
    <row r="394" spans="1:31" s="1300" customFormat="1" ht="12" x14ac:dyDescent="0.2">
      <c r="A394" s="1140"/>
      <c r="B394" s="1006"/>
      <c r="C394" s="906" t="s">
        <v>155</v>
      </c>
      <c r="D394" s="1314" t="s">
        <v>156</v>
      </c>
      <c r="E394" s="266">
        <f t="shared" ref="E394:AB394" si="159">SQRT(E392*E392+E393*E393)*1000/1.73/E343</f>
        <v>23.326024093131029</v>
      </c>
      <c r="F394" s="266">
        <f t="shared" si="159"/>
        <v>22.012249880322532</v>
      </c>
      <c r="G394" s="266">
        <f t="shared" si="159"/>
        <v>20.603562346379221</v>
      </c>
      <c r="H394" s="266">
        <f t="shared" si="159"/>
        <v>20.311175700618556</v>
      </c>
      <c r="I394" s="266">
        <f t="shared" si="159"/>
        <v>20.299058743220076</v>
      </c>
      <c r="J394" s="266">
        <f t="shared" si="159"/>
        <v>21.533281863193814</v>
      </c>
      <c r="K394" s="266">
        <f t="shared" si="159"/>
        <v>23.875649607991129</v>
      </c>
      <c r="L394" s="266">
        <f t="shared" si="159"/>
        <v>24.85624867628983</v>
      </c>
      <c r="M394" s="266">
        <f t="shared" si="159"/>
        <v>28.795289513488537</v>
      </c>
      <c r="N394" s="266">
        <f t="shared" si="159"/>
        <v>29.440647892589439</v>
      </c>
      <c r="O394" s="266">
        <f t="shared" si="159"/>
        <v>44.539861519157455</v>
      </c>
      <c r="P394" s="266">
        <f t="shared" si="159"/>
        <v>40.306007473226416</v>
      </c>
      <c r="Q394" s="266">
        <f t="shared" si="159"/>
        <v>27.491248482428549</v>
      </c>
      <c r="R394" s="266">
        <f t="shared" si="159"/>
        <v>28.230548093017834</v>
      </c>
      <c r="S394" s="266">
        <f t="shared" si="159"/>
        <v>28.021969942914012</v>
      </c>
      <c r="T394" s="266">
        <f t="shared" si="159"/>
        <v>45.710581613570284</v>
      </c>
      <c r="U394" s="266">
        <f t="shared" si="159"/>
        <v>42.585683733493859</v>
      </c>
      <c r="V394" s="266">
        <f t="shared" si="159"/>
        <v>44.004728329169275</v>
      </c>
      <c r="W394" s="266">
        <f t="shared" si="159"/>
        <v>42.251448699324548</v>
      </c>
      <c r="X394" s="266">
        <f t="shared" si="159"/>
        <v>26.826491417477225</v>
      </c>
      <c r="Y394" s="266">
        <f t="shared" si="159"/>
        <v>29.191545670624279</v>
      </c>
      <c r="Z394" s="266">
        <f t="shared" si="159"/>
        <v>29.670347543415414</v>
      </c>
      <c r="AA394" s="266">
        <f t="shared" si="159"/>
        <v>29.33505281291874</v>
      </c>
      <c r="AB394" s="266">
        <f t="shared" si="159"/>
        <v>25.811569525486259</v>
      </c>
      <c r="AC394" s="1267"/>
    </row>
    <row r="395" spans="1:31" s="1300" customFormat="1" ht="11.25" x14ac:dyDescent="0.2">
      <c r="A395" s="1141"/>
      <c r="B395" s="1007"/>
      <c r="C395" s="907" t="s">
        <v>157</v>
      </c>
      <c r="D395" s="907"/>
      <c r="E395" s="272">
        <f t="shared" ref="E395:AC395" si="160">E393/E392</f>
        <v>0.63928967813540516</v>
      </c>
      <c r="F395" s="272">
        <f t="shared" si="160"/>
        <v>0.70084439083232819</v>
      </c>
      <c r="G395" s="272">
        <f t="shared" si="160"/>
        <v>0.76158940397351005</v>
      </c>
      <c r="H395" s="600">
        <f t="shared" si="160"/>
        <v>0.77913279132791335</v>
      </c>
      <c r="I395" s="272">
        <f t="shared" si="160"/>
        <v>0.75</v>
      </c>
      <c r="J395" s="272">
        <f t="shared" si="160"/>
        <v>0.64166666666666672</v>
      </c>
      <c r="K395" s="272">
        <f t="shared" si="160"/>
        <v>0.48886639676113358</v>
      </c>
      <c r="L395" s="272">
        <f t="shared" si="160"/>
        <v>0.42340627973358708</v>
      </c>
      <c r="M395" s="272">
        <f t="shared" si="160"/>
        <v>0.59167404782993804</v>
      </c>
      <c r="N395" s="600">
        <f t="shared" si="160"/>
        <v>0.62411971830985924</v>
      </c>
      <c r="O395" s="272">
        <f t="shared" si="160"/>
        <v>0.90006662225183198</v>
      </c>
      <c r="P395" s="272">
        <f t="shared" si="160"/>
        <v>0.86580086580086579</v>
      </c>
      <c r="Q395" s="272">
        <f t="shared" si="160"/>
        <v>0.58079409048938146</v>
      </c>
      <c r="R395" s="272">
        <f t="shared" si="160"/>
        <v>0.63177226813590448</v>
      </c>
      <c r="S395" s="272">
        <f t="shared" si="160"/>
        <v>0.63577386468952735</v>
      </c>
      <c r="T395" s="272">
        <f t="shared" si="160"/>
        <v>0.97050938337801607</v>
      </c>
      <c r="U395" s="272">
        <f t="shared" si="160"/>
        <v>1.0029154518950436</v>
      </c>
      <c r="V395" s="600">
        <f t="shared" si="160"/>
        <v>0.96063535911602216</v>
      </c>
      <c r="W395" s="272">
        <f t="shared" si="160"/>
        <v>0.87801516195727081</v>
      </c>
      <c r="X395" s="272">
        <f t="shared" si="160"/>
        <v>0.42416225749559083</v>
      </c>
      <c r="Y395" s="272">
        <f t="shared" si="160"/>
        <v>0.42693877551020409</v>
      </c>
      <c r="Z395" s="272">
        <f t="shared" si="160"/>
        <v>0.42025518341307816</v>
      </c>
      <c r="AA395" s="272">
        <f t="shared" si="160"/>
        <v>0.43344155844155841</v>
      </c>
      <c r="AB395" s="272">
        <f t="shared" si="160"/>
        <v>0.48592870544090055</v>
      </c>
      <c r="AC395" s="1267">
        <f t="shared" si="160"/>
        <v>0.68102647899877444</v>
      </c>
      <c r="AD395" s="1416"/>
      <c r="AE395" s="1416"/>
    </row>
    <row r="396" spans="1:31" s="1300" customFormat="1" ht="11.25" x14ac:dyDescent="0.2">
      <c r="A396" s="1062" t="s">
        <v>209</v>
      </c>
      <c r="B396" s="1005" t="s">
        <v>300</v>
      </c>
      <c r="C396" s="905" t="s">
        <v>152</v>
      </c>
      <c r="D396" s="905"/>
      <c r="E396" s="1289">
        <v>0</v>
      </c>
      <c r="F396" s="1289">
        <v>0</v>
      </c>
      <c r="G396" s="1289">
        <v>0</v>
      </c>
      <c r="H396" s="1282">
        <v>0</v>
      </c>
      <c r="I396" s="1289">
        <v>0</v>
      </c>
      <c r="J396" s="1289">
        <v>0</v>
      </c>
      <c r="K396" s="1289">
        <v>0</v>
      </c>
      <c r="L396" s="1289">
        <v>0</v>
      </c>
      <c r="M396" s="1289">
        <v>0</v>
      </c>
      <c r="N396" s="1282">
        <v>0</v>
      </c>
      <c r="O396" s="1289">
        <v>0</v>
      </c>
      <c r="P396" s="1289">
        <v>0</v>
      </c>
      <c r="Q396" s="1289">
        <v>0</v>
      </c>
      <c r="R396" s="1289">
        <v>0</v>
      </c>
      <c r="S396" s="1289">
        <v>0</v>
      </c>
      <c r="T396" s="1289">
        <v>0</v>
      </c>
      <c r="U396" s="1289">
        <v>0</v>
      </c>
      <c r="V396" s="1282">
        <v>0</v>
      </c>
      <c r="W396" s="1289">
        <v>0</v>
      </c>
      <c r="X396" s="1289">
        <v>0</v>
      </c>
      <c r="Y396" s="1289">
        <v>0</v>
      </c>
      <c r="Z396" s="1289">
        <v>0</v>
      </c>
      <c r="AA396" s="1289">
        <v>0</v>
      </c>
      <c r="AB396" s="1289">
        <v>0</v>
      </c>
      <c r="AC396" s="1264">
        <f>SUM(E396:AB396)</f>
        <v>0</v>
      </c>
    </row>
    <row r="397" spans="1:31" s="1300" customFormat="1" ht="11.25" x14ac:dyDescent="0.2">
      <c r="A397" s="1142"/>
      <c r="B397" s="1006"/>
      <c r="C397" s="906" t="s">
        <v>154</v>
      </c>
      <c r="D397" s="906"/>
      <c r="E397" s="1283">
        <v>0</v>
      </c>
      <c r="F397" s="1283">
        <v>0</v>
      </c>
      <c r="G397" s="1283">
        <v>0</v>
      </c>
      <c r="H397" s="1281">
        <v>0</v>
      </c>
      <c r="I397" s="1283">
        <v>0</v>
      </c>
      <c r="J397" s="1283">
        <v>0</v>
      </c>
      <c r="K397" s="1283">
        <v>0</v>
      </c>
      <c r="L397" s="1283">
        <v>0</v>
      </c>
      <c r="M397" s="1283">
        <v>0</v>
      </c>
      <c r="N397" s="1281">
        <v>0</v>
      </c>
      <c r="O397" s="1283">
        <v>0</v>
      </c>
      <c r="P397" s="1283">
        <v>0</v>
      </c>
      <c r="Q397" s="1283">
        <v>0</v>
      </c>
      <c r="R397" s="1283">
        <v>0</v>
      </c>
      <c r="S397" s="1283">
        <v>0</v>
      </c>
      <c r="T397" s="1283">
        <v>0</v>
      </c>
      <c r="U397" s="1283">
        <v>0</v>
      </c>
      <c r="V397" s="1281">
        <v>0</v>
      </c>
      <c r="W397" s="1283">
        <v>0</v>
      </c>
      <c r="X397" s="1283">
        <v>0</v>
      </c>
      <c r="Y397" s="1283">
        <v>0</v>
      </c>
      <c r="Z397" s="1283">
        <v>0</v>
      </c>
      <c r="AA397" s="1283">
        <v>0</v>
      </c>
      <c r="AB397" s="1283">
        <v>0</v>
      </c>
      <c r="AC397" s="1266">
        <f>SUM(E397:AB397)</f>
        <v>0</v>
      </c>
    </row>
    <row r="398" spans="1:31" s="1300" customFormat="1" ht="11.25" x14ac:dyDescent="0.2">
      <c r="A398" s="1142"/>
      <c r="B398" s="1006"/>
      <c r="C398" s="906" t="s">
        <v>155</v>
      </c>
      <c r="D398" s="906"/>
      <c r="E398" s="1272"/>
      <c r="F398" s="1272"/>
      <c r="G398" s="1272"/>
      <c r="H398" s="1273"/>
      <c r="I398" s="1272"/>
      <c r="J398" s="1272"/>
      <c r="K398" s="1272"/>
      <c r="L398" s="1272"/>
      <c r="M398" s="1272"/>
      <c r="N398" s="1273"/>
      <c r="O398" s="1272"/>
      <c r="P398" s="1272"/>
      <c r="Q398" s="1272"/>
      <c r="R398" s="1272"/>
      <c r="S398" s="1272"/>
      <c r="T398" s="1272"/>
      <c r="U398" s="1272"/>
      <c r="V398" s="1273"/>
      <c r="W398" s="1272"/>
      <c r="X398" s="1272"/>
      <c r="Y398" s="1272"/>
      <c r="Z398" s="1272"/>
      <c r="AA398" s="1272"/>
      <c r="AB398" s="1272"/>
      <c r="AC398" s="1267"/>
    </row>
    <row r="399" spans="1:31" s="1300" customFormat="1" ht="11.25" x14ac:dyDescent="0.2">
      <c r="A399" s="1153"/>
      <c r="B399" s="1007"/>
      <c r="C399" s="907" t="s">
        <v>157</v>
      </c>
      <c r="D399" s="907"/>
      <c r="E399" s="1294"/>
      <c r="F399" s="1294"/>
      <c r="G399" s="1294"/>
      <c r="H399" s="1295"/>
      <c r="I399" s="1294"/>
      <c r="J399" s="1294"/>
      <c r="K399" s="1294"/>
      <c r="L399" s="1294"/>
      <c r="M399" s="1294"/>
      <c r="N399" s="1295"/>
      <c r="O399" s="1294"/>
      <c r="P399" s="1294"/>
      <c r="Q399" s="1294"/>
      <c r="R399" s="1294"/>
      <c r="S399" s="1294"/>
      <c r="T399" s="1294"/>
      <c r="U399" s="1294"/>
      <c r="V399" s="1295"/>
      <c r="W399" s="1294"/>
      <c r="X399" s="1294"/>
      <c r="Y399" s="1294"/>
      <c r="Z399" s="1294"/>
      <c r="AA399" s="1294"/>
      <c r="AB399" s="1294"/>
      <c r="AC399" s="608"/>
    </row>
    <row r="400" spans="1:31" s="1300" customFormat="1" ht="11.25" x14ac:dyDescent="0.2">
      <c r="A400" s="1062" t="s">
        <v>356</v>
      </c>
      <c r="B400" s="1005" t="s">
        <v>300</v>
      </c>
      <c r="C400" s="905" t="s">
        <v>152</v>
      </c>
      <c r="D400" s="905"/>
      <c r="E400" s="1289">
        <v>0</v>
      </c>
      <c r="F400" s="1289">
        <v>0</v>
      </c>
      <c r="G400" s="1289">
        <v>0</v>
      </c>
      <c r="H400" s="1282">
        <v>0</v>
      </c>
      <c r="I400" s="1289">
        <v>0</v>
      </c>
      <c r="J400" s="1289">
        <v>0</v>
      </c>
      <c r="K400" s="1289">
        <v>0</v>
      </c>
      <c r="L400" s="1289">
        <v>0</v>
      </c>
      <c r="M400" s="1289">
        <v>0</v>
      </c>
      <c r="N400" s="1282">
        <v>0</v>
      </c>
      <c r="O400" s="1289">
        <v>0</v>
      </c>
      <c r="P400" s="1289">
        <v>0</v>
      </c>
      <c r="Q400" s="1289">
        <v>0</v>
      </c>
      <c r="R400" s="1289">
        <v>0</v>
      </c>
      <c r="S400" s="1289">
        <v>0</v>
      </c>
      <c r="T400" s="1289">
        <v>0</v>
      </c>
      <c r="U400" s="1289">
        <v>0</v>
      </c>
      <c r="V400" s="1282">
        <v>0</v>
      </c>
      <c r="W400" s="1289">
        <v>0</v>
      </c>
      <c r="X400" s="1289">
        <v>0</v>
      </c>
      <c r="Y400" s="1289">
        <v>0</v>
      </c>
      <c r="Z400" s="1289">
        <v>0</v>
      </c>
      <c r="AA400" s="1289">
        <v>0</v>
      </c>
      <c r="AB400" s="1289">
        <v>0</v>
      </c>
      <c r="AC400" s="1264">
        <f>SUM(E400:AB400)</f>
        <v>0</v>
      </c>
    </row>
    <row r="401" spans="1:31" s="1300" customFormat="1" ht="11.25" x14ac:dyDescent="0.2">
      <c r="A401" s="1142"/>
      <c r="B401" s="1006"/>
      <c r="C401" s="906" t="s">
        <v>154</v>
      </c>
      <c r="D401" s="906"/>
      <c r="E401" s="1283">
        <v>0</v>
      </c>
      <c r="F401" s="1283">
        <v>0</v>
      </c>
      <c r="G401" s="1283">
        <v>0</v>
      </c>
      <c r="H401" s="1281">
        <v>0</v>
      </c>
      <c r="I401" s="1283">
        <v>0</v>
      </c>
      <c r="J401" s="1283">
        <v>0</v>
      </c>
      <c r="K401" s="1283">
        <v>0</v>
      </c>
      <c r="L401" s="1283">
        <v>0</v>
      </c>
      <c r="M401" s="1283">
        <v>0</v>
      </c>
      <c r="N401" s="1281">
        <v>0</v>
      </c>
      <c r="O401" s="1283">
        <v>0</v>
      </c>
      <c r="P401" s="1283">
        <v>0</v>
      </c>
      <c r="Q401" s="1283">
        <v>0</v>
      </c>
      <c r="R401" s="1283">
        <v>0</v>
      </c>
      <c r="S401" s="1283">
        <v>0</v>
      </c>
      <c r="T401" s="1283">
        <v>0</v>
      </c>
      <c r="U401" s="1283">
        <v>0</v>
      </c>
      <c r="V401" s="1281">
        <v>0</v>
      </c>
      <c r="W401" s="1283">
        <v>0</v>
      </c>
      <c r="X401" s="1283">
        <v>0</v>
      </c>
      <c r="Y401" s="1283">
        <v>0</v>
      </c>
      <c r="Z401" s="1283">
        <v>0</v>
      </c>
      <c r="AA401" s="1283">
        <v>0</v>
      </c>
      <c r="AB401" s="1283">
        <v>0</v>
      </c>
      <c r="AC401" s="1266">
        <f>SUM(E401:AB401)</f>
        <v>0</v>
      </c>
    </row>
    <row r="402" spans="1:31" s="1300" customFormat="1" ht="11.25" x14ac:dyDescent="0.2">
      <c r="A402" s="1142"/>
      <c r="B402" s="1006"/>
      <c r="C402" s="906" t="s">
        <v>155</v>
      </c>
      <c r="D402" s="906"/>
      <c r="E402" s="1272"/>
      <c r="F402" s="1272"/>
      <c r="G402" s="1272"/>
      <c r="H402" s="1273"/>
      <c r="I402" s="1272"/>
      <c r="J402" s="1272"/>
      <c r="K402" s="1272"/>
      <c r="L402" s="1272"/>
      <c r="M402" s="1272"/>
      <c r="N402" s="1273"/>
      <c r="O402" s="1272"/>
      <c r="P402" s="1272"/>
      <c r="Q402" s="1272"/>
      <c r="R402" s="1272"/>
      <c r="S402" s="1272"/>
      <c r="T402" s="1272"/>
      <c r="U402" s="1272"/>
      <c r="V402" s="1273"/>
      <c r="W402" s="1272"/>
      <c r="X402" s="1272"/>
      <c r="Y402" s="1272"/>
      <c r="Z402" s="1272"/>
      <c r="AA402" s="1272"/>
      <c r="AB402" s="1272"/>
      <c r="AC402" s="1267"/>
    </row>
    <row r="403" spans="1:31" s="1300" customFormat="1" ht="11.25" x14ac:dyDescent="0.2">
      <c r="A403" s="1153"/>
      <c r="B403" s="1007"/>
      <c r="C403" s="907" t="s">
        <v>157</v>
      </c>
      <c r="D403" s="907"/>
      <c r="E403" s="1294"/>
      <c r="F403" s="1294"/>
      <c r="G403" s="1294"/>
      <c r="H403" s="1295"/>
      <c r="I403" s="1294"/>
      <c r="J403" s="1294"/>
      <c r="K403" s="1294"/>
      <c r="L403" s="1294"/>
      <c r="M403" s="1294"/>
      <c r="N403" s="1295"/>
      <c r="O403" s="1294"/>
      <c r="P403" s="1294"/>
      <c r="Q403" s="1294"/>
      <c r="R403" s="1294"/>
      <c r="S403" s="1294"/>
      <c r="T403" s="1294"/>
      <c r="U403" s="1294"/>
      <c r="V403" s="1295"/>
      <c r="W403" s="1294"/>
      <c r="X403" s="1294"/>
      <c r="Y403" s="1294"/>
      <c r="Z403" s="1294"/>
      <c r="AA403" s="1294"/>
      <c r="AB403" s="1294"/>
      <c r="AC403" s="608"/>
    </row>
    <row r="404" spans="1:31" s="1300" customFormat="1" ht="11.25" x14ac:dyDescent="0.2">
      <c r="A404" s="1062" t="s">
        <v>195</v>
      </c>
      <c r="B404" s="1005" t="s">
        <v>300</v>
      </c>
      <c r="C404" s="905" t="s">
        <v>152</v>
      </c>
      <c r="D404" s="905"/>
      <c r="E404" s="1269"/>
      <c r="F404" s="1269"/>
      <c r="G404" s="1269"/>
      <c r="H404" s="1270"/>
      <c r="I404" s="1269"/>
      <c r="J404" s="1269"/>
      <c r="K404" s="1269"/>
      <c r="L404" s="1269"/>
      <c r="M404" s="1269"/>
      <c r="N404" s="1270"/>
      <c r="O404" s="1269"/>
      <c r="P404" s="1269"/>
      <c r="Q404" s="1269"/>
      <c r="R404" s="1269"/>
      <c r="S404" s="1269"/>
      <c r="T404" s="1269"/>
      <c r="U404" s="1269"/>
      <c r="V404" s="1270"/>
      <c r="W404" s="1269"/>
      <c r="X404" s="1269"/>
      <c r="Y404" s="1269"/>
      <c r="Z404" s="1269"/>
      <c r="AA404" s="1269"/>
      <c r="AB404" s="1269"/>
      <c r="AC404" s="1264">
        <f>SUM(E404:AB404)</f>
        <v>0</v>
      </c>
    </row>
    <row r="405" spans="1:31" s="1300" customFormat="1" ht="11.25" x14ac:dyDescent="0.2">
      <c r="A405" s="1142"/>
      <c r="B405" s="1006"/>
      <c r="C405" s="906" t="s">
        <v>154</v>
      </c>
      <c r="D405" s="906"/>
      <c r="E405" s="1272"/>
      <c r="F405" s="1272"/>
      <c r="G405" s="1272"/>
      <c r="H405" s="1273"/>
      <c r="I405" s="1272"/>
      <c r="J405" s="1272"/>
      <c r="K405" s="1272"/>
      <c r="L405" s="1272"/>
      <c r="M405" s="1272"/>
      <c r="N405" s="1273"/>
      <c r="O405" s="1272"/>
      <c r="P405" s="1272"/>
      <c r="Q405" s="1272"/>
      <c r="R405" s="1272"/>
      <c r="S405" s="1272"/>
      <c r="T405" s="1272"/>
      <c r="U405" s="1272"/>
      <c r="V405" s="1273"/>
      <c r="W405" s="1272"/>
      <c r="X405" s="1272"/>
      <c r="Y405" s="1272"/>
      <c r="Z405" s="1272"/>
      <c r="AA405" s="1272"/>
      <c r="AB405" s="1272"/>
      <c r="AC405" s="1266">
        <f>SUM(E405:AB405)</f>
        <v>0</v>
      </c>
    </row>
    <row r="406" spans="1:31" s="1300" customFormat="1" ht="11.25" x14ac:dyDescent="0.2">
      <c r="A406" s="1142"/>
      <c r="B406" s="1006"/>
      <c r="C406" s="906" t="s">
        <v>155</v>
      </c>
      <c r="D406" s="906"/>
      <c r="E406" s="1272"/>
      <c r="F406" s="1272"/>
      <c r="G406" s="1272"/>
      <c r="H406" s="1273"/>
      <c r="I406" s="1272"/>
      <c r="J406" s="1272"/>
      <c r="K406" s="1272"/>
      <c r="L406" s="1272"/>
      <c r="M406" s="1272"/>
      <c r="N406" s="1273"/>
      <c r="O406" s="1272"/>
      <c r="P406" s="1272"/>
      <c r="Q406" s="1272"/>
      <c r="R406" s="1272"/>
      <c r="S406" s="1272"/>
      <c r="T406" s="1272"/>
      <c r="U406" s="1272"/>
      <c r="V406" s="1273"/>
      <c r="W406" s="1272"/>
      <c r="X406" s="1272"/>
      <c r="Y406" s="1272"/>
      <c r="Z406" s="1272"/>
      <c r="AA406" s="1272"/>
      <c r="AB406" s="1272"/>
      <c r="AC406" s="1267"/>
    </row>
    <row r="407" spans="1:31" s="1300" customFormat="1" ht="11.25" x14ac:dyDescent="0.2">
      <c r="A407" s="1153"/>
      <c r="B407" s="1007"/>
      <c r="C407" s="907" t="s">
        <v>157</v>
      </c>
      <c r="D407" s="1318"/>
      <c r="E407" s="1294"/>
      <c r="F407" s="1294"/>
      <c r="G407" s="1294"/>
      <c r="H407" s="1295"/>
      <c r="I407" s="1294"/>
      <c r="J407" s="1294"/>
      <c r="K407" s="1294"/>
      <c r="L407" s="1294"/>
      <c r="M407" s="1294"/>
      <c r="N407" s="1295"/>
      <c r="O407" s="1294"/>
      <c r="P407" s="1294"/>
      <c r="Q407" s="1294"/>
      <c r="R407" s="1294"/>
      <c r="S407" s="1294"/>
      <c r="T407" s="1294"/>
      <c r="U407" s="1294"/>
      <c r="V407" s="1295"/>
      <c r="W407" s="1294"/>
      <c r="X407" s="1294"/>
      <c r="Y407" s="1294"/>
      <c r="Z407" s="1294"/>
      <c r="AA407" s="1294"/>
      <c r="AB407" s="1294"/>
      <c r="AC407" s="608"/>
    </row>
    <row r="408" spans="1:31" s="1300" customFormat="1" ht="11.25" x14ac:dyDescent="0.2">
      <c r="A408" s="1156" t="s">
        <v>180</v>
      </c>
      <c r="B408" s="1005" t="s">
        <v>680</v>
      </c>
      <c r="C408" s="905" t="s">
        <v>152</v>
      </c>
      <c r="D408" s="1313" t="s">
        <v>174</v>
      </c>
      <c r="E408" s="1289">
        <v>0</v>
      </c>
      <c r="F408" s="1289">
        <v>0</v>
      </c>
      <c r="G408" s="1289">
        <v>0</v>
      </c>
      <c r="H408" s="1282">
        <v>0</v>
      </c>
      <c r="I408" s="1289">
        <v>0</v>
      </c>
      <c r="J408" s="1289">
        <v>0</v>
      </c>
      <c r="K408" s="1289">
        <v>0</v>
      </c>
      <c r="L408" s="1289">
        <v>0</v>
      </c>
      <c r="M408" s="1289">
        <v>0</v>
      </c>
      <c r="N408" s="1282">
        <v>0</v>
      </c>
      <c r="O408" s="1289">
        <v>0</v>
      </c>
      <c r="P408" s="1289">
        <v>0</v>
      </c>
      <c r="Q408" s="1289">
        <v>0</v>
      </c>
      <c r="R408" s="1289">
        <v>0</v>
      </c>
      <c r="S408" s="1289">
        <v>0</v>
      </c>
      <c r="T408" s="1289">
        <v>0</v>
      </c>
      <c r="U408" s="1289">
        <v>0</v>
      </c>
      <c r="V408" s="1282">
        <v>0</v>
      </c>
      <c r="W408" s="1289">
        <v>0</v>
      </c>
      <c r="X408" s="1289">
        <v>0</v>
      </c>
      <c r="Y408" s="1289">
        <v>0</v>
      </c>
      <c r="Z408" s="1289">
        <v>0</v>
      </c>
      <c r="AA408" s="1289">
        <v>0</v>
      </c>
      <c r="AB408" s="1289">
        <v>0</v>
      </c>
      <c r="AC408" s="1264">
        <f>SUM(E408:AB408)</f>
        <v>0</v>
      </c>
    </row>
    <row r="409" spans="1:31" s="1300" customFormat="1" ht="11.25" x14ac:dyDescent="0.2">
      <c r="A409" s="1140"/>
      <c r="B409" s="1006"/>
      <c r="C409" s="906" t="s">
        <v>154</v>
      </c>
      <c r="D409" s="1314" t="s">
        <v>174</v>
      </c>
      <c r="E409" s="1283">
        <v>0</v>
      </c>
      <c r="F409" s="1283">
        <v>0</v>
      </c>
      <c r="G409" s="1283">
        <v>0</v>
      </c>
      <c r="H409" s="1281">
        <v>0</v>
      </c>
      <c r="I409" s="1283">
        <v>0</v>
      </c>
      <c r="J409" s="1283">
        <v>0</v>
      </c>
      <c r="K409" s="1283">
        <v>0</v>
      </c>
      <c r="L409" s="1283">
        <v>0</v>
      </c>
      <c r="M409" s="1283">
        <v>0</v>
      </c>
      <c r="N409" s="1281">
        <v>0</v>
      </c>
      <c r="O409" s="1283">
        <v>0</v>
      </c>
      <c r="P409" s="1283">
        <v>0</v>
      </c>
      <c r="Q409" s="1283">
        <v>0</v>
      </c>
      <c r="R409" s="1283">
        <v>0</v>
      </c>
      <c r="S409" s="1283">
        <v>0</v>
      </c>
      <c r="T409" s="1283">
        <v>0</v>
      </c>
      <c r="U409" s="1283">
        <v>0</v>
      </c>
      <c r="V409" s="1281">
        <v>0</v>
      </c>
      <c r="W409" s="1283">
        <v>0</v>
      </c>
      <c r="X409" s="1283">
        <v>0</v>
      </c>
      <c r="Y409" s="1283">
        <v>0</v>
      </c>
      <c r="Z409" s="1283">
        <v>0</v>
      </c>
      <c r="AA409" s="1283">
        <v>0</v>
      </c>
      <c r="AB409" s="1283">
        <v>0</v>
      </c>
      <c r="AC409" s="1266">
        <f>SUM(E409:AB409)</f>
        <v>0</v>
      </c>
    </row>
    <row r="410" spans="1:31" s="1300" customFormat="1" ht="11.25" x14ac:dyDescent="0.2">
      <c r="A410" s="1140"/>
      <c r="B410" s="1006"/>
      <c r="C410" s="906" t="s">
        <v>155</v>
      </c>
      <c r="D410" s="1314" t="s">
        <v>153</v>
      </c>
      <c r="E410" s="1288" t="s">
        <v>177</v>
      </c>
      <c r="F410" s="1288"/>
      <c r="G410" s="1288"/>
      <c r="H410" s="612"/>
      <c r="I410" s="1288"/>
      <c r="J410" s="1288"/>
      <c r="K410" s="1288"/>
      <c r="L410" s="1288"/>
      <c r="M410" s="1288"/>
      <c r="N410" s="612"/>
      <c r="O410" s="1288"/>
      <c r="P410" s="1288"/>
      <c r="Q410" s="1288"/>
      <c r="R410" s="1288"/>
      <c r="S410" s="1288"/>
      <c r="T410" s="1288"/>
      <c r="U410" s="1288"/>
      <c r="V410" s="612"/>
      <c r="W410" s="1288"/>
      <c r="X410" s="1288"/>
      <c r="Y410" s="1288"/>
      <c r="Z410" s="1288"/>
      <c r="AA410" s="1288"/>
      <c r="AB410" s="1288"/>
      <c r="AC410" s="1267"/>
    </row>
    <row r="411" spans="1:31" s="1300" customFormat="1" ht="11.25" x14ac:dyDescent="0.2">
      <c r="A411" s="1141"/>
      <c r="B411" s="1007"/>
      <c r="C411" s="907" t="s">
        <v>157</v>
      </c>
      <c r="D411" s="1318"/>
      <c r="E411" s="606" t="e">
        <f t="shared" ref="E411:AC411" si="161">E409/E408</f>
        <v>#DIV/0!</v>
      </c>
      <c r="F411" s="606" t="e">
        <f t="shared" si="161"/>
        <v>#DIV/0!</v>
      </c>
      <c r="G411" s="606" t="e">
        <f t="shared" si="161"/>
        <v>#DIV/0!</v>
      </c>
      <c r="H411" s="607" t="e">
        <f t="shared" si="161"/>
        <v>#DIV/0!</v>
      </c>
      <c r="I411" s="606" t="e">
        <f t="shared" si="161"/>
        <v>#DIV/0!</v>
      </c>
      <c r="J411" s="606" t="e">
        <f t="shared" si="161"/>
        <v>#DIV/0!</v>
      </c>
      <c r="K411" s="606" t="e">
        <f t="shared" si="161"/>
        <v>#DIV/0!</v>
      </c>
      <c r="L411" s="606" t="e">
        <f t="shared" si="161"/>
        <v>#DIV/0!</v>
      </c>
      <c r="M411" s="606" t="e">
        <f t="shared" si="161"/>
        <v>#DIV/0!</v>
      </c>
      <c r="N411" s="607" t="e">
        <f t="shared" si="161"/>
        <v>#DIV/0!</v>
      </c>
      <c r="O411" s="606" t="e">
        <f t="shared" si="161"/>
        <v>#DIV/0!</v>
      </c>
      <c r="P411" s="606" t="e">
        <f t="shared" si="161"/>
        <v>#DIV/0!</v>
      </c>
      <c r="Q411" s="606" t="e">
        <f t="shared" si="161"/>
        <v>#DIV/0!</v>
      </c>
      <c r="R411" s="606" t="e">
        <f t="shared" si="161"/>
        <v>#DIV/0!</v>
      </c>
      <c r="S411" s="606" t="e">
        <f t="shared" si="161"/>
        <v>#DIV/0!</v>
      </c>
      <c r="T411" s="606" t="e">
        <f t="shared" si="161"/>
        <v>#DIV/0!</v>
      </c>
      <c r="U411" s="606" t="e">
        <f t="shared" si="161"/>
        <v>#DIV/0!</v>
      </c>
      <c r="V411" s="607" t="e">
        <f t="shared" si="161"/>
        <v>#DIV/0!</v>
      </c>
      <c r="W411" s="606" t="e">
        <f t="shared" si="161"/>
        <v>#DIV/0!</v>
      </c>
      <c r="X411" s="606" t="e">
        <f t="shared" si="161"/>
        <v>#DIV/0!</v>
      </c>
      <c r="Y411" s="606" t="e">
        <f t="shared" si="161"/>
        <v>#DIV/0!</v>
      </c>
      <c r="Z411" s="606" t="e">
        <f t="shared" si="161"/>
        <v>#DIV/0!</v>
      </c>
      <c r="AA411" s="606" t="e">
        <f t="shared" si="161"/>
        <v>#DIV/0!</v>
      </c>
      <c r="AB411" s="606" t="e">
        <f t="shared" si="161"/>
        <v>#DIV/0!</v>
      </c>
      <c r="AC411" s="608" t="e">
        <f t="shared" si="161"/>
        <v>#DIV/0!</v>
      </c>
      <c r="AD411" s="1416"/>
      <c r="AE411" s="1416"/>
    </row>
    <row r="412" spans="1:31" s="1300" customFormat="1" ht="11.25" x14ac:dyDescent="0.2">
      <c r="A412" s="1062" t="s">
        <v>181</v>
      </c>
      <c r="B412" s="1005" t="s">
        <v>683</v>
      </c>
      <c r="C412" s="905" t="s">
        <v>152</v>
      </c>
      <c r="D412" s="1313" t="s">
        <v>174</v>
      </c>
      <c r="E412" s="1478">
        <v>0.81455999999999995</v>
      </c>
      <c r="F412" s="1478">
        <v>0.81744000000000006</v>
      </c>
      <c r="G412" s="1478">
        <v>0.81935999999999998</v>
      </c>
      <c r="H412" s="1478">
        <v>0.81840000000000002</v>
      </c>
      <c r="I412" s="1478">
        <v>0.81599999999999995</v>
      </c>
      <c r="J412" s="1478">
        <v>0.81215999999999999</v>
      </c>
      <c r="K412" s="1478">
        <v>0.81023999999999996</v>
      </c>
      <c r="L412" s="1478">
        <v>0.80591999999999997</v>
      </c>
      <c r="M412" s="1478">
        <v>0.80208000000000002</v>
      </c>
      <c r="N412" s="1478">
        <v>0.80303999999999998</v>
      </c>
      <c r="O412" s="1478">
        <v>0.79679999999999995</v>
      </c>
      <c r="P412" s="1478">
        <v>0.79391999999999996</v>
      </c>
      <c r="Q412" s="1478">
        <v>0.79391999999999996</v>
      </c>
      <c r="R412" s="1478">
        <v>0.79200000000000004</v>
      </c>
      <c r="S412" s="1478">
        <v>0.79200000000000004</v>
      </c>
      <c r="T412" s="1478">
        <v>0.79247999999999996</v>
      </c>
      <c r="U412" s="1478">
        <v>0.79535999999999996</v>
      </c>
      <c r="V412" s="1478">
        <v>0.79391999999999996</v>
      </c>
      <c r="W412" s="1478">
        <v>0.79296</v>
      </c>
      <c r="X412" s="1478">
        <v>0.79727999999999999</v>
      </c>
      <c r="Y412" s="1478">
        <v>0.80015999999999998</v>
      </c>
      <c r="Z412" s="1478">
        <v>0.80064000000000002</v>
      </c>
      <c r="AA412" s="1478">
        <v>0.80352000000000001</v>
      </c>
      <c r="AB412" s="1478">
        <v>0.80591999999999997</v>
      </c>
      <c r="AC412" s="1480">
        <f>SUM(E412:AB412)</f>
        <v>19.27008</v>
      </c>
    </row>
    <row r="413" spans="1:31" s="1300" customFormat="1" ht="11.25" x14ac:dyDescent="0.2">
      <c r="A413" s="1142"/>
      <c r="B413" s="1006"/>
      <c r="C413" s="906" t="s">
        <v>154</v>
      </c>
      <c r="D413" s="1314" t="s">
        <v>174</v>
      </c>
      <c r="E413" s="1290">
        <v>0.48383999999999999</v>
      </c>
      <c r="F413" s="1290">
        <v>0.48576000000000003</v>
      </c>
      <c r="G413" s="1290">
        <v>0.48720000000000002</v>
      </c>
      <c r="H413" s="1290">
        <v>0.48768</v>
      </c>
      <c r="I413" s="1290">
        <v>0.48768</v>
      </c>
      <c r="J413" s="1290">
        <v>0.48912</v>
      </c>
      <c r="K413" s="1290">
        <v>0.48720000000000002</v>
      </c>
      <c r="L413" s="1290">
        <v>0.48096</v>
      </c>
      <c r="M413" s="1290">
        <v>0.47711999999999999</v>
      </c>
      <c r="N413" s="1290">
        <v>0.47711999999999999</v>
      </c>
      <c r="O413" s="1290">
        <v>0.47327999999999998</v>
      </c>
      <c r="P413" s="1290">
        <v>0.46944000000000002</v>
      </c>
      <c r="Q413" s="1290">
        <v>0.47232000000000002</v>
      </c>
      <c r="R413" s="1290">
        <v>0.47183999999999998</v>
      </c>
      <c r="S413" s="1290">
        <v>0.47039999999999998</v>
      </c>
      <c r="T413" s="1290">
        <v>0.47136</v>
      </c>
      <c r="U413" s="1290">
        <v>0.47039999999999998</v>
      </c>
      <c r="V413" s="1290">
        <v>0.47136</v>
      </c>
      <c r="W413" s="1290">
        <v>0.4728</v>
      </c>
      <c r="X413" s="1290">
        <v>0.47471999999999998</v>
      </c>
      <c r="Y413" s="1290">
        <v>0.47616000000000003</v>
      </c>
      <c r="Z413" s="1290">
        <v>0.47664000000000001</v>
      </c>
      <c r="AA413" s="1290">
        <v>0.47855999999999999</v>
      </c>
      <c r="AB413" s="1290">
        <v>0.47952</v>
      </c>
      <c r="AC413" s="1267">
        <f>SUM(E413:AB413)</f>
        <v>11.472480000000001</v>
      </c>
    </row>
    <row r="414" spans="1:31" s="1300" customFormat="1" ht="12" x14ac:dyDescent="0.2">
      <c r="A414" s="1142"/>
      <c r="B414" s="1006"/>
      <c r="C414" s="906" t="s">
        <v>155</v>
      </c>
      <c r="D414" s="1314" t="s">
        <v>156</v>
      </c>
      <c r="E414" s="266">
        <f t="shared" ref="E414:AB414" si="162">SQRT(E412*E412+E413*E413)*1000/1.73/E343</f>
        <v>86.107385929162291</v>
      </c>
      <c r="F414" s="266">
        <f t="shared" si="162"/>
        <v>86.150634545789089</v>
      </c>
      <c r="G414" s="266">
        <f t="shared" si="162"/>
        <v>86.231673098443082</v>
      </c>
      <c r="H414" s="266">
        <f t="shared" si="162"/>
        <v>86.179261042680949</v>
      </c>
      <c r="I414" s="266">
        <f t="shared" si="162"/>
        <v>85.992832274013665</v>
      </c>
      <c r="J414" s="266">
        <f t="shared" si="162"/>
        <v>85.228466086484033</v>
      </c>
      <c r="K414" s="266">
        <f t="shared" si="162"/>
        <v>85.523610189745796</v>
      </c>
      <c r="L414" s="266">
        <f t="shared" si="162"/>
        <v>85.16485566367551</v>
      </c>
      <c r="M414" s="266">
        <f t="shared" si="162"/>
        <v>85.357140211623687</v>
      </c>
      <c r="N414" s="266">
        <f t="shared" si="162"/>
        <v>85.568008539195105</v>
      </c>
      <c r="O414" s="266">
        <f t="shared" si="162"/>
        <v>85.166845254283189</v>
      </c>
      <c r="P414" s="266">
        <f t="shared" si="162"/>
        <v>84.490598775972117</v>
      </c>
      <c r="Q414" s="266">
        <f t="shared" si="162"/>
        <v>84.491280420772569</v>
      </c>
      <c r="R414" s="266">
        <f t="shared" si="162"/>
        <v>84.184732555820048</v>
      </c>
      <c r="S414" s="266">
        <f t="shared" si="162"/>
        <v>84.11750698195425</v>
      </c>
      <c r="T414" s="266">
        <f t="shared" si="162"/>
        <v>84.466853768745082</v>
      </c>
      <c r="U414" s="266">
        <f t="shared" si="162"/>
        <v>84.38145467157922</v>
      </c>
      <c r="V414" s="266">
        <f t="shared" si="162"/>
        <v>84.313018736125628</v>
      </c>
      <c r="W414" s="266">
        <f t="shared" si="162"/>
        <v>84.17194145213098</v>
      </c>
      <c r="X414" s="266">
        <f t="shared" si="162"/>
        <v>84.201474963386985</v>
      </c>
      <c r="Y414" s="266">
        <f t="shared" si="162"/>
        <v>85.02679839512578</v>
      </c>
      <c r="Z414" s="266">
        <f t="shared" si="162"/>
        <v>84.68552588394391</v>
      </c>
      <c r="AA414" s="266">
        <f t="shared" si="162"/>
        <v>85.133564986197939</v>
      </c>
      <c r="AB414" s="266">
        <f t="shared" si="162"/>
        <v>85.097965857620835</v>
      </c>
      <c r="AC414" s="1267"/>
    </row>
    <row r="415" spans="1:31" s="1300" customFormat="1" ht="11.25" x14ac:dyDescent="0.2">
      <c r="A415" s="1143"/>
      <c r="B415" s="1020"/>
      <c r="C415" s="918" t="s">
        <v>157</v>
      </c>
      <c r="D415" s="918"/>
      <c r="E415" s="599">
        <f t="shared" ref="E415:AC415" si="163">E413/E412</f>
        <v>0.59398939304655274</v>
      </c>
      <c r="F415" s="599">
        <f t="shared" si="163"/>
        <v>0.59424544920728128</v>
      </c>
      <c r="G415" s="599">
        <f t="shared" si="163"/>
        <v>0.59461042765084948</v>
      </c>
      <c r="H415" s="600">
        <f t="shared" si="163"/>
        <v>0.59589442815249261</v>
      </c>
      <c r="I415" s="599">
        <f t="shared" si="163"/>
        <v>0.59764705882352942</v>
      </c>
      <c r="J415" s="599">
        <f t="shared" si="163"/>
        <v>0.60224586288416071</v>
      </c>
      <c r="K415" s="599">
        <f t="shared" si="163"/>
        <v>0.60130331753554511</v>
      </c>
      <c r="L415" s="599">
        <f t="shared" si="163"/>
        <v>0.59678379988088148</v>
      </c>
      <c r="M415" s="599">
        <f t="shared" si="163"/>
        <v>0.594853381208857</v>
      </c>
      <c r="N415" s="600">
        <f t="shared" si="163"/>
        <v>0.59414225941422594</v>
      </c>
      <c r="O415" s="599">
        <f t="shared" si="163"/>
        <v>0.59397590361445785</v>
      </c>
      <c r="P415" s="599">
        <f t="shared" si="163"/>
        <v>0.59129383313180173</v>
      </c>
      <c r="Q415" s="599">
        <f t="shared" si="163"/>
        <v>0.59492140266021776</v>
      </c>
      <c r="R415" s="599">
        <f t="shared" si="163"/>
        <v>0.59575757575757571</v>
      </c>
      <c r="S415" s="599">
        <f t="shared" si="163"/>
        <v>0.59393939393939388</v>
      </c>
      <c r="T415" s="599">
        <f t="shared" si="163"/>
        <v>0.59479103573591763</v>
      </c>
      <c r="U415" s="599">
        <f t="shared" si="163"/>
        <v>0.59143029571514782</v>
      </c>
      <c r="V415" s="600">
        <f t="shared" si="163"/>
        <v>0.59371221281741238</v>
      </c>
      <c r="W415" s="599">
        <f t="shared" si="163"/>
        <v>0.59624697336561738</v>
      </c>
      <c r="X415" s="599">
        <f t="shared" si="163"/>
        <v>0.59542444310656228</v>
      </c>
      <c r="Y415" s="599">
        <f t="shared" si="163"/>
        <v>0.59508098380323937</v>
      </c>
      <c r="Z415" s="599">
        <f t="shared" si="163"/>
        <v>0.59532374100719421</v>
      </c>
      <c r="AA415" s="599">
        <f t="shared" si="163"/>
        <v>0.59557945041816007</v>
      </c>
      <c r="AB415" s="599">
        <f t="shared" si="163"/>
        <v>0.59499702203692673</v>
      </c>
      <c r="AC415" s="601">
        <f t="shared" si="163"/>
        <v>0.5953519653265581</v>
      </c>
    </row>
    <row r="416" spans="1:31" s="1300" customFormat="1" ht="11.25" x14ac:dyDescent="0.2">
      <c r="A416" s="1139" t="s">
        <v>230</v>
      </c>
      <c r="B416" s="1083" t="s">
        <v>682</v>
      </c>
      <c r="C416" s="914" t="s">
        <v>152</v>
      </c>
      <c r="D416" s="1375" t="s">
        <v>174</v>
      </c>
      <c r="E416" s="602">
        <v>0</v>
      </c>
      <c r="F416" s="602">
        <v>2.4000000000000001E-4</v>
      </c>
      <c r="G416" s="602">
        <v>2.4000000000000001E-4</v>
      </c>
      <c r="H416" s="619">
        <v>0</v>
      </c>
      <c r="I416" s="602">
        <v>2.4000000000000001E-4</v>
      </c>
      <c r="J416" s="602">
        <v>2.4000000000000001E-4</v>
      </c>
      <c r="K416" s="602">
        <v>0</v>
      </c>
      <c r="L416" s="602">
        <v>2.4000000000000001E-4</v>
      </c>
      <c r="M416" s="602">
        <v>2.4000000000000001E-4</v>
      </c>
      <c r="N416" s="619">
        <v>0</v>
      </c>
      <c r="O416" s="602">
        <v>2.4000000000000001E-4</v>
      </c>
      <c r="P416" s="602">
        <v>2.4000000000000001E-4</v>
      </c>
      <c r="Q416" s="602">
        <v>0</v>
      </c>
      <c r="R416" s="602">
        <v>2.4000000000000001E-4</v>
      </c>
      <c r="S416" s="602">
        <v>2.4000000000000001E-4</v>
      </c>
      <c r="T416" s="602">
        <v>0</v>
      </c>
      <c r="U416" s="602">
        <v>2.4000000000000001E-4</v>
      </c>
      <c r="V416" s="619">
        <v>2.4000000000000001E-4</v>
      </c>
      <c r="W416" s="602">
        <v>0</v>
      </c>
      <c r="X416" s="602">
        <v>2.4000000000000001E-4</v>
      </c>
      <c r="Y416" s="602">
        <v>2.4000000000000001E-4</v>
      </c>
      <c r="Z416" s="602">
        <v>0</v>
      </c>
      <c r="AA416" s="602">
        <v>2.4000000000000001E-4</v>
      </c>
      <c r="AB416" s="602">
        <v>2.4000000000000001E-4</v>
      </c>
      <c r="AC416" s="1266">
        <f>SUM(E416:AB416)</f>
        <v>3.8400000000000014E-3</v>
      </c>
    </row>
    <row r="417" spans="1:31" s="1300" customFormat="1" ht="11.25" x14ac:dyDescent="0.2">
      <c r="A417" s="1140"/>
      <c r="B417" s="1006"/>
      <c r="C417" s="906" t="s">
        <v>154</v>
      </c>
      <c r="D417" s="1314" t="s">
        <v>174</v>
      </c>
      <c r="E417" s="272">
        <v>3.1199999999999999E-3</v>
      </c>
      <c r="F417" s="272">
        <v>3.1199999999999999E-3</v>
      </c>
      <c r="G417" s="272">
        <v>3.3600000000000001E-3</v>
      </c>
      <c r="H417" s="620">
        <v>3.1199999999999999E-3</v>
      </c>
      <c r="I417" s="272">
        <v>3.1199999999999999E-3</v>
      </c>
      <c r="J417" s="272">
        <v>3.3600000000000001E-3</v>
      </c>
      <c r="K417" s="272">
        <v>3.1199999999999999E-3</v>
      </c>
      <c r="L417" s="272">
        <v>3.1199999999999999E-3</v>
      </c>
      <c r="M417" s="272">
        <v>3.3600000000000001E-3</v>
      </c>
      <c r="N417" s="620">
        <v>3.1199999999999999E-3</v>
      </c>
      <c r="O417" s="272">
        <v>2.8800000000000002E-3</v>
      </c>
      <c r="P417" s="272">
        <v>3.1199999999999999E-3</v>
      </c>
      <c r="Q417" s="272">
        <v>3.1199999999999999E-3</v>
      </c>
      <c r="R417" s="272">
        <v>3.3600000000000001E-3</v>
      </c>
      <c r="S417" s="272">
        <v>3.1199999999999999E-3</v>
      </c>
      <c r="T417" s="272">
        <v>3.1199999999999999E-3</v>
      </c>
      <c r="U417" s="272">
        <v>3.1199999999999999E-3</v>
      </c>
      <c r="V417" s="620">
        <v>3.1199999999999999E-3</v>
      </c>
      <c r="W417" s="272">
        <v>3.1199999999999999E-3</v>
      </c>
      <c r="X417" s="272">
        <v>3.1199999999999999E-3</v>
      </c>
      <c r="Y417" s="272">
        <v>3.1199999999999999E-3</v>
      </c>
      <c r="Z417" s="272">
        <v>3.1199999999999999E-3</v>
      </c>
      <c r="AA417" s="272">
        <v>3.3600000000000001E-3</v>
      </c>
      <c r="AB417" s="272">
        <v>3.1199999999999999E-3</v>
      </c>
      <c r="AC417" s="1266">
        <f>SUM(E417:AB417)</f>
        <v>7.5839999999999991E-2</v>
      </c>
    </row>
    <row r="418" spans="1:31" s="1300" customFormat="1" ht="11.25" x14ac:dyDescent="0.2">
      <c r="A418" s="1140"/>
      <c r="B418" s="1006"/>
      <c r="C418" s="906" t="s">
        <v>155</v>
      </c>
      <c r="D418" s="1314" t="s">
        <v>153</v>
      </c>
      <c r="E418" s="1288">
        <f t="shared" ref="E418:AB418" si="164">SQRT(E416*E416+E417*E417)*1000/(1.732*E343)</f>
        <v>0.28323673639577335</v>
      </c>
      <c r="F418" s="1288">
        <f t="shared" si="164"/>
        <v>0.28318296733867226</v>
      </c>
      <c r="G418" s="1288">
        <f t="shared" si="164"/>
        <v>0.30436563642418984</v>
      </c>
      <c r="H418" s="612">
        <f t="shared" si="164"/>
        <v>0.28190699826791044</v>
      </c>
      <c r="I418" s="1288">
        <f t="shared" si="164"/>
        <v>0.28273981248486468</v>
      </c>
      <c r="J418" s="1288">
        <f t="shared" si="164"/>
        <v>0.30247222831044723</v>
      </c>
      <c r="K418" s="1288">
        <f t="shared" si="164"/>
        <v>0.28190699826791044</v>
      </c>
      <c r="L418" s="1288">
        <f t="shared" si="164"/>
        <v>0.28362753477033642</v>
      </c>
      <c r="M418" s="1288">
        <f t="shared" si="164"/>
        <v>0.30773676001374373</v>
      </c>
      <c r="N418" s="612">
        <f t="shared" si="164"/>
        <v>0.28548109312657083</v>
      </c>
      <c r="O418" s="1288">
        <f t="shared" si="164"/>
        <v>0.26527523768776218</v>
      </c>
      <c r="P418" s="1288">
        <f t="shared" si="164"/>
        <v>0.2863244659924033</v>
      </c>
      <c r="Q418" s="1288">
        <f t="shared" si="164"/>
        <v>0.28502937220961522</v>
      </c>
      <c r="R418" s="1288">
        <f t="shared" si="164"/>
        <v>0.30725061604340254</v>
      </c>
      <c r="S418" s="1288">
        <f t="shared" si="164"/>
        <v>0.28541980818392587</v>
      </c>
      <c r="T418" s="1288">
        <f t="shared" si="164"/>
        <v>0.28548109312657083</v>
      </c>
      <c r="U418" s="1288">
        <f t="shared" si="164"/>
        <v>0.28541980818392587</v>
      </c>
      <c r="V418" s="612">
        <f t="shared" si="164"/>
        <v>0.28541980818392587</v>
      </c>
      <c r="W418" s="1288">
        <f t="shared" si="164"/>
        <v>0.28413022680417516</v>
      </c>
      <c r="X418" s="1288">
        <f t="shared" si="164"/>
        <v>0.28362753477033642</v>
      </c>
      <c r="Y418" s="1288">
        <f t="shared" si="164"/>
        <v>0.28541980818392587</v>
      </c>
      <c r="Z418" s="1288">
        <f t="shared" si="164"/>
        <v>0.28323673639577335</v>
      </c>
      <c r="AA418" s="1288">
        <f t="shared" si="164"/>
        <v>0.30628289847602985</v>
      </c>
      <c r="AB418" s="1288">
        <f t="shared" si="164"/>
        <v>0.28362753477033642</v>
      </c>
      <c r="AC418" s="1267"/>
    </row>
    <row r="419" spans="1:31" s="1300" customFormat="1" ht="11.25" x14ac:dyDescent="0.2">
      <c r="A419" s="1141"/>
      <c r="B419" s="1007"/>
      <c r="C419" s="907" t="s">
        <v>157</v>
      </c>
      <c r="D419" s="907"/>
      <c r="E419" s="272" t="e">
        <f t="shared" ref="E419:AC419" si="165">E417/E416</f>
        <v>#DIV/0!</v>
      </c>
      <c r="F419" s="272">
        <f t="shared" si="165"/>
        <v>13</v>
      </c>
      <c r="G419" s="272">
        <f t="shared" si="165"/>
        <v>14</v>
      </c>
      <c r="H419" s="600" t="e">
        <f t="shared" si="165"/>
        <v>#DIV/0!</v>
      </c>
      <c r="I419" s="272">
        <f t="shared" si="165"/>
        <v>13</v>
      </c>
      <c r="J419" s="272">
        <f t="shared" si="165"/>
        <v>14</v>
      </c>
      <c r="K419" s="272" t="e">
        <f t="shared" si="165"/>
        <v>#DIV/0!</v>
      </c>
      <c r="L419" s="272">
        <f t="shared" si="165"/>
        <v>13</v>
      </c>
      <c r="M419" s="272">
        <f t="shared" si="165"/>
        <v>14</v>
      </c>
      <c r="N419" s="600" t="e">
        <f t="shared" si="165"/>
        <v>#DIV/0!</v>
      </c>
      <c r="O419" s="272">
        <f t="shared" si="165"/>
        <v>12</v>
      </c>
      <c r="P419" s="272">
        <f t="shared" si="165"/>
        <v>13</v>
      </c>
      <c r="Q419" s="272" t="e">
        <f t="shared" si="165"/>
        <v>#DIV/0!</v>
      </c>
      <c r="R419" s="272">
        <f t="shared" si="165"/>
        <v>14</v>
      </c>
      <c r="S419" s="272">
        <f t="shared" si="165"/>
        <v>13</v>
      </c>
      <c r="T419" s="272" t="e">
        <f t="shared" si="165"/>
        <v>#DIV/0!</v>
      </c>
      <c r="U419" s="272">
        <f t="shared" si="165"/>
        <v>13</v>
      </c>
      <c r="V419" s="600">
        <f t="shared" si="165"/>
        <v>13</v>
      </c>
      <c r="W419" s="272" t="e">
        <f t="shared" si="165"/>
        <v>#DIV/0!</v>
      </c>
      <c r="X419" s="272">
        <f t="shared" si="165"/>
        <v>13</v>
      </c>
      <c r="Y419" s="272">
        <f t="shared" si="165"/>
        <v>13</v>
      </c>
      <c r="Z419" s="272" t="e">
        <f t="shared" si="165"/>
        <v>#DIV/0!</v>
      </c>
      <c r="AA419" s="272">
        <f t="shared" si="165"/>
        <v>14</v>
      </c>
      <c r="AB419" s="272">
        <f t="shared" si="165"/>
        <v>13</v>
      </c>
      <c r="AC419" s="1267">
        <f t="shared" si="165"/>
        <v>19.749999999999989</v>
      </c>
      <c r="AD419" s="1416"/>
      <c r="AE419" s="1416"/>
    </row>
    <row r="420" spans="1:31" s="1300" customFormat="1" ht="11.25" x14ac:dyDescent="0.2">
      <c r="A420" s="1062" t="s">
        <v>184</v>
      </c>
      <c r="B420" s="1005" t="s">
        <v>300</v>
      </c>
      <c r="C420" s="905" t="s">
        <v>152</v>
      </c>
      <c r="D420" s="905"/>
      <c r="E420" s="1289">
        <v>0</v>
      </c>
      <c r="F420" s="1289">
        <v>0</v>
      </c>
      <c r="G420" s="1289">
        <v>0</v>
      </c>
      <c r="H420" s="1282">
        <v>0</v>
      </c>
      <c r="I420" s="1289">
        <v>0</v>
      </c>
      <c r="J420" s="1289">
        <v>0</v>
      </c>
      <c r="K420" s="1289">
        <v>0</v>
      </c>
      <c r="L420" s="1289">
        <v>0</v>
      </c>
      <c r="M420" s="1289">
        <v>0</v>
      </c>
      <c r="N420" s="1282">
        <v>0</v>
      </c>
      <c r="O420" s="1289">
        <v>0</v>
      </c>
      <c r="P420" s="1289">
        <v>0</v>
      </c>
      <c r="Q420" s="1289">
        <v>0</v>
      </c>
      <c r="R420" s="1289">
        <v>0</v>
      </c>
      <c r="S420" s="1289">
        <v>0</v>
      </c>
      <c r="T420" s="1289">
        <v>0</v>
      </c>
      <c r="U420" s="1289">
        <v>0</v>
      </c>
      <c r="V420" s="1282">
        <v>0</v>
      </c>
      <c r="W420" s="1289">
        <v>0</v>
      </c>
      <c r="X420" s="1289">
        <v>0</v>
      </c>
      <c r="Y420" s="1289">
        <v>0</v>
      </c>
      <c r="Z420" s="1289">
        <v>0</v>
      </c>
      <c r="AA420" s="1289">
        <v>0</v>
      </c>
      <c r="AB420" s="1289">
        <v>0</v>
      </c>
      <c r="AC420" s="1264">
        <f>SUM(E420:AB420)</f>
        <v>0</v>
      </c>
    </row>
    <row r="421" spans="1:31" s="1300" customFormat="1" ht="11.25" x14ac:dyDescent="0.2">
      <c r="A421" s="1142"/>
      <c r="B421" s="1006"/>
      <c r="C421" s="906" t="s">
        <v>154</v>
      </c>
      <c r="D421" s="906"/>
      <c r="E421" s="1283">
        <v>0</v>
      </c>
      <c r="F421" s="1283">
        <v>0</v>
      </c>
      <c r="G421" s="1283">
        <v>0</v>
      </c>
      <c r="H421" s="1281">
        <v>0</v>
      </c>
      <c r="I421" s="1283">
        <v>0</v>
      </c>
      <c r="J421" s="1283">
        <v>0</v>
      </c>
      <c r="K421" s="1283">
        <v>0</v>
      </c>
      <c r="L421" s="1283">
        <v>0</v>
      </c>
      <c r="M421" s="1283">
        <v>0</v>
      </c>
      <c r="N421" s="1281">
        <v>0</v>
      </c>
      <c r="O421" s="1283">
        <v>0</v>
      </c>
      <c r="P421" s="1283">
        <v>0</v>
      </c>
      <c r="Q421" s="1283">
        <v>0</v>
      </c>
      <c r="R421" s="1283">
        <v>0</v>
      </c>
      <c r="S421" s="1283">
        <v>0</v>
      </c>
      <c r="T421" s="1283">
        <v>0</v>
      </c>
      <c r="U421" s="1283">
        <v>0</v>
      </c>
      <c r="V421" s="1281">
        <v>0</v>
      </c>
      <c r="W421" s="1283">
        <v>0</v>
      </c>
      <c r="X421" s="1283">
        <v>0</v>
      </c>
      <c r="Y421" s="1283">
        <v>0</v>
      </c>
      <c r="Z421" s="1283">
        <v>0</v>
      </c>
      <c r="AA421" s="1283">
        <v>0</v>
      </c>
      <c r="AB421" s="1283">
        <v>0</v>
      </c>
      <c r="AC421" s="1266">
        <f>SUM(E421:AB421)</f>
        <v>0</v>
      </c>
    </row>
    <row r="422" spans="1:31" s="1300" customFormat="1" ht="11.25" x14ac:dyDescent="0.2">
      <c r="A422" s="1142"/>
      <c r="B422" s="1006"/>
      <c r="C422" s="906" t="s">
        <v>155</v>
      </c>
      <c r="D422" s="906"/>
      <c r="E422" s="1272"/>
      <c r="F422" s="1272"/>
      <c r="G422" s="1272"/>
      <c r="H422" s="1273"/>
      <c r="I422" s="1272"/>
      <c r="J422" s="1272"/>
      <c r="K422" s="1272"/>
      <c r="L422" s="1272"/>
      <c r="M422" s="1272"/>
      <c r="N422" s="1273"/>
      <c r="O422" s="1272"/>
      <c r="P422" s="1272"/>
      <c r="Q422" s="1272"/>
      <c r="R422" s="1272"/>
      <c r="S422" s="1272"/>
      <c r="T422" s="1272"/>
      <c r="U422" s="1272"/>
      <c r="V422" s="1273"/>
      <c r="W422" s="1272"/>
      <c r="X422" s="1272"/>
      <c r="Y422" s="1272"/>
      <c r="Z422" s="1272"/>
      <c r="AA422" s="1272"/>
      <c r="AB422" s="1272"/>
      <c r="AC422" s="1267"/>
    </row>
    <row r="423" spans="1:31" s="1300" customFormat="1" ht="11.25" x14ac:dyDescent="0.2">
      <c r="A423" s="1153"/>
      <c r="B423" s="1007"/>
      <c r="C423" s="907" t="s">
        <v>157</v>
      </c>
      <c r="D423" s="907"/>
      <c r="E423" s="1294"/>
      <c r="F423" s="1294"/>
      <c r="G423" s="1294"/>
      <c r="H423" s="1295"/>
      <c r="I423" s="1294"/>
      <c r="J423" s="1294"/>
      <c r="K423" s="1294"/>
      <c r="L423" s="1294"/>
      <c r="M423" s="1294"/>
      <c r="N423" s="1295"/>
      <c r="O423" s="1294"/>
      <c r="P423" s="1294"/>
      <c r="Q423" s="1294"/>
      <c r="R423" s="1294"/>
      <c r="S423" s="1294"/>
      <c r="T423" s="1294"/>
      <c r="U423" s="1294"/>
      <c r="V423" s="1295"/>
      <c r="W423" s="1294"/>
      <c r="X423" s="1294"/>
      <c r="Y423" s="1294"/>
      <c r="Z423" s="1294"/>
      <c r="AA423" s="1294"/>
      <c r="AB423" s="1294"/>
      <c r="AC423" s="608"/>
    </row>
    <row r="424" spans="1:31" s="1300" customFormat="1" ht="11.25" x14ac:dyDescent="0.2">
      <c r="A424" s="1062" t="s">
        <v>187</v>
      </c>
      <c r="B424" s="1005" t="s">
        <v>300</v>
      </c>
      <c r="C424" s="905" t="s">
        <v>152</v>
      </c>
      <c r="D424" s="905"/>
      <c r="E424" s="1289">
        <v>0</v>
      </c>
      <c r="F424" s="1289">
        <v>0</v>
      </c>
      <c r="G424" s="1289">
        <v>0</v>
      </c>
      <c r="H424" s="1282">
        <v>0</v>
      </c>
      <c r="I424" s="1289">
        <v>0</v>
      </c>
      <c r="J424" s="1289">
        <v>0</v>
      </c>
      <c r="K424" s="1289">
        <v>0</v>
      </c>
      <c r="L424" s="1289">
        <v>0</v>
      </c>
      <c r="M424" s="1289">
        <v>0</v>
      </c>
      <c r="N424" s="1282">
        <v>0</v>
      </c>
      <c r="O424" s="1289">
        <v>0</v>
      </c>
      <c r="P424" s="1289">
        <v>0</v>
      </c>
      <c r="Q424" s="1289">
        <v>0</v>
      </c>
      <c r="R424" s="1289">
        <v>0</v>
      </c>
      <c r="S424" s="1289">
        <v>0</v>
      </c>
      <c r="T424" s="1289">
        <v>0</v>
      </c>
      <c r="U424" s="1289">
        <v>0</v>
      </c>
      <c r="V424" s="1282">
        <v>0</v>
      </c>
      <c r="W424" s="1289">
        <v>0</v>
      </c>
      <c r="X424" s="1289">
        <v>0</v>
      </c>
      <c r="Y424" s="1289">
        <v>0</v>
      </c>
      <c r="Z424" s="1289">
        <v>0</v>
      </c>
      <c r="AA424" s="1289">
        <v>0</v>
      </c>
      <c r="AB424" s="1289">
        <v>0</v>
      </c>
      <c r="AC424" s="1264">
        <f>SUM(E424:AB424)</f>
        <v>0</v>
      </c>
    </row>
    <row r="425" spans="1:31" s="1300" customFormat="1" ht="11.25" x14ac:dyDescent="0.2">
      <c r="A425" s="1142"/>
      <c r="B425" s="1006"/>
      <c r="C425" s="906" t="s">
        <v>154</v>
      </c>
      <c r="D425" s="906"/>
      <c r="E425" s="1283">
        <v>0</v>
      </c>
      <c r="F425" s="1283">
        <v>0</v>
      </c>
      <c r="G425" s="1283">
        <v>0</v>
      </c>
      <c r="H425" s="1281">
        <v>0</v>
      </c>
      <c r="I425" s="1283">
        <v>0</v>
      </c>
      <c r="J425" s="1283">
        <v>0</v>
      </c>
      <c r="K425" s="1283">
        <v>0</v>
      </c>
      <c r="L425" s="1283">
        <v>0</v>
      </c>
      <c r="M425" s="1283">
        <v>0</v>
      </c>
      <c r="N425" s="1281">
        <v>0</v>
      </c>
      <c r="O425" s="1283">
        <v>0</v>
      </c>
      <c r="P425" s="1283">
        <v>0</v>
      </c>
      <c r="Q425" s="1283">
        <v>0</v>
      </c>
      <c r="R425" s="1283">
        <v>0</v>
      </c>
      <c r="S425" s="1283">
        <v>0</v>
      </c>
      <c r="T425" s="1283">
        <v>0</v>
      </c>
      <c r="U425" s="1283">
        <v>0</v>
      </c>
      <c r="V425" s="1281">
        <v>0</v>
      </c>
      <c r="W425" s="1283">
        <v>0</v>
      </c>
      <c r="X425" s="1283">
        <v>0</v>
      </c>
      <c r="Y425" s="1283">
        <v>0</v>
      </c>
      <c r="Z425" s="1283">
        <v>0</v>
      </c>
      <c r="AA425" s="1283">
        <v>0</v>
      </c>
      <c r="AB425" s="1283">
        <v>0</v>
      </c>
      <c r="AC425" s="1266">
        <f>SUM(E425:AB425)</f>
        <v>0</v>
      </c>
    </row>
    <row r="426" spans="1:31" s="1300" customFormat="1" ht="11.25" x14ac:dyDescent="0.2">
      <c r="A426" s="1142"/>
      <c r="B426" s="1006"/>
      <c r="C426" s="906" t="s">
        <v>155</v>
      </c>
      <c r="D426" s="906"/>
      <c r="E426" s="1272"/>
      <c r="F426" s="1272"/>
      <c r="G426" s="1272"/>
      <c r="H426" s="1273"/>
      <c r="I426" s="1272"/>
      <c r="J426" s="1272"/>
      <c r="K426" s="1272"/>
      <c r="L426" s="1272"/>
      <c r="M426" s="1272"/>
      <c r="N426" s="1273"/>
      <c r="O426" s="1272"/>
      <c r="P426" s="1272"/>
      <c r="Q426" s="1272"/>
      <c r="R426" s="1272"/>
      <c r="S426" s="1272"/>
      <c r="T426" s="1272"/>
      <c r="U426" s="1272"/>
      <c r="V426" s="1273"/>
      <c r="W426" s="1272"/>
      <c r="X426" s="1272"/>
      <c r="Y426" s="1272"/>
      <c r="Z426" s="1272"/>
      <c r="AA426" s="1272"/>
      <c r="AB426" s="1272"/>
      <c r="AC426" s="1267"/>
    </row>
    <row r="427" spans="1:31" s="1300" customFormat="1" ht="11.25" x14ac:dyDescent="0.2">
      <c r="A427" s="1153"/>
      <c r="B427" s="1007"/>
      <c r="C427" s="907" t="s">
        <v>157</v>
      </c>
      <c r="D427" s="907"/>
      <c r="E427" s="572"/>
      <c r="F427" s="572"/>
      <c r="G427" s="572"/>
      <c r="H427" s="1268"/>
      <c r="I427" s="572"/>
      <c r="J427" s="572"/>
      <c r="K427" s="572"/>
      <c r="L427" s="572"/>
      <c r="M427" s="572"/>
      <c r="N427" s="1268"/>
      <c r="O427" s="572"/>
      <c r="P427" s="572"/>
      <c r="Q427" s="572"/>
      <c r="R427" s="572"/>
      <c r="S427" s="572"/>
      <c r="T427" s="572"/>
      <c r="U427" s="572"/>
      <c r="V427" s="1268"/>
      <c r="W427" s="572"/>
      <c r="X427" s="572"/>
      <c r="Y427" s="572"/>
      <c r="Z427" s="572"/>
      <c r="AA427" s="572"/>
      <c r="AB427" s="572"/>
      <c r="AC427" s="601"/>
    </row>
    <row r="428" spans="1:31" s="1300" customFormat="1" ht="11.25" x14ac:dyDescent="0.2">
      <c r="A428" s="1481"/>
      <c r="B428" s="1482" t="s">
        <v>189</v>
      </c>
      <c r="C428" s="905" t="s">
        <v>152</v>
      </c>
      <c r="D428" s="1313" t="s">
        <v>174</v>
      </c>
      <c r="E428" s="1464">
        <v>1.95E-4</v>
      </c>
      <c r="F428" s="1464">
        <v>1.95E-4</v>
      </c>
      <c r="G428" s="1464">
        <v>1.95E-4</v>
      </c>
      <c r="H428" s="1465">
        <v>1.95E-4</v>
      </c>
      <c r="I428" s="1464">
        <v>1.95E-4</v>
      </c>
      <c r="J428" s="1464">
        <v>1.95E-4</v>
      </c>
      <c r="K428" s="1464">
        <v>1.95E-4</v>
      </c>
      <c r="L428" s="1464">
        <v>1.95E-4</v>
      </c>
      <c r="M428" s="1464">
        <v>1.8000000000000001E-4</v>
      </c>
      <c r="N428" s="1465">
        <v>1.95E-4</v>
      </c>
      <c r="O428" s="1464">
        <v>1.8000000000000001E-4</v>
      </c>
      <c r="P428" s="1464">
        <v>1.95E-4</v>
      </c>
      <c r="Q428" s="1464">
        <v>1.8000000000000001E-4</v>
      </c>
      <c r="R428" s="1464">
        <v>1.8000000000000001E-4</v>
      </c>
      <c r="S428" s="1464">
        <v>1.95E-4</v>
      </c>
      <c r="T428" s="1464">
        <v>1.95E-4</v>
      </c>
      <c r="U428" s="1464">
        <v>1.8000000000000001E-4</v>
      </c>
      <c r="V428" s="1465">
        <v>1.95E-4</v>
      </c>
      <c r="W428" s="1464">
        <v>1.8000000000000001E-4</v>
      </c>
      <c r="X428" s="1464">
        <v>1.95E-4</v>
      </c>
      <c r="Y428" s="1464">
        <v>1.8000000000000001E-4</v>
      </c>
      <c r="Z428" s="1464">
        <v>1.95E-4</v>
      </c>
      <c r="AA428" s="1464">
        <v>1.95E-4</v>
      </c>
      <c r="AB428" s="1464">
        <v>1.8000000000000001E-4</v>
      </c>
      <c r="AC428" s="1266">
        <f>SUM(E428:AB428)</f>
        <v>4.559999999999999E-3</v>
      </c>
      <c r="AD428" s="1438">
        <f>MAX(E428:AB428)</f>
        <v>1.95E-4</v>
      </c>
    </row>
    <row r="429" spans="1:31" s="1300" customFormat="1" ht="11.25" x14ac:dyDescent="0.2">
      <c r="A429" s="1466"/>
      <c r="B429" s="1467" t="s">
        <v>190</v>
      </c>
      <c r="C429" s="918" t="s">
        <v>152</v>
      </c>
      <c r="D429" s="1315" t="s">
        <v>174</v>
      </c>
      <c r="E429" s="1469">
        <v>1.155E-3</v>
      </c>
      <c r="F429" s="1469">
        <v>1.155E-3</v>
      </c>
      <c r="G429" s="1469">
        <v>1.245E-3</v>
      </c>
      <c r="H429" s="1470">
        <v>1.155E-3</v>
      </c>
      <c r="I429" s="1469">
        <v>1.17E-3</v>
      </c>
      <c r="J429" s="1469">
        <v>1.155E-3</v>
      </c>
      <c r="K429" s="1469">
        <v>1.155E-3</v>
      </c>
      <c r="L429" s="1469">
        <v>1.155E-3</v>
      </c>
      <c r="M429" s="1469">
        <v>1.155E-3</v>
      </c>
      <c r="N429" s="1470">
        <v>1.14E-3</v>
      </c>
      <c r="O429" s="1469">
        <v>1.14E-3</v>
      </c>
      <c r="P429" s="1469">
        <v>1.1249999999999999E-3</v>
      </c>
      <c r="Q429" s="1469">
        <v>1.14E-3</v>
      </c>
      <c r="R429" s="1469">
        <v>1.155E-3</v>
      </c>
      <c r="S429" s="1469">
        <v>1.14E-3</v>
      </c>
      <c r="T429" s="1469">
        <v>1.14E-3</v>
      </c>
      <c r="U429" s="1469">
        <v>1.14E-3</v>
      </c>
      <c r="V429" s="1470">
        <v>1.14E-3</v>
      </c>
      <c r="W429" s="1469">
        <v>1.14E-3</v>
      </c>
      <c r="X429" s="1469">
        <v>1.155E-3</v>
      </c>
      <c r="Y429" s="1469">
        <v>1.14E-3</v>
      </c>
      <c r="Z429" s="1469">
        <v>1.14E-3</v>
      </c>
      <c r="AA429" s="1469">
        <v>1.155E-3</v>
      </c>
      <c r="AB429" s="1469">
        <v>1.14E-3</v>
      </c>
      <c r="AC429" s="1266">
        <f>SUM(E429:AB429)</f>
        <v>2.7629999999999988E-2</v>
      </c>
      <c r="AD429" s="1438">
        <f>MAX(E429:AB429)</f>
        <v>1.245E-3</v>
      </c>
    </row>
    <row r="430" spans="1:31" s="1300" customFormat="1" ht="10.5" customHeight="1" x14ac:dyDescent="0.2">
      <c r="A430" s="1026" t="s">
        <v>246</v>
      </c>
      <c r="B430" s="1167"/>
      <c r="C430" s="1307" t="s">
        <v>152</v>
      </c>
      <c r="D430" s="1307"/>
      <c r="E430" s="602">
        <f t="shared" ref="E430:AC430" si="166">SUM(E344,E348,E352,E356,E360,E364,E368,E372,E376,E380,E384,E388,E392,E396,E400,E404,E408,E412,E416,E420,E424)</f>
        <v>1.3658399999999999</v>
      </c>
      <c r="F430" s="602">
        <f t="shared" si="166"/>
        <v>1.3632000000000002</v>
      </c>
      <c r="G430" s="602">
        <f t="shared" si="166"/>
        <v>1.32504</v>
      </c>
      <c r="H430" s="603">
        <f t="shared" si="166"/>
        <v>1.4066400000000001</v>
      </c>
      <c r="I430" s="602">
        <f t="shared" si="166"/>
        <v>1.3572</v>
      </c>
      <c r="J430" s="602">
        <f t="shared" si="166"/>
        <v>1.39608</v>
      </c>
      <c r="K430" s="602">
        <f t="shared" si="166"/>
        <v>1.4601600000000001</v>
      </c>
      <c r="L430" s="602">
        <f t="shared" si="166"/>
        <v>1.6332</v>
      </c>
      <c r="M430" s="602">
        <f t="shared" si="166"/>
        <v>1.7121599999999999</v>
      </c>
      <c r="N430" s="603">
        <f t="shared" si="166"/>
        <v>1.76112</v>
      </c>
      <c r="O430" s="602">
        <f t="shared" si="166"/>
        <v>1.9202399999999999</v>
      </c>
      <c r="P430" s="602">
        <f t="shared" si="166"/>
        <v>1.83456</v>
      </c>
      <c r="Q430" s="602">
        <f t="shared" si="166"/>
        <v>1.71384</v>
      </c>
      <c r="R430" s="602">
        <f t="shared" si="166"/>
        <v>1.66032</v>
      </c>
      <c r="S430" s="602">
        <f t="shared" si="166"/>
        <v>1.60392</v>
      </c>
      <c r="T430" s="602">
        <f t="shared" si="166"/>
        <v>1.7080799999999998</v>
      </c>
      <c r="U430" s="602">
        <f t="shared" si="166"/>
        <v>1.6727999999999998</v>
      </c>
      <c r="V430" s="603">
        <f t="shared" si="166"/>
        <v>1.64184</v>
      </c>
      <c r="W430" s="602">
        <f t="shared" si="166"/>
        <v>1.6053600000000001</v>
      </c>
      <c r="X430" s="602">
        <f t="shared" si="166"/>
        <v>1.5072000000000001</v>
      </c>
      <c r="Y430" s="602">
        <f t="shared" si="166"/>
        <v>1.5043199999999999</v>
      </c>
      <c r="Z430" s="602">
        <f t="shared" si="166"/>
        <v>1.46472</v>
      </c>
      <c r="AA430" s="602">
        <f t="shared" si="166"/>
        <v>1.4508000000000001</v>
      </c>
      <c r="AB430" s="602">
        <f t="shared" si="166"/>
        <v>1.4219999999999999</v>
      </c>
      <c r="AC430" s="1264">
        <f t="shared" si="166"/>
        <v>37.490639999999999</v>
      </c>
    </row>
    <row r="431" spans="1:31" s="1300" customFormat="1" ht="10.5" customHeight="1" x14ac:dyDescent="0.2">
      <c r="A431" s="1431"/>
      <c r="B431" s="1242"/>
      <c r="C431" s="1317" t="s">
        <v>154</v>
      </c>
      <c r="D431" s="1317"/>
      <c r="E431" s="599">
        <f t="shared" ref="E431:AC431" si="167">SUM(E345,E349,E353,E357,E361,E365,E369,E373,E377,E381,E385,E389,E393,E397,E401,E405,E409,E413,E417,E421,E425)</f>
        <v>0.83904000000000001</v>
      </c>
      <c r="F431" s="599">
        <f t="shared" si="167"/>
        <v>0.84072000000000013</v>
      </c>
      <c r="G431" s="599">
        <f t="shared" si="167"/>
        <v>0.84096000000000004</v>
      </c>
      <c r="H431" s="600">
        <f t="shared" si="167"/>
        <v>0.84576000000000007</v>
      </c>
      <c r="I431" s="599">
        <f t="shared" si="167"/>
        <v>0.84023999999999999</v>
      </c>
      <c r="J431" s="599">
        <f t="shared" si="167"/>
        <v>0.84143999999999997</v>
      </c>
      <c r="K431" s="599">
        <f t="shared" si="167"/>
        <v>0.83807999999999994</v>
      </c>
      <c r="L431" s="599">
        <f t="shared" si="167"/>
        <v>0.83783999999999992</v>
      </c>
      <c r="M431" s="599">
        <f t="shared" si="167"/>
        <v>0.90551999999999999</v>
      </c>
      <c r="N431" s="600">
        <f t="shared" si="167"/>
        <v>0.94872000000000001</v>
      </c>
      <c r="O431" s="599">
        <f t="shared" si="167"/>
        <v>1.14672</v>
      </c>
      <c r="P431" s="599">
        <f t="shared" si="167"/>
        <v>1.08192</v>
      </c>
      <c r="Q431" s="599">
        <f t="shared" si="167"/>
        <v>0.91295999999999999</v>
      </c>
      <c r="R431" s="599">
        <f t="shared" si="167"/>
        <v>0.94751999999999992</v>
      </c>
      <c r="S431" s="599">
        <f t="shared" si="167"/>
        <v>0.96887999999999996</v>
      </c>
      <c r="T431" s="599">
        <f t="shared" si="167"/>
        <v>1.1004</v>
      </c>
      <c r="U431" s="599">
        <f t="shared" si="167"/>
        <v>1.0718399999999999</v>
      </c>
      <c r="V431" s="600">
        <f t="shared" si="167"/>
        <v>1.05576</v>
      </c>
      <c r="W431" s="599">
        <f t="shared" si="167"/>
        <v>1.01712</v>
      </c>
      <c r="X431" s="599">
        <f t="shared" si="167"/>
        <v>0.82511999999999996</v>
      </c>
      <c r="Y431" s="599">
        <f t="shared" si="167"/>
        <v>0.8256</v>
      </c>
      <c r="Z431" s="599">
        <f t="shared" si="167"/>
        <v>0.82008000000000003</v>
      </c>
      <c r="AA431" s="599">
        <f t="shared" si="167"/>
        <v>0.82584000000000002</v>
      </c>
      <c r="AB431" s="599">
        <f t="shared" si="167"/>
        <v>0.82055999999999996</v>
      </c>
      <c r="AC431" s="601">
        <f t="shared" si="167"/>
        <v>21.998639999999998</v>
      </c>
    </row>
    <row r="432" spans="1:31" s="1300" customFormat="1" ht="10.5" customHeight="1" x14ac:dyDescent="0.2">
      <c r="A432" s="1030" t="s">
        <v>247</v>
      </c>
      <c r="B432" s="1166"/>
      <c r="C432" s="1316" t="s">
        <v>152</v>
      </c>
      <c r="D432" s="1316"/>
      <c r="E432" s="602">
        <f t="shared" ref="E432:AC432" si="168">E307+E311-E430</f>
        <v>-6.8399999999999572E-3</v>
      </c>
      <c r="F432" s="602">
        <f t="shared" si="168"/>
        <v>-7.8000000000002512E-3</v>
      </c>
      <c r="G432" s="602">
        <f t="shared" si="168"/>
        <v>-5.6400000000000894E-3</v>
      </c>
      <c r="H432" s="603">
        <f t="shared" si="168"/>
        <v>-8.0400000000000471E-3</v>
      </c>
      <c r="I432" s="602">
        <f t="shared" si="168"/>
        <v>-7.1999999999998732E-3</v>
      </c>
      <c r="J432" s="602">
        <f t="shared" si="168"/>
        <v>-8.2800000000000651E-3</v>
      </c>
      <c r="K432" s="602">
        <f t="shared" si="168"/>
        <v>-7.5600000000002332E-3</v>
      </c>
      <c r="L432" s="602">
        <f t="shared" si="168"/>
        <v>-6.0000000000002274E-3</v>
      </c>
      <c r="M432" s="602">
        <f t="shared" si="168"/>
        <v>-7.5600000000000112E-3</v>
      </c>
      <c r="N432" s="603">
        <f t="shared" si="168"/>
        <v>-9.7200000000001729E-3</v>
      </c>
      <c r="O432" s="602">
        <f t="shared" si="168"/>
        <v>-8.639999999999981E-3</v>
      </c>
      <c r="P432" s="602">
        <f t="shared" si="168"/>
        <v>-7.5600000000000112E-3</v>
      </c>
      <c r="Q432" s="602">
        <f t="shared" si="168"/>
        <v>-9.2399999999999149E-3</v>
      </c>
      <c r="R432" s="602">
        <f t="shared" si="168"/>
        <v>-7.9199999999999271E-3</v>
      </c>
      <c r="S432" s="602">
        <f t="shared" si="168"/>
        <v>-7.3199999999999932E-3</v>
      </c>
      <c r="T432" s="602">
        <f t="shared" si="168"/>
        <v>-8.879999999999777E-3</v>
      </c>
      <c r="U432" s="602">
        <f t="shared" si="168"/>
        <v>-7.7999999999998071E-3</v>
      </c>
      <c r="V432" s="603">
        <f t="shared" si="168"/>
        <v>-1.1039999999999939E-2</v>
      </c>
      <c r="W432" s="602">
        <f t="shared" si="168"/>
        <v>-6.9600000000002993E-3</v>
      </c>
      <c r="X432" s="602">
        <f t="shared" si="168"/>
        <v>-6.0000000000000053E-3</v>
      </c>
      <c r="Y432" s="602">
        <f t="shared" si="168"/>
        <v>-8.519999999999861E-3</v>
      </c>
      <c r="Z432" s="602">
        <f t="shared" si="168"/>
        <v>-6.7200000000000593E-3</v>
      </c>
      <c r="AA432" s="602">
        <f t="shared" si="168"/>
        <v>-9.000000000000119E-3</v>
      </c>
      <c r="AB432" s="602">
        <f t="shared" si="168"/>
        <v>-7.1999999999998732E-3</v>
      </c>
      <c r="AC432" s="1264">
        <f t="shared" si="168"/>
        <v>-0.18743999999999517</v>
      </c>
    </row>
    <row r="433" spans="1:30" s="1300" customFormat="1" ht="10.5" customHeight="1" x14ac:dyDescent="0.2">
      <c r="A433" s="1431"/>
      <c r="B433" s="1242"/>
      <c r="C433" s="1317" t="s">
        <v>154</v>
      </c>
      <c r="D433" s="1317"/>
      <c r="E433" s="602">
        <f t="shared" ref="E433:AC433" si="169">E308+E312-E431</f>
        <v>-9.240000000000026E-3</v>
      </c>
      <c r="F433" s="602">
        <f t="shared" si="169"/>
        <v>-9.120000000000128E-3</v>
      </c>
      <c r="G433" s="602">
        <f t="shared" si="169"/>
        <v>-1.1159999999999948E-2</v>
      </c>
      <c r="H433" s="603">
        <f t="shared" si="169"/>
        <v>-8.75999999999999E-3</v>
      </c>
      <c r="I433" s="602">
        <f t="shared" si="169"/>
        <v>-8.639999999999981E-3</v>
      </c>
      <c r="J433" s="602">
        <f t="shared" si="169"/>
        <v>-1.1639999999999984E-2</v>
      </c>
      <c r="K433" s="602">
        <f t="shared" si="169"/>
        <v>-1.3679999999999914E-2</v>
      </c>
      <c r="L433" s="602">
        <f t="shared" si="169"/>
        <v>-1.3439999999999896E-2</v>
      </c>
      <c r="M433" s="602">
        <f t="shared" si="169"/>
        <v>-1.091999999999993E-2</v>
      </c>
      <c r="N433" s="603">
        <f t="shared" si="169"/>
        <v>-1.0920000000000041E-2</v>
      </c>
      <c r="O433" s="602">
        <f t="shared" si="169"/>
        <v>-7.3199999999999932E-3</v>
      </c>
      <c r="P433" s="602">
        <f t="shared" si="169"/>
        <v>-1.2720000000000065E-2</v>
      </c>
      <c r="Q433" s="602">
        <f t="shared" si="169"/>
        <v>-9.360000000000035E-3</v>
      </c>
      <c r="R433" s="602">
        <f t="shared" si="169"/>
        <v>-1.1519999999999975E-2</v>
      </c>
      <c r="S433" s="602">
        <f t="shared" si="169"/>
        <v>-9.4799999999999329E-3</v>
      </c>
      <c r="T433" s="602">
        <f t="shared" si="169"/>
        <v>-1.1400000000000077E-2</v>
      </c>
      <c r="U433" s="602">
        <f t="shared" si="169"/>
        <v>-8.0399999999998251E-3</v>
      </c>
      <c r="V433" s="603">
        <f t="shared" si="169"/>
        <v>-1.1759999999999993E-2</v>
      </c>
      <c r="W433" s="602">
        <f t="shared" si="169"/>
        <v>-1.2720000000000065E-2</v>
      </c>
      <c r="X433" s="602">
        <f t="shared" si="169"/>
        <v>-1.5119999999999911E-2</v>
      </c>
      <c r="Y433" s="602">
        <f t="shared" si="169"/>
        <v>-1.0199999999999987E-2</v>
      </c>
      <c r="Z433" s="602">
        <f t="shared" si="169"/>
        <v>-8.2800000000000651E-3</v>
      </c>
      <c r="AA433" s="602">
        <f t="shared" si="169"/>
        <v>-1.2240000000000029E-2</v>
      </c>
      <c r="AB433" s="602">
        <f t="shared" si="169"/>
        <v>-1.2359999999999927E-2</v>
      </c>
      <c r="AC433" s="601">
        <f t="shared" si="169"/>
        <v>-0.26004000000000005</v>
      </c>
    </row>
    <row r="434" spans="1:30" s="1407" customFormat="1" ht="10.5" customHeight="1" x14ac:dyDescent="0.2">
      <c r="A434" s="1079" t="s">
        <v>325</v>
      </c>
      <c r="B434" s="1080"/>
      <c r="C434" s="922" t="s">
        <v>152</v>
      </c>
      <c r="D434" s="922"/>
      <c r="E434" s="1298"/>
      <c r="F434" s="1298"/>
      <c r="G434" s="1298"/>
      <c r="H434" s="1298"/>
      <c r="I434" s="1298"/>
      <c r="J434" s="1298"/>
      <c r="K434" s="1298"/>
      <c r="L434" s="1298"/>
      <c r="M434" s="1298"/>
      <c r="N434" s="1298"/>
      <c r="O434" s="1298"/>
      <c r="P434" s="1298"/>
      <c r="Q434" s="1298"/>
      <c r="R434" s="1298"/>
      <c r="S434" s="1298"/>
      <c r="T434" s="1298"/>
      <c r="U434" s="1298"/>
      <c r="V434" s="1298"/>
      <c r="W434" s="1298"/>
      <c r="X434" s="1298"/>
      <c r="Y434" s="1298"/>
      <c r="Z434" s="1298"/>
      <c r="AA434" s="1298"/>
      <c r="AB434" s="1298"/>
      <c r="AC434" s="1471"/>
    </row>
    <row r="435" spans="1:30" s="1407" customFormat="1" ht="10.5" customHeight="1" x14ac:dyDescent="0.2">
      <c r="A435" s="1081"/>
      <c r="B435" s="1082"/>
      <c r="C435" s="924" t="s">
        <v>154</v>
      </c>
      <c r="D435" s="924"/>
      <c r="E435" s="1299"/>
      <c r="F435" s="1299"/>
      <c r="G435" s="1299"/>
      <c r="H435" s="1299"/>
      <c r="I435" s="1299"/>
      <c r="J435" s="1299"/>
      <c r="K435" s="1299"/>
      <c r="L435" s="1299"/>
      <c r="M435" s="1299"/>
      <c r="N435" s="1299"/>
      <c r="O435" s="1299"/>
      <c r="P435" s="1299"/>
      <c r="Q435" s="1299"/>
      <c r="R435" s="1299"/>
      <c r="S435" s="1299"/>
      <c r="T435" s="1299"/>
      <c r="U435" s="1299"/>
      <c r="V435" s="1299"/>
      <c r="W435" s="1299"/>
      <c r="X435" s="1299"/>
      <c r="Y435" s="1299"/>
      <c r="Z435" s="1299"/>
      <c r="AA435" s="1299"/>
      <c r="AB435" s="1299"/>
      <c r="AC435" s="1472"/>
    </row>
    <row r="436" spans="1:30" ht="30" customHeight="1" x14ac:dyDescent="0.2">
      <c r="A436" s="1447"/>
      <c r="C436" s="346" t="s">
        <v>216</v>
      </c>
      <c r="H436" s="347">
        <f>H329+H333+H344+H392+H352+H356+H416+H380</f>
        <v>2.992113554534912</v>
      </c>
      <c r="N436" s="347">
        <f>N329+N333+N344+N392+N352+N356+N416+N380</f>
        <v>5.1263426993522652</v>
      </c>
      <c r="V436" s="347">
        <f>V329+V333+V344+V392+V352+V356+V416+V380</f>
        <v>3.0106733247299191</v>
      </c>
      <c r="W436" s="1342"/>
      <c r="X436" s="1342"/>
      <c r="Y436" s="347">
        <f>Y329+Y333+Y344+Y392+Y352+Y356+Y416+Y380</f>
        <v>3.4787265697631837</v>
      </c>
    </row>
    <row r="437" spans="1:30" s="1300" customFormat="1" ht="28.5" customHeight="1" x14ac:dyDescent="0.2">
      <c r="A437" s="590" t="s">
        <v>143</v>
      </c>
      <c r="B437" s="591" t="s">
        <v>144</v>
      </c>
      <c r="C437" s="135" t="s">
        <v>145</v>
      </c>
      <c r="D437" s="135" t="s">
        <v>146</v>
      </c>
      <c r="E437" s="1326" t="s">
        <v>147</v>
      </c>
      <c r="F437" s="1326"/>
      <c r="G437" s="1326"/>
      <c r="H437" s="1326"/>
      <c r="I437" s="1326"/>
      <c r="J437" s="1326"/>
      <c r="K437" s="1326"/>
      <c r="L437" s="1326"/>
      <c r="M437" s="1326"/>
      <c r="N437" s="1326"/>
      <c r="O437" s="1326"/>
      <c r="P437" s="1326"/>
      <c r="Q437" s="1326"/>
      <c r="R437" s="1326"/>
      <c r="S437" s="1326"/>
      <c r="T437" s="1326"/>
      <c r="U437" s="1326"/>
      <c r="V437" s="1326"/>
      <c r="W437" s="1326"/>
      <c r="X437" s="1326"/>
      <c r="Y437" s="1326"/>
      <c r="Z437" s="1326"/>
      <c r="AA437" s="1326"/>
      <c r="AB437" s="1326"/>
      <c r="AC437" s="1195" t="s">
        <v>148</v>
      </c>
    </row>
    <row r="438" spans="1:30" s="1407" customFormat="1" ht="12.75" customHeight="1" x14ac:dyDescent="0.2">
      <c r="A438" s="1400" t="s">
        <v>685</v>
      </c>
      <c r="B438" s="1401"/>
      <c r="C438" s="1403"/>
      <c r="D438" s="1403"/>
      <c r="E438" s="1327">
        <v>1</v>
      </c>
      <c r="F438" s="1327">
        <v>2</v>
      </c>
      <c r="G438" s="1327">
        <v>3</v>
      </c>
      <c r="H438" s="1327">
        <v>4</v>
      </c>
      <c r="I438" s="1327">
        <v>5</v>
      </c>
      <c r="J438" s="1327">
        <v>6</v>
      </c>
      <c r="K438" s="1327">
        <v>7</v>
      </c>
      <c r="L438" s="1327">
        <v>8</v>
      </c>
      <c r="M438" s="1327">
        <v>9</v>
      </c>
      <c r="N438" s="1327">
        <v>10</v>
      </c>
      <c r="O438" s="1327">
        <v>11</v>
      </c>
      <c r="P438" s="1327">
        <v>12</v>
      </c>
      <c r="Q438" s="1327">
        <v>13</v>
      </c>
      <c r="R438" s="1327">
        <v>14</v>
      </c>
      <c r="S438" s="1327">
        <v>15</v>
      </c>
      <c r="T438" s="1327">
        <v>16</v>
      </c>
      <c r="U438" s="1327">
        <v>17</v>
      </c>
      <c r="V438" s="1327">
        <v>18</v>
      </c>
      <c r="W438" s="1327">
        <v>19</v>
      </c>
      <c r="X438" s="1327">
        <v>20</v>
      </c>
      <c r="Y438" s="1327">
        <v>21</v>
      </c>
      <c r="Z438" s="1327">
        <v>22</v>
      </c>
      <c r="AA438" s="1327">
        <v>23</v>
      </c>
      <c r="AB438" s="1327">
        <v>24</v>
      </c>
      <c r="AC438" s="1196"/>
    </row>
    <row r="439" spans="1:30" s="1407" customFormat="1" ht="12.75" customHeight="1" x14ac:dyDescent="0.2">
      <c r="A439" s="921" t="s">
        <v>686</v>
      </c>
      <c r="B439" s="1298"/>
      <c r="C439" s="1402"/>
      <c r="D439" s="1408"/>
      <c r="E439" s="1298">
        <v>5</v>
      </c>
      <c r="F439" s="1298">
        <v>5</v>
      </c>
      <c r="G439" s="1298">
        <v>5</v>
      </c>
      <c r="H439" s="1298">
        <v>5</v>
      </c>
      <c r="I439" s="1298">
        <v>5</v>
      </c>
      <c r="J439" s="1298">
        <v>5</v>
      </c>
      <c r="K439" s="1298">
        <v>5</v>
      </c>
      <c r="L439" s="1298">
        <v>5</v>
      </c>
      <c r="M439" s="1298">
        <v>5</v>
      </c>
      <c r="N439" s="1298">
        <v>5</v>
      </c>
      <c r="O439" s="1298">
        <v>5</v>
      </c>
      <c r="P439" s="1298">
        <v>5</v>
      </c>
      <c r="Q439" s="1298">
        <v>5</v>
      </c>
      <c r="R439" s="1298">
        <v>5</v>
      </c>
      <c r="S439" s="1298">
        <v>5</v>
      </c>
      <c r="T439" s="1298">
        <v>5</v>
      </c>
      <c r="U439" s="1298">
        <v>5</v>
      </c>
      <c r="V439" s="1298">
        <v>5</v>
      </c>
      <c r="W439" s="1298">
        <v>5</v>
      </c>
      <c r="X439" s="1298">
        <v>5</v>
      </c>
      <c r="Y439" s="1298">
        <v>5</v>
      </c>
      <c r="Z439" s="1298">
        <v>5</v>
      </c>
      <c r="AA439" s="1298">
        <v>5</v>
      </c>
      <c r="AB439" s="1298">
        <v>5</v>
      </c>
      <c r="AC439" s="1409"/>
    </row>
    <row r="440" spans="1:30" s="1407" customFormat="1" ht="12.75" customHeight="1" thickBot="1" x14ac:dyDescent="0.25">
      <c r="A440" s="1410" t="s">
        <v>279</v>
      </c>
      <c r="B440" s="1328"/>
      <c r="C440" s="1411"/>
      <c r="D440" s="1412"/>
      <c r="E440" s="1328">
        <v>5</v>
      </c>
      <c r="F440" s="1328">
        <v>5</v>
      </c>
      <c r="G440" s="1328">
        <v>5</v>
      </c>
      <c r="H440" s="1328">
        <v>5</v>
      </c>
      <c r="I440" s="1328">
        <v>5</v>
      </c>
      <c r="J440" s="1328">
        <v>5</v>
      </c>
      <c r="K440" s="1328">
        <v>5</v>
      </c>
      <c r="L440" s="1328">
        <v>5</v>
      </c>
      <c r="M440" s="1328">
        <v>5</v>
      </c>
      <c r="N440" s="1328">
        <v>5</v>
      </c>
      <c r="O440" s="1328">
        <v>5</v>
      </c>
      <c r="P440" s="1328">
        <v>5</v>
      </c>
      <c r="Q440" s="1328">
        <v>5</v>
      </c>
      <c r="R440" s="1328">
        <v>5</v>
      </c>
      <c r="S440" s="1328">
        <v>5</v>
      </c>
      <c r="T440" s="1328">
        <v>5</v>
      </c>
      <c r="U440" s="1328">
        <v>5</v>
      </c>
      <c r="V440" s="1328">
        <v>5</v>
      </c>
      <c r="W440" s="1328">
        <v>5</v>
      </c>
      <c r="X440" s="1328">
        <v>5</v>
      </c>
      <c r="Y440" s="1328">
        <v>5</v>
      </c>
      <c r="Z440" s="1328">
        <v>5</v>
      </c>
      <c r="AA440" s="1328">
        <v>5</v>
      </c>
      <c r="AB440" s="1328">
        <v>5</v>
      </c>
      <c r="AC440" s="1448"/>
    </row>
    <row r="441" spans="1:30" s="1300" customFormat="1" ht="12" customHeight="1" x14ac:dyDescent="0.2">
      <c r="A441" s="1133" t="s">
        <v>687</v>
      </c>
      <c r="B441" s="1145" t="s">
        <v>688</v>
      </c>
      <c r="C441" s="905" t="s">
        <v>152</v>
      </c>
      <c r="D441" s="905" t="s">
        <v>268</v>
      </c>
      <c r="E441" s="1269"/>
      <c r="F441" s="1269"/>
      <c r="G441" s="1269"/>
      <c r="H441" s="1270"/>
      <c r="I441" s="1269"/>
      <c r="J441" s="1269"/>
      <c r="K441" s="1269"/>
      <c r="L441" s="1269"/>
      <c r="M441" s="1269"/>
      <c r="N441" s="1270"/>
      <c r="O441" s="1269"/>
      <c r="P441" s="1269"/>
      <c r="Q441" s="1269"/>
      <c r="R441" s="1269"/>
      <c r="S441" s="1269"/>
      <c r="T441" s="1269"/>
      <c r="U441" s="1269"/>
      <c r="V441" s="1270"/>
      <c r="W441" s="1269"/>
      <c r="X441" s="1269"/>
      <c r="Y441" s="1269"/>
      <c r="Z441" s="1269"/>
      <c r="AA441" s="1269"/>
      <c r="AB441" s="1269"/>
      <c r="AC441" s="1264">
        <f>SUM(E441:AB441)</f>
        <v>0</v>
      </c>
    </row>
    <row r="442" spans="1:30" s="1300" customFormat="1" ht="10.5" customHeight="1" x14ac:dyDescent="0.2">
      <c r="A442" s="1134"/>
      <c r="B442" s="1146"/>
      <c r="C442" s="906" t="s">
        <v>154</v>
      </c>
      <c r="D442" s="906" t="s">
        <v>268</v>
      </c>
      <c r="E442" s="1272"/>
      <c r="F442" s="1272"/>
      <c r="G442" s="1272"/>
      <c r="H442" s="1273"/>
      <c r="I442" s="1272"/>
      <c r="J442" s="1272"/>
      <c r="K442" s="1272"/>
      <c r="L442" s="1272"/>
      <c r="M442" s="1272"/>
      <c r="N442" s="1273"/>
      <c r="O442" s="1272"/>
      <c r="P442" s="1272"/>
      <c r="Q442" s="1272"/>
      <c r="R442" s="1272"/>
      <c r="S442" s="1272"/>
      <c r="T442" s="1272"/>
      <c r="U442" s="1272"/>
      <c r="V442" s="1273"/>
      <c r="W442" s="1272"/>
      <c r="X442" s="1272"/>
      <c r="Y442" s="1272"/>
      <c r="Z442" s="1272"/>
      <c r="AA442" s="1272"/>
      <c r="AB442" s="1272"/>
      <c r="AC442" s="1267">
        <f>SUM(E442:AB442)</f>
        <v>0</v>
      </c>
    </row>
    <row r="443" spans="1:30" s="1300" customFormat="1" ht="10.5" customHeight="1" x14ac:dyDescent="0.2">
      <c r="A443" s="1134"/>
      <c r="B443" s="1146"/>
      <c r="C443" s="906" t="s">
        <v>155</v>
      </c>
      <c r="D443" s="1304" t="s">
        <v>156</v>
      </c>
      <c r="E443" s="895">
        <v>4</v>
      </c>
      <c r="F443" s="895">
        <v>4</v>
      </c>
      <c r="G443" s="895">
        <v>4</v>
      </c>
      <c r="H443" s="895">
        <v>4</v>
      </c>
      <c r="I443" s="895">
        <v>4</v>
      </c>
      <c r="J443" s="895">
        <v>4</v>
      </c>
      <c r="K443" s="895">
        <v>5</v>
      </c>
      <c r="L443" s="895">
        <v>5</v>
      </c>
      <c r="M443" s="895">
        <v>5</v>
      </c>
      <c r="N443" s="895">
        <v>5</v>
      </c>
      <c r="O443" s="895">
        <v>5</v>
      </c>
      <c r="P443" s="895">
        <v>5</v>
      </c>
      <c r="Q443" s="895">
        <v>5</v>
      </c>
      <c r="R443" s="895">
        <v>5</v>
      </c>
      <c r="S443" s="895">
        <v>5</v>
      </c>
      <c r="T443" s="895">
        <v>5</v>
      </c>
      <c r="U443" s="895">
        <v>5</v>
      </c>
      <c r="V443" s="895">
        <v>5</v>
      </c>
      <c r="W443" s="895">
        <v>5</v>
      </c>
      <c r="X443" s="895">
        <v>5</v>
      </c>
      <c r="Y443" s="895">
        <v>6</v>
      </c>
      <c r="Z443" s="895">
        <v>5</v>
      </c>
      <c r="AA443" s="895">
        <v>5</v>
      </c>
      <c r="AB443" s="895">
        <v>4</v>
      </c>
      <c r="AC443" s="1267"/>
      <c r="AD443" s="1301">
        <f>MAX(E443:AB443)</f>
        <v>6</v>
      </c>
    </row>
    <row r="444" spans="1:30" s="1300" customFormat="1" ht="10.5" customHeight="1" thickBot="1" x14ac:dyDescent="0.25">
      <c r="A444" s="1134"/>
      <c r="B444" s="1146"/>
      <c r="C444" s="906" t="s">
        <v>157</v>
      </c>
      <c r="D444" s="906"/>
      <c r="E444" s="1272" t="e">
        <f t="shared" ref="E444:AC444" si="170">E442/E441</f>
        <v>#DIV/0!</v>
      </c>
      <c r="F444" s="1272" t="e">
        <f t="shared" si="170"/>
        <v>#DIV/0!</v>
      </c>
      <c r="G444" s="1272" t="e">
        <f t="shared" si="170"/>
        <v>#DIV/0!</v>
      </c>
      <c r="H444" s="1273" t="e">
        <f t="shared" si="170"/>
        <v>#DIV/0!</v>
      </c>
      <c r="I444" s="1272" t="e">
        <f t="shared" si="170"/>
        <v>#DIV/0!</v>
      </c>
      <c r="J444" s="1272" t="e">
        <f t="shared" si="170"/>
        <v>#DIV/0!</v>
      </c>
      <c r="K444" s="1272" t="e">
        <f t="shared" si="170"/>
        <v>#DIV/0!</v>
      </c>
      <c r="L444" s="1272" t="e">
        <f t="shared" si="170"/>
        <v>#DIV/0!</v>
      </c>
      <c r="M444" s="1272" t="e">
        <f t="shared" si="170"/>
        <v>#DIV/0!</v>
      </c>
      <c r="N444" s="1273" t="e">
        <f t="shared" si="170"/>
        <v>#DIV/0!</v>
      </c>
      <c r="O444" s="1272" t="e">
        <f t="shared" si="170"/>
        <v>#DIV/0!</v>
      </c>
      <c r="P444" s="1272" t="e">
        <f t="shared" si="170"/>
        <v>#DIV/0!</v>
      </c>
      <c r="Q444" s="1272" t="e">
        <f t="shared" si="170"/>
        <v>#DIV/0!</v>
      </c>
      <c r="R444" s="1272" t="e">
        <f t="shared" si="170"/>
        <v>#DIV/0!</v>
      </c>
      <c r="S444" s="1272" t="e">
        <f t="shared" si="170"/>
        <v>#DIV/0!</v>
      </c>
      <c r="T444" s="1272" t="e">
        <f t="shared" si="170"/>
        <v>#DIV/0!</v>
      </c>
      <c r="U444" s="1272" t="e">
        <f t="shared" si="170"/>
        <v>#DIV/0!</v>
      </c>
      <c r="V444" s="1273" t="e">
        <f t="shared" si="170"/>
        <v>#DIV/0!</v>
      </c>
      <c r="W444" s="1272" t="e">
        <f t="shared" si="170"/>
        <v>#DIV/0!</v>
      </c>
      <c r="X444" s="1272" t="e">
        <f t="shared" si="170"/>
        <v>#DIV/0!</v>
      </c>
      <c r="Y444" s="1272" t="e">
        <f t="shared" si="170"/>
        <v>#DIV/0!</v>
      </c>
      <c r="Z444" s="1272" t="e">
        <f t="shared" si="170"/>
        <v>#DIV/0!</v>
      </c>
      <c r="AA444" s="1272" t="e">
        <f t="shared" si="170"/>
        <v>#DIV/0!</v>
      </c>
      <c r="AB444" s="1272" t="e">
        <f t="shared" si="170"/>
        <v>#DIV/0!</v>
      </c>
      <c r="AC444" s="1267" t="e">
        <f t="shared" si="170"/>
        <v>#DIV/0!</v>
      </c>
    </row>
    <row r="445" spans="1:30" s="1300" customFormat="1" ht="10.5" customHeight="1" thickBot="1" x14ac:dyDescent="0.25">
      <c r="A445" s="1144"/>
      <c r="B445" s="1147"/>
      <c r="C445" s="1305" t="s">
        <v>160</v>
      </c>
      <c r="D445" s="1306" t="s">
        <v>156</v>
      </c>
      <c r="E445" s="875">
        <v>117.73999786376953</v>
      </c>
      <c r="F445" s="875">
        <v>117.70999908447266</v>
      </c>
      <c r="G445" s="875">
        <v>117.91999816894531</v>
      </c>
      <c r="H445" s="875">
        <v>118.27999877929687</v>
      </c>
      <c r="I445" s="875">
        <v>118.06999969482422</v>
      </c>
      <c r="J445" s="875">
        <v>118.61000061035156</v>
      </c>
      <c r="K445" s="875">
        <v>118.27999877929687</v>
      </c>
      <c r="L445" s="875">
        <v>117.81999969482422</v>
      </c>
      <c r="M445" s="875">
        <v>117.22000122070312</v>
      </c>
      <c r="N445" s="875">
        <v>117.58999633789063</v>
      </c>
      <c r="O445" s="875">
        <v>117.04000091552734</v>
      </c>
      <c r="P445" s="875">
        <v>116.87999725341797</v>
      </c>
      <c r="Q445" s="875">
        <v>117.33000183105469</v>
      </c>
      <c r="R445" s="875">
        <v>117.41000366210937</v>
      </c>
      <c r="S445" s="875">
        <v>117.34999847412109</v>
      </c>
      <c r="T445" s="875">
        <v>117.33000183105469</v>
      </c>
      <c r="U445" s="875">
        <v>117.26999664306641</v>
      </c>
      <c r="V445" s="875">
        <v>117.16999816894531</v>
      </c>
      <c r="W445" s="875">
        <v>117.27999877929687</v>
      </c>
      <c r="X445" s="875">
        <v>117.38999938964844</v>
      </c>
      <c r="Y445" s="875">
        <v>117.44000244140625</v>
      </c>
      <c r="Z445" s="875">
        <v>117.56999969482422</v>
      </c>
      <c r="AA445" s="875">
        <v>117.58999633789063</v>
      </c>
      <c r="AB445" s="875">
        <v>117.66999816894531</v>
      </c>
      <c r="AC445" s="1302"/>
    </row>
    <row r="446" spans="1:30" s="1300" customFormat="1" ht="10.5" customHeight="1" x14ac:dyDescent="0.2">
      <c r="A446" s="1133" t="s">
        <v>626</v>
      </c>
      <c r="B446" s="1136" t="s">
        <v>627</v>
      </c>
      <c r="C446" s="1307" t="s">
        <v>152</v>
      </c>
      <c r="D446" s="1308" t="s">
        <v>268</v>
      </c>
      <c r="E446" s="1265"/>
      <c r="F446" s="1265"/>
      <c r="G446" s="1265"/>
      <c r="H446" s="1271"/>
      <c r="I446" s="1265"/>
      <c r="J446" s="1265"/>
      <c r="K446" s="1265"/>
      <c r="L446" s="1265"/>
      <c r="M446" s="1265"/>
      <c r="N446" s="1271"/>
      <c r="O446" s="1265"/>
      <c r="P446" s="1265"/>
      <c r="Q446" s="1265"/>
      <c r="R446" s="1265"/>
      <c r="S446" s="1265"/>
      <c r="T446" s="1265"/>
      <c r="U446" s="1265"/>
      <c r="V446" s="1271"/>
      <c r="W446" s="1265"/>
      <c r="X446" s="1265"/>
      <c r="Y446" s="1265"/>
      <c r="Z446" s="1265"/>
      <c r="AA446" s="1265"/>
      <c r="AB446" s="1265"/>
      <c r="AC446" s="1266">
        <f>SUM(E446:AB446)</f>
        <v>0</v>
      </c>
    </row>
    <row r="447" spans="1:30" s="1300" customFormat="1" ht="10.5" customHeight="1" x14ac:dyDescent="0.2">
      <c r="A447" s="1134"/>
      <c r="B447" s="1137"/>
      <c r="C447" s="1309" t="s">
        <v>154</v>
      </c>
      <c r="D447" s="1310" t="s">
        <v>268</v>
      </c>
      <c r="E447" s="1272"/>
      <c r="F447" s="1272"/>
      <c r="G447" s="1272"/>
      <c r="H447" s="1273"/>
      <c r="I447" s="1272"/>
      <c r="J447" s="1272"/>
      <c r="K447" s="1272"/>
      <c r="L447" s="1272"/>
      <c r="M447" s="1272"/>
      <c r="N447" s="1273"/>
      <c r="O447" s="1272"/>
      <c r="P447" s="1272"/>
      <c r="Q447" s="1272"/>
      <c r="R447" s="1272"/>
      <c r="S447" s="1272"/>
      <c r="T447" s="1272"/>
      <c r="U447" s="1272"/>
      <c r="V447" s="1273"/>
      <c r="W447" s="1272"/>
      <c r="X447" s="1272"/>
      <c r="Y447" s="1272"/>
      <c r="Z447" s="1272"/>
      <c r="AA447" s="1272"/>
      <c r="AB447" s="1272"/>
      <c r="AC447" s="1266">
        <f>SUM(E447:AB447)</f>
        <v>0</v>
      </c>
    </row>
    <row r="448" spans="1:30" s="1300" customFormat="1" ht="10.5" customHeight="1" x14ac:dyDescent="0.2">
      <c r="A448" s="1134"/>
      <c r="B448" s="1137"/>
      <c r="C448" s="906" t="s">
        <v>155</v>
      </c>
      <c r="D448" s="1304" t="s">
        <v>156</v>
      </c>
      <c r="E448" s="895">
        <v>2</v>
      </c>
      <c r="F448" s="895">
        <v>2</v>
      </c>
      <c r="G448" s="895">
        <v>2</v>
      </c>
      <c r="H448" s="895">
        <v>2</v>
      </c>
      <c r="I448" s="895">
        <v>2</v>
      </c>
      <c r="J448" s="895">
        <v>2</v>
      </c>
      <c r="K448" s="895">
        <v>2</v>
      </c>
      <c r="L448" s="895">
        <v>2</v>
      </c>
      <c r="M448" s="895">
        <v>2</v>
      </c>
      <c r="N448" s="895">
        <v>2</v>
      </c>
      <c r="O448" s="895">
        <v>2</v>
      </c>
      <c r="P448" s="895">
        <v>2</v>
      </c>
      <c r="Q448" s="895">
        <v>2</v>
      </c>
      <c r="R448" s="895">
        <v>2</v>
      </c>
      <c r="S448" s="895">
        <v>2</v>
      </c>
      <c r="T448" s="895">
        <v>2</v>
      </c>
      <c r="U448" s="895">
        <v>2</v>
      </c>
      <c r="V448" s="895">
        <v>3</v>
      </c>
      <c r="W448" s="895">
        <v>2</v>
      </c>
      <c r="X448" s="895">
        <v>2</v>
      </c>
      <c r="Y448" s="895">
        <v>2</v>
      </c>
      <c r="Z448" s="895">
        <v>3</v>
      </c>
      <c r="AA448" s="895">
        <v>2</v>
      </c>
      <c r="AB448" s="895">
        <v>2</v>
      </c>
      <c r="AC448" s="1266"/>
      <c r="AD448" s="1301">
        <f>MAX(E448:AB448)</f>
        <v>3</v>
      </c>
    </row>
    <row r="449" spans="1:29" s="1300" customFormat="1" ht="10.5" customHeight="1" thickBot="1" x14ac:dyDescent="0.25">
      <c r="A449" s="1134"/>
      <c r="B449" s="1137"/>
      <c r="C449" s="1309" t="s">
        <v>157</v>
      </c>
      <c r="D449" s="1310"/>
      <c r="E449" s="1272" t="e">
        <f t="shared" ref="E449:AC449" si="171">E447/E446</f>
        <v>#DIV/0!</v>
      </c>
      <c r="F449" s="1272" t="e">
        <f t="shared" si="171"/>
        <v>#DIV/0!</v>
      </c>
      <c r="G449" s="1272" t="e">
        <f t="shared" si="171"/>
        <v>#DIV/0!</v>
      </c>
      <c r="H449" s="1273" t="e">
        <f t="shared" si="171"/>
        <v>#DIV/0!</v>
      </c>
      <c r="I449" s="1272" t="e">
        <f t="shared" si="171"/>
        <v>#DIV/0!</v>
      </c>
      <c r="J449" s="1272" t="e">
        <f t="shared" si="171"/>
        <v>#DIV/0!</v>
      </c>
      <c r="K449" s="1272" t="e">
        <f t="shared" si="171"/>
        <v>#DIV/0!</v>
      </c>
      <c r="L449" s="1272" t="e">
        <f t="shared" si="171"/>
        <v>#DIV/0!</v>
      </c>
      <c r="M449" s="1272" t="e">
        <f t="shared" si="171"/>
        <v>#DIV/0!</v>
      </c>
      <c r="N449" s="1273" t="e">
        <f t="shared" si="171"/>
        <v>#DIV/0!</v>
      </c>
      <c r="O449" s="1272" t="e">
        <f t="shared" si="171"/>
        <v>#DIV/0!</v>
      </c>
      <c r="P449" s="1272" t="e">
        <f t="shared" si="171"/>
        <v>#DIV/0!</v>
      </c>
      <c r="Q449" s="1272" t="e">
        <f t="shared" si="171"/>
        <v>#DIV/0!</v>
      </c>
      <c r="R449" s="1272" t="e">
        <f t="shared" si="171"/>
        <v>#DIV/0!</v>
      </c>
      <c r="S449" s="1272" t="e">
        <f t="shared" si="171"/>
        <v>#DIV/0!</v>
      </c>
      <c r="T449" s="1272" t="e">
        <f t="shared" si="171"/>
        <v>#DIV/0!</v>
      </c>
      <c r="U449" s="1272" t="e">
        <f t="shared" si="171"/>
        <v>#DIV/0!</v>
      </c>
      <c r="V449" s="1273" t="e">
        <f t="shared" si="171"/>
        <v>#DIV/0!</v>
      </c>
      <c r="W449" s="1272" t="e">
        <f t="shared" si="171"/>
        <v>#DIV/0!</v>
      </c>
      <c r="X449" s="1272" t="e">
        <f t="shared" si="171"/>
        <v>#DIV/0!</v>
      </c>
      <c r="Y449" s="1272" t="e">
        <f t="shared" si="171"/>
        <v>#DIV/0!</v>
      </c>
      <c r="Z449" s="1272" t="e">
        <f t="shared" si="171"/>
        <v>#DIV/0!</v>
      </c>
      <c r="AA449" s="1272" t="e">
        <f t="shared" si="171"/>
        <v>#DIV/0!</v>
      </c>
      <c r="AB449" s="1272" t="e">
        <f t="shared" si="171"/>
        <v>#DIV/0!</v>
      </c>
      <c r="AC449" s="1267" t="e">
        <f t="shared" si="171"/>
        <v>#DIV/0!</v>
      </c>
    </row>
    <row r="450" spans="1:29" s="1300" customFormat="1" ht="10.5" customHeight="1" thickBot="1" x14ac:dyDescent="0.25">
      <c r="A450" s="1144"/>
      <c r="B450" s="1165"/>
      <c r="C450" s="1311" t="s">
        <v>160</v>
      </c>
      <c r="D450" s="1312" t="s">
        <v>156</v>
      </c>
      <c r="E450" s="875">
        <v>118.43000030517578</v>
      </c>
      <c r="F450" s="875">
        <v>118.44999694824219</v>
      </c>
      <c r="G450" s="875">
        <v>118.40000152587891</v>
      </c>
      <c r="H450" s="875">
        <v>118.56999969482422</v>
      </c>
      <c r="I450" s="875">
        <v>118.41999816894531</v>
      </c>
      <c r="J450" s="875">
        <v>119.05000305175781</v>
      </c>
      <c r="K450" s="875">
        <v>118.66000366210937</v>
      </c>
      <c r="L450" s="875">
        <v>118.31999969482422</v>
      </c>
      <c r="M450" s="875">
        <v>117.69000244140625</v>
      </c>
      <c r="N450" s="875">
        <v>118.05999755859375</v>
      </c>
      <c r="O450" s="875">
        <v>117.79000091552734</v>
      </c>
      <c r="P450" s="875">
        <v>117.72000122070312</v>
      </c>
      <c r="Q450" s="875">
        <v>117.94000244140625</v>
      </c>
      <c r="R450" s="875">
        <v>117.91999816894531</v>
      </c>
      <c r="S450" s="875">
        <v>118.22000122070312</v>
      </c>
      <c r="T450" s="875">
        <v>118.01999664306641</v>
      </c>
      <c r="U450" s="875">
        <v>118.01000213623047</v>
      </c>
      <c r="V450" s="875">
        <v>117.73000335693359</v>
      </c>
      <c r="W450" s="875">
        <v>118.06999969482422</v>
      </c>
      <c r="X450" s="875">
        <v>118.22000122070312</v>
      </c>
      <c r="Y450" s="875">
        <v>117.93000030517578</v>
      </c>
      <c r="Z450" s="875">
        <v>118.08000183105469</v>
      </c>
      <c r="AA450" s="875">
        <v>118.16000366210937</v>
      </c>
      <c r="AB450" s="875">
        <v>118.48000335693359</v>
      </c>
      <c r="AC450" s="1303"/>
    </row>
    <row r="451" spans="1:29" s="1300" customFormat="1" ht="10.5" customHeight="1" thickBot="1" x14ac:dyDescent="0.25">
      <c r="A451" s="1011" t="s">
        <v>689</v>
      </c>
      <c r="B451" s="1008" t="s">
        <v>690</v>
      </c>
      <c r="C451" s="905" t="s">
        <v>152</v>
      </c>
      <c r="D451" s="1313" t="s">
        <v>174</v>
      </c>
      <c r="E451" s="1290">
        <v>0</v>
      </c>
      <c r="F451" s="1290">
        <v>0</v>
      </c>
      <c r="G451" s="1290">
        <v>0</v>
      </c>
      <c r="H451" s="1290">
        <v>0</v>
      </c>
      <c r="I451" s="1290">
        <v>0</v>
      </c>
      <c r="J451" s="1290">
        <v>0</v>
      </c>
      <c r="K451" s="1290">
        <v>0</v>
      </c>
      <c r="L451" s="1290">
        <v>0</v>
      </c>
      <c r="M451" s="1290">
        <v>0</v>
      </c>
      <c r="N451" s="1290">
        <v>0</v>
      </c>
      <c r="O451" s="1290">
        <v>0</v>
      </c>
      <c r="P451" s="1290">
        <v>0</v>
      </c>
      <c r="Q451" s="1290">
        <v>0</v>
      </c>
      <c r="R451" s="1290">
        <v>0</v>
      </c>
      <c r="S451" s="1290">
        <v>0</v>
      </c>
      <c r="T451" s="1290">
        <v>0</v>
      </c>
      <c r="U451" s="1290">
        <v>0</v>
      </c>
      <c r="V451" s="1290">
        <v>0</v>
      </c>
      <c r="W451" s="1290">
        <v>0</v>
      </c>
      <c r="X451" s="1290">
        <v>0</v>
      </c>
      <c r="Y451" s="1290">
        <v>0</v>
      </c>
      <c r="Z451" s="1290">
        <v>0</v>
      </c>
      <c r="AA451" s="1290">
        <v>0</v>
      </c>
      <c r="AB451" s="1290">
        <v>0</v>
      </c>
      <c r="AC451" s="1264">
        <f>SUM(E451:AB451)</f>
        <v>0</v>
      </c>
    </row>
    <row r="452" spans="1:29" s="1300" customFormat="1" ht="10.5" customHeight="1" x14ac:dyDescent="0.2">
      <c r="A452" s="1012"/>
      <c r="B452" s="1009"/>
      <c r="C452" s="906" t="s">
        <v>154</v>
      </c>
      <c r="D452" s="1314" t="s">
        <v>174</v>
      </c>
      <c r="E452" s="1290">
        <v>0</v>
      </c>
      <c r="F452" s="1290">
        <v>0</v>
      </c>
      <c r="G452" s="1290">
        <v>0</v>
      </c>
      <c r="H452" s="1290">
        <v>0</v>
      </c>
      <c r="I452" s="1290">
        <v>0</v>
      </c>
      <c r="J452" s="1290">
        <v>0</v>
      </c>
      <c r="K452" s="1290">
        <v>0</v>
      </c>
      <c r="L452" s="1290">
        <v>0</v>
      </c>
      <c r="M452" s="1290">
        <v>0</v>
      </c>
      <c r="N452" s="1290">
        <v>0</v>
      </c>
      <c r="O452" s="1290">
        <v>0</v>
      </c>
      <c r="P452" s="1290">
        <v>0</v>
      </c>
      <c r="Q452" s="1290">
        <v>0</v>
      </c>
      <c r="R452" s="1290">
        <v>0</v>
      </c>
      <c r="S452" s="1290">
        <v>0</v>
      </c>
      <c r="T452" s="1290">
        <v>0</v>
      </c>
      <c r="U452" s="1290">
        <v>0</v>
      </c>
      <c r="V452" s="1290">
        <v>0</v>
      </c>
      <c r="W452" s="1290">
        <v>0</v>
      </c>
      <c r="X452" s="1290">
        <v>0</v>
      </c>
      <c r="Y452" s="1290">
        <v>0</v>
      </c>
      <c r="Z452" s="1290">
        <v>0</v>
      </c>
      <c r="AA452" s="1290">
        <v>0</v>
      </c>
      <c r="AB452" s="1290">
        <v>0</v>
      </c>
      <c r="AC452" s="1267">
        <f>SUM(E452:AB452)</f>
        <v>0</v>
      </c>
    </row>
    <row r="453" spans="1:29" s="1300" customFormat="1" ht="10.5" customHeight="1" x14ac:dyDescent="0.2">
      <c r="A453" s="1012"/>
      <c r="B453" s="1009"/>
      <c r="C453" s="906" t="s">
        <v>155</v>
      </c>
      <c r="D453" s="1314" t="s">
        <v>153</v>
      </c>
      <c r="E453" s="1288">
        <f t="shared" ref="E453:AB453" si="172">SQRT(E451*E451+E452*E452)*1000/(1.732*E471)</f>
        <v>0</v>
      </c>
      <c r="F453" s="1288">
        <f t="shared" si="172"/>
        <v>0</v>
      </c>
      <c r="G453" s="1288">
        <f t="shared" si="172"/>
        <v>0</v>
      </c>
      <c r="H453" s="612">
        <f t="shared" si="172"/>
        <v>0</v>
      </c>
      <c r="I453" s="1288">
        <f t="shared" si="172"/>
        <v>0</v>
      </c>
      <c r="J453" s="1288">
        <f t="shared" si="172"/>
        <v>0</v>
      </c>
      <c r="K453" s="1288">
        <f t="shared" si="172"/>
        <v>0</v>
      </c>
      <c r="L453" s="1288">
        <f t="shared" si="172"/>
        <v>0</v>
      </c>
      <c r="M453" s="1288">
        <f t="shared" si="172"/>
        <v>0</v>
      </c>
      <c r="N453" s="612">
        <f t="shared" si="172"/>
        <v>0</v>
      </c>
      <c r="O453" s="1288">
        <f t="shared" si="172"/>
        <v>0</v>
      </c>
      <c r="P453" s="1288">
        <f t="shared" si="172"/>
        <v>0</v>
      </c>
      <c r="Q453" s="1288">
        <f t="shared" si="172"/>
        <v>0</v>
      </c>
      <c r="R453" s="1288">
        <f t="shared" si="172"/>
        <v>0</v>
      </c>
      <c r="S453" s="1288">
        <f t="shared" si="172"/>
        <v>0</v>
      </c>
      <c r="T453" s="1288">
        <f t="shared" si="172"/>
        <v>0</v>
      </c>
      <c r="U453" s="1288">
        <f t="shared" si="172"/>
        <v>0</v>
      </c>
      <c r="V453" s="612">
        <f t="shared" si="172"/>
        <v>0</v>
      </c>
      <c r="W453" s="1288">
        <f t="shared" si="172"/>
        <v>0</v>
      </c>
      <c r="X453" s="1288">
        <f t="shared" si="172"/>
        <v>0</v>
      </c>
      <c r="Y453" s="1288">
        <f t="shared" si="172"/>
        <v>0</v>
      </c>
      <c r="Z453" s="1288">
        <f t="shared" si="172"/>
        <v>0</v>
      </c>
      <c r="AA453" s="1288">
        <f t="shared" si="172"/>
        <v>0</v>
      </c>
      <c r="AB453" s="1288">
        <f t="shared" si="172"/>
        <v>0</v>
      </c>
      <c r="AC453" s="1267"/>
    </row>
    <row r="454" spans="1:29" s="1300" customFormat="1" ht="10.5" customHeight="1" thickBot="1" x14ac:dyDescent="0.25">
      <c r="A454" s="1019"/>
      <c r="B454" s="1042"/>
      <c r="C454" s="918" t="s">
        <v>157</v>
      </c>
      <c r="D454" s="1315"/>
      <c r="E454" s="599" t="e">
        <f t="shared" ref="E454:AC454" si="173">E452/E451</f>
        <v>#DIV/0!</v>
      </c>
      <c r="F454" s="599" t="e">
        <f t="shared" si="173"/>
        <v>#DIV/0!</v>
      </c>
      <c r="G454" s="599" t="e">
        <f t="shared" si="173"/>
        <v>#DIV/0!</v>
      </c>
      <c r="H454" s="600" t="e">
        <f t="shared" si="173"/>
        <v>#DIV/0!</v>
      </c>
      <c r="I454" s="599" t="e">
        <f t="shared" si="173"/>
        <v>#DIV/0!</v>
      </c>
      <c r="J454" s="599" t="e">
        <f t="shared" si="173"/>
        <v>#DIV/0!</v>
      </c>
      <c r="K454" s="599" t="e">
        <f t="shared" si="173"/>
        <v>#DIV/0!</v>
      </c>
      <c r="L454" s="599" t="e">
        <f t="shared" si="173"/>
        <v>#DIV/0!</v>
      </c>
      <c r="M454" s="599" t="e">
        <f t="shared" si="173"/>
        <v>#DIV/0!</v>
      </c>
      <c r="N454" s="600" t="e">
        <f t="shared" si="173"/>
        <v>#DIV/0!</v>
      </c>
      <c r="O454" s="599" t="e">
        <f t="shared" si="173"/>
        <v>#DIV/0!</v>
      </c>
      <c r="P454" s="599" t="e">
        <f t="shared" si="173"/>
        <v>#DIV/0!</v>
      </c>
      <c r="Q454" s="599" t="e">
        <f t="shared" si="173"/>
        <v>#DIV/0!</v>
      </c>
      <c r="R454" s="599" t="e">
        <f t="shared" si="173"/>
        <v>#DIV/0!</v>
      </c>
      <c r="S454" s="599" t="e">
        <f t="shared" si="173"/>
        <v>#DIV/0!</v>
      </c>
      <c r="T454" s="599" t="e">
        <f t="shared" si="173"/>
        <v>#DIV/0!</v>
      </c>
      <c r="U454" s="599" t="e">
        <f t="shared" si="173"/>
        <v>#DIV/0!</v>
      </c>
      <c r="V454" s="600" t="e">
        <f t="shared" si="173"/>
        <v>#DIV/0!</v>
      </c>
      <c r="W454" s="599" t="e">
        <f t="shared" si="173"/>
        <v>#DIV/0!</v>
      </c>
      <c r="X454" s="599" t="e">
        <f t="shared" si="173"/>
        <v>#DIV/0!</v>
      </c>
      <c r="Y454" s="599" t="e">
        <f t="shared" si="173"/>
        <v>#DIV/0!</v>
      </c>
      <c r="Z454" s="599" t="e">
        <f t="shared" si="173"/>
        <v>#DIV/0!</v>
      </c>
      <c r="AA454" s="599" t="e">
        <f t="shared" si="173"/>
        <v>#DIV/0!</v>
      </c>
      <c r="AB454" s="599" t="e">
        <f t="shared" si="173"/>
        <v>#DIV/0!</v>
      </c>
      <c r="AC454" s="601" t="e">
        <f t="shared" si="173"/>
        <v>#DIV/0!</v>
      </c>
    </row>
    <row r="455" spans="1:29" s="1300" customFormat="1" ht="10.5" customHeight="1" x14ac:dyDescent="0.2">
      <c r="A455" s="1134" t="s">
        <v>630</v>
      </c>
      <c r="B455" s="1114" t="s">
        <v>631</v>
      </c>
      <c r="C455" s="1307" t="s">
        <v>152</v>
      </c>
      <c r="D455" s="1313" t="s">
        <v>174</v>
      </c>
      <c r="E455" s="1290">
        <v>0</v>
      </c>
      <c r="F455" s="1290">
        <v>0</v>
      </c>
      <c r="G455" s="1290">
        <v>0</v>
      </c>
      <c r="H455" s="1290">
        <v>0</v>
      </c>
      <c r="I455" s="1290">
        <v>0</v>
      </c>
      <c r="J455" s="1290">
        <v>0</v>
      </c>
      <c r="K455" s="1290">
        <v>0</v>
      </c>
      <c r="L455" s="1290">
        <v>0</v>
      </c>
      <c r="M455" s="1290">
        <v>0</v>
      </c>
      <c r="N455" s="1290">
        <v>0</v>
      </c>
      <c r="O455" s="1290">
        <v>0</v>
      </c>
      <c r="P455" s="1290">
        <v>0</v>
      </c>
      <c r="Q455" s="1290">
        <v>0</v>
      </c>
      <c r="R455" s="1290">
        <v>0</v>
      </c>
      <c r="S455" s="1290">
        <v>0</v>
      </c>
      <c r="T455" s="1290">
        <v>0</v>
      </c>
      <c r="U455" s="1290">
        <v>0</v>
      </c>
      <c r="V455" s="1290">
        <v>0</v>
      </c>
      <c r="W455" s="1290">
        <v>0</v>
      </c>
      <c r="X455" s="1290">
        <v>0</v>
      </c>
      <c r="Y455" s="1290">
        <v>0</v>
      </c>
      <c r="Z455" s="1290">
        <v>0</v>
      </c>
      <c r="AA455" s="1290">
        <v>0</v>
      </c>
      <c r="AB455" s="1290">
        <v>0</v>
      </c>
      <c r="AC455" s="1266">
        <f>SUM(E455:AB455)</f>
        <v>0</v>
      </c>
    </row>
    <row r="456" spans="1:29" s="1300" customFormat="1" ht="10.5" customHeight="1" thickBot="1" x14ac:dyDescent="0.25">
      <c r="A456" s="1134"/>
      <c r="B456" s="1114"/>
      <c r="C456" s="1309" t="s">
        <v>154</v>
      </c>
      <c r="D456" s="1314" t="s">
        <v>174</v>
      </c>
      <c r="E456" s="1291">
        <v>0</v>
      </c>
      <c r="F456" s="1291">
        <v>0</v>
      </c>
      <c r="G456" s="1291">
        <v>0</v>
      </c>
      <c r="H456" s="1291">
        <v>0</v>
      </c>
      <c r="I456" s="1291">
        <v>0</v>
      </c>
      <c r="J456" s="1291">
        <v>0</v>
      </c>
      <c r="K456" s="1291">
        <v>0</v>
      </c>
      <c r="L456" s="1291">
        <v>0</v>
      </c>
      <c r="M456" s="1291">
        <v>0</v>
      </c>
      <c r="N456" s="1291">
        <v>0</v>
      </c>
      <c r="O456" s="1291">
        <v>0</v>
      </c>
      <c r="P456" s="1291">
        <v>0</v>
      </c>
      <c r="Q456" s="1291">
        <v>0</v>
      </c>
      <c r="R456" s="1291">
        <v>0</v>
      </c>
      <c r="S456" s="1291">
        <v>0</v>
      </c>
      <c r="T456" s="1291">
        <v>0</v>
      </c>
      <c r="U456" s="1291">
        <v>0</v>
      </c>
      <c r="V456" s="1291">
        <v>0</v>
      </c>
      <c r="W456" s="1291">
        <v>0</v>
      </c>
      <c r="X456" s="1291">
        <v>0</v>
      </c>
      <c r="Y456" s="1291">
        <v>0</v>
      </c>
      <c r="Z456" s="1291">
        <v>0</v>
      </c>
      <c r="AA456" s="1291">
        <v>0</v>
      </c>
      <c r="AB456" s="1291">
        <v>0</v>
      </c>
      <c r="AC456" s="1266">
        <f>SUM(E456:AB456)</f>
        <v>0</v>
      </c>
    </row>
    <row r="457" spans="1:29" s="1300" customFormat="1" ht="10.5" customHeight="1" x14ac:dyDescent="0.2">
      <c r="A457" s="1134"/>
      <c r="B457" s="1114"/>
      <c r="C457" s="906" t="s">
        <v>155</v>
      </c>
      <c r="D457" s="1314" t="s">
        <v>156</v>
      </c>
      <c r="E457" s="263">
        <v>0</v>
      </c>
      <c r="F457" s="263">
        <v>0</v>
      </c>
      <c r="G457" s="263">
        <v>0</v>
      </c>
      <c r="H457" s="263">
        <v>0</v>
      </c>
      <c r="I457" s="263">
        <v>0</v>
      </c>
      <c r="J457" s="263">
        <v>0</v>
      </c>
      <c r="K457" s="263">
        <v>0</v>
      </c>
      <c r="L457" s="263">
        <v>0</v>
      </c>
      <c r="M457" s="263">
        <v>0</v>
      </c>
      <c r="N457" s="263">
        <v>0</v>
      </c>
      <c r="O457" s="263">
        <v>0</v>
      </c>
      <c r="P457" s="263">
        <v>0</v>
      </c>
      <c r="Q457" s="263">
        <v>0</v>
      </c>
      <c r="R457" s="263">
        <v>0</v>
      </c>
      <c r="S457" s="263">
        <v>0</v>
      </c>
      <c r="T457" s="263">
        <v>0</v>
      </c>
      <c r="U457" s="263">
        <v>0</v>
      </c>
      <c r="V457" s="263">
        <v>0</v>
      </c>
      <c r="W457" s="263">
        <v>0</v>
      </c>
      <c r="X457" s="263">
        <v>0</v>
      </c>
      <c r="Y457" s="263">
        <v>0</v>
      </c>
      <c r="Z457" s="263">
        <v>0</v>
      </c>
      <c r="AA457" s="263">
        <v>0</v>
      </c>
      <c r="AB457" s="263">
        <v>0</v>
      </c>
      <c r="AC457" s="1266"/>
    </row>
    <row r="458" spans="1:29" s="1300" customFormat="1" ht="10.5" customHeight="1" thickBot="1" x14ac:dyDescent="0.25">
      <c r="A458" s="1134"/>
      <c r="B458" s="1114"/>
      <c r="C458" s="930" t="s">
        <v>157</v>
      </c>
      <c r="D458" s="930"/>
      <c r="E458" s="606" t="e">
        <f t="shared" ref="E458:AC458" si="174">E456/E455</f>
        <v>#DIV/0!</v>
      </c>
      <c r="F458" s="606" t="e">
        <f t="shared" si="174"/>
        <v>#DIV/0!</v>
      </c>
      <c r="G458" s="606" t="e">
        <f t="shared" si="174"/>
        <v>#DIV/0!</v>
      </c>
      <c r="H458" s="607" t="e">
        <f t="shared" si="174"/>
        <v>#DIV/0!</v>
      </c>
      <c r="I458" s="606" t="e">
        <f t="shared" si="174"/>
        <v>#DIV/0!</v>
      </c>
      <c r="J458" s="606" t="e">
        <f t="shared" si="174"/>
        <v>#DIV/0!</v>
      </c>
      <c r="K458" s="606" t="e">
        <f t="shared" si="174"/>
        <v>#DIV/0!</v>
      </c>
      <c r="L458" s="606" t="e">
        <f t="shared" si="174"/>
        <v>#DIV/0!</v>
      </c>
      <c r="M458" s="606" t="e">
        <f t="shared" si="174"/>
        <v>#DIV/0!</v>
      </c>
      <c r="N458" s="607" t="e">
        <f t="shared" si="174"/>
        <v>#DIV/0!</v>
      </c>
      <c r="O458" s="606" t="e">
        <f t="shared" si="174"/>
        <v>#DIV/0!</v>
      </c>
      <c r="P458" s="606" t="e">
        <f t="shared" si="174"/>
        <v>#DIV/0!</v>
      </c>
      <c r="Q458" s="606" t="e">
        <f t="shared" si="174"/>
        <v>#DIV/0!</v>
      </c>
      <c r="R458" s="606" t="e">
        <f t="shared" si="174"/>
        <v>#DIV/0!</v>
      </c>
      <c r="S458" s="606" t="e">
        <f t="shared" si="174"/>
        <v>#DIV/0!</v>
      </c>
      <c r="T458" s="606" t="e">
        <f t="shared" si="174"/>
        <v>#DIV/0!</v>
      </c>
      <c r="U458" s="606" t="e">
        <f t="shared" si="174"/>
        <v>#DIV/0!</v>
      </c>
      <c r="V458" s="607" t="e">
        <f t="shared" si="174"/>
        <v>#DIV/0!</v>
      </c>
      <c r="W458" s="606" t="e">
        <f t="shared" si="174"/>
        <v>#DIV/0!</v>
      </c>
      <c r="X458" s="606" t="e">
        <f t="shared" si="174"/>
        <v>#DIV/0!</v>
      </c>
      <c r="Y458" s="606" t="e">
        <f t="shared" si="174"/>
        <v>#DIV/0!</v>
      </c>
      <c r="Z458" s="606" t="e">
        <f t="shared" si="174"/>
        <v>#DIV/0!</v>
      </c>
      <c r="AA458" s="606" t="e">
        <f t="shared" si="174"/>
        <v>#DIV/0!</v>
      </c>
      <c r="AB458" s="606" t="e">
        <f t="shared" si="174"/>
        <v>#DIV/0!</v>
      </c>
      <c r="AC458" s="608" t="e">
        <f t="shared" si="174"/>
        <v>#DIV/0!</v>
      </c>
    </row>
    <row r="459" spans="1:29" s="1300" customFormat="1" ht="10.5" customHeight="1" x14ac:dyDescent="0.2">
      <c r="A459" s="1011" t="s">
        <v>292</v>
      </c>
      <c r="B459" s="1008" t="s">
        <v>691</v>
      </c>
      <c r="C459" s="905" t="s">
        <v>152</v>
      </c>
      <c r="D459" s="1313" t="s">
        <v>174</v>
      </c>
      <c r="E459" s="1292">
        <v>0.78</v>
      </c>
      <c r="F459" s="1292">
        <v>0.70799999999999996</v>
      </c>
      <c r="G459" s="1292">
        <v>0.6744</v>
      </c>
      <c r="H459" s="1292">
        <v>0.65759999999999996</v>
      </c>
      <c r="I459" s="1292">
        <v>0.69120000000000004</v>
      </c>
      <c r="J459" s="1292">
        <v>0.72960000000000003</v>
      </c>
      <c r="K459" s="1292">
        <v>0.84719999999999995</v>
      </c>
      <c r="L459" s="1292">
        <v>0.93359999999999999</v>
      </c>
      <c r="M459" s="1292">
        <v>0.98640000000000005</v>
      </c>
      <c r="N459" s="1292">
        <v>1.0344</v>
      </c>
      <c r="O459" s="1292">
        <v>1.056</v>
      </c>
      <c r="P459" s="1292">
        <v>1.0367999999999999</v>
      </c>
      <c r="Q459" s="1292">
        <v>1.008</v>
      </c>
      <c r="R459" s="1292">
        <v>0.98640000000000005</v>
      </c>
      <c r="S459" s="1292">
        <v>0.95279999999999998</v>
      </c>
      <c r="T459" s="1292">
        <v>0.93840000000000001</v>
      </c>
      <c r="U459" s="1292">
        <v>0.9456</v>
      </c>
      <c r="V459" s="1292">
        <v>0.95760000000000001</v>
      </c>
      <c r="W459" s="1292">
        <v>1.0152000000000001</v>
      </c>
      <c r="X459" s="1292">
        <v>1.0271999999999999</v>
      </c>
      <c r="Y459" s="1292">
        <v>1.0656000000000001</v>
      </c>
      <c r="Z459" s="1292">
        <v>1.0584</v>
      </c>
      <c r="AA459" s="1292">
        <v>0.97919999999999996</v>
      </c>
      <c r="AB459" s="1292">
        <v>0.84719999999999995</v>
      </c>
      <c r="AC459" s="1264">
        <f>SUM(E459:AB459)</f>
        <v>21.916799999999999</v>
      </c>
    </row>
    <row r="460" spans="1:29" s="1300" customFormat="1" ht="10.5" customHeight="1" x14ac:dyDescent="0.2">
      <c r="A460" s="1012"/>
      <c r="B460" s="1009"/>
      <c r="C460" s="906" t="s">
        <v>154</v>
      </c>
      <c r="D460" s="1314" t="s">
        <v>174</v>
      </c>
      <c r="E460" s="1292">
        <v>0.28560000000000002</v>
      </c>
      <c r="F460" s="1292">
        <v>0.27600000000000002</v>
      </c>
      <c r="G460" s="1292">
        <v>0.27360000000000001</v>
      </c>
      <c r="H460" s="1292">
        <v>0.27360000000000001</v>
      </c>
      <c r="I460" s="1292">
        <v>0.27360000000000001</v>
      </c>
      <c r="J460" s="1292">
        <v>0.27600000000000002</v>
      </c>
      <c r="K460" s="1292">
        <v>0.28560000000000002</v>
      </c>
      <c r="L460" s="1292">
        <v>0.29759999999999998</v>
      </c>
      <c r="M460" s="1292">
        <v>0.312</v>
      </c>
      <c r="N460" s="1292">
        <v>0.32400000000000001</v>
      </c>
      <c r="O460" s="1292">
        <v>0.3216</v>
      </c>
      <c r="P460" s="1292">
        <v>0.3216</v>
      </c>
      <c r="Q460" s="1292">
        <v>0.3216</v>
      </c>
      <c r="R460" s="1292">
        <v>0.31440000000000001</v>
      </c>
      <c r="S460" s="1292">
        <v>0.31680000000000003</v>
      </c>
      <c r="T460" s="1292">
        <v>0.31919999999999998</v>
      </c>
      <c r="U460" s="1292">
        <v>0.3216</v>
      </c>
      <c r="V460" s="1292">
        <v>0.31680000000000003</v>
      </c>
      <c r="W460" s="1292">
        <v>0.32879999999999998</v>
      </c>
      <c r="X460" s="1292">
        <v>0.32400000000000001</v>
      </c>
      <c r="Y460" s="1292">
        <v>0.32640000000000002</v>
      </c>
      <c r="Z460" s="1292">
        <v>0.31680000000000003</v>
      </c>
      <c r="AA460" s="1292">
        <v>0.30959999999999999</v>
      </c>
      <c r="AB460" s="1292">
        <v>0.3</v>
      </c>
      <c r="AC460" s="1267">
        <f>SUM(E460:AB460)</f>
        <v>7.3368000000000002</v>
      </c>
    </row>
    <row r="461" spans="1:29" s="1300" customFormat="1" ht="10.5" customHeight="1" x14ac:dyDescent="0.2">
      <c r="A461" s="1012"/>
      <c r="B461" s="1009"/>
      <c r="C461" s="906" t="s">
        <v>155</v>
      </c>
      <c r="D461" s="1314" t="s">
        <v>153</v>
      </c>
      <c r="E461" s="1288">
        <f t="shared" ref="E461:AB461" si="175">SQRT(E459*E459+E460*E460)*1000/(1.732*E494)</f>
        <v>77.227999054060035</v>
      </c>
      <c r="F461" s="1288">
        <f t="shared" si="175"/>
        <v>70.536705997898437</v>
      </c>
      <c r="G461" s="1288">
        <f t="shared" si="175"/>
        <v>67.556226202921451</v>
      </c>
      <c r="H461" s="612">
        <f t="shared" si="175"/>
        <v>66.007644542980444</v>
      </c>
      <c r="I461" s="1288">
        <f t="shared" si="175"/>
        <v>69.003773514776626</v>
      </c>
      <c r="J461" s="1288">
        <f t="shared" si="175"/>
        <v>72.060884497553246</v>
      </c>
      <c r="K461" s="1288">
        <f t="shared" si="175"/>
        <v>82.989047136364476</v>
      </c>
      <c r="L461" s="1288">
        <f t="shared" si="175"/>
        <v>91.25056662336209</v>
      </c>
      <c r="M461" s="1288">
        <f t="shared" si="175"/>
        <v>96.811195036357233</v>
      </c>
      <c r="N461" s="612">
        <f t="shared" si="175"/>
        <v>101.10505783163609</v>
      </c>
      <c r="O461" s="1288">
        <f t="shared" si="175"/>
        <v>103.4654440823425</v>
      </c>
      <c r="P461" s="1288">
        <f t="shared" si="175"/>
        <v>101.74527261371408</v>
      </c>
      <c r="Q461" s="1288">
        <f t="shared" si="175"/>
        <v>98.84936122102927</v>
      </c>
      <c r="R461" s="1288">
        <f t="shared" si="175"/>
        <v>96.56614260522889</v>
      </c>
      <c r="S461" s="1288">
        <f t="shared" si="175"/>
        <v>93.655366828970131</v>
      </c>
      <c r="T461" s="1288">
        <f t="shared" si="175"/>
        <v>92.603247185784724</v>
      </c>
      <c r="U461" s="1288">
        <f t="shared" si="175"/>
        <v>93.312280767689941</v>
      </c>
      <c r="V461" s="612">
        <f t="shared" si="175"/>
        <v>94.232557559004093</v>
      </c>
      <c r="W461" s="1288">
        <f t="shared" si="175"/>
        <v>99.534545778246212</v>
      </c>
      <c r="X461" s="1288">
        <f t="shared" si="175"/>
        <v>100.3023514294015</v>
      </c>
      <c r="Y461" s="1288">
        <f t="shared" si="175"/>
        <v>104.28810838452777</v>
      </c>
      <c r="Z461" s="1288">
        <f t="shared" si="175"/>
        <v>102.88268267664702</v>
      </c>
      <c r="AA461" s="1288">
        <f t="shared" si="175"/>
        <v>95.636082878348091</v>
      </c>
      <c r="AB461" s="1288">
        <f t="shared" si="175"/>
        <v>83.559996313116059</v>
      </c>
      <c r="AC461" s="1267"/>
    </row>
    <row r="462" spans="1:29" s="1300" customFormat="1" ht="10.5" customHeight="1" thickBot="1" x14ac:dyDescent="0.25">
      <c r="A462" s="1019"/>
      <c r="B462" s="1042"/>
      <c r="C462" s="918" t="s">
        <v>157</v>
      </c>
      <c r="D462" s="1315"/>
      <c r="E462" s="599">
        <f t="shared" ref="E462:AC462" si="176">E460/E459</f>
        <v>0.36615384615384616</v>
      </c>
      <c r="F462" s="599">
        <f t="shared" si="176"/>
        <v>0.38983050847457634</v>
      </c>
      <c r="G462" s="599">
        <f t="shared" si="176"/>
        <v>0.40569395017793597</v>
      </c>
      <c r="H462" s="600">
        <f t="shared" si="176"/>
        <v>0.41605839416058399</v>
      </c>
      <c r="I462" s="599">
        <f t="shared" si="176"/>
        <v>0.39583333333333331</v>
      </c>
      <c r="J462" s="599">
        <f t="shared" si="176"/>
        <v>0.37828947368421056</v>
      </c>
      <c r="K462" s="599">
        <f t="shared" si="176"/>
        <v>0.33711048158640233</v>
      </c>
      <c r="L462" s="599">
        <f t="shared" si="176"/>
        <v>0.31876606683804626</v>
      </c>
      <c r="M462" s="599">
        <f t="shared" si="176"/>
        <v>0.31630170316301703</v>
      </c>
      <c r="N462" s="600">
        <f t="shared" si="176"/>
        <v>0.3132250580046404</v>
      </c>
      <c r="O462" s="599">
        <f t="shared" si="176"/>
        <v>0.30454545454545451</v>
      </c>
      <c r="P462" s="599">
        <f t="shared" si="176"/>
        <v>0.31018518518518517</v>
      </c>
      <c r="Q462" s="599">
        <f t="shared" si="176"/>
        <v>0.31904761904761902</v>
      </c>
      <c r="R462" s="599">
        <f t="shared" si="176"/>
        <v>0.31873479318734793</v>
      </c>
      <c r="S462" s="599">
        <f t="shared" si="176"/>
        <v>0.33249370277078089</v>
      </c>
      <c r="T462" s="599">
        <f t="shared" si="176"/>
        <v>0.34015345268542196</v>
      </c>
      <c r="U462" s="599">
        <f t="shared" si="176"/>
        <v>0.34010152284263961</v>
      </c>
      <c r="V462" s="600">
        <f t="shared" si="176"/>
        <v>0.33082706766917297</v>
      </c>
      <c r="W462" s="599">
        <f t="shared" si="176"/>
        <v>0.32387706855791959</v>
      </c>
      <c r="X462" s="599">
        <f t="shared" si="176"/>
        <v>0.31542056074766361</v>
      </c>
      <c r="Y462" s="599">
        <f t="shared" si="176"/>
        <v>0.30630630630630629</v>
      </c>
      <c r="Z462" s="599">
        <f t="shared" si="176"/>
        <v>0.29931972789115646</v>
      </c>
      <c r="AA462" s="599">
        <f t="shared" si="176"/>
        <v>0.31617647058823528</v>
      </c>
      <c r="AB462" s="599">
        <f t="shared" si="176"/>
        <v>0.3541076487252125</v>
      </c>
      <c r="AC462" s="601">
        <f t="shared" si="176"/>
        <v>0.33475689881734561</v>
      </c>
    </row>
    <row r="463" spans="1:29" s="1300" customFormat="1" ht="10.5" customHeight="1" x14ac:dyDescent="0.2">
      <c r="A463" s="1134" t="s">
        <v>308</v>
      </c>
      <c r="B463" s="1114" t="s">
        <v>663</v>
      </c>
      <c r="C463" s="1307" t="s">
        <v>152</v>
      </c>
      <c r="D463" s="1313" t="s">
        <v>174</v>
      </c>
      <c r="E463" s="1292">
        <v>0.28079999999999999</v>
      </c>
      <c r="F463" s="1292">
        <v>0.27360000000000001</v>
      </c>
      <c r="G463" s="1292">
        <v>0.26279999999999998</v>
      </c>
      <c r="H463" s="1292">
        <v>0.2646</v>
      </c>
      <c r="I463" s="1292">
        <v>0.27360000000000001</v>
      </c>
      <c r="J463" s="1292">
        <v>0.2772</v>
      </c>
      <c r="K463" s="1292">
        <v>0.29160000000000003</v>
      </c>
      <c r="L463" s="1292">
        <v>0.30780000000000002</v>
      </c>
      <c r="M463" s="1292">
        <v>0.30780000000000002</v>
      </c>
      <c r="N463" s="1292">
        <v>0.30599999999999999</v>
      </c>
      <c r="O463" s="1292">
        <v>0.30420000000000003</v>
      </c>
      <c r="P463" s="1292">
        <v>0.30420000000000003</v>
      </c>
      <c r="Q463" s="1292">
        <v>0.2898</v>
      </c>
      <c r="R463" s="1292">
        <v>0.28620000000000001</v>
      </c>
      <c r="S463" s="1292">
        <v>0.29160000000000003</v>
      </c>
      <c r="T463" s="1292">
        <v>0.28620000000000001</v>
      </c>
      <c r="U463" s="1292">
        <v>0.29699999999999999</v>
      </c>
      <c r="V463" s="1292">
        <v>0.30059999999999998</v>
      </c>
      <c r="W463" s="1292">
        <v>0.30420000000000003</v>
      </c>
      <c r="X463" s="1292">
        <v>0.31319999999999998</v>
      </c>
      <c r="Y463" s="1292">
        <v>0.33119999999999999</v>
      </c>
      <c r="Z463" s="1292">
        <v>0.30780000000000002</v>
      </c>
      <c r="AA463" s="1292">
        <v>0.30959999999999999</v>
      </c>
      <c r="AB463" s="1292">
        <v>0.28439999999999999</v>
      </c>
      <c r="AC463" s="1266">
        <f>SUM(E463:AB463)</f>
        <v>7.056</v>
      </c>
    </row>
    <row r="464" spans="1:29" s="1300" customFormat="1" ht="10.5" customHeight="1" x14ac:dyDescent="0.2">
      <c r="A464" s="1134"/>
      <c r="B464" s="1114"/>
      <c r="C464" s="1309" t="s">
        <v>154</v>
      </c>
      <c r="D464" s="1314" t="s">
        <v>174</v>
      </c>
      <c r="E464" s="1292">
        <v>0.189</v>
      </c>
      <c r="F464" s="1292">
        <v>0.18720000000000001</v>
      </c>
      <c r="G464" s="1292">
        <v>0.18540000000000001</v>
      </c>
      <c r="H464" s="1292">
        <v>0.18720000000000001</v>
      </c>
      <c r="I464" s="1292">
        <v>0.19980000000000001</v>
      </c>
      <c r="J464" s="1292">
        <v>0.19980000000000001</v>
      </c>
      <c r="K464" s="1292">
        <v>0.19980000000000001</v>
      </c>
      <c r="L464" s="1292">
        <v>0.216</v>
      </c>
      <c r="M464" s="1292">
        <v>0.19980000000000001</v>
      </c>
      <c r="N464" s="1292">
        <v>0.1908</v>
      </c>
      <c r="O464" s="1292">
        <v>0.189</v>
      </c>
      <c r="P464" s="1292">
        <v>0.18720000000000001</v>
      </c>
      <c r="Q464" s="1292">
        <v>0.18360000000000001</v>
      </c>
      <c r="R464" s="1292">
        <v>0.18720000000000001</v>
      </c>
      <c r="S464" s="1292">
        <v>0.1908</v>
      </c>
      <c r="T464" s="1292">
        <v>0.18720000000000001</v>
      </c>
      <c r="U464" s="1292">
        <v>0.19980000000000001</v>
      </c>
      <c r="V464" s="1292">
        <v>0.2016</v>
      </c>
      <c r="W464" s="1292">
        <v>0.2034</v>
      </c>
      <c r="X464" s="1292">
        <v>0.19980000000000001</v>
      </c>
      <c r="Y464" s="1292">
        <v>0.20519999999999999</v>
      </c>
      <c r="Z464" s="1292">
        <v>0.19259999999999999</v>
      </c>
      <c r="AA464" s="1292">
        <v>0.19439999999999999</v>
      </c>
      <c r="AB464" s="1292">
        <v>0.189</v>
      </c>
      <c r="AC464" s="1266">
        <f>SUM(E464:AB464)</f>
        <v>4.6655999999999995</v>
      </c>
    </row>
    <row r="465" spans="1:78" s="1300" customFormat="1" ht="10.5" customHeight="1" x14ac:dyDescent="0.2">
      <c r="A465" s="1134"/>
      <c r="B465" s="1114"/>
      <c r="C465" s="906" t="s">
        <v>155</v>
      </c>
      <c r="D465" s="1314" t="s">
        <v>156</v>
      </c>
      <c r="E465" s="266">
        <f t="shared" ref="E465:AB465" si="177">SQRT(E463*E463+E464*E464)*1000/1.73/E495</f>
        <v>31.254627123241761</v>
      </c>
      <c r="F465" s="266">
        <f t="shared" si="177"/>
        <v>30.562352765738726</v>
      </c>
      <c r="G465" s="266">
        <f t="shared" si="177"/>
        <v>29.555697444719851</v>
      </c>
      <c r="H465" s="266">
        <f t="shared" si="177"/>
        <v>29.833673748017535</v>
      </c>
      <c r="I465" s="266">
        <f t="shared" si="177"/>
        <v>31.233006524834884</v>
      </c>
      <c r="J465" s="266">
        <f t="shared" si="177"/>
        <v>31.301947705239854</v>
      </c>
      <c r="K465" s="266">
        <f t="shared" si="177"/>
        <v>32.484218797000466</v>
      </c>
      <c r="L465" s="266">
        <f t="shared" si="177"/>
        <v>34.610995469796805</v>
      </c>
      <c r="M465" s="266">
        <f t="shared" si="177"/>
        <v>33.938653167490536</v>
      </c>
      <c r="N465" s="266">
        <f t="shared" si="177"/>
        <v>33.298072678865239</v>
      </c>
      <c r="O465" s="266">
        <f t="shared" si="177"/>
        <v>33.22837967343898</v>
      </c>
      <c r="P465" s="266">
        <f t="shared" si="177"/>
        <v>33.193828417950485</v>
      </c>
      <c r="Q465" s="266">
        <f t="shared" si="177"/>
        <v>31.728474815798986</v>
      </c>
      <c r="R465" s="266">
        <f t="shared" si="177"/>
        <v>31.679431758782037</v>
      </c>
      <c r="S465" s="266">
        <f t="shared" si="177"/>
        <v>32.228951413780891</v>
      </c>
      <c r="T465" s="266">
        <f t="shared" si="177"/>
        <v>31.628743507832546</v>
      </c>
      <c r="U465" s="266">
        <f t="shared" si="177"/>
        <v>33.052425415667031</v>
      </c>
      <c r="V465" s="266">
        <f t="shared" si="177"/>
        <v>33.474520714084257</v>
      </c>
      <c r="W465" s="266">
        <f t="shared" si="177"/>
        <v>33.843797455595556</v>
      </c>
      <c r="X465" s="266">
        <f t="shared" si="177"/>
        <v>34.249037372842913</v>
      </c>
      <c r="Y465" s="266">
        <f t="shared" si="177"/>
        <v>36.091580059517412</v>
      </c>
      <c r="Z465" s="266">
        <f t="shared" si="177"/>
        <v>33.473621986814891</v>
      </c>
      <c r="AA465" s="266">
        <f t="shared" si="177"/>
        <v>33.702359766750646</v>
      </c>
      <c r="AB465" s="266">
        <f t="shared" si="177"/>
        <v>31.480654439358627</v>
      </c>
      <c r="AC465" s="1266"/>
    </row>
    <row r="466" spans="1:78" s="1300" customFormat="1" ht="10.5" customHeight="1" thickBot="1" x14ac:dyDescent="0.25">
      <c r="A466" s="1134"/>
      <c r="B466" s="1114"/>
      <c r="C466" s="1309" t="s">
        <v>157</v>
      </c>
      <c r="D466" s="1309"/>
      <c r="E466" s="272">
        <f t="shared" ref="E466:AC466" si="178">E464/E463</f>
        <v>0.67307692307692313</v>
      </c>
      <c r="F466" s="272">
        <f t="shared" si="178"/>
        <v>0.68421052631578949</v>
      </c>
      <c r="G466" s="272">
        <f t="shared" si="178"/>
        <v>0.70547945205479456</v>
      </c>
      <c r="H466" s="600">
        <f t="shared" si="178"/>
        <v>0.70748299319727892</v>
      </c>
      <c r="I466" s="272">
        <f t="shared" si="178"/>
        <v>0.73026315789473684</v>
      </c>
      <c r="J466" s="272">
        <f t="shared" si="178"/>
        <v>0.72077922077922074</v>
      </c>
      <c r="K466" s="272">
        <f t="shared" si="178"/>
        <v>0.68518518518518512</v>
      </c>
      <c r="L466" s="272">
        <f t="shared" si="178"/>
        <v>0.70175438596491224</v>
      </c>
      <c r="M466" s="272">
        <f t="shared" si="178"/>
        <v>0.64912280701754388</v>
      </c>
      <c r="N466" s="600">
        <f t="shared" si="178"/>
        <v>0.62352941176470589</v>
      </c>
      <c r="O466" s="272">
        <f t="shared" si="178"/>
        <v>0.62130177514792895</v>
      </c>
      <c r="P466" s="272">
        <f t="shared" si="178"/>
        <v>0.61538461538461531</v>
      </c>
      <c r="Q466" s="272">
        <f t="shared" si="178"/>
        <v>0.63354037267080754</v>
      </c>
      <c r="R466" s="272">
        <f t="shared" si="178"/>
        <v>0.65408805031446537</v>
      </c>
      <c r="S466" s="272">
        <f t="shared" si="178"/>
        <v>0.6543209876543209</v>
      </c>
      <c r="T466" s="272">
        <f t="shared" si="178"/>
        <v>0.65408805031446537</v>
      </c>
      <c r="U466" s="272">
        <f t="shared" si="178"/>
        <v>0.67272727272727273</v>
      </c>
      <c r="V466" s="600">
        <f t="shared" si="178"/>
        <v>0.67065868263473061</v>
      </c>
      <c r="W466" s="272">
        <f t="shared" si="178"/>
        <v>0.66863905325443784</v>
      </c>
      <c r="X466" s="272">
        <f t="shared" si="178"/>
        <v>0.63793103448275867</v>
      </c>
      <c r="Y466" s="272">
        <f t="shared" si="178"/>
        <v>0.61956521739130432</v>
      </c>
      <c r="Z466" s="272">
        <f t="shared" si="178"/>
        <v>0.62573099415204669</v>
      </c>
      <c r="AA466" s="272">
        <f t="shared" si="178"/>
        <v>0.62790697674418605</v>
      </c>
      <c r="AB466" s="272">
        <f t="shared" si="178"/>
        <v>0.66455696202531644</v>
      </c>
      <c r="AC466" s="1267">
        <f t="shared" si="178"/>
        <v>0.6612244897959183</v>
      </c>
    </row>
    <row r="467" spans="1:78" s="1300" customFormat="1" ht="10.5" customHeight="1" x14ac:dyDescent="0.2">
      <c r="A467" s="927" t="s">
        <v>637</v>
      </c>
      <c r="B467" s="161"/>
      <c r="C467" s="161"/>
      <c r="D467" s="161"/>
      <c r="E467" s="163">
        <f t="shared" ref="E467:AB467" si="179">E451+E455+E459+E463</f>
        <v>1.0608</v>
      </c>
      <c r="F467" s="163">
        <f t="shared" si="179"/>
        <v>0.98160000000000003</v>
      </c>
      <c r="G467" s="163">
        <f t="shared" si="179"/>
        <v>0.93720000000000003</v>
      </c>
      <c r="H467" s="163">
        <f t="shared" si="179"/>
        <v>0.92219999999999991</v>
      </c>
      <c r="I467" s="163">
        <f t="shared" si="179"/>
        <v>0.9648000000000001</v>
      </c>
      <c r="J467" s="163">
        <f t="shared" si="179"/>
        <v>1.0068000000000001</v>
      </c>
      <c r="K467" s="163">
        <f t="shared" si="179"/>
        <v>1.1388</v>
      </c>
      <c r="L467" s="163">
        <f t="shared" si="179"/>
        <v>1.2414000000000001</v>
      </c>
      <c r="M467" s="163">
        <f t="shared" si="179"/>
        <v>1.2942</v>
      </c>
      <c r="N467" s="163">
        <f t="shared" si="179"/>
        <v>1.3404</v>
      </c>
      <c r="O467" s="163">
        <f t="shared" si="179"/>
        <v>1.3602000000000001</v>
      </c>
      <c r="P467" s="163">
        <f t="shared" si="179"/>
        <v>1.341</v>
      </c>
      <c r="Q467" s="163">
        <f t="shared" si="179"/>
        <v>1.2978000000000001</v>
      </c>
      <c r="R467" s="168">
        <f t="shared" si="179"/>
        <v>1.2726000000000002</v>
      </c>
      <c r="S467" s="163">
        <f t="shared" si="179"/>
        <v>1.2444</v>
      </c>
      <c r="T467" s="163">
        <f t="shared" si="179"/>
        <v>1.2246000000000001</v>
      </c>
      <c r="U467" s="163">
        <f t="shared" si="179"/>
        <v>1.2425999999999999</v>
      </c>
      <c r="V467" s="163">
        <f t="shared" si="179"/>
        <v>1.2582</v>
      </c>
      <c r="W467" s="163">
        <f t="shared" si="179"/>
        <v>1.3194000000000001</v>
      </c>
      <c r="X467" s="163">
        <f t="shared" si="179"/>
        <v>1.3403999999999998</v>
      </c>
      <c r="Y467" s="163">
        <f t="shared" si="179"/>
        <v>1.3968</v>
      </c>
      <c r="Z467" s="163">
        <f t="shared" si="179"/>
        <v>1.3662000000000001</v>
      </c>
      <c r="AA467" s="163">
        <f t="shared" si="179"/>
        <v>1.2887999999999999</v>
      </c>
      <c r="AB467" s="163">
        <f t="shared" si="179"/>
        <v>1.1315999999999999</v>
      </c>
      <c r="AC467" s="395"/>
      <c r="AD467" s="1416"/>
      <c r="AE467" s="1416"/>
      <c r="AF467" s="1416"/>
      <c r="AG467" s="1416"/>
      <c r="AH467" s="1416"/>
      <c r="AI467" s="1416"/>
      <c r="AJ467" s="1416"/>
      <c r="AK467" s="1416"/>
      <c r="AL467" s="1416"/>
      <c r="AM467" s="1416"/>
      <c r="AN467" s="1416"/>
      <c r="AO467" s="1416"/>
      <c r="AP467" s="1416"/>
      <c r="AQ467" s="1416"/>
      <c r="AR467" s="1416"/>
      <c r="AS467" s="1416"/>
      <c r="AT467" s="1416"/>
      <c r="AU467" s="1416"/>
      <c r="AV467" s="1416"/>
      <c r="AW467" s="1416"/>
      <c r="AX467" s="1416"/>
      <c r="AY467" s="1416"/>
      <c r="AZ467" s="1416"/>
      <c r="BA467" s="1416"/>
      <c r="BB467" s="1416"/>
      <c r="BC467" s="1416"/>
      <c r="BD467" s="1416"/>
      <c r="BE467" s="1416"/>
      <c r="BF467" s="1416"/>
      <c r="BG467" s="1416"/>
      <c r="BH467" s="1416"/>
      <c r="BI467" s="1416"/>
      <c r="BJ467" s="1416"/>
      <c r="BK467" s="1416"/>
      <c r="BL467" s="1416"/>
      <c r="BM467" s="1416"/>
      <c r="BN467" s="1416"/>
      <c r="BO467" s="1416"/>
      <c r="BP467" s="1416"/>
      <c r="BQ467" s="1416"/>
      <c r="BR467" s="1416"/>
      <c r="BS467" s="1416"/>
      <c r="BT467" s="1416"/>
      <c r="BU467" s="1416"/>
      <c r="BV467" s="1416"/>
      <c r="BW467" s="1416"/>
      <c r="BX467" s="1416"/>
      <c r="BY467" s="1416"/>
      <c r="BZ467" s="1416"/>
    </row>
    <row r="468" spans="1:78" s="1300" customFormat="1" ht="10.5" customHeight="1" x14ac:dyDescent="0.2">
      <c r="A468" s="928" t="s">
        <v>638</v>
      </c>
      <c r="B468" s="166"/>
      <c r="C468" s="166"/>
      <c r="D468" s="166"/>
      <c r="E468" s="229">
        <f t="shared" ref="E468:AB468" si="180">E452+E456+E460+E464</f>
        <v>0.47460000000000002</v>
      </c>
      <c r="F468" s="229">
        <f t="shared" si="180"/>
        <v>0.46320000000000006</v>
      </c>
      <c r="G468" s="229">
        <f t="shared" si="180"/>
        <v>0.45900000000000002</v>
      </c>
      <c r="H468" s="229">
        <f t="shared" si="180"/>
        <v>0.46079999999999999</v>
      </c>
      <c r="I468" s="229">
        <f t="shared" si="180"/>
        <v>0.47340000000000004</v>
      </c>
      <c r="J468" s="229">
        <f t="shared" si="180"/>
        <v>0.4758</v>
      </c>
      <c r="K468" s="229">
        <f t="shared" si="180"/>
        <v>0.48540000000000005</v>
      </c>
      <c r="L468" s="229">
        <f t="shared" si="180"/>
        <v>0.51359999999999995</v>
      </c>
      <c r="M468" s="229">
        <f t="shared" si="180"/>
        <v>0.51180000000000003</v>
      </c>
      <c r="N468" s="229">
        <f t="shared" si="180"/>
        <v>0.51480000000000004</v>
      </c>
      <c r="O468" s="229">
        <f t="shared" si="180"/>
        <v>0.51059999999999994</v>
      </c>
      <c r="P468" s="229">
        <f t="shared" si="180"/>
        <v>0.50880000000000003</v>
      </c>
      <c r="Q468" s="229">
        <f t="shared" si="180"/>
        <v>0.50519999999999998</v>
      </c>
      <c r="R468" s="229">
        <f t="shared" si="180"/>
        <v>0.50160000000000005</v>
      </c>
      <c r="S468" s="229">
        <f t="shared" si="180"/>
        <v>0.50760000000000005</v>
      </c>
      <c r="T468" s="229">
        <f t="shared" si="180"/>
        <v>0.50639999999999996</v>
      </c>
      <c r="U468" s="229">
        <f t="shared" si="180"/>
        <v>0.52139999999999997</v>
      </c>
      <c r="V468" s="229">
        <f t="shared" si="180"/>
        <v>0.51839999999999997</v>
      </c>
      <c r="W468" s="229">
        <f t="shared" si="180"/>
        <v>0.53220000000000001</v>
      </c>
      <c r="X468" s="229">
        <f t="shared" si="180"/>
        <v>0.52380000000000004</v>
      </c>
      <c r="Y468" s="229">
        <f t="shared" si="180"/>
        <v>0.53160000000000007</v>
      </c>
      <c r="Z468" s="229">
        <f t="shared" si="180"/>
        <v>0.50940000000000007</v>
      </c>
      <c r="AA468" s="229">
        <f t="shared" si="180"/>
        <v>0.504</v>
      </c>
      <c r="AB468" s="229">
        <f t="shared" si="180"/>
        <v>0.48899999999999999</v>
      </c>
      <c r="AC468" s="1424"/>
      <c r="AD468" s="1416"/>
      <c r="AE468" s="1416"/>
      <c r="AF468" s="1416"/>
      <c r="AG468" s="1416"/>
      <c r="AH468" s="1416"/>
      <c r="AI468" s="1416"/>
      <c r="AJ468" s="1416"/>
      <c r="AK468" s="1416"/>
      <c r="AL468" s="1416"/>
      <c r="AM468" s="1416"/>
      <c r="AN468" s="1416"/>
      <c r="AO468" s="1416"/>
      <c r="AP468" s="1416"/>
      <c r="AQ468" s="1416"/>
      <c r="AR468" s="1416"/>
      <c r="AS468" s="1416"/>
      <c r="AT468" s="1416"/>
      <c r="AU468" s="1416"/>
      <c r="AV468" s="1416"/>
      <c r="AW468" s="1416"/>
      <c r="AX468" s="1416"/>
      <c r="AY468" s="1416"/>
      <c r="AZ468" s="1416"/>
      <c r="BA468" s="1416"/>
      <c r="BB468" s="1416"/>
      <c r="BC468" s="1416"/>
      <c r="BD468" s="1416"/>
      <c r="BE468" s="1416"/>
      <c r="BF468" s="1416"/>
      <c r="BG468" s="1416"/>
      <c r="BH468" s="1416"/>
      <c r="BI468" s="1416"/>
      <c r="BJ468" s="1416"/>
      <c r="BK468" s="1416"/>
      <c r="BL468" s="1416"/>
      <c r="BM468" s="1416"/>
      <c r="BN468" s="1416"/>
      <c r="BO468" s="1416"/>
      <c r="BP468" s="1416"/>
      <c r="BQ468" s="1416"/>
      <c r="BR468" s="1416"/>
      <c r="BS468" s="1416"/>
      <c r="BT468" s="1416"/>
      <c r="BU468" s="1416"/>
      <c r="BV468" s="1416"/>
      <c r="BW468" s="1416"/>
      <c r="BX468" s="1416"/>
      <c r="BY468" s="1416"/>
      <c r="BZ468" s="1416"/>
    </row>
    <row r="469" spans="1:78" s="1300" customFormat="1" ht="10.5" customHeight="1" thickBot="1" x14ac:dyDescent="0.25">
      <c r="A469" s="929" t="s">
        <v>374</v>
      </c>
      <c r="B469" s="171"/>
      <c r="C469" s="171"/>
      <c r="D469" s="171"/>
      <c r="E469" s="173">
        <f t="shared" ref="E469:AB469" si="181">SQRT(E467*E467+E468*E468)</f>
        <v>1.1621281340712821</v>
      </c>
      <c r="F469" s="173">
        <f t="shared" si="181"/>
        <v>1.0853998341625082</v>
      </c>
      <c r="G469" s="173">
        <f t="shared" si="181"/>
        <v>1.0435635294508907</v>
      </c>
      <c r="H469" s="173">
        <f t="shared" si="181"/>
        <v>1.0309168152668768</v>
      </c>
      <c r="I469" s="173">
        <f t="shared" si="181"/>
        <v>1.0746844187946525</v>
      </c>
      <c r="J469" s="173">
        <f t="shared" si="181"/>
        <v>1.1135671870165718</v>
      </c>
      <c r="K469" s="173">
        <f t="shared" si="181"/>
        <v>1.237933196905229</v>
      </c>
      <c r="L469" s="173">
        <f t="shared" si="181"/>
        <v>1.3434503786891423</v>
      </c>
      <c r="M469" s="173">
        <f t="shared" si="181"/>
        <v>1.3917229896786214</v>
      </c>
      <c r="N469" s="173">
        <f t="shared" si="181"/>
        <v>1.435859046006954</v>
      </c>
      <c r="O469" s="173">
        <f t="shared" si="181"/>
        <v>1.4528786597648133</v>
      </c>
      <c r="P469" s="173">
        <f t="shared" si="181"/>
        <v>1.4342797635050144</v>
      </c>
      <c r="Q469" s="173">
        <f t="shared" si="181"/>
        <v>1.3926635918268273</v>
      </c>
      <c r="R469" s="173">
        <f t="shared" si="181"/>
        <v>1.3678864426552375</v>
      </c>
      <c r="S469" s="173">
        <f t="shared" si="181"/>
        <v>1.3439453560320078</v>
      </c>
      <c r="T469" s="173">
        <f t="shared" si="181"/>
        <v>1.3251739961227733</v>
      </c>
      <c r="U469" s="173">
        <f t="shared" si="181"/>
        <v>1.3475580581184619</v>
      </c>
      <c r="V469" s="173">
        <f t="shared" si="181"/>
        <v>1.3608107142435348</v>
      </c>
      <c r="W469" s="173">
        <f t="shared" si="181"/>
        <v>1.4226922365712131</v>
      </c>
      <c r="X469" s="173">
        <f t="shared" si="181"/>
        <v>1.4391103501816669</v>
      </c>
      <c r="Y469" s="173">
        <f t="shared" si="181"/>
        <v>1.4945396615680697</v>
      </c>
      <c r="Z469" s="173">
        <f t="shared" si="181"/>
        <v>1.4580777757033403</v>
      </c>
      <c r="AA469" s="173">
        <f t="shared" si="181"/>
        <v>1.3838429968750068</v>
      </c>
      <c r="AB469" s="173">
        <f t="shared" si="181"/>
        <v>1.2327366142043481</v>
      </c>
      <c r="AC469" s="1425"/>
      <c r="AD469" s="1416">
        <f>MAX(E469:AB469)</f>
        <v>1.4945396615680697</v>
      </c>
      <c r="AE469" s="1416"/>
      <c r="AF469" s="1416"/>
      <c r="AG469" s="1416"/>
      <c r="AH469" s="1416"/>
      <c r="AI469" s="1416"/>
      <c r="AJ469" s="1416"/>
      <c r="AK469" s="1416"/>
      <c r="AL469" s="1416"/>
      <c r="AM469" s="1416"/>
      <c r="AN469" s="1416"/>
      <c r="AO469" s="1416"/>
      <c r="AP469" s="1416"/>
      <c r="AQ469" s="1416"/>
      <c r="AR469" s="1416"/>
      <c r="AS469" s="1416"/>
      <c r="AT469" s="1416"/>
      <c r="AU469" s="1416"/>
      <c r="AV469" s="1416"/>
      <c r="AW469" s="1416"/>
      <c r="AX469" s="1416"/>
      <c r="AY469" s="1416"/>
      <c r="AZ469" s="1416"/>
      <c r="BA469" s="1416"/>
      <c r="BB469" s="1416"/>
      <c r="BC469" s="1416"/>
      <c r="BD469" s="1416"/>
      <c r="BE469" s="1416"/>
      <c r="BF469" s="1416"/>
      <c r="BG469" s="1416"/>
      <c r="BH469" s="1416"/>
      <c r="BI469" s="1416"/>
      <c r="BJ469" s="1416"/>
      <c r="BK469" s="1416"/>
      <c r="BL469" s="1416"/>
      <c r="BM469" s="1416"/>
      <c r="BN469" s="1416"/>
      <c r="BO469" s="1416"/>
      <c r="BP469" s="1416"/>
      <c r="BQ469" s="1416"/>
      <c r="BR469" s="1416"/>
      <c r="BS469" s="1416"/>
      <c r="BT469" s="1416"/>
      <c r="BU469" s="1416"/>
      <c r="BV469" s="1416"/>
      <c r="BW469" s="1416"/>
      <c r="BX469" s="1416"/>
      <c r="BY469" s="1416"/>
      <c r="BZ469" s="1416"/>
    </row>
    <row r="470" spans="1:78" s="1407" customFormat="1" ht="10.5" customHeight="1" thickBot="1" x14ac:dyDescent="0.25">
      <c r="A470" s="325" t="s">
        <v>444</v>
      </c>
      <c r="B470" s="326"/>
      <c r="C470" s="1370"/>
      <c r="D470" s="1370"/>
      <c r="E470" s="1293">
        <v>1</v>
      </c>
      <c r="F470" s="1293">
        <v>2</v>
      </c>
      <c r="G470" s="1293">
        <v>3</v>
      </c>
      <c r="H470" s="1293">
        <v>4</v>
      </c>
      <c r="I470" s="1293">
        <v>5</v>
      </c>
      <c r="J470" s="1293">
        <v>6</v>
      </c>
      <c r="K470" s="1293">
        <v>7</v>
      </c>
      <c r="L470" s="1293">
        <v>8</v>
      </c>
      <c r="M470" s="1293">
        <v>9</v>
      </c>
      <c r="N470" s="1293">
        <v>10</v>
      </c>
      <c r="O470" s="1293">
        <v>11</v>
      </c>
      <c r="P470" s="1293">
        <v>12</v>
      </c>
      <c r="Q470" s="1293">
        <v>13</v>
      </c>
      <c r="R470" s="1293">
        <v>14</v>
      </c>
      <c r="S470" s="1293">
        <v>15</v>
      </c>
      <c r="T470" s="1293">
        <v>16</v>
      </c>
      <c r="U470" s="1293">
        <v>17</v>
      </c>
      <c r="V470" s="1293">
        <v>18</v>
      </c>
      <c r="W470" s="1293">
        <v>19</v>
      </c>
      <c r="X470" s="1293">
        <v>20</v>
      </c>
      <c r="Y470" s="1293">
        <v>21</v>
      </c>
      <c r="Z470" s="1293">
        <v>22</v>
      </c>
      <c r="AA470" s="1293">
        <v>23</v>
      </c>
      <c r="AB470" s="1293">
        <v>24</v>
      </c>
      <c r="AC470" s="1261"/>
    </row>
    <row r="471" spans="1:78" s="1407" customFormat="1" ht="12.75" customHeight="1" x14ac:dyDescent="0.2">
      <c r="A471" s="1483" t="s">
        <v>445</v>
      </c>
      <c r="B471" s="1484"/>
      <c r="C471" s="1371" t="s">
        <v>160</v>
      </c>
      <c r="D471" s="1372" t="s">
        <v>156</v>
      </c>
      <c r="E471" s="875">
        <v>37.090000152587891</v>
      </c>
      <c r="F471" s="875">
        <v>37.119998931884766</v>
      </c>
      <c r="G471" s="875">
        <v>37.119998931884766</v>
      </c>
      <c r="H471" s="875">
        <v>37.169998168945313</v>
      </c>
      <c r="I471" s="875">
        <v>37.209999084472656</v>
      </c>
      <c r="J471" s="875">
        <v>37.319999694824219</v>
      </c>
      <c r="K471" s="875">
        <v>37.159999847412109</v>
      </c>
      <c r="L471" s="875">
        <v>37.099998474121094</v>
      </c>
      <c r="M471" s="875">
        <v>36.919998168945313</v>
      </c>
      <c r="N471" s="875">
        <v>36.990001678466797</v>
      </c>
      <c r="O471" s="875">
        <v>36.919998168945313</v>
      </c>
      <c r="P471" s="875">
        <v>36.810001373291016</v>
      </c>
      <c r="Q471" s="875">
        <v>36.959999084472656</v>
      </c>
      <c r="R471" s="875">
        <v>36.959999084472656</v>
      </c>
      <c r="S471" s="875">
        <v>36.970001220703125</v>
      </c>
      <c r="T471" s="875">
        <v>36.939998626708984</v>
      </c>
      <c r="U471" s="875">
        <v>36.880001068115234</v>
      </c>
      <c r="V471" s="875">
        <v>36.919998168945313</v>
      </c>
      <c r="W471" s="875">
        <v>36.979999542236328</v>
      </c>
      <c r="X471" s="875">
        <v>36.959999084472656</v>
      </c>
      <c r="Y471" s="875">
        <v>36.889999389648438</v>
      </c>
      <c r="Z471" s="875">
        <v>37.020000457763672</v>
      </c>
      <c r="AA471" s="875">
        <v>36.979999542236328</v>
      </c>
      <c r="AB471" s="875">
        <v>37.060001373291016</v>
      </c>
      <c r="AC471" s="1262"/>
    </row>
    <row r="472" spans="1:78" s="1407" customFormat="1" ht="12.75" customHeight="1" thickBot="1" x14ac:dyDescent="0.25">
      <c r="A472" s="1485" t="s">
        <v>446</v>
      </c>
      <c r="B472" s="1486"/>
      <c r="C472" s="1373" t="s">
        <v>160</v>
      </c>
      <c r="D472" s="1374" t="s">
        <v>156</v>
      </c>
      <c r="E472" s="875">
        <v>37</v>
      </c>
      <c r="F472" s="875">
        <v>37.069999694824219</v>
      </c>
      <c r="G472" s="875">
        <v>37.119998931884766</v>
      </c>
      <c r="H472" s="875">
        <v>37.209999084472656</v>
      </c>
      <c r="I472" s="875">
        <v>37.220001220703125</v>
      </c>
      <c r="J472" s="875">
        <v>37.259998321533203</v>
      </c>
      <c r="K472" s="875">
        <v>37.150001525878906</v>
      </c>
      <c r="L472" s="875">
        <v>37.020000457763672</v>
      </c>
      <c r="M472" s="875">
        <v>36.830001831054687</v>
      </c>
      <c r="N472" s="875">
        <v>36.950000762939453</v>
      </c>
      <c r="O472" s="875">
        <v>36.720001220703125</v>
      </c>
      <c r="P472" s="875">
        <v>36.860000610351562</v>
      </c>
      <c r="Q472" s="875">
        <v>36.849998474121094</v>
      </c>
      <c r="R472" s="875">
        <v>36.869998931884766</v>
      </c>
      <c r="S472" s="875">
        <v>36.959999084472656</v>
      </c>
      <c r="T472" s="875">
        <v>36.880001068115234</v>
      </c>
      <c r="U472" s="875">
        <v>36.860000610351562</v>
      </c>
      <c r="V472" s="875">
        <v>36.889999389648438</v>
      </c>
      <c r="W472" s="875">
        <v>36.970001220703125</v>
      </c>
      <c r="X472" s="875">
        <v>36.909999847412109</v>
      </c>
      <c r="Y472" s="875">
        <v>36.849998474121094</v>
      </c>
      <c r="Z472" s="875">
        <v>36.909999847412109</v>
      </c>
      <c r="AA472" s="875">
        <v>36.900001525878906</v>
      </c>
      <c r="AB472" s="875">
        <v>37.040000915527344</v>
      </c>
      <c r="AC472" s="1263"/>
    </row>
    <row r="473" spans="1:78" s="1300" customFormat="1" ht="10.5" customHeight="1" thickBot="1" x14ac:dyDescent="0.25">
      <c r="A473" s="1011" t="s">
        <v>692</v>
      </c>
      <c r="B473" s="1198" t="s">
        <v>693</v>
      </c>
      <c r="C473" s="905" t="s">
        <v>152</v>
      </c>
      <c r="D473" s="1313" t="s">
        <v>174</v>
      </c>
      <c r="E473" s="1290">
        <v>0</v>
      </c>
      <c r="F473" s="1290">
        <v>0</v>
      </c>
      <c r="G473" s="1290">
        <v>0</v>
      </c>
      <c r="H473" s="1290">
        <v>0</v>
      </c>
      <c r="I473" s="1290">
        <v>0</v>
      </c>
      <c r="J473" s="1290">
        <v>0</v>
      </c>
      <c r="K473" s="1290">
        <v>0</v>
      </c>
      <c r="L473" s="1290">
        <v>0</v>
      </c>
      <c r="M473" s="1290">
        <v>0</v>
      </c>
      <c r="N473" s="1290">
        <v>0</v>
      </c>
      <c r="O473" s="1290">
        <v>0</v>
      </c>
      <c r="P473" s="1290">
        <v>0</v>
      </c>
      <c r="Q473" s="1290">
        <v>0</v>
      </c>
      <c r="R473" s="1290">
        <v>0</v>
      </c>
      <c r="S473" s="1290">
        <v>0</v>
      </c>
      <c r="T473" s="1290">
        <v>0</v>
      </c>
      <c r="U473" s="1290">
        <v>0</v>
      </c>
      <c r="V473" s="1290">
        <v>0</v>
      </c>
      <c r="W473" s="1290">
        <v>0</v>
      </c>
      <c r="X473" s="1290">
        <v>0</v>
      </c>
      <c r="Y473" s="1290">
        <v>0</v>
      </c>
      <c r="Z473" s="1290">
        <v>0</v>
      </c>
      <c r="AA473" s="1290">
        <v>0</v>
      </c>
      <c r="AB473" s="1290">
        <v>0</v>
      </c>
      <c r="AC473" s="1264">
        <f>SUM(E473:AB473)</f>
        <v>0</v>
      </c>
    </row>
    <row r="474" spans="1:78" s="1300" customFormat="1" ht="10.5" customHeight="1" x14ac:dyDescent="0.2">
      <c r="A474" s="1012"/>
      <c r="B474" s="1121"/>
      <c r="C474" s="906" t="s">
        <v>154</v>
      </c>
      <c r="D474" s="1314" t="s">
        <v>174</v>
      </c>
      <c r="E474" s="1290">
        <v>0</v>
      </c>
      <c r="F474" s="1290">
        <v>0</v>
      </c>
      <c r="G474" s="1290">
        <v>0</v>
      </c>
      <c r="H474" s="1290">
        <v>0</v>
      </c>
      <c r="I474" s="1290">
        <v>0</v>
      </c>
      <c r="J474" s="1290">
        <v>0</v>
      </c>
      <c r="K474" s="1290">
        <v>0</v>
      </c>
      <c r="L474" s="1290">
        <v>0</v>
      </c>
      <c r="M474" s="1290">
        <v>0</v>
      </c>
      <c r="N474" s="1290">
        <v>0</v>
      </c>
      <c r="O474" s="1290">
        <v>0</v>
      </c>
      <c r="P474" s="1290">
        <v>0</v>
      </c>
      <c r="Q474" s="1290">
        <v>0</v>
      </c>
      <c r="R474" s="1290">
        <v>0</v>
      </c>
      <c r="S474" s="1290">
        <v>0</v>
      </c>
      <c r="T474" s="1290">
        <v>0</v>
      </c>
      <c r="U474" s="1290">
        <v>0</v>
      </c>
      <c r="V474" s="1290">
        <v>0</v>
      </c>
      <c r="W474" s="1290">
        <v>0</v>
      </c>
      <c r="X474" s="1290">
        <v>0</v>
      </c>
      <c r="Y474" s="1290">
        <v>0</v>
      </c>
      <c r="Z474" s="1290">
        <v>0</v>
      </c>
      <c r="AA474" s="1290">
        <v>0</v>
      </c>
      <c r="AB474" s="1290">
        <v>0</v>
      </c>
      <c r="AC474" s="1266">
        <f>SUM(E474:AB474)</f>
        <v>0</v>
      </c>
    </row>
    <row r="475" spans="1:78" s="1300" customFormat="1" ht="10.5" customHeight="1" x14ac:dyDescent="0.2">
      <c r="A475" s="1012"/>
      <c r="B475" s="1121"/>
      <c r="C475" s="906" t="s">
        <v>155</v>
      </c>
      <c r="D475" s="1314" t="s">
        <v>156</v>
      </c>
      <c r="E475" s="263">
        <v>0</v>
      </c>
      <c r="F475" s="263">
        <v>0</v>
      </c>
      <c r="G475" s="263">
        <v>0</v>
      </c>
      <c r="H475" s="263">
        <v>0</v>
      </c>
      <c r="I475" s="263">
        <v>0</v>
      </c>
      <c r="J475" s="263">
        <v>0</v>
      </c>
      <c r="K475" s="263">
        <v>0</v>
      </c>
      <c r="L475" s="263">
        <v>0</v>
      </c>
      <c r="M475" s="263">
        <v>0</v>
      </c>
      <c r="N475" s="263">
        <v>0</v>
      </c>
      <c r="O475" s="263">
        <v>0</v>
      </c>
      <c r="P475" s="263">
        <v>0</v>
      </c>
      <c r="Q475" s="263">
        <v>0</v>
      </c>
      <c r="R475" s="263">
        <v>0</v>
      </c>
      <c r="S475" s="263">
        <v>0</v>
      </c>
      <c r="T475" s="263">
        <v>0</v>
      </c>
      <c r="U475" s="263">
        <v>0</v>
      </c>
      <c r="V475" s="263">
        <v>0</v>
      </c>
      <c r="W475" s="263">
        <v>0</v>
      </c>
      <c r="X475" s="263">
        <v>0</v>
      </c>
      <c r="Y475" s="263">
        <v>0</v>
      </c>
      <c r="Z475" s="263">
        <v>0</v>
      </c>
      <c r="AA475" s="263">
        <v>0</v>
      </c>
      <c r="AB475" s="263">
        <v>0</v>
      </c>
      <c r="AC475" s="1267"/>
    </row>
    <row r="476" spans="1:78" s="1300" customFormat="1" ht="10.5" customHeight="1" thickBot="1" x14ac:dyDescent="0.25">
      <c r="A476" s="1012"/>
      <c r="B476" s="1155"/>
      <c r="C476" s="906" t="s">
        <v>157</v>
      </c>
      <c r="D476" s="1314"/>
      <c r="E476" s="272" t="e">
        <f t="shared" ref="E476:AC476" si="182">E474/E473</f>
        <v>#DIV/0!</v>
      </c>
      <c r="F476" s="272" t="e">
        <f t="shared" si="182"/>
        <v>#DIV/0!</v>
      </c>
      <c r="G476" s="272" t="e">
        <f t="shared" si="182"/>
        <v>#DIV/0!</v>
      </c>
      <c r="H476" s="607" t="e">
        <f t="shared" si="182"/>
        <v>#DIV/0!</v>
      </c>
      <c r="I476" s="272" t="e">
        <f t="shared" si="182"/>
        <v>#DIV/0!</v>
      </c>
      <c r="J476" s="272" t="e">
        <f t="shared" si="182"/>
        <v>#DIV/0!</v>
      </c>
      <c r="K476" s="272" t="e">
        <f t="shared" si="182"/>
        <v>#DIV/0!</v>
      </c>
      <c r="L476" s="272" t="e">
        <f t="shared" si="182"/>
        <v>#DIV/0!</v>
      </c>
      <c r="M476" s="272" t="e">
        <f t="shared" si="182"/>
        <v>#DIV/0!</v>
      </c>
      <c r="N476" s="607" t="e">
        <f t="shared" si="182"/>
        <v>#DIV/0!</v>
      </c>
      <c r="O476" s="272" t="e">
        <f t="shared" si="182"/>
        <v>#DIV/0!</v>
      </c>
      <c r="P476" s="272" t="e">
        <f t="shared" si="182"/>
        <v>#DIV/0!</v>
      </c>
      <c r="Q476" s="272" t="e">
        <f t="shared" si="182"/>
        <v>#DIV/0!</v>
      </c>
      <c r="R476" s="272" t="e">
        <f t="shared" si="182"/>
        <v>#DIV/0!</v>
      </c>
      <c r="S476" s="272" t="e">
        <f t="shared" si="182"/>
        <v>#DIV/0!</v>
      </c>
      <c r="T476" s="272" t="e">
        <f t="shared" si="182"/>
        <v>#DIV/0!</v>
      </c>
      <c r="U476" s="272" t="e">
        <f t="shared" si="182"/>
        <v>#DIV/0!</v>
      </c>
      <c r="V476" s="607" t="e">
        <f t="shared" si="182"/>
        <v>#DIV/0!</v>
      </c>
      <c r="W476" s="272" t="e">
        <f t="shared" si="182"/>
        <v>#DIV/0!</v>
      </c>
      <c r="X476" s="272" t="e">
        <f t="shared" si="182"/>
        <v>#DIV/0!</v>
      </c>
      <c r="Y476" s="272" t="e">
        <f t="shared" si="182"/>
        <v>#DIV/0!</v>
      </c>
      <c r="Z476" s="272" t="e">
        <f t="shared" si="182"/>
        <v>#DIV/0!</v>
      </c>
      <c r="AA476" s="272" t="e">
        <f t="shared" si="182"/>
        <v>#DIV/0!</v>
      </c>
      <c r="AB476" s="272" t="e">
        <f t="shared" si="182"/>
        <v>#DIV/0!</v>
      </c>
      <c r="AC476" s="1267" t="e">
        <f t="shared" si="182"/>
        <v>#DIV/0!</v>
      </c>
    </row>
    <row r="477" spans="1:78" s="1300" customFormat="1" ht="10.5" customHeight="1" thickBot="1" x14ac:dyDescent="0.25">
      <c r="A477" s="1011" t="s">
        <v>694</v>
      </c>
      <c r="B477" s="1198" t="s">
        <v>693</v>
      </c>
      <c r="C477" s="905" t="s">
        <v>152</v>
      </c>
      <c r="D477" s="1313" t="s">
        <v>174</v>
      </c>
      <c r="E477" s="1290">
        <v>0</v>
      </c>
      <c r="F477" s="1290">
        <v>0</v>
      </c>
      <c r="G477" s="1290">
        <v>0</v>
      </c>
      <c r="H477" s="1290">
        <v>0</v>
      </c>
      <c r="I477" s="1290">
        <v>0</v>
      </c>
      <c r="J477" s="1290">
        <v>0</v>
      </c>
      <c r="K477" s="1290">
        <v>0</v>
      </c>
      <c r="L477" s="1290">
        <v>0</v>
      </c>
      <c r="M477" s="1290">
        <v>0</v>
      </c>
      <c r="N477" s="1290">
        <v>0</v>
      </c>
      <c r="O477" s="1290">
        <v>0</v>
      </c>
      <c r="P477" s="1290">
        <v>0</v>
      </c>
      <c r="Q477" s="1290">
        <v>0</v>
      </c>
      <c r="R477" s="1290">
        <v>0</v>
      </c>
      <c r="S477" s="1290">
        <v>0</v>
      </c>
      <c r="T477" s="1290">
        <v>0</v>
      </c>
      <c r="U477" s="1290">
        <v>0</v>
      </c>
      <c r="V477" s="1290">
        <v>0</v>
      </c>
      <c r="W477" s="1290">
        <v>0</v>
      </c>
      <c r="X477" s="1290">
        <v>0</v>
      </c>
      <c r="Y477" s="1290">
        <v>0</v>
      </c>
      <c r="Z477" s="1290">
        <v>0</v>
      </c>
      <c r="AA477" s="1290">
        <v>0</v>
      </c>
      <c r="AB477" s="1290">
        <v>0</v>
      </c>
      <c r="AC477" s="1264">
        <f>SUM(E477:AB477)</f>
        <v>0</v>
      </c>
    </row>
    <row r="478" spans="1:78" s="1300" customFormat="1" ht="10.5" customHeight="1" x14ac:dyDescent="0.2">
      <c r="A478" s="1012"/>
      <c r="B478" s="1121"/>
      <c r="C478" s="906" t="s">
        <v>154</v>
      </c>
      <c r="D478" s="1314" t="s">
        <v>174</v>
      </c>
      <c r="E478" s="1290">
        <v>0</v>
      </c>
      <c r="F478" s="1290">
        <v>0</v>
      </c>
      <c r="G478" s="1290">
        <v>0</v>
      </c>
      <c r="H478" s="1290">
        <v>0</v>
      </c>
      <c r="I478" s="1290">
        <v>0</v>
      </c>
      <c r="J478" s="1290">
        <v>0</v>
      </c>
      <c r="K478" s="1290">
        <v>0</v>
      </c>
      <c r="L478" s="1290">
        <v>0</v>
      </c>
      <c r="M478" s="1290">
        <v>0</v>
      </c>
      <c r="N478" s="1290">
        <v>0</v>
      </c>
      <c r="O478" s="1290">
        <v>0</v>
      </c>
      <c r="P478" s="1290">
        <v>0</v>
      </c>
      <c r="Q478" s="1290">
        <v>0</v>
      </c>
      <c r="R478" s="1290">
        <v>0</v>
      </c>
      <c r="S478" s="1290">
        <v>0</v>
      </c>
      <c r="T478" s="1290">
        <v>0</v>
      </c>
      <c r="U478" s="1290">
        <v>0</v>
      </c>
      <c r="V478" s="1290">
        <v>0</v>
      </c>
      <c r="W478" s="1290">
        <v>0</v>
      </c>
      <c r="X478" s="1290">
        <v>0</v>
      </c>
      <c r="Y478" s="1290">
        <v>0</v>
      </c>
      <c r="Z478" s="1290">
        <v>0</v>
      </c>
      <c r="AA478" s="1290">
        <v>0</v>
      </c>
      <c r="AB478" s="1290">
        <v>0</v>
      </c>
      <c r="AC478" s="1266">
        <f>SUM(E478:AB478)</f>
        <v>0</v>
      </c>
    </row>
    <row r="479" spans="1:78" s="1300" customFormat="1" ht="10.5" customHeight="1" x14ac:dyDescent="0.2">
      <c r="A479" s="1012"/>
      <c r="B479" s="1121"/>
      <c r="C479" s="906" t="s">
        <v>155</v>
      </c>
      <c r="D479" s="1314" t="s">
        <v>156</v>
      </c>
      <c r="E479" s="263">
        <v>0</v>
      </c>
      <c r="F479" s="263">
        <v>0</v>
      </c>
      <c r="G479" s="263">
        <v>0</v>
      </c>
      <c r="H479" s="263">
        <v>0</v>
      </c>
      <c r="I479" s="263">
        <v>0</v>
      </c>
      <c r="J479" s="263">
        <v>0</v>
      </c>
      <c r="K479" s="263">
        <v>0</v>
      </c>
      <c r="L479" s="263">
        <v>0</v>
      </c>
      <c r="M479" s="263">
        <v>0</v>
      </c>
      <c r="N479" s="263">
        <v>0</v>
      </c>
      <c r="O479" s="263">
        <v>0</v>
      </c>
      <c r="P479" s="263">
        <v>0</v>
      </c>
      <c r="Q479" s="263">
        <v>0</v>
      </c>
      <c r="R479" s="263">
        <v>0</v>
      </c>
      <c r="S479" s="263">
        <v>0</v>
      </c>
      <c r="T479" s="263">
        <v>0</v>
      </c>
      <c r="U479" s="263">
        <v>0</v>
      </c>
      <c r="V479" s="263">
        <v>0</v>
      </c>
      <c r="W479" s="263">
        <v>0</v>
      </c>
      <c r="X479" s="263">
        <v>0</v>
      </c>
      <c r="Y479" s="263">
        <v>0</v>
      </c>
      <c r="Z479" s="263">
        <v>0</v>
      </c>
      <c r="AA479" s="263">
        <v>0</v>
      </c>
      <c r="AB479" s="263">
        <v>0</v>
      </c>
      <c r="AC479" s="1267"/>
    </row>
    <row r="480" spans="1:78" s="1300" customFormat="1" ht="10.5" customHeight="1" thickBot="1" x14ac:dyDescent="0.25">
      <c r="A480" s="1012"/>
      <c r="B480" s="1155"/>
      <c r="C480" s="906" t="s">
        <v>157</v>
      </c>
      <c r="D480" s="1314"/>
      <c r="E480" s="272" t="e">
        <f t="shared" ref="E480:AC480" si="183">E478/E477</f>
        <v>#DIV/0!</v>
      </c>
      <c r="F480" s="272" t="e">
        <f t="shared" si="183"/>
        <v>#DIV/0!</v>
      </c>
      <c r="G480" s="272" t="e">
        <f t="shared" si="183"/>
        <v>#DIV/0!</v>
      </c>
      <c r="H480" s="600" t="e">
        <f t="shared" si="183"/>
        <v>#DIV/0!</v>
      </c>
      <c r="I480" s="272" t="e">
        <f t="shared" si="183"/>
        <v>#DIV/0!</v>
      </c>
      <c r="J480" s="272" t="e">
        <f t="shared" si="183"/>
        <v>#DIV/0!</v>
      </c>
      <c r="K480" s="272" t="e">
        <f t="shared" si="183"/>
        <v>#DIV/0!</v>
      </c>
      <c r="L480" s="272" t="e">
        <f t="shared" si="183"/>
        <v>#DIV/0!</v>
      </c>
      <c r="M480" s="272" t="e">
        <f t="shared" si="183"/>
        <v>#DIV/0!</v>
      </c>
      <c r="N480" s="600" t="e">
        <f t="shared" si="183"/>
        <v>#DIV/0!</v>
      </c>
      <c r="O480" s="272" t="e">
        <f t="shared" si="183"/>
        <v>#DIV/0!</v>
      </c>
      <c r="P480" s="272" t="e">
        <f t="shared" si="183"/>
        <v>#DIV/0!</v>
      </c>
      <c r="Q480" s="272" t="e">
        <f t="shared" si="183"/>
        <v>#DIV/0!</v>
      </c>
      <c r="R480" s="272" t="e">
        <f t="shared" si="183"/>
        <v>#DIV/0!</v>
      </c>
      <c r="S480" s="272" t="e">
        <f t="shared" si="183"/>
        <v>#DIV/0!</v>
      </c>
      <c r="T480" s="272" t="e">
        <f t="shared" si="183"/>
        <v>#DIV/0!</v>
      </c>
      <c r="U480" s="272" t="e">
        <f t="shared" si="183"/>
        <v>#DIV/0!</v>
      </c>
      <c r="V480" s="600" t="e">
        <f t="shared" si="183"/>
        <v>#DIV/0!</v>
      </c>
      <c r="W480" s="272" t="e">
        <f t="shared" si="183"/>
        <v>#DIV/0!</v>
      </c>
      <c r="X480" s="272" t="e">
        <f t="shared" si="183"/>
        <v>#DIV/0!</v>
      </c>
      <c r="Y480" s="272" t="e">
        <f t="shared" si="183"/>
        <v>#DIV/0!</v>
      </c>
      <c r="Z480" s="272" t="e">
        <f t="shared" si="183"/>
        <v>#DIV/0!</v>
      </c>
      <c r="AA480" s="272" t="e">
        <f t="shared" si="183"/>
        <v>#DIV/0!</v>
      </c>
      <c r="AB480" s="272" t="e">
        <f t="shared" si="183"/>
        <v>#DIV/0!</v>
      </c>
      <c r="AC480" s="1267" t="e">
        <f t="shared" si="183"/>
        <v>#DIV/0!</v>
      </c>
    </row>
    <row r="481" spans="1:29" s="1300" customFormat="1" ht="10.5" customHeight="1" thickBot="1" x14ac:dyDescent="0.25">
      <c r="A481" s="1011" t="s">
        <v>695</v>
      </c>
      <c r="B481" s="1008" t="s">
        <v>696</v>
      </c>
      <c r="C481" s="905" t="s">
        <v>152</v>
      </c>
      <c r="D481" s="1313" t="s">
        <v>174</v>
      </c>
      <c r="E481" s="1290">
        <v>0</v>
      </c>
      <c r="F481" s="1290">
        <v>0</v>
      </c>
      <c r="G481" s="1290">
        <v>0</v>
      </c>
      <c r="H481" s="1290">
        <v>0</v>
      </c>
      <c r="I481" s="1290">
        <v>0</v>
      </c>
      <c r="J481" s="1290">
        <v>0</v>
      </c>
      <c r="K481" s="1290">
        <v>0</v>
      </c>
      <c r="L481" s="1290">
        <v>0</v>
      </c>
      <c r="M481" s="1290">
        <v>0</v>
      </c>
      <c r="N481" s="1290">
        <v>0</v>
      </c>
      <c r="O481" s="1290">
        <v>0</v>
      </c>
      <c r="P481" s="1290">
        <v>0</v>
      </c>
      <c r="Q481" s="1290">
        <v>0</v>
      </c>
      <c r="R481" s="1290">
        <v>0</v>
      </c>
      <c r="S481" s="1290">
        <v>0</v>
      </c>
      <c r="T481" s="1290">
        <v>0</v>
      </c>
      <c r="U481" s="1290">
        <v>0</v>
      </c>
      <c r="V481" s="1290">
        <v>0</v>
      </c>
      <c r="W481" s="1290">
        <v>0</v>
      </c>
      <c r="X481" s="1290">
        <v>0</v>
      </c>
      <c r="Y481" s="1290">
        <v>0</v>
      </c>
      <c r="Z481" s="1290">
        <v>0</v>
      </c>
      <c r="AA481" s="1290">
        <v>0</v>
      </c>
      <c r="AB481" s="1290">
        <v>0</v>
      </c>
      <c r="AC481" s="1264">
        <f>SUM(E481:AB481)</f>
        <v>0</v>
      </c>
    </row>
    <row r="482" spans="1:29" s="1300" customFormat="1" ht="10.5" customHeight="1" x14ac:dyDescent="0.2">
      <c r="A482" s="1012"/>
      <c r="B482" s="1009"/>
      <c r="C482" s="906" t="s">
        <v>154</v>
      </c>
      <c r="D482" s="1314" t="s">
        <v>174</v>
      </c>
      <c r="E482" s="1290">
        <v>0</v>
      </c>
      <c r="F482" s="1290">
        <v>0</v>
      </c>
      <c r="G482" s="1290">
        <v>0</v>
      </c>
      <c r="H482" s="1290">
        <v>0</v>
      </c>
      <c r="I482" s="1290">
        <v>0</v>
      </c>
      <c r="J482" s="1290">
        <v>0</v>
      </c>
      <c r="K482" s="1290">
        <v>0</v>
      </c>
      <c r="L482" s="1290">
        <v>0</v>
      </c>
      <c r="M482" s="1290">
        <v>0</v>
      </c>
      <c r="N482" s="1290">
        <v>0</v>
      </c>
      <c r="O482" s="1290">
        <v>0</v>
      </c>
      <c r="P482" s="1290">
        <v>0</v>
      </c>
      <c r="Q482" s="1290">
        <v>0</v>
      </c>
      <c r="R482" s="1290">
        <v>0</v>
      </c>
      <c r="S482" s="1290">
        <v>0</v>
      </c>
      <c r="T482" s="1290">
        <v>0</v>
      </c>
      <c r="U482" s="1290">
        <v>0</v>
      </c>
      <c r="V482" s="1290">
        <v>0</v>
      </c>
      <c r="W482" s="1290">
        <v>0</v>
      </c>
      <c r="X482" s="1290">
        <v>0</v>
      </c>
      <c r="Y482" s="1290">
        <v>0</v>
      </c>
      <c r="Z482" s="1290">
        <v>0</v>
      </c>
      <c r="AA482" s="1290">
        <v>0</v>
      </c>
      <c r="AB482" s="1290">
        <v>0</v>
      </c>
      <c r="AC482" s="1266">
        <f>SUM(E482:AB482)</f>
        <v>0</v>
      </c>
    </row>
    <row r="483" spans="1:29" s="1300" customFormat="1" ht="10.5" customHeight="1" x14ac:dyDescent="0.2">
      <c r="A483" s="1012"/>
      <c r="B483" s="1009"/>
      <c r="C483" s="906" t="s">
        <v>155</v>
      </c>
      <c r="D483" s="1314" t="s">
        <v>156</v>
      </c>
      <c r="E483" s="263">
        <v>0</v>
      </c>
      <c r="F483" s="263">
        <v>0</v>
      </c>
      <c r="G483" s="263">
        <v>0</v>
      </c>
      <c r="H483" s="263">
        <v>0</v>
      </c>
      <c r="I483" s="263">
        <v>0</v>
      </c>
      <c r="J483" s="263">
        <v>0</v>
      </c>
      <c r="K483" s="263">
        <v>0</v>
      </c>
      <c r="L483" s="263">
        <v>0</v>
      </c>
      <c r="M483" s="263">
        <v>0</v>
      </c>
      <c r="N483" s="263">
        <v>0</v>
      </c>
      <c r="O483" s="263">
        <v>0</v>
      </c>
      <c r="P483" s="263">
        <v>0</v>
      </c>
      <c r="Q483" s="263">
        <v>0</v>
      </c>
      <c r="R483" s="263">
        <v>0</v>
      </c>
      <c r="S483" s="263">
        <v>0</v>
      </c>
      <c r="T483" s="263">
        <v>0</v>
      </c>
      <c r="U483" s="263">
        <v>0</v>
      </c>
      <c r="V483" s="263">
        <v>0</v>
      </c>
      <c r="W483" s="263">
        <v>0</v>
      </c>
      <c r="X483" s="263">
        <v>0</v>
      </c>
      <c r="Y483" s="263">
        <v>0</v>
      </c>
      <c r="Z483" s="263">
        <v>0</v>
      </c>
      <c r="AA483" s="263">
        <v>0</v>
      </c>
      <c r="AB483" s="263">
        <v>0</v>
      </c>
      <c r="AC483" s="1267"/>
    </row>
    <row r="484" spans="1:29" s="1300" customFormat="1" ht="10.5" customHeight="1" thickBot="1" x14ac:dyDescent="0.25">
      <c r="A484" s="1012"/>
      <c r="B484" s="1009"/>
      <c r="C484" s="906" t="s">
        <v>157</v>
      </c>
      <c r="D484" s="1314"/>
      <c r="E484" s="272" t="e">
        <f t="shared" ref="E484:AC484" si="184">E482/E481</f>
        <v>#DIV/0!</v>
      </c>
      <c r="F484" s="272" t="e">
        <f t="shared" si="184"/>
        <v>#DIV/0!</v>
      </c>
      <c r="G484" s="272" t="e">
        <f t="shared" si="184"/>
        <v>#DIV/0!</v>
      </c>
      <c r="H484" s="600" t="e">
        <f t="shared" si="184"/>
        <v>#DIV/0!</v>
      </c>
      <c r="I484" s="272" t="e">
        <f t="shared" si="184"/>
        <v>#DIV/0!</v>
      </c>
      <c r="J484" s="272" t="e">
        <f t="shared" si="184"/>
        <v>#DIV/0!</v>
      </c>
      <c r="K484" s="272" t="e">
        <f t="shared" si="184"/>
        <v>#DIV/0!</v>
      </c>
      <c r="L484" s="272" t="e">
        <f t="shared" si="184"/>
        <v>#DIV/0!</v>
      </c>
      <c r="M484" s="272" t="e">
        <f t="shared" si="184"/>
        <v>#DIV/0!</v>
      </c>
      <c r="N484" s="600" t="e">
        <f t="shared" si="184"/>
        <v>#DIV/0!</v>
      </c>
      <c r="O484" s="272" t="e">
        <f t="shared" si="184"/>
        <v>#DIV/0!</v>
      </c>
      <c r="P484" s="272" t="e">
        <f t="shared" si="184"/>
        <v>#DIV/0!</v>
      </c>
      <c r="Q484" s="272" t="e">
        <f t="shared" si="184"/>
        <v>#DIV/0!</v>
      </c>
      <c r="R484" s="272" t="e">
        <f t="shared" si="184"/>
        <v>#DIV/0!</v>
      </c>
      <c r="S484" s="272" t="e">
        <f t="shared" si="184"/>
        <v>#DIV/0!</v>
      </c>
      <c r="T484" s="272" t="e">
        <f t="shared" si="184"/>
        <v>#DIV/0!</v>
      </c>
      <c r="U484" s="272" t="e">
        <f t="shared" si="184"/>
        <v>#DIV/0!</v>
      </c>
      <c r="V484" s="600" t="e">
        <f t="shared" si="184"/>
        <v>#DIV/0!</v>
      </c>
      <c r="W484" s="272" t="e">
        <f t="shared" si="184"/>
        <v>#DIV/0!</v>
      </c>
      <c r="X484" s="272" t="e">
        <f t="shared" si="184"/>
        <v>#DIV/0!</v>
      </c>
      <c r="Y484" s="272" t="e">
        <f t="shared" si="184"/>
        <v>#DIV/0!</v>
      </c>
      <c r="Z484" s="272" t="e">
        <f t="shared" si="184"/>
        <v>#DIV/0!</v>
      </c>
      <c r="AA484" s="272" t="e">
        <f t="shared" si="184"/>
        <v>#DIV/0!</v>
      </c>
      <c r="AB484" s="272" t="e">
        <f t="shared" si="184"/>
        <v>#DIV/0!</v>
      </c>
      <c r="AC484" s="1267" t="e">
        <f t="shared" si="184"/>
        <v>#DIV/0!</v>
      </c>
    </row>
    <row r="485" spans="1:29" s="1300" customFormat="1" ht="10.5" customHeight="1" thickBot="1" x14ac:dyDescent="0.25">
      <c r="A485" s="1011" t="s">
        <v>697</v>
      </c>
      <c r="B485" s="1008" t="s">
        <v>696</v>
      </c>
      <c r="C485" s="905" t="s">
        <v>152</v>
      </c>
      <c r="D485" s="1313" t="s">
        <v>174</v>
      </c>
      <c r="E485" s="1290">
        <v>0</v>
      </c>
      <c r="F485" s="1290">
        <v>0</v>
      </c>
      <c r="G485" s="1290">
        <v>0</v>
      </c>
      <c r="H485" s="1290">
        <v>0</v>
      </c>
      <c r="I485" s="1290">
        <v>0</v>
      </c>
      <c r="J485" s="1290">
        <v>0</v>
      </c>
      <c r="K485" s="1290">
        <v>0</v>
      </c>
      <c r="L485" s="1290">
        <v>0</v>
      </c>
      <c r="M485" s="1290">
        <v>0</v>
      </c>
      <c r="N485" s="1290">
        <v>0</v>
      </c>
      <c r="O485" s="1290">
        <v>0</v>
      </c>
      <c r="P485" s="1290">
        <v>0</v>
      </c>
      <c r="Q485" s="1290">
        <v>0</v>
      </c>
      <c r="R485" s="1290">
        <v>0</v>
      </c>
      <c r="S485" s="1290">
        <v>0</v>
      </c>
      <c r="T485" s="1290">
        <v>0</v>
      </c>
      <c r="U485" s="1290">
        <v>0</v>
      </c>
      <c r="V485" s="1290">
        <v>0</v>
      </c>
      <c r="W485" s="1290">
        <v>0</v>
      </c>
      <c r="X485" s="1290">
        <v>0</v>
      </c>
      <c r="Y485" s="1290">
        <v>0</v>
      </c>
      <c r="Z485" s="1290">
        <v>0</v>
      </c>
      <c r="AA485" s="1290">
        <v>0</v>
      </c>
      <c r="AB485" s="1290">
        <v>0</v>
      </c>
      <c r="AC485" s="1264">
        <f>SUM(E485:AB485)</f>
        <v>0</v>
      </c>
    </row>
    <row r="486" spans="1:29" s="1300" customFormat="1" ht="10.5" customHeight="1" x14ac:dyDescent="0.2">
      <c r="A486" s="1012"/>
      <c r="B486" s="1009"/>
      <c r="C486" s="906" t="s">
        <v>154</v>
      </c>
      <c r="D486" s="1314" t="s">
        <v>174</v>
      </c>
      <c r="E486" s="1290">
        <v>0</v>
      </c>
      <c r="F486" s="1290">
        <v>0</v>
      </c>
      <c r="G486" s="1290">
        <v>0</v>
      </c>
      <c r="H486" s="1290">
        <v>0</v>
      </c>
      <c r="I486" s="1290">
        <v>0</v>
      </c>
      <c r="J486" s="1290">
        <v>0</v>
      </c>
      <c r="K486" s="1290">
        <v>0</v>
      </c>
      <c r="L486" s="1290">
        <v>0</v>
      </c>
      <c r="M486" s="1290">
        <v>0</v>
      </c>
      <c r="N486" s="1290">
        <v>0</v>
      </c>
      <c r="O486" s="1290">
        <v>0</v>
      </c>
      <c r="P486" s="1290">
        <v>0</v>
      </c>
      <c r="Q486" s="1290">
        <v>0</v>
      </c>
      <c r="R486" s="1290">
        <v>0</v>
      </c>
      <c r="S486" s="1290">
        <v>0</v>
      </c>
      <c r="T486" s="1290">
        <v>0</v>
      </c>
      <c r="U486" s="1290">
        <v>0</v>
      </c>
      <c r="V486" s="1290">
        <v>0</v>
      </c>
      <c r="W486" s="1290">
        <v>0</v>
      </c>
      <c r="X486" s="1290">
        <v>0</v>
      </c>
      <c r="Y486" s="1290">
        <v>0</v>
      </c>
      <c r="Z486" s="1290">
        <v>0</v>
      </c>
      <c r="AA486" s="1290">
        <v>0</v>
      </c>
      <c r="AB486" s="1290">
        <v>0</v>
      </c>
      <c r="AC486" s="1266">
        <f>SUM(E486:AB486)</f>
        <v>0</v>
      </c>
    </row>
    <row r="487" spans="1:29" s="1300" customFormat="1" ht="10.5" customHeight="1" x14ac:dyDescent="0.2">
      <c r="A487" s="1012"/>
      <c r="B487" s="1009"/>
      <c r="C487" s="906" t="s">
        <v>155</v>
      </c>
      <c r="D487" s="1314" t="s">
        <v>156</v>
      </c>
      <c r="E487" s="263">
        <v>0</v>
      </c>
      <c r="F487" s="263">
        <v>0</v>
      </c>
      <c r="G487" s="263">
        <v>0</v>
      </c>
      <c r="H487" s="263">
        <v>0</v>
      </c>
      <c r="I487" s="263">
        <v>0</v>
      </c>
      <c r="J487" s="263">
        <v>0</v>
      </c>
      <c r="K487" s="263">
        <v>0</v>
      </c>
      <c r="L487" s="263">
        <v>0</v>
      </c>
      <c r="M487" s="263">
        <v>0</v>
      </c>
      <c r="N487" s="263">
        <v>0</v>
      </c>
      <c r="O487" s="263">
        <v>0</v>
      </c>
      <c r="P487" s="263">
        <v>0</v>
      </c>
      <c r="Q487" s="263">
        <v>0</v>
      </c>
      <c r="R487" s="263">
        <v>0</v>
      </c>
      <c r="S487" s="263">
        <v>0</v>
      </c>
      <c r="T487" s="263">
        <v>0</v>
      </c>
      <c r="U487" s="263">
        <v>0</v>
      </c>
      <c r="V487" s="263">
        <v>0</v>
      </c>
      <c r="W487" s="263">
        <v>0</v>
      </c>
      <c r="X487" s="263">
        <v>0</v>
      </c>
      <c r="Y487" s="263">
        <v>0</v>
      </c>
      <c r="Z487" s="263">
        <v>0</v>
      </c>
      <c r="AA487" s="263">
        <v>0</v>
      </c>
      <c r="AB487" s="263">
        <v>0</v>
      </c>
      <c r="AC487" s="1267"/>
    </row>
    <row r="488" spans="1:29" s="1300" customFormat="1" ht="10.5" customHeight="1" thickBot="1" x14ac:dyDescent="0.25">
      <c r="A488" s="1012"/>
      <c r="B488" s="1009"/>
      <c r="C488" s="906" t="s">
        <v>157</v>
      </c>
      <c r="D488" s="906"/>
      <c r="E488" s="272" t="e">
        <f t="shared" ref="E488:AC488" si="185">E486/E485</f>
        <v>#DIV/0!</v>
      </c>
      <c r="F488" s="272" t="e">
        <f t="shared" si="185"/>
        <v>#DIV/0!</v>
      </c>
      <c r="G488" s="272" t="e">
        <f t="shared" si="185"/>
        <v>#DIV/0!</v>
      </c>
      <c r="H488" s="600" t="e">
        <f t="shared" si="185"/>
        <v>#DIV/0!</v>
      </c>
      <c r="I488" s="272" t="e">
        <f t="shared" si="185"/>
        <v>#DIV/0!</v>
      </c>
      <c r="J488" s="272" t="e">
        <f t="shared" si="185"/>
        <v>#DIV/0!</v>
      </c>
      <c r="K488" s="272" t="e">
        <f t="shared" si="185"/>
        <v>#DIV/0!</v>
      </c>
      <c r="L488" s="272" t="e">
        <f t="shared" si="185"/>
        <v>#DIV/0!</v>
      </c>
      <c r="M488" s="272" t="e">
        <f t="shared" si="185"/>
        <v>#DIV/0!</v>
      </c>
      <c r="N488" s="600" t="e">
        <f t="shared" si="185"/>
        <v>#DIV/0!</v>
      </c>
      <c r="O488" s="272" t="e">
        <f t="shared" si="185"/>
        <v>#DIV/0!</v>
      </c>
      <c r="P488" s="272" t="e">
        <f t="shared" si="185"/>
        <v>#DIV/0!</v>
      </c>
      <c r="Q488" s="272" t="e">
        <f t="shared" si="185"/>
        <v>#DIV/0!</v>
      </c>
      <c r="R488" s="272" t="e">
        <f t="shared" si="185"/>
        <v>#DIV/0!</v>
      </c>
      <c r="S488" s="272" t="e">
        <f t="shared" si="185"/>
        <v>#DIV/0!</v>
      </c>
      <c r="T488" s="272" t="e">
        <f t="shared" si="185"/>
        <v>#DIV/0!</v>
      </c>
      <c r="U488" s="272" t="e">
        <f t="shared" si="185"/>
        <v>#DIV/0!</v>
      </c>
      <c r="V488" s="600" t="e">
        <f t="shared" si="185"/>
        <v>#DIV/0!</v>
      </c>
      <c r="W488" s="272" t="e">
        <f t="shared" si="185"/>
        <v>#DIV/0!</v>
      </c>
      <c r="X488" s="272" t="e">
        <f t="shared" si="185"/>
        <v>#DIV/0!</v>
      </c>
      <c r="Y488" s="272" t="e">
        <f t="shared" si="185"/>
        <v>#DIV/0!</v>
      </c>
      <c r="Z488" s="272" t="e">
        <f t="shared" si="185"/>
        <v>#DIV/0!</v>
      </c>
      <c r="AA488" s="272" t="e">
        <f t="shared" si="185"/>
        <v>#DIV/0!</v>
      </c>
      <c r="AB488" s="272" t="e">
        <f t="shared" si="185"/>
        <v>#DIV/0!</v>
      </c>
      <c r="AC488" s="1267" t="e">
        <f t="shared" si="185"/>
        <v>#DIV/0!</v>
      </c>
    </row>
    <row r="489" spans="1:29" s="1300" customFormat="1" ht="10.5" customHeight="1" x14ac:dyDescent="0.2">
      <c r="A489" s="1030" t="s">
        <v>453</v>
      </c>
      <c r="B489" s="1166"/>
      <c r="C489" s="1316" t="s">
        <v>152</v>
      </c>
      <c r="D489" s="1316"/>
      <c r="E489" s="1269">
        <f t="shared" ref="E489:AC489" si="186">E473+E477+E481+E485</f>
        <v>0</v>
      </c>
      <c r="F489" s="1269">
        <f t="shared" si="186"/>
        <v>0</v>
      </c>
      <c r="G489" s="1269">
        <f t="shared" si="186"/>
        <v>0</v>
      </c>
      <c r="H489" s="1270">
        <f t="shared" si="186"/>
        <v>0</v>
      </c>
      <c r="I489" s="1269">
        <f t="shared" si="186"/>
        <v>0</v>
      </c>
      <c r="J489" s="1269">
        <f t="shared" si="186"/>
        <v>0</v>
      </c>
      <c r="K489" s="1269">
        <f t="shared" si="186"/>
        <v>0</v>
      </c>
      <c r="L489" s="1269">
        <f t="shared" si="186"/>
        <v>0</v>
      </c>
      <c r="M489" s="1269">
        <f t="shared" si="186"/>
        <v>0</v>
      </c>
      <c r="N489" s="1270">
        <f t="shared" si="186"/>
        <v>0</v>
      </c>
      <c r="O489" s="1269">
        <f t="shared" si="186"/>
        <v>0</v>
      </c>
      <c r="P489" s="1269">
        <f t="shared" si="186"/>
        <v>0</v>
      </c>
      <c r="Q489" s="1269">
        <f t="shared" si="186"/>
        <v>0</v>
      </c>
      <c r="R489" s="1269">
        <f t="shared" si="186"/>
        <v>0</v>
      </c>
      <c r="S489" s="1269">
        <f t="shared" si="186"/>
        <v>0</v>
      </c>
      <c r="T489" s="1269">
        <f t="shared" si="186"/>
        <v>0</v>
      </c>
      <c r="U489" s="1269">
        <f t="shared" si="186"/>
        <v>0</v>
      </c>
      <c r="V489" s="1270">
        <f t="shared" si="186"/>
        <v>0</v>
      </c>
      <c r="W489" s="1269">
        <f t="shared" si="186"/>
        <v>0</v>
      </c>
      <c r="X489" s="1269">
        <f t="shared" si="186"/>
        <v>0</v>
      </c>
      <c r="Y489" s="1269">
        <f t="shared" si="186"/>
        <v>0</v>
      </c>
      <c r="Z489" s="1269">
        <f t="shared" si="186"/>
        <v>0</v>
      </c>
      <c r="AA489" s="1269">
        <f t="shared" si="186"/>
        <v>0</v>
      </c>
      <c r="AB489" s="1269">
        <f t="shared" si="186"/>
        <v>0</v>
      </c>
      <c r="AC489" s="1264">
        <f t="shared" si="186"/>
        <v>0</v>
      </c>
    </row>
    <row r="490" spans="1:29" s="1300" customFormat="1" ht="10.5" customHeight="1" thickBot="1" x14ac:dyDescent="0.25">
      <c r="A490" s="1431"/>
      <c r="B490" s="1242"/>
      <c r="C490" s="1317" t="s">
        <v>154</v>
      </c>
      <c r="D490" s="1317"/>
      <c r="E490" s="572">
        <f t="shared" ref="E490:AC490" si="187">E474+E478+E482+E486</f>
        <v>0</v>
      </c>
      <c r="F490" s="572">
        <f t="shared" si="187"/>
        <v>0</v>
      </c>
      <c r="G490" s="572">
        <f t="shared" si="187"/>
        <v>0</v>
      </c>
      <c r="H490" s="1268">
        <f t="shared" si="187"/>
        <v>0</v>
      </c>
      <c r="I490" s="572">
        <f t="shared" si="187"/>
        <v>0</v>
      </c>
      <c r="J490" s="572">
        <f t="shared" si="187"/>
        <v>0</v>
      </c>
      <c r="K490" s="572">
        <f t="shared" si="187"/>
        <v>0</v>
      </c>
      <c r="L490" s="572">
        <f t="shared" si="187"/>
        <v>0</v>
      </c>
      <c r="M490" s="572">
        <f t="shared" si="187"/>
        <v>0</v>
      </c>
      <c r="N490" s="1268">
        <f t="shared" si="187"/>
        <v>0</v>
      </c>
      <c r="O490" s="572">
        <f t="shared" si="187"/>
        <v>0</v>
      </c>
      <c r="P490" s="572">
        <f t="shared" si="187"/>
        <v>0</v>
      </c>
      <c r="Q490" s="572">
        <f t="shared" si="187"/>
        <v>0</v>
      </c>
      <c r="R490" s="572">
        <f t="shared" si="187"/>
        <v>0</v>
      </c>
      <c r="S490" s="572">
        <f t="shared" si="187"/>
        <v>0</v>
      </c>
      <c r="T490" s="572">
        <f t="shared" si="187"/>
        <v>0</v>
      </c>
      <c r="U490" s="572">
        <f t="shared" si="187"/>
        <v>0</v>
      </c>
      <c r="V490" s="1268">
        <f t="shared" si="187"/>
        <v>0</v>
      </c>
      <c r="W490" s="572">
        <f t="shared" si="187"/>
        <v>0</v>
      </c>
      <c r="X490" s="572">
        <f t="shared" si="187"/>
        <v>0</v>
      </c>
      <c r="Y490" s="572">
        <f t="shared" si="187"/>
        <v>0</v>
      </c>
      <c r="Z490" s="572">
        <f t="shared" si="187"/>
        <v>0</v>
      </c>
      <c r="AA490" s="572">
        <f t="shared" si="187"/>
        <v>0</v>
      </c>
      <c r="AB490" s="572">
        <f t="shared" si="187"/>
        <v>0</v>
      </c>
      <c r="AC490" s="601">
        <f t="shared" si="187"/>
        <v>0</v>
      </c>
    </row>
    <row r="491" spans="1:29" s="1300" customFormat="1" ht="10.5" customHeight="1" x14ac:dyDescent="0.2">
      <c r="A491" s="1030" t="s">
        <v>454</v>
      </c>
      <c r="B491" s="1166"/>
      <c r="C491" s="1316" t="s">
        <v>152</v>
      </c>
      <c r="D491" s="1316"/>
      <c r="E491" s="604">
        <f t="shared" ref="E491:AC491" si="188">E451+E455-E489</f>
        <v>0</v>
      </c>
      <c r="F491" s="604">
        <f t="shared" si="188"/>
        <v>0</v>
      </c>
      <c r="G491" s="604">
        <f t="shared" si="188"/>
        <v>0</v>
      </c>
      <c r="H491" s="609">
        <f t="shared" si="188"/>
        <v>0</v>
      </c>
      <c r="I491" s="604">
        <f t="shared" si="188"/>
        <v>0</v>
      </c>
      <c r="J491" s="604">
        <f t="shared" si="188"/>
        <v>0</v>
      </c>
      <c r="K491" s="604">
        <f t="shared" si="188"/>
        <v>0</v>
      </c>
      <c r="L491" s="604">
        <f t="shared" si="188"/>
        <v>0</v>
      </c>
      <c r="M491" s="604">
        <f t="shared" si="188"/>
        <v>0</v>
      </c>
      <c r="N491" s="609">
        <f t="shared" si="188"/>
        <v>0</v>
      </c>
      <c r="O491" s="604">
        <f t="shared" si="188"/>
        <v>0</v>
      </c>
      <c r="P491" s="604">
        <f t="shared" si="188"/>
        <v>0</v>
      </c>
      <c r="Q491" s="604">
        <f t="shared" si="188"/>
        <v>0</v>
      </c>
      <c r="R491" s="604">
        <f t="shared" si="188"/>
        <v>0</v>
      </c>
      <c r="S491" s="604">
        <f t="shared" si="188"/>
        <v>0</v>
      </c>
      <c r="T491" s="604">
        <f t="shared" si="188"/>
        <v>0</v>
      </c>
      <c r="U491" s="604">
        <f t="shared" si="188"/>
        <v>0</v>
      </c>
      <c r="V491" s="609">
        <f t="shared" si="188"/>
        <v>0</v>
      </c>
      <c r="W491" s="604">
        <f t="shared" si="188"/>
        <v>0</v>
      </c>
      <c r="X491" s="604">
        <f t="shared" si="188"/>
        <v>0</v>
      </c>
      <c r="Y491" s="604">
        <f t="shared" si="188"/>
        <v>0</v>
      </c>
      <c r="Z491" s="604">
        <f t="shared" si="188"/>
        <v>0</v>
      </c>
      <c r="AA491" s="604">
        <f t="shared" si="188"/>
        <v>0</v>
      </c>
      <c r="AB491" s="604">
        <f t="shared" si="188"/>
        <v>0</v>
      </c>
      <c r="AC491" s="1264">
        <f t="shared" si="188"/>
        <v>0</v>
      </c>
    </row>
    <row r="492" spans="1:29" s="1300" customFormat="1" ht="10.5" customHeight="1" thickBot="1" x14ac:dyDescent="0.25">
      <c r="A492" s="1431"/>
      <c r="B492" s="1242"/>
      <c r="C492" s="1317" t="s">
        <v>154</v>
      </c>
      <c r="D492" s="1317"/>
      <c r="E492" s="599">
        <f t="shared" ref="E492:AC492" si="189">E452+E456-E490</f>
        <v>0</v>
      </c>
      <c r="F492" s="599">
        <f t="shared" si="189"/>
        <v>0</v>
      </c>
      <c r="G492" s="599">
        <f t="shared" si="189"/>
        <v>0</v>
      </c>
      <c r="H492" s="600">
        <f t="shared" si="189"/>
        <v>0</v>
      </c>
      <c r="I492" s="599">
        <f t="shared" si="189"/>
        <v>0</v>
      </c>
      <c r="J492" s="599">
        <f t="shared" si="189"/>
        <v>0</v>
      </c>
      <c r="K492" s="599">
        <f t="shared" si="189"/>
        <v>0</v>
      </c>
      <c r="L492" s="599">
        <f t="shared" si="189"/>
        <v>0</v>
      </c>
      <c r="M492" s="599">
        <f t="shared" si="189"/>
        <v>0</v>
      </c>
      <c r="N492" s="600">
        <f t="shared" si="189"/>
        <v>0</v>
      </c>
      <c r="O492" s="599">
        <f t="shared" si="189"/>
        <v>0</v>
      </c>
      <c r="P492" s="599">
        <f t="shared" si="189"/>
        <v>0</v>
      </c>
      <c r="Q492" s="599">
        <f t="shared" si="189"/>
        <v>0</v>
      </c>
      <c r="R492" s="599">
        <f t="shared" si="189"/>
        <v>0</v>
      </c>
      <c r="S492" s="599">
        <f t="shared" si="189"/>
        <v>0</v>
      </c>
      <c r="T492" s="599">
        <f t="shared" si="189"/>
        <v>0</v>
      </c>
      <c r="U492" s="599">
        <f t="shared" si="189"/>
        <v>0</v>
      </c>
      <c r="V492" s="600">
        <f t="shared" si="189"/>
        <v>0</v>
      </c>
      <c r="W492" s="599">
        <f t="shared" si="189"/>
        <v>0</v>
      </c>
      <c r="X492" s="599">
        <f t="shared" si="189"/>
        <v>0</v>
      </c>
      <c r="Y492" s="599">
        <f t="shared" si="189"/>
        <v>0</v>
      </c>
      <c r="Z492" s="599">
        <f t="shared" si="189"/>
        <v>0</v>
      </c>
      <c r="AA492" s="599">
        <f t="shared" si="189"/>
        <v>0</v>
      </c>
      <c r="AB492" s="599">
        <f t="shared" si="189"/>
        <v>0</v>
      </c>
      <c r="AC492" s="601">
        <f t="shared" si="189"/>
        <v>0</v>
      </c>
    </row>
    <row r="493" spans="1:29" s="1407" customFormat="1" ht="10.5" customHeight="1" thickBot="1" x14ac:dyDescent="0.25">
      <c r="A493" s="325" t="s">
        <v>666</v>
      </c>
      <c r="B493" s="326"/>
      <c r="C493" s="1370"/>
      <c r="D493" s="1370"/>
      <c r="E493" s="1293">
        <v>1</v>
      </c>
      <c r="F493" s="1293">
        <v>2</v>
      </c>
      <c r="G493" s="1293">
        <v>3</v>
      </c>
      <c r="H493" s="1293">
        <v>4</v>
      </c>
      <c r="I493" s="1293">
        <v>5</v>
      </c>
      <c r="J493" s="1293">
        <v>6</v>
      </c>
      <c r="K493" s="1293">
        <v>7</v>
      </c>
      <c r="L493" s="1293">
        <v>8</v>
      </c>
      <c r="M493" s="1293">
        <v>9</v>
      </c>
      <c r="N493" s="1293">
        <v>10</v>
      </c>
      <c r="O493" s="1293">
        <v>11</v>
      </c>
      <c r="P493" s="1293">
        <v>12</v>
      </c>
      <c r="Q493" s="1293">
        <v>13</v>
      </c>
      <c r="R493" s="1293">
        <v>14</v>
      </c>
      <c r="S493" s="1293">
        <v>15</v>
      </c>
      <c r="T493" s="1293">
        <v>16</v>
      </c>
      <c r="U493" s="1293">
        <v>17</v>
      </c>
      <c r="V493" s="1293">
        <v>18</v>
      </c>
      <c r="W493" s="1293">
        <v>19</v>
      </c>
      <c r="X493" s="1293">
        <v>20</v>
      </c>
      <c r="Y493" s="1293">
        <v>21</v>
      </c>
      <c r="Z493" s="1293">
        <v>22</v>
      </c>
      <c r="AA493" s="1293">
        <v>23</v>
      </c>
      <c r="AB493" s="1293">
        <v>24</v>
      </c>
      <c r="AC493" s="1487"/>
    </row>
    <row r="494" spans="1:29" s="1407" customFormat="1" ht="12" customHeight="1" x14ac:dyDescent="0.2">
      <c r="A494" s="1483" t="s">
        <v>236</v>
      </c>
      <c r="B494" s="1484"/>
      <c r="C494" s="1371" t="s">
        <v>160</v>
      </c>
      <c r="D494" s="1372" t="s">
        <v>156</v>
      </c>
      <c r="E494" s="875">
        <v>6.2100000381469727</v>
      </c>
      <c r="F494" s="875">
        <v>6.2199997901916504</v>
      </c>
      <c r="G494" s="875">
        <v>6.2199997901916504</v>
      </c>
      <c r="H494" s="875">
        <v>6.2300000190734863</v>
      </c>
      <c r="I494" s="875">
        <v>6.2199997901916504</v>
      </c>
      <c r="J494" s="875">
        <v>6.25</v>
      </c>
      <c r="K494" s="875">
        <v>6.2199997901916504</v>
      </c>
      <c r="L494" s="875">
        <v>6.1999998092651367</v>
      </c>
      <c r="M494" s="875">
        <v>6.1700000762939453</v>
      </c>
      <c r="N494" s="875">
        <v>6.190000057220459</v>
      </c>
      <c r="O494" s="875">
        <v>6.1599998474121094</v>
      </c>
      <c r="P494" s="875">
        <v>6.1599998474121094</v>
      </c>
      <c r="Q494" s="875">
        <v>6.179999828338623</v>
      </c>
      <c r="R494" s="875">
        <v>6.190000057220459</v>
      </c>
      <c r="S494" s="875">
        <v>6.190000057220459</v>
      </c>
      <c r="T494" s="875">
        <v>6.179999828338623</v>
      </c>
      <c r="U494" s="875">
        <v>6.179999828338623</v>
      </c>
      <c r="V494" s="875">
        <v>6.179999828338623</v>
      </c>
      <c r="W494" s="875">
        <v>6.190000057220459</v>
      </c>
      <c r="X494" s="875">
        <v>6.1999998092651367</v>
      </c>
      <c r="Y494" s="875">
        <v>6.1700000762939453</v>
      </c>
      <c r="Z494" s="875">
        <v>6.1999998092651367</v>
      </c>
      <c r="AA494" s="875">
        <v>6.1999998092651367</v>
      </c>
      <c r="AB494" s="875">
        <v>6.2100000381469727</v>
      </c>
      <c r="AC494" s="1488"/>
    </row>
    <row r="495" spans="1:29" s="1407" customFormat="1" ht="11.25" customHeight="1" thickBot="1" x14ac:dyDescent="0.25">
      <c r="A495" s="1485" t="s">
        <v>237</v>
      </c>
      <c r="B495" s="1486"/>
      <c r="C495" s="1373" t="s">
        <v>160</v>
      </c>
      <c r="D495" s="1374" t="s">
        <v>156</v>
      </c>
      <c r="E495" s="875">
        <v>6.2600002288818359</v>
      </c>
      <c r="F495" s="875">
        <v>6.2699999809265137</v>
      </c>
      <c r="G495" s="875">
        <v>6.2899999618530273</v>
      </c>
      <c r="H495" s="875">
        <v>6.2800002098083496</v>
      </c>
      <c r="I495" s="875">
        <v>6.2699999809265137</v>
      </c>
      <c r="J495" s="875">
        <v>6.309999942779541</v>
      </c>
      <c r="K495" s="875">
        <v>6.2899999618530273</v>
      </c>
      <c r="L495" s="875">
        <v>6.2800002098083496</v>
      </c>
      <c r="M495" s="875">
        <v>6.25</v>
      </c>
      <c r="N495" s="875">
        <v>6.2600002288818359</v>
      </c>
      <c r="O495" s="875">
        <v>6.2300000190734863</v>
      </c>
      <c r="P495" s="875">
        <v>6.2199997901916504</v>
      </c>
      <c r="Q495" s="875">
        <v>6.25</v>
      </c>
      <c r="R495" s="875">
        <v>6.2399997711181641</v>
      </c>
      <c r="S495" s="875">
        <v>6.25</v>
      </c>
      <c r="T495" s="875">
        <v>6.25</v>
      </c>
      <c r="U495" s="875">
        <v>6.2600002288818359</v>
      </c>
      <c r="V495" s="875">
        <v>6.25</v>
      </c>
      <c r="W495" s="875">
        <v>6.25</v>
      </c>
      <c r="X495" s="875">
        <v>6.2699999809265137</v>
      </c>
      <c r="Y495" s="875">
        <v>6.2399997711181641</v>
      </c>
      <c r="Z495" s="875">
        <v>6.2699999809265137</v>
      </c>
      <c r="AA495" s="875">
        <v>6.2699999809265137</v>
      </c>
      <c r="AB495" s="875">
        <v>6.2699999809265137</v>
      </c>
      <c r="AC495" s="1489"/>
    </row>
    <row r="496" spans="1:29" s="1300" customFormat="1" ht="11.25" x14ac:dyDescent="0.2">
      <c r="A496" s="1002" t="s">
        <v>252</v>
      </c>
      <c r="B496" s="1008" t="s">
        <v>698</v>
      </c>
      <c r="C496" s="905" t="s">
        <v>152</v>
      </c>
      <c r="D496" s="1313" t="s">
        <v>174</v>
      </c>
      <c r="E496" s="1292">
        <v>7.1760000000000004E-2</v>
      </c>
      <c r="F496" s="1292">
        <v>6.5040000000000001E-2</v>
      </c>
      <c r="G496" s="1292">
        <v>6.3839999999999994E-2</v>
      </c>
      <c r="H496" s="1292">
        <v>6.1199999999999997E-2</v>
      </c>
      <c r="I496" s="1292">
        <v>6.3600000000000004E-2</v>
      </c>
      <c r="J496" s="1292">
        <v>6.1920000000000003E-2</v>
      </c>
      <c r="K496" s="1292">
        <v>6.9839999999999999E-2</v>
      </c>
      <c r="L496" s="1292">
        <v>9.0719999999999995E-2</v>
      </c>
      <c r="M496" s="1292">
        <v>0.11304</v>
      </c>
      <c r="N496" s="1292">
        <v>0.12936</v>
      </c>
      <c r="O496" s="1292">
        <v>0.12864</v>
      </c>
      <c r="P496" s="1292">
        <v>0.12336</v>
      </c>
      <c r="Q496" s="1292">
        <v>0.126</v>
      </c>
      <c r="R496" s="1292">
        <v>0.11496000000000001</v>
      </c>
      <c r="S496" s="1292">
        <v>0.11496000000000001</v>
      </c>
      <c r="T496" s="1292">
        <v>0.11376</v>
      </c>
      <c r="U496" s="1292">
        <v>0.11255999999999999</v>
      </c>
      <c r="V496" s="1292">
        <v>0.11136</v>
      </c>
      <c r="W496" s="1292">
        <v>0.11136</v>
      </c>
      <c r="X496" s="1292">
        <v>0.10392</v>
      </c>
      <c r="Y496" s="1292">
        <v>0.10632</v>
      </c>
      <c r="Z496" s="1292">
        <v>0.10128</v>
      </c>
      <c r="AA496" s="1292">
        <v>8.8800000000000004E-2</v>
      </c>
      <c r="AB496" s="1292">
        <v>7.3679999999999995E-2</v>
      </c>
      <c r="AC496" s="1264">
        <f>SUM(E496:AB496)</f>
        <v>2.3212799999999998</v>
      </c>
    </row>
    <row r="497" spans="1:29" s="1300" customFormat="1" ht="11.25" x14ac:dyDescent="0.2">
      <c r="A497" s="1003"/>
      <c r="B497" s="1009"/>
      <c r="C497" s="906" t="s">
        <v>154</v>
      </c>
      <c r="D497" s="1314" t="s">
        <v>174</v>
      </c>
      <c r="E497" s="1292">
        <v>4.6080000000000003E-2</v>
      </c>
      <c r="F497" s="1292">
        <v>4.4400000000000002E-2</v>
      </c>
      <c r="G497" s="1292">
        <v>4.5359999999999998E-2</v>
      </c>
      <c r="H497" s="1292">
        <v>4.5359999999999998E-2</v>
      </c>
      <c r="I497" s="1292">
        <v>4.6080000000000003E-2</v>
      </c>
      <c r="J497" s="1292">
        <v>4.512E-2</v>
      </c>
      <c r="K497" s="1292">
        <v>4.7280000000000003E-2</v>
      </c>
      <c r="L497" s="1292">
        <v>4.8480000000000002E-2</v>
      </c>
      <c r="M497" s="1292">
        <v>5.3999999999999999E-2</v>
      </c>
      <c r="N497" s="1292">
        <v>5.7840000000000003E-2</v>
      </c>
      <c r="O497" s="1292">
        <v>5.7599999999999998E-2</v>
      </c>
      <c r="P497" s="1292">
        <v>6.0479999999999999E-2</v>
      </c>
      <c r="Q497" s="1292">
        <v>6.1920000000000003E-2</v>
      </c>
      <c r="R497" s="1292">
        <v>5.568E-2</v>
      </c>
      <c r="S497" s="1292">
        <v>5.7360000000000001E-2</v>
      </c>
      <c r="T497" s="1292">
        <v>5.6640000000000003E-2</v>
      </c>
      <c r="U497" s="1292">
        <v>5.8319999999999997E-2</v>
      </c>
      <c r="V497" s="1292">
        <v>5.9040000000000002E-2</v>
      </c>
      <c r="W497" s="1292">
        <v>0.06</v>
      </c>
      <c r="X497" s="1292">
        <v>5.4480000000000001E-2</v>
      </c>
      <c r="Y497" s="1292">
        <v>5.688E-2</v>
      </c>
      <c r="Z497" s="1292">
        <v>5.3519999999999998E-2</v>
      </c>
      <c r="AA497" s="1292">
        <v>4.6800000000000001E-2</v>
      </c>
      <c r="AB497" s="1292">
        <v>4.7759999999999997E-2</v>
      </c>
      <c r="AC497" s="1266">
        <f>SUM(E497:AB497)</f>
        <v>1.2664800000000001</v>
      </c>
    </row>
    <row r="498" spans="1:29" s="1300" customFormat="1" ht="12" x14ac:dyDescent="0.2">
      <c r="A498" s="1003"/>
      <c r="B498" s="1009"/>
      <c r="C498" s="906" t="s">
        <v>155</v>
      </c>
      <c r="D498" s="1314" t="s">
        <v>156</v>
      </c>
      <c r="E498" s="266">
        <f t="shared" ref="E498:AB498" si="190">SQRT(E496*E496+E497*E497)*1000/1.73/E494</f>
        <v>7.9380718819452891</v>
      </c>
      <c r="F498" s="266">
        <f t="shared" si="190"/>
        <v>7.3183648627446054</v>
      </c>
      <c r="G498" s="266">
        <f t="shared" si="190"/>
        <v>7.2778428174495904</v>
      </c>
      <c r="H498" s="266">
        <f t="shared" si="190"/>
        <v>7.0679097699618163</v>
      </c>
      <c r="I498" s="266">
        <f t="shared" si="190"/>
        <v>7.2987283513582648</v>
      </c>
      <c r="J498" s="266">
        <f t="shared" si="190"/>
        <v>7.0858060439108987</v>
      </c>
      <c r="K498" s="266">
        <f t="shared" si="190"/>
        <v>7.8377365936130872</v>
      </c>
      <c r="L498" s="266">
        <f t="shared" si="190"/>
        <v>9.5898950692240899</v>
      </c>
      <c r="M498" s="266">
        <f t="shared" si="190"/>
        <v>11.736433090523036</v>
      </c>
      <c r="N498" s="266">
        <f t="shared" si="190"/>
        <v>13.232424440030842</v>
      </c>
      <c r="O498" s="266">
        <f t="shared" si="190"/>
        <v>13.225999926855112</v>
      </c>
      <c r="P498" s="266">
        <f t="shared" si="190"/>
        <v>12.892070087107111</v>
      </c>
      <c r="Q498" s="266">
        <f t="shared" si="190"/>
        <v>13.131359699391636</v>
      </c>
      <c r="R498" s="266">
        <f t="shared" si="190"/>
        <v>11.928091005825305</v>
      </c>
      <c r="S498" s="266">
        <f t="shared" si="190"/>
        <v>11.997307363268472</v>
      </c>
      <c r="T498" s="266">
        <f t="shared" si="190"/>
        <v>11.886226324882623</v>
      </c>
      <c r="U498" s="266">
        <f t="shared" si="190"/>
        <v>11.857320533535665</v>
      </c>
      <c r="V498" s="266">
        <f t="shared" si="190"/>
        <v>11.789170652194436</v>
      </c>
      <c r="W498" s="266">
        <f t="shared" si="190"/>
        <v>11.812381902346813</v>
      </c>
      <c r="X498" s="266">
        <f t="shared" si="190"/>
        <v>10.939280702364522</v>
      </c>
      <c r="Y498" s="266">
        <f t="shared" si="190"/>
        <v>11.296401761313932</v>
      </c>
      <c r="Z498" s="266">
        <f t="shared" si="190"/>
        <v>10.679790022752963</v>
      </c>
      <c r="AA498" s="266">
        <f t="shared" si="190"/>
        <v>9.3583525873141085</v>
      </c>
      <c r="AB498" s="266">
        <f t="shared" si="190"/>
        <v>8.1730230454586223</v>
      </c>
      <c r="AC498" s="1267"/>
    </row>
    <row r="499" spans="1:29" s="1300" customFormat="1" ht="12" thickBot="1" x14ac:dyDescent="0.25">
      <c r="A499" s="1004"/>
      <c r="B499" s="1010"/>
      <c r="C499" s="907" t="s">
        <v>157</v>
      </c>
      <c r="D499" s="1318"/>
      <c r="E499" s="272">
        <f t="shared" ref="E499:AC499" si="191">E497/E496</f>
        <v>0.64214046822742477</v>
      </c>
      <c r="F499" s="272">
        <f t="shared" si="191"/>
        <v>0.68265682656826576</v>
      </c>
      <c r="G499" s="272">
        <f t="shared" si="191"/>
        <v>0.71052631578947367</v>
      </c>
      <c r="H499" s="607">
        <f t="shared" si="191"/>
        <v>0.74117647058823533</v>
      </c>
      <c r="I499" s="272">
        <f t="shared" si="191"/>
        <v>0.7245283018867924</v>
      </c>
      <c r="J499" s="272">
        <f t="shared" si="191"/>
        <v>0.72868217054263562</v>
      </c>
      <c r="K499" s="272">
        <f t="shared" si="191"/>
        <v>0.67697594501718217</v>
      </c>
      <c r="L499" s="272">
        <f t="shared" si="191"/>
        <v>0.53439153439153442</v>
      </c>
      <c r="M499" s="272">
        <f t="shared" si="191"/>
        <v>0.47770700636942676</v>
      </c>
      <c r="N499" s="607">
        <f t="shared" si="191"/>
        <v>0.44712430426716143</v>
      </c>
      <c r="O499" s="272">
        <f t="shared" si="191"/>
        <v>0.44776119402985071</v>
      </c>
      <c r="P499" s="272">
        <f t="shared" si="191"/>
        <v>0.49027237354085601</v>
      </c>
      <c r="Q499" s="272">
        <f t="shared" si="191"/>
        <v>0.49142857142857144</v>
      </c>
      <c r="R499" s="272">
        <f t="shared" si="191"/>
        <v>0.48434237995824631</v>
      </c>
      <c r="S499" s="272">
        <f t="shared" si="191"/>
        <v>0.4989561586638831</v>
      </c>
      <c r="T499" s="272">
        <f t="shared" si="191"/>
        <v>0.49789029535864981</v>
      </c>
      <c r="U499" s="272">
        <f t="shared" si="191"/>
        <v>0.51812366737739868</v>
      </c>
      <c r="V499" s="607">
        <f t="shared" si="191"/>
        <v>0.53017241379310343</v>
      </c>
      <c r="W499" s="272">
        <f t="shared" si="191"/>
        <v>0.5387931034482758</v>
      </c>
      <c r="X499" s="272">
        <f t="shared" si="191"/>
        <v>0.5242494226327945</v>
      </c>
      <c r="Y499" s="272">
        <f t="shared" si="191"/>
        <v>0.53498871331828446</v>
      </c>
      <c r="Z499" s="272">
        <f t="shared" si="191"/>
        <v>0.52843601895734593</v>
      </c>
      <c r="AA499" s="272">
        <f t="shared" si="191"/>
        <v>0.52702702702702697</v>
      </c>
      <c r="AB499" s="272">
        <f t="shared" si="191"/>
        <v>0.64820846905537455</v>
      </c>
      <c r="AC499" s="1267">
        <f t="shared" si="191"/>
        <v>0.54559553349875933</v>
      </c>
    </row>
    <row r="500" spans="1:29" s="1300" customFormat="1" ht="11.25" x14ac:dyDescent="0.2">
      <c r="A500" s="1011" t="s">
        <v>228</v>
      </c>
      <c r="B500" s="1008" t="s">
        <v>699</v>
      </c>
      <c r="C500" s="905" t="s">
        <v>152</v>
      </c>
      <c r="D500" s="1313" t="s">
        <v>174</v>
      </c>
      <c r="E500" s="1292">
        <v>0</v>
      </c>
      <c r="F500" s="1292">
        <v>0</v>
      </c>
      <c r="G500" s="1292">
        <v>0</v>
      </c>
      <c r="H500" s="1292">
        <v>0</v>
      </c>
      <c r="I500" s="1292">
        <v>0</v>
      </c>
      <c r="J500" s="1292">
        <v>0</v>
      </c>
      <c r="K500" s="1292">
        <v>0</v>
      </c>
      <c r="L500" s="1292">
        <v>0</v>
      </c>
      <c r="M500" s="1292">
        <v>0</v>
      </c>
      <c r="N500" s="1292">
        <v>0</v>
      </c>
      <c r="O500" s="1292">
        <v>0</v>
      </c>
      <c r="P500" s="1292">
        <v>0</v>
      </c>
      <c r="Q500" s="1292">
        <v>0</v>
      </c>
      <c r="R500" s="1292">
        <v>0</v>
      </c>
      <c r="S500" s="1292">
        <v>0</v>
      </c>
      <c r="T500" s="1292">
        <v>0</v>
      </c>
      <c r="U500" s="1292">
        <v>0</v>
      </c>
      <c r="V500" s="1292">
        <v>0</v>
      </c>
      <c r="W500" s="1292">
        <v>0</v>
      </c>
      <c r="X500" s="1292">
        <v>0</v>
      </c>
      <c r="Y500" s="1292">
        <v>0</v>
      </c>
      <c r="Z500" s="1292">
        <v>0</v>
      </c>
      <c r="AA500" s="1292">
        <v>0</v>
      </c>
      <c r="AB500" s="1292">
        <v>0</v>
      </c>
      <c r="AC500" s="1264">
        <f>SUM(E500:AB500)</f>
        <v>0</v>
      </c>
    </row>
    <row r="501" spans="1:29" s="1300" customFormat="1" ht="11.25" x14ac:dyDescent="0.2">
      <c r="A501" s="1012"/>
      <c r="B501" s="1009"/>
      <c r="C501" s="906" t="s">
        <v>154</v>
      </c>
      <c r="D501" s="1314" t="s">
        <v>174</v>
      </c>
      <c r="E501" s="1292">
        <v>7.2000000000000005E-4</v>
      </c>
      <c r="F501" s="1292">
        <v>0</v>
      </c>
      <c r="G501" s="1292">
        <v>0</v>
      </c>
      <c r="H501" s="1292">
        <v>0</v>
      </c>
      <c r="I501" s="1292">
        <v>0</v>
      </c>
      <c r="J501" s="1292">
        <v>7.2000000000000005E-4</v>
      </c>
      <c r="K501" s="1292">
        <v>0</v>
      </c>
      <c r="L501" s="1292">
        <v>0</v>
      </c>
      <c r="M501" s="1292">
        <v>0</v>
      </c>
      <c r="N501" s="1292">
        <v>0</v>
      </c>
      <c r="O501" s="1292">
        <v>7.2000000000000005E-4</v>
      </c>
      <c r="P501" s="1292">
        <v>0</v>
      </c>
      <c r="Q501" s="1292">
        <v>0</v>
      </c>
      <c r="R501" s="1292">
        <v>0</v>
      </c>
      <c r="S501" s="1292">
        <v>0</v>
      </c>
      <c r="T501" s="1292">
        <v>7.2000000000000005E-4</v>
      </c>
      <c r="U501" s="1292">
        <v>0</v>
      </c>
      <c r="V501" s="1292">
        <v>0</v>
      </c>
      <c r="W501" s="1292">
        <v>0</v>
      </c>
      <c r="X501" s="1292">
        <v>0</v>
      </c>
      <c r="Y501" s="1292">
        <v>7.2000000000000005E-4</v>
      </c>
      <c r="Z501" s="1292">
        <v>0</v>
      </c>
      <c r="AA501" s="1292">
        <v>0</v>
      </c>
      <c r="AB501" s="1292">
        <v>0</v>
      </c>
      <c r="AC501" s="1266">
        <f>SUM(E501:AB501)</f>
        <v>3.6000000000000003E-3</v>
      </c>
    </row>
    <row r="502" spans="1:29" s="1300" customFormat="1" ht="12" x14ac:dyDescent="0.2">
      <c r="A502" s="1012"/>
      <c r="B502" s="1009"/>
      <c r="C502" s="906" t="s">
        <v>155</v>
      </c>
      <c r="D502" s="1314" t="s">
        <v>156</v>
      </c>
      <c r="E502" s="266">
        <f t="shared" ref="E502:AB502" si="192">SQRT(E500*E500+E501*E501)*1000/1.73/E494</f>
        <v>6.7018513452771752E-2</v>
      </c>
      <c r="F502" s="266">
        <f t="shared" si="192"/>
        <v>0</v>
      </c>
      <c r="G502" s="266">
        <f t="shared" si="192"/>
        <v>0</v>
      </c>
      <c r="H502" s="266">
        <f t="shared" si="192"/>
        <v>0</v>
      </c>
      <c r="I502" s="266">
        <f t="shared" si="192"/>
        <v>0</v>
      </c>
      <c r="J502" s="266">
        <f t="shared" si="192"/>
        <v>6.6589595375722552E-2</v>
      </c>
      <c r="K502" s="266">
        <f t="shared" si="192"/>
        <v>0</v>
      </c>
      <c r="L502" s="266">
        <f t="shared" si="192"/>
        <v>0</v>
      </c>
      <c r="M502" s="266">
        <f t="shared" si="192"/>
        <v>0</v>
      </c>
      <c r="N502" s="266">
        <f t="shared" si="192"/>
        <v>0</v>
      </c>
      <c r="O502" s="266">
        <f t="shared" si="192"/>
        <v>6.7562496981734554E-2</v>
      </c>
      <c r="P502" s="266">
        <f t="shared" si="192"/>
        <v>0</v>
      </c>
      <c r="Q502" s="266">
        <f t="shared" si="192"/>
        <v>0</v>
      </c>
      <c r="R502" s="266">
        <f t="shared" si="192"/>
        <v>0</v>
      </c>
      <c r="S502" s="266">
        <f t="shared" si="192"/>
        <v>0</v>
      </c>
      <c r="T502" s="266">
        <f t="shared" si="192"/>
        <v>6.7343848326634898E-2</v>
      </c>
      <c r="U502" s="266">
        <f t="shared" si="192"/>
        <v>0</v>
      </c>
      <c r="V502" s="266">
        <f t="shared" si="192"/>
        <v>0</v>
      </c>
      <c r="W502" s="266">
        <f t="shared" si="192"/>
        <v>0</v>
      </c>
      <c r="X502" s="266">
        <f t="shared" si="192"/>
        <v>0</v>
      </c>
      <c r="Y502" s="266">
        <f t="shared" si="192"/>
        <v>6.7452992860941821E-2</v>
      </c>
      <c r="Z502" s="266">
        <f t="shared" si="192"/>
        <v>0</v>
      </c>
      <c r="AA502" s="266">
        <f t="shared" si="192"/>
        <v>0</v>
      </c>
      <c r="AB502" s="266">
        <f t="shared" si="192"/>
        <v>0</v>
      </c>
      <c r="AC502" s="1267"/>
    </row>
    <row r="503" spans="1:29" s="1300" customFormat="1" ht="12" thickBot="1" x14ac:dyDescent="0.25">
      <c r="A503" s="1013"/>
      <c r="B503" s="1010"/>
      <c r="C503" s="907" t="s">
        <v>157</v>
      </c>
      <c r="D503" s="1318"/>
      <c r="E503" s="1294"/>
      <c r="F503" s="1294"/>
      <c r="G503" s="1294"/>
      <c r="H503" s="600"/>
      <c r="I503" s="1294"/>
      <c r="J503" s="1294"/>
      <c r="K503" s="1294"/>
      <c r="L503" s="1294"/>
      <c r="M503" s="1294"/>
      <c r="N503" s="600"/>
      <c r="O503" s="1294"/>
      <c r="P503" s="1294"/>
      <c r="Q503" s="1294"/>
      <c r="R503" s="1294"/>
      <c r="S503" s="1294"/>
      <c r="T503" s="1294"/>
      <c r="U503" s="1294"/>
      <c r="V503" s="600"/>
      <c r="W503" s="1294"/>
      <c r="X503" s="1294"/>
      <c r="Y503" s="1294"/>
      <c r="Z503" s="1294"/>
      <c r="AA503" s="1294"/>
      <c r="AB503" s="1294"/>
      <c r="AC503" s="608"/>
    </row>
    <row r="504" spans="1:29" s="1300" customFormat="1" ht="11.25" x14ac:dyDescent="0.2">
      <c r="A504" s="1002" t="s">
        <v>167</v>
      </c>
      <c r="B504" s="1008" t="s">
        <v>700</v>
      </c>
      <c r="C504" s="905" t="s">
        <v>152</v>
      </c>
      <c r="D504" s="1313" t="s">
        <v>174</v>
      </c>
      <c r="E504" s="1292">
        <v>0.68352000000000002</v>
      </c>
      <c r="F504" s="1292">
        <v>0.61656</v>
      </c>
      <c r="G504" s="1292">
        <v>0.58535999999999999</v>
      </c>
      <c r="H504" s="1292">
        <v>0.57287999999999994</v>
      </c>
      <c r="I504" s="1292">
        <v>0.60287999999999997</v>
      </c>
      <c r="J504" s="1292">
        <v>0.64392000000000005</v>
      </c>
      <c r="K504" s="1292">
        <v>0.75551999999999997</v>
      </c>
      <c r="L504" s="1292">
        <v>0.81744000000000006</v>
      </c>
      <c r="M504" s="1292">
        <v>0.85319999999999996</v>
      </c>
      <c r="N504" s="1292">
        <v>0.88512000000000002</v>
      </c>
      <c r="O504" s="1292">
        <v>0.90456000000000003</v>
      </c>
      <c r="P504" s="1292">
        <v>0.88824000000000003</v>
      </c>
      <c r="Q504" s="1292">
        <v>0.85775999999999997</v>
      </c>
      <c r="R504" s="1292">
        <v>0.84648000000000001</v>
      </c>
      <c r="S504" s="1292">
        <v>0.80928</v>
      </c>
      <c r="T504" s="1292">
        <v>0.80088000000000004</v>
      </c>
      <c r="U504" s="1292">
        <v>0.80735999999999997</v>
      </c>
      <c r="V504" s="1292">
        <v>0.82103999999999999</v>
      </c>
      <c r="W504" s="1292">
        <v>0.87719999999999998</v>
      </c>
      <c r="X504" s="1292">
        <v>0.89856000000000003</v>
      </c>
      <c r="Y504" s="1292">
        <v>0.93959999999999999</v>
      </c>
      <c r="Z504" s="1292">
        <v>0.93791999999999998</v>
      </c>
      <c r="AA504" s="1292">
        <v>0.86495999999999995</v>
      </c>
      <c r="AB504" s="1292">
        <v>0.74328000000000005</v>
      </c>
      <c r="AC504" s="1264">
        <f>SUM(E504:AB504)</f>
        <v>19.013519999999996</v>
      </c>
    </row>
    <row r="505" spans="1:29" s="1300" customFormat="1" ht="11.25" x14ac:dyDescent="0.2">
      <c r="A505" s="1003"/>
      <c r="B505" s="1009"/>
      <c r="C505" s="906" t="s">
        <v>154</v>
      </c>
      <c r="D505" s="1314" t="s">
        <v>174</v>
      </c>
      <c r="E505" s="1292">
        <v>0.23232</v>
      </c>
      <c r="F505" s="1292">
        <v>0.22488</v>
      </c>
      <c r="G505" s="1292">
        <v>0.222</v>
      </c>
      <c r="H505" s="1292">
        <v>0.22176000000000001</v>
      </c>
      <c r="I505" s="1292">
        <v>0.22151999999999999</v>
      </c>
      <c r="J505" s="1292">
        <v>0.22439999999999999</v>
      </c>
      <c r="K505" s="1292">
        <v>0.23352000000000001</v>
      </c>
      <c r="L505" s="1292">
        <v>0.24360000000000001</v>
      </c>
      <c r="M505" s="1292">
        <v>0.25247999999999998</v>
      </c>
      <c r="N505" s="1292">
        <v>0.26016</v>
      </c>
      <c r="O505" s="1292">
        <v>0.25872000000000001</v>
      </c>
      <c r="P505" s="1292">
        <v>0.25703999999999999</v>
      </c>
      <c r="Q505" s="1292">
        <v>0.25296000000000002</v>
      </c>
      <c r="R505" s="1292">
        <v>0.25488</v>
      </c>
      <c r="S505" s="1292">
        <v>0.25368000000000002</v>
      </c>
      <c r="T505" s="1292">
        <v>0.25728000000000001</v>
      </c>
      <c r="U505" s="1292">
        <v>0.25800000000000001</v>
      </c>
      <c r="V505" s="1292">
        <v>0.25224000000000002</v>
      </c>
      <c r="W505" s="1292">
        <v>0.26423999999999997</v>
      </c>
      <c r="X505" s="1292">
        <v>0.26328000000000001</v>
      </c>
      <c r="Y505" s="1292">
        <v>0.2616</v>
      </c>
      <c r="Z505" s="1292">
        <v>0.25824000000000003</v>
      </c>
      <c r="AA505" s="1292">
        <v>0.24912000000000001</v>
      </c>
      <c r="AB505" s="1292">
        <v>0.23688000000000001</v>
      </c>
      <c r="AC505" s="1266">
        <f>SUM(E505:AB505)</f>
        <v>5.9147999999999987</v>
      </c>
    </row>
    <row r="506" spans="1:29" s="1300" customFormat="1" ht="12" x14ac:dyDescent="0.2">
      <c r="A506" s="1003"/>
      <c r="B506" s="1009"/>
      <c r="C506" s="906" t="s">
        <v>155</v>
      </c>
      <c r="D506" s="1314" t="s">
        <v>156</v>
      </c>
      <c r="E506" s="266">
        <f t="shared" ref="E506:AB506" si="193">SQRT(E504*E504+E505*E505)*1000/1.73/E494</f>
        <v>67.197467142528566</v>
      </c>
      <c r="F506" s="266">
        <f t="shared" si="193"/>
        <v>60.990143967083547</v>
      </c>
      <c r="G506" s="266">
        <f t="shared" si="193"/>
        <v>58.179229212356894</v>
      </c>
      <c r="H506" s="266">
        <f t="shared" si="193"/>
        <v>56.996600677472827</v>
      </c>
      <c r="I506" s="266">
        <f t="shared" si="193"/>
        <v>59.688977622669015</v>
      </c>
      <c r="J506" s="266">
        <f t="shared" si="193"/>
        <v>63.065944536116731</v>
      </c>
      <c r="K506" s="266">
        <f t="shared" si="193"/>
        <v>73.489001576984492</v>
      </c>
      <c r="L506" s="266">
        <f t="shared" si="193"/>
        <v>79.523114126258463</v>
      </c>
      <c r="M506" s="266">
        <f t="shared" si="193"/>
        <v>83.358148522091128</v>
      </c>
      <c r="N506" s="266">
        <f t="shared" si="193"/>
        <v>86.150698907289723</v>
      </c>
      <c r="O506" s="266">
        <f t="shared" si="193"/>
        <v>88.284664491891704</v>
      </c>
      <c r="P506" s="266">
        <f t="shared" si="193"/>
        <v>86.769356325179146</v>
      </c>
      <c r="Q506" s="266">
        <f t="shared" si="193"/>
        <v>83.645023765726023</v>
      </c>
      <c r="R506" s="266">
        <f t="shared" si="193"/>
        <v>82.551614053897893</v>
      </c>
      <c r="S506" s="266">
        <f t="shared" si="193"/>
        <v>79.198060998307895</v>
      </c>
      <c r="T506" s="266">
        <f t="shared" si="193"/>
        <v>78.679191771264811</v>
      </c>
      <c r="U506" s="266">
        <f t="shared" si="193"/>
        <v>79.276931751974161</v>
      </c>
      <c r="V506" s="266">
        <f t="shared" si="193"/>
        <v>80.336823579687476</v>
      </c>
      <c r="W506" s="266">
        <f t="shared" si="193"/>
        <v>85.550496160585226</v>
      </c>
      <c r="X506" s="266">
        <f t="shared" si="193"/>
        <v>87.295985220360421</v>
      </c>
      <c r="Y506" s="266">
        <f t="shared" si="193"/>
        <v>91.374188168176403</v>
      </c>
      <c r="Z506" s="266">
        <f t="shared" si="193"/>
        <v>90.69752084986186</v>
      </c>
      <c r="AA506" s="266">
        <f t="shared" si="193"/>
        <v>83.919479736096633</v>
      </c>
      <c r="AB506" s="266">
        <f t="shared" si="193"/>
        <v>72.613967417859357</v>
      </c>
      <c r="AC506" s="1267"/>
    </row>
    <row r="507" spans="1:29" s="1300" customFormat="1" ht="12" thickBot="1" x14ac:dyDescent="0.25">
      <c r="A507" s="1004"/>
      <c r="B507" s="1010"/>
      <c r="C507" s="907" t="s">
        <v>157</v>
      </c>
      <c r="D507" s="1318"/>
      <c r="E507" s="272">
        <f t="shared" ref="E507:AC507" si="194">E505/E504</f>
        <v>0.3398876404494382</v>
      </c>
      <c r="F507" s="272">
        <f t="shared" si="194"/>
        <v>0.36473335928376799</v>
      </c>
      <c r="G507" s="272">
        <f t="shared" si="194"/>
        <v>0.3792537925379254</v>
      </c>
      <c r="H507" s="600">
        <f t="shared" si="194"/>
        <v>0.38709677419354843</v>
      </c>
      <c r="I507" s="272">
        <f t="shared" si="194"/>
        <v>0.36743630573248409</v>
      </c>
      <c r="J507" s="272">
        <f t="shared" si="194"/>
        <v>0.34849049571375323</v>
      </c>
      <c r="K507" s="272">
        <f t="shared" si="194"/>
        <v>0.30908513341804322</v>
      </c>
      <c r="L507" s="272">
        <f t="shared" si="194"/>
        <v>0.29800352319436291</v>
      </c>
      <c r="M507" s="272">
        <f t="shared" si="194"/>
        <v>0.29592123769338957</v>
      </c>
      <c r="N507" s="600">
        <f t="shared" si="194"/>
        <v>0.29392624728850325</v>
      </c>
      <c r="O507" s="272">
        <f t="shared" si="194"/>
        <v>0.28601751127620056</v>
      </c>
      <c r="P507" s="272">
        <f t="shared" si="194"/>
        <v>0.28938124831126721</v>
      </c>
      <c r="Q507" s="272">
        <f t="shared" si="194"/>
        <v>0.29490766648013433</v>
      </c>
      <c r="R507" s="272">
        <f t="shared" si="194"/>
        <v>0.30110575559965974</v>
      </c>
      <c r="S507" s="272">
        <f t="shared" si="194"/>
        <v>0.31346381969157772</v>
      </c>
      <c r="T507" s="272">
        <f t="shared" si="194"/>
        <v>0.32124662870842075</v>
      </c>
      <c r="U507" s="272">
        <f t="shared" si="194"/>
        <v>0.31956004756242573</v>
      </c>
      <c r="V507" s="600">
        <f t="shared" si="194"/>
        <v>0.30722011107863201</v>
      </c>
      <c r="W507" s="272">
        <f t="shared" si="194"/>
        <v>0.30123119015047878</v>
      </c>
      <c r="X507" s="272">
        <f t="shared" si="194"/>
        <v>0.29300213675213677</v>
      </c>
      <c r="Y507" s="272">
        <f t="shared" si="194"/>
        <v>0.2784163473818646</v>
      </c>
      <c r="Z507" s="272">
        <f t="shared" si="194"/>
        <v>0.27533265097236442</v>
      </c>
      <c r="AA507" s="272">
        <f t="shared" si="194"/>
        <v>0.2880133185349612</v>
      </c>
      <c r="AB507" s="272">
        <f t="shared" si="194"/>
        <v>0.31869551178559896</v>
      </c>
      <c r="AC507" s="1267">
        <f t="shared" si="194"/>
        <v>0.31108390240208023</v>
      </c>
    </row>
    <row r="508" spans="1:29" s="1300" customFormat="1" ht="11.25" x14ac:dyDescent="0.2">
      <c r="A508" s="1002" t="s">
        <v>170</v>
      </c>
      <c r="B508" s="1008" t="s">
        <v>701</v>
      </c>
      <c r="C508" s="905" t="s">
        <v>152</v>
      </c>
      <c r="D508" s="1313" t="s">
        <v>174</v>
      </c>
      <c r="E508" s="1292">
        <v>0</v>
      </c>
      <c r="F508" s="1292">
        <v>0</v>
      </c>
      <c r="G508" s="1292">
        <v>0</v>
      </c>
      <c r="H508" s="1292">
        <v>0</v>
      </c>
      <c r="I508" s="1292">
        <v>0</v>
      </c>
      <c r="J508" s="1292">
        <v>0</v>
      </c>
      <c r="K508" s="1292">
        <v>0</v>
      </c>
      <c r="L508" s="1292">
        <v>0</v>
      </c>
      <c r="M508" s="1292">
        <v>0</v>
      </c>
      <c r="N508" s="1292">
        <v>0</v>
      </c>
      <c r="O508" s="1292">
        <v>0</v>
      </c>
      <c r="P508" s="1292">
        <v>0</v>
      </c>
      <c r="Q508" s="1292">
        <v>0</v>
      </c>
      <c r="R508" s="1292">
        <v>0</v>
      </c>
      <c r="S508" s="1292">
        <v>0</v>
      </c>
      <c r="T508" s="1292">
        <v>0</v>
      </c>
      <c r="U508" s="1292">
        <v>0</v>
      </c>
      <c r="V508" s="1292">
        <v>0</v>
      </c>
      <c r="W508" s="1292">
        <v>0</v>
      </c>
      <c r="X508" s="1292">
        <v>0</v>
      </c>
      <c r="Y508" s="1292">
        <v>0</v>
      </c>
      <c r="Z508" s="1292">
        <v>0</v>
      </c>
      <c r="AA508" s="1292">
        <v>0</v>
      </c>
      <c r="AB508" s="1292">
        <v>0</v>
      </c>
      <c r="AC508" s="1264">
        <f>SUM(E508:AB508)</f>
        <v>0</v>
      </c>
    </row>
    <row r="509" spans="1:29" s="1300" customFormat="1" ht="11.25" x14ac:dyDescent="0.2">
      <c r="A509" s="1003"/>
      <c r="B509" s="1009"/>
      <c r="C509" s="906" t="s">
        <v>154</v>
      </c>
      <c r="D509" s="1314" t="s">
        <v>174</v>
      </c>
      <c r="E509" s="1292">
        <v>0</v>
      </c>
      <c r="F509" s="1292">
        <v>0</v>
      </c>
      <c r="G509" s="1292">
        <v>0</v>
      </c>
      <c r="H509" s="1292">
        <v>0</v>
      </c>
      <c r="I509" s="1292">
        <v>0</v>
      </c>
      <c r="J509" s="1292">
        <v>0</v>
      </c>
      <c r="K509" s="1292">
        <v>0</v>
      </c>
      <c r="L509" s="1292">
        <v>0</v>
      </c>
      <c r="M509" s="1292">
        <v>0</v>
      </c>
      <c r="N509" s="1292">
        <v>0</v>
      </c>
      <c r="O509" s="1292">
        <v>0</v>
      </c>
      <c r="P509" s="1292">
        <v>0</v>
      </c>
      <c r="Q509" s="1292">
        <v>0</v>
      </c>
      <c r="R509" s="1292">
        <v>0</v>
      </c>
      <c r="S509" s="1292">
        <v>0</v>
      </c>
      <c r="T509" s="1292">
        <v>0</v>
      </c>
      <c r="U509" s="1292">
        <v>0</v>
      </c>
      <c r="V509" s="1292">
        <v>0</v>
      </c>
      <c r="W509" s="1292">
        <v>0</v>
      </c>
      <c r="X509" s="1292">
        <v>0</v>
      </c>
      <c r="Y509" s="1292">
        <v>0</v>
      </c>
      <c r="Z509" s="1292">
        <v>0</v>
      </c>
      <c r="AA509" s="1292">
        <v>0</v>
      </c>
      <c r="AB509" s="1292">
        <v>0</v>
      </c>
      <c r="AC509" s="1266">
        <f>SUM(E509:AB509)</f>
        <v>0</v>
      </c>
    </row>
    <row r="510" spans="1:29" s="1300" customFormat="1" ht="12" x14ac:dyDescent="0.2">
      <c r="A510" s="1003"/>
      <c r="B510" s="1009"/>
      <c r="C510" s="906" t="s">
        <v>155</v>
      </c>
      <c r="D510" s="1314" t="s">
        <v>156</v>
      </c>
      <c r="E510" s="266">
        <f t="shared" ref="E510:AB510" si="195">SQRT(E508*E508+E509*E509)*1000/1.73/E494</f>
        <v>0</v>
      </c>
      <c r="F510" s="266">
        <f t="shared" si="195"/>
        <v>0</v>
      </c>
      <c r="G510" s="266">
        <f t="shared" si="195"/>
        <v>0</v>
      </c>
      <c r="H510" s="266">
        <f t="shared" si="195"/>
        <v>0</v>
      </c>
      <c r="I510" s="266">
        <f t="shared" si="195"/>
        <v>0</v>
      </c>
      <c r="J510" s="266">
        <f t="shared" si="195"/>
        <v>0</v>
      </c>
      <c r="K510" s="266">
        <f t="shared" si="195"/>
        <v>0</v>
      </c>
      <c r="L510" s="266">
        <f t="shared" si="195"/>
        <v>0</v>
      </c>
      <c r="M510" s="266">
        <f t="shared" si="195"/>
        <v>0</v>
      </c>
      <c r="N510" s="266">
        <f t="shared" si="195"/>
        <v>0</v>
      </c>
      <c r="O510" s="266">
        <f t="shared" si="195"/>
        <v>0</v>
      </c>
      <c r="P510" s="266">
        <f t="shared" si="195"/>
        <v>0</v>
      </c>
      <c r="Q510" s="266">
        <f t="shared" si="195"/>
        <v>0</v>
      </c>
      <c r="R510" s="266">
        <f t="shared" si="195"/>
        <v>0</v>
      </c>
      <c r="S510" s="266">
        <f t="shared" si="195"/>
        <v>0</v>
      </c>
      <c r="T510" s="266">
        <f t="shared" si="195"/>
        <v>0</v>
      </c>
      <c r="U510" s="266">
        <f t="shared" si="195"/>
        <v>0</v>
      </c>
      <c r="V510" s="266">
        <f t="shared" si="195"/>
        <v>0</v>
      </c>
      <c r="W510" s="266">
        <f t="shared" si="195"/>
        <v>0</v>
      </c>
      <c r="X510" s="266">
        <f t="shared" si="195"/>
        <v>0</v>
      </c>
      <c r="Y510" s="266">
        <f t="shared" si="195"/>
        <v>0</v>
      </c>
      <c r="Z510" s="266">
        <f t="shared" si="195"/>
        <v>0</v>
      </c>
      <c r="AA510" s="266">
        <f t="shared" si="195"/>
        <v>0</v>
      </c>
      <c r="AB510" s="266">
        <f t="shared" si="195"/>
        <v>0</v>
      </c>
      <c r="AC510" s="1267"/>
    </row>
    <row r="511" spans="1:29" s="1300" customFormat="1" ht="12" thickBot="1" x14ac:dyDescent="0.25">
      <c r="A511" s="1004"/>
      <c r="B511" s="1010"/>
      <c r="C511" s="907" t="s">
        <v>157</v>
      </c>
      <c r="D511" s="1318"/>
      <c r="E511" s="272" t="e">
        <f t="shared" ref="E511:AC511" si="196">E509/E508</f>
        <v>#DIV/0!</v>
      </c>
      <c r="F511" s="272" t="e">
        <f t="shared" si="196"/>
        <v>#DIV/0!</v>
      </c>
      <c r="G511" s="272" t="e">
        <f t="shared" si="196"/>
        <v>#DIV/0!</v>
      </c>
      <c r="H511" s="600" t="e">
        <f t="shared" si="196"/>
        <v>#DIV/0!</v>
      </c>
      <c r="I511" s="272" t="e">
        <f t="shared" si="196"/>
        <v>#DIV/0!</v>
      </c>
      <c r="J511" s="272" t="e">
        <f t="shared" si="196"/>
        <v>#DIV/0!</v>
      </c>
      <c r="K511" s="272" t="e">
        <f t="shared" si="196"/>
        <v>#DIV/0!</v>
      </c>
      <c r="L511" s="272" t="e">
        <f t="shared" si="196"/>
        <v>#DIV/0!</v>
      </c>
      <c r="M511" s="272" t="e">
        <f t="shared" si="196"/>
        <v>#DIV/0!</v>
      </c>
      <c r="N511" s="600" t="e">
        <f t="shared" si="196"/>
        <v>#DIV/0!</v>
      </c>
      <c r="O511" s="272" t="e">
        <f t="shared" si="196"/>
        <v>#DIV/0!</v>
      </c>
      <c r="P511" s="272" t="e">
        <f t="shared" si="196"/>
        <v>#DIV/0!</v>
      </c>
      <c r="Q511" s="272" t="e">
        <f t="shared" si="196"/>
        <v>#DIV/0!</v>
      </c>
      <c r="R511" s="272" t="e">
        <f t="shared" si="196"/>
        <v>#DIV/0!</v>
      </c>
      <c r="S511" s="272" t="e">
        <f t="shared" si="196"/>
        <v>#DIV/0!</v>
      </c>
      <c r="T511" s="272" t="e">
        <f t="shared" si="196"/>
        <v>#DIV/0!</v>
      </c>
      <c r="U511" s="272" t="e">
        <f t="shared" si="196"/>
        <v>#DIV/0!</v>
      </c>
      <c r="V511" s="600" t="e">
        <f t="shared" si="196"/>
        <v>#DIV/0!</v>
      </c>
      <c r="W511" s="272" t="e">
        <f t="shared" si="196"/>
        <v>#DIV/0!</v>
      </c>
      <c r="X511" s="272" t="e">
        <f t="shared" si="196"/>
        <v>#DIV/0!</v>
      </c>
      <c r="Y511" s="272" t="e">
        <f t="shared" si="196"/>
        <v>#DIV/0!</v>
      </c>
      <c r="Z511" s="272" t="e">
        <f t="shared" si="196"/>
        <v>#DIV/0!</v>
      </c>
      <c r="AA511" s="272" t="e">
        <f t="shared" si="196"/>
        <v>#DIV/0!</v>
      </c>
      <c r="AB511" s="272" t="e">
        <f t="shared" si="196"/>
        <v>#DIV/0!</v>
      </c>
      <c r="AC511" s="1267" t="e">
        <f t="shared" si="196"/>
        <v>#DIV/0!</v>
      </c>
    </row>
    <row r="512" spans="1:29" s="1300" customFormat="1" ht="12" thickBot="1" x14ac:dyDescent="0.25">
      <c r="A512" s="1002" t="s">
        <v>198</v>
      </c>
      <c r="B512" s="1008" t="s">
        <v>702</v>
      </c>
      <c r="C512" s="905" t="s">
        <v>152</v>
      </c>
      <c r="D512" s="1313" t="s">
        <v>174</v>
      </c>
      <c r="E512" s="1292">
        <v>2.7359999999999999E-2</v>
      </c>
      <c r="F512" s="1292">
        <v>2.5080000000000002E-2</v>
      </c>
      <c r="G512" s="1292">
        <v>2.496E-2</v>
      </c>
      <c r="H512" s="1292">
        <v>2.5440000000000001E-2</v>
      </c>
      <c r="I512" s="1292">
        <v>2.4E-2</v>
      </c>
      <c r="J512" s="1292">
        <v>2.4479999999999998E-2</v>
      </c>
      <c r="K512" s="1292">
        <v>2.376E-2</v>
      </c>
      <c r="L512" s="1292">
        <v>2.4119999999999999E-2</v>
      </c>
      <c r="M512" s="1292">
        <v>2.1839999999999998E-2</v>
      </c>
      <c r="N512" s="1292">
        <v>2.0400000000000001E-2</v>
      </c>
      <c r="O512" s="1292">
        <v>2.3519999999999999E-2</v>
      </c>
      <c r="P512" s="1292">
        <v>2.52E-2</v>
      </c>
      <c r="Q512" s="1292">
        <v>2.4719999999999999E-2</v>
      </c>
      <c r="R512" s="1292">
        <v>2.64E-2</v>
      </c>
      <c r="S512" s="1292">
        <v>2.7480000000000001E-2</v>
      </c>
      <c r="T512" s="1292">
        <v>2.5559999999999999E-2</v>
      </c>
      <c r="U512" s="1292">
        <v>2.4719999999999999E-2</v>
      </c>
      <c r="V512" s="1292">
        <v>2.6759999999999999E-2</v>
      </c>
      <c r="W512" s="1292">
        <v>2.7E-2</v>
      </c>
      <c r="X512" s="1292">
        <v>2.52E-2</v>
      </c>
      <c r="Y512" s="1292">
        <v>1.932E-2</v>
      </c>
      <c r="Z512" s="1292">
        <v>1.992E-2</v>
      </c>
      <c r="AA512" s="1292">
        <v>2.6159999999999999E-2</v>
      </c>
      <c r="AB512" s="1292">
        <v>3.0839999999999999E-2</v>
      </c>
      <c r="AC512" s="1264">
        <f>SUM(E512:AB512)</f>
        <v>0.59423999999999999</v>
      </c>
    </row>
    <row r="513" spans="1:29" s="1300" customFormat="1" ht="11.25" x14ac:dyDescent="0.2">
      <c r="A513" s="1003"/>
      <c r="B513" s="1009"/>
      <c r="C513" s="906" t="s">
        <v>154</v>
      </c>
      <c r="D513" s="1313" t="s">
        <v>174</v>
      </c>
      <c r="E513" s="1292">
        <v>5.5199999999999997E-3</v>
      </c>
      <c r="F513" s="1292">
        <v>4.1999999999999997E-3</v>
      </c>
      <c r="G513" s="1292">
        <v>3.8400000000000001E-3</v>
      </c>
      <c r="H513" s="1292">
        <v>4.0800000000000003E-3</v>
      </c>
      <c r="I513" s="1292">
        <v>4.0800000000000003E-3</v>
      </c>
      <c r="J513" s="1292">
        <v>4.3200000000000001E-3</v>
      </c>
      <c r="K513" s="1292">
        <v>3.8400000000000001E-3</v>
      </c>
      <c r="L513" s="1292">
        <v>3.5999999999999999E-3</v>
      </c>
      <c r="M513" s="1292">
        <v>3.7200000000000002E-3</v>
      </c>
      <c r="N513" s="1292">
        <v>3.48E-3</v>
      </c>
      <c r="O513" s="1292">
        <v>3.48E-3</v>
      </c>
      <c r="P513" s="1292">
        <v>3.1199999999999999E-3</v>
      </c>
      <c r="Q513" s="1292">
        <v>3.3600000000000001E-3</v>
      </c>
      <c r="R513" s="1292">
        <v>3.3600000000000001E-3</v>
      </c>
      <c r="S513" s="1292">
        <v>3.0000000000000001E-3</v>
      </c>
      <c r="T513" s="1292">
        <v>2.8800000000000002E-3</v>
      </c>
      <c r="U513" s="1292">
        <v>3.0000000000000001E-3</v>
      </c>
      <c r="V513" s="1292">
        <v>2.8800000000000002E-3</v>
      </c>
      <c r="W513" s="1292">
        <v>3.1199999999999999E-3</v>
      </c>
      <c r="X513" s="1292">
        <v>3.48E-3</v>
      </c>
      <c r="Y513" s="1292">
        <v>5.4000000000000003E-3</v>
      </c>
      <c r="Z513" s="1292">
        <v>4.7999999999999996E-3</v>
      </c>
      <c r="AA513" s="1292">
        <v>1.2120000000000001E-2</v>
      </c>
      <c r="AB513" s="1292">
        <v>1.3679999999999999E-2</v>
      </c>
      <c r="AC513" s="1266">
        <f>SUM(E513:AB513)</f>
        <v>0.10836</v>
      </c>
    </row>
    <row r="514" spans="1:29" s="1300" customFormat="1" ht="12" x14ac:dyDescent="0.2">
      <c r="A514" s="1003"/>
      <c r="B514" s="1009"/>
      <c r="C514" s="906" t="s">
        <v>155</v>
      </c>
      <c r="D514" s="1314" t="s">
        <v>156</v>
      </c>
      <c r="E514" s="266">
        <f t="shared" ref="E514:AB514" si="197">SQRT(E512*E512+E513*E513)*1000/1.73/E494</f>
        <v>2.5980181012926131</v>
      </c>
      <c r="F514" s="266">
        <f t="shared" si="197"/>
        <v>2.3631808511187304</v>
      </c>
      <c r="G514" s="266">
        <f t="shared" si="197"/>
        <v>2.3468633731141284</v>
      </c>
      <c r="H514" s="266">
        <f t="shared" si="197"/>
        <v>2.3905484913962298</v>
      </c>
      <c r="I514" s="266">
        <f t="shared" si="197"/>
        <v>2.2623581172509346</v>
      </c>
      <c r="J514" s="266">
        <f t="shared" si="197"/>
        <v>2.2990292866913462</v>
      </c>
      <c r="K514" s="266">
        <f t="shared" si="197"/>
        <v>2.2367064679160711</v>
      </c>
      <c r="L514" s="266">
        <f t="shared" si="197"/>
        <v>2.2736507280097933</v>
      </c>
      <c r="M514" s="266">
        <f t="shared" si="197"/>
        <v>2.075542461833388</v>
      </c>
      <c r="N514" s="266">
        <f t="shared" si="197"/>
        <v>1.9325123293286335</v>
      </c>
      <c r="O514" s="266">
        <f t="shared" si="197"/>
        <v>2.2310689672868773</v>
      </c>
      <c r="P514" s="266">
        <f t="shared" si="197"/>
        <v>2.3827423751301242</v>
      </c>
      <c r="Q514" s="266">
        <f t="shared" si="197"/>
        <v>2.3333992888273034</v>
      </c>
      <c r="R514" s="266">
        <f t="shared" si="197"/>
        <v>2.4851717765179036</v>
      </c>
      <c r="S514" s="266">
        <f t="shared" si="197"/>
        <v>2.5813843111927084</v>
      </c>
      <c r="T514" s="266">
        <f t="shared" si="197"/>
        <v>2.4058348289879183</v>
      </c>
      <c r="U514" s="266">
        <f t="shared" si="197"/>
        <v>2.3291032182670444</v>
      </c>
      <c r="V514" s="266">
        <f t="shared" si="197"/>
        <v>2.517400166363271</v>
      </c>
      <c r="W514" s="266">
        <f t="shared" si="197"/>
        <v>2.5380922633845251</v>
      </c>
      <c r="X514" s="266">
        <f t="shared" si="197"/>
        <v>2.3717277374444614</v>
      </c>
      <c r="Y514" s="266">
        <f t="shared" si="197"/>
        <v>1.8793592284773919</v>
      </c>
      <c r="Z514" s="266">
        <f t="shared" si="197"/>
        <v>1.9103257843841641</v>
      </c>
      <c r="AA514" s="266">
        <f t="shared" si="197"/>
        <v>2.6879763146668454</v>
      </c>
      <c r="AB514" s="266">
        <f t="shared" si="197"/>
        <v>3.1403694365988581</v>
      </c>
      <c r="AC514" s="1267"/>
    </row>
    <row r="515" spans="1:29" s="1300" customFormat="1" ht="12" thickBot="1" x14ac:dyDescent="0.25">
      <c r="A515" s="1004"/>
      <c r="B515" s="1010"/>
      <c r="C515" s="907" t="s">
        <v>157</v>
      </c>
      <c r="D515" s="1318"/>
      <c r="E515" s="272">
        <f t="shared" ref="E515:AC515" si="198">E513/E512</f>
        <v>0.20175438596491227</v>
      </c>
      <c r="F515" s="272">
        <f t="shared" si="198"/>
        <v>0.16746411483253587</v>
      </c>
      <c r="G515" s="272">
        <f t="shared" si="198"/>
        <v>0.15384615384615385</v>
      </c>
      <c r="H515" s="607">
        <f t="shared" si="198"/>
        <v>0.16037735849056606</v>
      </c>
      <c r="I515" s="272">
        <f t="shared" si="198"/>
        <v>0.17</v>
      </c>
      <c r="J515" s="272">
        <f t="shared" si="198"/>
        <v>0.17647058823529413</v>
      </c>
      <c r="K515" s="272">
        <f t="shared" si="198"/>
        <v>0.16161616161616163</v>
      </c>
      <c r="L515" s="272">
        <f t="shared" si="198"/>
        <v>0.1492537313432836</v>
      </c>
      <c r="M515" s="272">
        <f t="shared" si="198"/>
        <v>0.17032967032967036</v>
      </c>
      <c r="N515" s="607">
        <f t="shared" si="198"/>
        <v>0.17058823529411762</v>
      </c>
      <c r="O515" s="272">
        <f t="shared" si="198"/>
        <v>0.14795918367346939</v>
      </c>
      <c r="P515" s="272">
        <f t="shared" si="198"/>
        <v>0.1238095238095238</v>
      </c>
      <c r="Q515" s="272">
        <f t="shared" si="198"/>
        <v>0.1359223300970874</v>
      </c>
      <c r="R515" s="272">
        <f t="shared" si="198"/>
        <v>0.12727272727272729</v>
      </c>
      <c r="S515" s="272">
        <f t="shared" si="198"/>
        <v>0.1091703056768559</v>
      </c>
      <c r="T515" s="272">
        <f t="shared" si="198"/>
        <v>0.11267605633802819</v>
      </c>
      <c r="U515" s="272">
        <f t="shared" si="198"/>
        <v>0.12135922330097088</v>
      </c>
      <c r="V515" s="607">
        <f t="shared" si="198"/>
        <v>0.10762331838565023</v>
      </c>
      <c r="W515" s="272">
        <f t="shared" si="198"/>
        <v>0.11555555555555555</v>
      </c>
      <c r="X515" s="272">
        <f t="shared" si="198"/>
        <v>0.1380952380952381</v>
      </c>
      <c r="Y515" s="272">
        <f t="shared" si="198"/>
        <v>0.27950310559006214</v>
      </c>
      <c r="Z515" s="272">
        <f t="shared" si="198"/>
        <v>0.24096385542168672</v>
      </c>
      <c r="AA515" s="272">
        <f t="shared" si="198"/>
        <v>0.46330275229357804</v>
      </c>
      <c r="AB515" s="272">
        <f t="shared" si="198"/>
        <v>0.44357976653696496</v>
      </c>
      <c r="AC515" s="1267">
        <f t="shared" si="198"/>
        <v>0.18235056542810985</v>
      </c>
    </row>
    <row r="516" spans="1:29" s="1300" customFormat="1" ht="11.25" x14ac:dyDescent="0.2">
      <c r="A516" s="1002" t="s">
        <v>225</v>
      </c>
      <c r="B516" s="1008" t="s">
        <v>703</v>
      </c>
      <c r="C516" s="905" t="s">
        <v>152</v>
      </c>
      <c r="D516" s="1313" t="s">
        <v>174</v>
      </c>
      <c r="E516" s="1292">
        <v>0</v>
      </c>
      <c r="F516" s="1292">
        <v>0</v>
      </c>
      <c r="G516" s="1292">
        <v>0</v>
      </c>
      <c r="H516" s="1292">
        <v>0</v>
      </c>
      <c r="I516" s="1292">
        <v>0</v>
      </c>
      <c r="J516" s="1292">
        <v>0</v>
      </c>
      <c r="K516" s="1292">
        <v>0</v>
      </c>
      <c r="L516" s="1292">
        <v>0</v>
      </c>
      <c r="M516" s="1292">
        <v>0</v>
      </c>
      <c r="N516" s="1292">
        <v>0</v>
      </c>
      <c r="O516" s="1292">
        <v>0</v>
      </c>
      <c r="P516" s="1292">
        <v>0</v>
      </c>
      <c r="Q516" s="1292">
        <v>0</v>
      </c>
      <c r="R516" s="1292">
        <v>0</v>
      </c>
      <c r="S516" s="1292">
        <v>0</v>
      </c>
      <c r="T516" s="1292">
        <v>0</v>
      </c>
      <c r="U516" s="1292">
        <v>0</v>
      </c>
      <c r="V516" s="1292">
        <v>0</v>
      </c>
      <c r="W516" s="1292">
        <v>0</v>
      </c>
      <c r="X516" s="1292">
        <v>0</v>
      </c>
      <c r="Y516" s="1292">
        <v>0</v>
      </c>
      <c r="Z516" s="1292">
        <v>0</v>
      </c>
      <c r="AA516" s="1292">
        <v>0</v>
      </c>
      <c r="AB516" s="1292">
        <v>0</v>
      </c>
      <c r="AC516" s="1264">
        <f>SUM(E516:AB516)</f>
        <v>0</v>
      </c>
    </row>
    <row r="517" spans="1:29" s="1300" customFormat="1" ht="11.25" x14ac:dyDescent="0.2">
      <c r="A517" s="1003"/>
      <c r="B517" s="1009"/>
      <c r="C517" s="906" t="s">
        <v>154</v>
      </c>
      <c r="D517" s="1314" t="s">
        <v>174</v>
      </c>
      <c r="E517" s="1292">
        <v>0</v>
      </c>
      <c r="F517" s="1292">
        <v>0</v>
      </c>
      <c r="G517" s="1292">
        <v>0</v>
      </c>
      <c r="H517" s="1292">
        <v>0</v>
      </c>
      <c r="I517" s="1292">
        <v>0</v>
      </c>
      <c r="J517" s="1292">
        <v>0</v>
      </c>
      <c r="K517" s="1292">
        <v>0</v>
      </c>
      <c r="L517" s="1292">
        <v>0</v>
      </c>
      <c r="M517" s="1292">
        <v>0</v>
      </c>
      <c r="N517" s="1292">
        <v>0</v>
      </c>
      <c r="O517" s="1292">
        <v>0</v>
      </c>
      <c r="P517" s="1292">
        <v>0</v>
      </c>
      <c r="Q517" s="1292">
        <v>0</v>
      </c>
      <c r="R517" s="1292">
        <v>0</v>
      </c>
      <c r="S517" s="1292">
        <v>0</v>
      </c>
      <c r="T517" s="1292">
        <v>0</v>
      </c>
      <c r="U517" s="1292">
        <v>0</v>
      </c>
      <c r="V517" s="1292">
        <v>0</v>
      </c>
      <c r="W517" s="1292">
        <v>0</v>
      </c>
      <c r="X517" s="1292">
        <v>0</v>
      </c>
      <c r="Y517" s="1292">
        <v>0</v>
      </c>
      <c r="Z517" s="1292">
        <v>0</v>
      </c>
      <c r="AA517" s="1292">
        <v>0</v>
      </c>
      <c r="AB517" s="1292">
        <v>0</v>
      </c>
      <c r="AC517" s="1266">
        <f>SUM(E517:AB517)</f>
        <v>0</v>
      </c>
    </row>
    <row r="518" spans="1:29" s="1300" customFormat="1" ht="12" x14ac:dyDescent="0.2">
      <c r="A518" s="1003"/>
      <c r="B518" s="1009"/>
      <c r="C518" s="906" t="s">
        <v>155</v>
      </c>
      <c r="D518" s="1314" t="s">
        <v>156</v>
      </c>
      <c r="E518" s="266">
        <f t="shared" ref="E518:AB518" si="199">SQRT(E516*E516+E517*E517)*1000/1.73/E494</f>
        <v>0</v>
      </c>
      <c r="F518" s="266">
        <f t="shared" si="199"/>
        <v>0</v>
      </c>
      <c r="G518" s="266">
        <f t="shared" si="199"/>
        <v>0</v>
      </c>
      <c r="H518" s="266">
        <f t="shared" si="199"/>
        <v>0</v>
      </c>
      <c r="I518" s="266">
        <f t="shared" si="199"/>
        <v>0</v>
      </c>
      <c r="J518" s="266">
        <f t="shared" si="199"/>
        <v>0</v>
      </c>
      <c r="K518" s="266">
        <f t="shared" si="199"/>
        <v>0</v>
      </c>
      <c r="L518" s="266">
        <f t="shared" si="199"/>
        <v>0</v>
      </c>
      <c r="M518" s="266">
        <f t="shared" si="199"/>
        <v>0</v>
      </c>
      <c r="N518" s="266">
        <f t="shared" si="199"/>
        <v>0</v>
      </c>
      <c r="O518" s="266">
        <f t="shared" si="199"/>
        <v>0</v>
      </c>
      <c r="P518" s="266">
        <f t="shared" si="199"/>
        <v>0</v>
      </c>
      <c r="Q518" s="266">
        <f t="shared" si="199"/>
        <v>0</v>
      </c>
      <c r="R518" s="266">
        <f t="shared" si="199"/>
        <v>0</v>
      </c>
      <c r="S518" s="266">
        <f t="shared" si="199"/>
        <v>0</v>
      </c>
      <c r="T518" s="266">
        <f t="shared" si="199"/>
        <v>0</v>
      </c>
      <c r="U518" s="266">
        <f t="shared" si="199"/>
        <v>0</v>
      </c>
      <c r="V518" s="266">
        <f t="shared" si="199"/>
        <v>0</v>
      </c>
      <c r="W518" s="266">
        <f t="shared" si="199"/>
        <v>0</v>
      </c>
      <c r="X518" s="266">
        <f t="shared" si="199"/>
        <v>0</v>
      </c>
      <c r="Y518" s="266">
        <f t="shared" si="199"/>
        <v>0</v>
      </c>
      <c r="Z518" s="266">
        <f t="shared" si="199"/>
        <v>0</v>
      </c>
      <c r="AA518" s="266">
        <f t="shared" si="199"/>
        <v>0</v>
      </c>
      <c r="AB518" s="266">
        <f t="shared" si="199"/>
        <v>0</v>
      </c>
      <c r="AC518" s="1267"/>
    </row>
    <row r="519" spans="1:29" s="1300" customFormat="1" ht="12" thickBot="1" x14ac:dyDescent="0.25">
      <c r="A519" s="1004"/>
      <c r="B519" s="1010"/>
      <c r="C519" s="907" t="s">
        <v>157</v>
      </c>
      <c r="D519" s="1318"/>
      <c r="E519" s="606" t="e">
        <f t="shared" ref="E519:AC519" si="200">E517/E516</f>
        <v>#DIV/0!</v>
      </c>
      <c r="F519" s="606" t="e">
        <f t="shared" si="200"/>
        <v>#DIV/0!</v>
      </c>
      <c r="G519" s="606" t="e">
        <f t="shared" si="200"/>
        <v>#DIV/0!</v>
      </c>
      <c r="H519" s="607" t="e">
        <f t="shared" si="200"/>
        <v>#DIV/0!</v>
      </c>
      <c r="I519" s="606" t="e">
        <f t="shared" si="200"/>
        <v>#DIV/0!</v>
      </c>
      <c r="J519" s="606" t="e">
        <f t="shared" si="200"/>
        <v>#DIV/0!</v>
      </c>
      <c r="K519" s="606" t="e">
        <f t="shared" si="200"/>
        <v>#DIV/0!</v>
      </c>
      <c r="L519" s="606" t="e">
        <f t="shared" si="200"/>
        <v>#DIV/0!</v>
      </c>
      <c r="M519" s="606" t="e">
        <f t="shared" si="200"/>
        <v>#DIV/0!</v>
      </c>
      <c r="N519" s="607" t="e">
        <f t="shared" si="200"/>
        <v>#DIV/0!</v>
      </c>
      <c r="O519" s="606" t="e">
        <f t="shared" si="200"/>
        <v>#DIV/0!</v>
      </c>
      <c r="P519" s="606" t="e">
        <f t="shared" si="200"/>
        <v>#DIV/0!</v>
      </c>
      <c r="Q519" s="606" t="e">
        <f t="shared" si="200"/>
        <v>#DIV/0!</v>
      </c>
      <c r="R519" s="606" t="e">
        <f t="shared" si="200"/>
        <v>#DIV/0!</v>
      </c>
      <c r="S519" s="606" t="e">
        <f t="shared" si="200"/>
        <v>#DIV/0!</v>
      </c>
      <c r="T519" s="606" t="e">
        <f t="shared" si="200"/>
        <v>#DIV/0!</v>
      </c>
      <c r="U519" s="606" t="e">
        <f t="shared" si="200"/>
        <v>#DIV/0!</v>
      </c>
      <c r="V519" s="607" t="e">
        <f t="shared" si="200"/>
        <v>#DIV/0!</v>
      </c>
      <c r="W519" s="606" t="e">
        <f t="shared" si="200"/>
        <v>#DIV/0!</v>
      </c>
      <c r="X519" s="606" t="e">
        <f t="shared" si="200"/>
        <v>#DIV/0!</v>
      </c>
      <c r="Y519" s="606" t="e">
        <f t="shared" si="200"/>
        <v>#DIV/0!</v>
      </c>
      <c r="Z519" s="606" t="e">
        <f t="shared" si="200"/>
        <v>#DIV/0!</v>
      </c>
      <c r="AA519" s="606" t="e">
        <f t="shared" si="200"/>
        <v>#DIV/0!</v>
      </c>
      <c r="AB519" s="606" t="e">
        <f t="shared" si="200"/>
        <v>#DIV/0!</v>
      </c>
      <c r="AC519" s="608" t="e">
        <f t="shared" si="200"/>
        <v>#DIV/0!</v>
      </c>
    </row>
    <row r="520" spans="1:29" s="1300" customFormat="1" ht="11.25" x14ac:dyDescent="0.2">
      <c r="A520" s="1011" t="s">
        <v>398</v>
      </c>
      <c r="B520" s="1008" t="s">
        <v>704</v>
      </c>
      <c r="C520" s="905" t="s">
        <v>152</v>
      </c>
      <c r="D520" s="1313" t="s">
        <v>174</v>
      </c>
      <c r="E520" s="1290">
        <v>0</v>
      </c>
      <c r="F520" s="1290">
        <v>0</v>
      </c>
      <c r="G520" s="1290">
        <v>0</v>
      </c>
      <c r="H520" s="1290">
        <v>0</v>
      </c>
      <c r="I520" s="1290">
        <v>0</v>
      </c>
      <c r="J520" s="1290">
        <v>0</v>
      </c>
      <c r="K520" s="1290">
        <v>0</v>
      </c>
      <c r="L520" s="1290">
        <v>0</v>
      </c>
      <c r="M520" s="1290">
        <v>0</v>
      </c>
      <c r="N520" s="1290">
        <v>0</v>
      </c>
      <c r="O520" s="1290">
        <v>0</v>
      </c>
      <c r="P520" s="1290">
        <v>0</v>
      </c>
      <c r="Q520" s="1290">
        <v>0</v>
      </c>
      <c r="R520" s="1290">
        <v>0</v>
      </c>
      <c r="S520" s="1290">
        <v>0</v>
      </c>
      <c r="T520" s="1290">
        <v>0</v>
      </c>
      <c r="U520" s="1290">
        <v>0</v>
      </c>
      <c r="V520" s="1290">
        <v>0</v>
      </c>
      <c r="W520" s="1290">
        <v>0</v>
      </c>
      <c r="X520" s="1290">
        <v>0</v>
      </c>
      <c r="Y520" s="1290">
        <v>0</v>
      </c>
      <c r="Z520" s="1290">
        <v>0</v>
      </c>
      <c r="AA520" s="1290">
        <v>0</v>
      </c>
      <c r="AB520" s="1290">
        <v>0</v>
      </c>
      <c r="AC520" s="1264">
        <f>SUM(E520:AB520)</f>
        <v>0</v>
      </c>
    </row>
    <row r="521" spans="1:29" s="1300" customFormat="1" ht="12" thickBot="1" x14ac:dyDescent="0.25">
      <c r="A521" s="1012"/>
      <c r="B521" s="1009"/>
      <c r="C521" s="906" t="s">
        <v>154</v>
      </c>
      <c r="D521" s="1314" t="s">
        <v>174</v>
      </c>
      <c r="E521" s="1291">
        <v>0</v>
      </c>
      <c r="F521" s="1291">
        <v>0</v>
      </c>
      <c r="G521" s="1291">
        <v>0</v>
      </c>
      <c r="H521" s="1291">
        <v>0</v>
      </c>
      <c r="I521" s="1291">
        <v>0</v>
      </c>
      <c r="J521" s="1291">
        <v>0</v>
      </c>
      <c r="K521" s="1291">
        <v>0</v>
      </c>
      <c r="L521" s="1291">
        <v>0</v>
      </c>
      <c r="M521" s="1291">
        <v>0</v>
      </c>
      <c r="N521" s="1291">
        <v>0</v>
      </c>
      <c r="O521" s="1291">
        <v>0</v>
      </c>
      <c r="P521" s="1291">
        <v>0</v>
      </c>
      <c r="Q521" s="1291">
        <v>0</v>
      </c>
      <c r="R521" s="1291">
        <v>0</v>
      </c>
      <c r="S521" s="1291">
        <v>0</v>
      </c>
      <c r="T521" s="1291">
        <v>0</v>
      </c>
      <c r="U521" s="1291">
        <v>0</v>
      </c>
      <c r="V521" s="1291">
        <v>0</v>
      </c>
      <c r="W521" s="1291">
        <v>0</v>
      </c>
      <c r="X521" s="1291">
        <v>0</v>
      </c>
      <c r="Y521" s="1291">
        <v>0</v>
      </c>
      <c r="Z521" s="1291">
        <v>0</v>
      </c>
      <c r="AA521" s="1291">
        <v>0</v>
      </c>
      <c r="AB521" s="1291">
        <v>0</v>
      </c>
      <c r="AC521" s="1267">
        <f>SUM(E521:AB521)</f>
        <v>0</v>
      </c>
    </row>
    <row r="522" spans="1:29" s="1300" customFormat="1" ht="12" x14ac:dyDescent="0.2">
      <c r="A522" s="1012"/>
      <c r="B522" s="1009"/>
      <c r="C522" s="906" t="s">
        <v>155</v>
      </c>
      <c r="D522" s="1314" t="s">
        <v>156</v>
      </c>
      <c r="E522" s="266">
        <f t="shared" ref="E522:AB522" si="201">SQRT(E520*E520+E521*E521)*1000/1.73/E494</f>
        <v>0</v>
      </c>
      <c r="F522" s="266">
        <f t="shared" si="201"/>
        <v>0</v>
      </c>
      <c r="G522" s="266">
        <f t="shared" si="201"/>
        <v>0</v>
      </c>
      <c r="H522" s="266">
        <f t="shared" si="201"/>
        <v>0</v>
      </c>
      <c r="I522" s="266">
        <f t="shared" si="201"/>
        <v>0</v>
      </c>
      <c r="J522" s="266">
        <f t="shared" si="201"/>
        <v>0</v>
      </c>
      <c r="K522" s="266">
        <f t="shared" si="201"/>
        <v>0</v>
      </c>
      <c r="L522" s="266">
        <f t="shared" si="201"/>
        <v>0</v>
      </c>
      <c r="M522" s="266">
        <f t="shared" si="201"/>
        <v>0</v>
      </c>
      <c r="N522" s="266">
        <f t="shared" si="201"/>
        <v>0</v>
      </c>
      <c r="O522" s="266">
        <f t="shared" si="201"/>
        <v>0</v>
      </c>
      <c r="P522" s="266">
        <f t="shared" si="201"/>
        <v>0</v>
      </c>
      <c r="Q522" s="266">
        <f t="shared" si="201"/>
        <v>0</v>
      </c>
      <c r="R522" s="266">
        <f t="shared" si="201"/>
        <v>0</v>
      </c>
      <c r="S522" s="266">
        <f t="shared" si="201"/>
        <v>0</v>
      </c>
      <c r="T522" s="266">
        <f t="shared" si="201"/>
        <v>0</v>
      </c>
      <c r="U522" s="266">
        <f t="shared" si="201"/>
        <v>0</v>
      </c>
      <c r="V522" s="266">
        <f t="shared" si="201"/>
        <v>0</v>
      </c>
      <c r="W522" s="266">
        <f t="shared" si="201"/>
        <v>0</v>
      </c>
      <c r="X522" s="266">
        <f t="shared" si="201"/>
        <v>0</v>
      </c>
      <c r="Y522" s="266">
        <f t="shared" si="201"/>
        <v>0</v>
      </c>
      <c r="Z522" s="266">
        <f t="shared" si="201"/>
        <v>0</v>
      </c>
      <c r="AA522" s="266">
        <f t="shared" si="201"/>
        <v>0</v>
      </c>
      <c r="AB522" s="266">
        <f t="shared" si="201"/>
        <v>0</v>
      </c>
      <c r="AC522" s="1267"/>
    </row>
    <row r="523" spans="1:29" s="1300" customFormat="1" ht="12" thickBot="1" x14ac:dyDescent="0.25">
      <c r="A523" s="1019"/>
      <c r="B523" s="1042"/>
      <c r="C523" s="918" t="s">
        <v>157</v>
      </c>
      <c r="D523" s="918"/>
      <c r="E523" s="599" t="e">
        <f t="shared" ref="E523:AC523" si="202">E521/E520</f>
        <v>#DIV/0!</v>
      </c>
      <c r="F523" s="599" t="e">
        <f t="shared" si="202"/>
        <v>#DIV/0!</v>
      </c>
      <c r="G523" s="599" t="e">
        <f t="shared" si="202"/>
        <v>#DIV/0!</v>
      </c>
      <c r="H523" s="600" t="e">
        <f t="shared" si="202"/>
        <v>#DIV/0!</v>
      </c>
      <c r="I523" s="599" t="e">
        <f t="shared" si="202"/>
        <v>#DIV/0!</v>
      </c>
      <c r="J523" s="599" t="e">
        <f t="shared" si="202"/>
        <v>#DIV/0!</v>
      </c>
      <c r="K523" s="599" t="e">
        <f t="shared" si="202"/>
        <v>#DIV/0!</v>
      </c>
      <c r="L523" s="599" t="e">
        <f t="shared" si="202"/>
        <v>#DIV/0!</v>
      </c>
      <c r="M523" s="599" t="e">
        <f t="shared" si="202"/>
        <v>#DIV/0!</v>
      </c>
      <c r="N523" s="600" t="e">
        <f t="shared" si="202"/>
        <v>#DIV/0!</v>
      </c>
      <c r="O523" s="599" t="e">
        <f t="shared" si="202"/>
        <v>#DIV/0!</v>
      </c>
      <c r="P523" s="599" t="e">
        <f t="shared" si="202"/>
        <v>#DIV/0!</v>
      </c>
      <c r="Q523" s="599" t="e">
        <f t="shared" si="202"/>
        <v>#DIV/0!</v>
      </c>
      <c r="R523" s="599" t="e">
        <f t="shared" si="202"/>
        <v>#DIV/0!</v>
      </c>
      <c r="S523" s="599" t="e">
        <f t="shared" si="202"/>
        <v>#DIV/0!</v>
      </c>
      <c r="T523" s="599" t="e">
        <f t="shared" si="202"/>
        <v>#DIV/0!</v>
      </c>
      <c r="U523" s="599" t="e">
        <f t="shared" si="202"/>
        <v>#DIV/0!</v>
      </c>
      <c r="V523" s="600" t="e">
        <f t="shared" si="202"/>
        <v>#DIV/0!</v>
      </c>
      <c r="W523" s="599" t="e">
        <f t="shared" si="202"/>
        <v>#DIV/0!</v>
      </c>
      <c r="X523" s="599" t="e">
        <f t="shared" si="202"/>
        <v>#DIV/0!</v>
      </c>
      <c r="Y523" s="599" t="e">
        <f t="shared" si="202"/>
        <v>#DIV/0!</v>
      </c>
      <c r="Z523" s="599" t="e">
        <f t="shared" si="202"/>
        <v>#DIV/0!</v>
      </c>
      <c r="AA523" s="599" t="e">
        <f t="shared" si="202"/>
        <v>#DIV/0!</v>
      </c>
      <c r="AB523" s="599" t="e">
        <f t="shared" si="202"/>
        <v>#DIV/0!</v>
      </c>
      <c r="AC523" s="601" t="e">
        <f t="shared" si="202"/>
        <v>#DIV/0!</v>
      </c>
    </row>
    <row r="524" spans="1:29" s="1300" customFormat="1" ht="11.25" x14ac:dyDescent="0.2">
      <c r="A524" s="1043" t="s">
        <v>204</v>
      </c>
      <c r="B524" s="1037" t="s">
        <v>680</v>
      </c>
      <c r="C524" s="914" t="s">
        <v>152</v>
      </c>
      <c r="D524" s="1313" t="s">
        <v>174</v>
      </c>
      <c r="E524" s="1292">
        <v>1.2E-2</v>
      </c>
      <c r="F524" s="1292">
        <v>1.2E-2</v>
      </c>
      <c r="G524" s="1292">
        <v>1.14E-2</v>
      </c>
      <c r="H524" s="1292">
        <v>1.2239999999999999E-2</v>
      </c>
      <c r="I524" s="1292">
        <v>1.2359999999999999E-2</v>
      </c>
      <c r="J524" s="1292">
        <v>1.332E-2</v>
      </c>
      <c r="K524" s="1292">
        <v>1.4880000000000001E-2</v>
      </c>
      <c r="L524" s="1292">
        <v>1.6320000000000001E-2</v>
      </c>
      <c r="M524" s="1292">
        <v>1.668E-2</v>
      </c>
      <c r="N524" s="1292">
        <v>1.7999999999999999E-2</v>
      </c>
      <c r="O524" s="1292">
        <v>1.9199999999999998E-2</v>
      </c>
      <c r="P524" s="1292">
        <v>2.3279999999999999E-2</v>
      </c>
      <c r="Q524" s="1292">
        <v>2.2679999999999999E-2</v>
      </c>
      <c r="R524" s="1292">
        <v>2.1360000000000001E-2</v>
      </c>
      <c r="S524" s="1292">
        <v>2.1239999999999998E-2</v>
      </c>
      <c r="T524" s="1292">
        <v>2.2919999999999999E-2</v>
      </c>
      <c r="U524" s="1292">
        <v>2.172E-2</v>
      </c>
      <c r="V524" s="1292">
        <v>1.968E-2</v>
      </c>
      <c r="W524" s="1292">
        <v>2.2079999999999999E-2</v>
      </c>
      <c r="X524" s="1292">
        <v>2.0160000000000001E-2</v>
      </c>
      <c r="Y524" s="1292">
        <v>2.172E-2</v>
      </c>
      <c r="Z524" s="1292">
        <v>1.9560000000000001E-2</v>
      </c>
      <c r="AA524" s="1292">
        <v>1.7520000000000001E-2</v>
      </c>
      <c r="AB524" s="1292">
        <v>1.5599999999999999E-2</v>
      </c>
      <c r="AC524" s="1490">
        <f>SUM(E524:AB524)</f>
        <v>0.42792000000000002</v>
      </c>
    </row>
    <row r="525" spans="1:29" s="1300" customFormat="1" ht="12" thickBot="1" x14ac:dyDescent="0.25">
      <c r="A525" s="1003"/>
      <c r="B525" s="1009"/>
      <c r="C525" s="906" t="s">
        <v>154</v>
      </c>
      <c r="D525" s="1314" t="s">
        <v>174</v>
      </c>
      <c r="E525" s="1292">
        <v>1.4760000000000001E-2</v>
      </c>
      <c r="F525" s="1292">
        <v>1.44E-2</v>
      </c>
      <c r="G525" s="1292">
        <v>1.3679999999999999E-2</v>
      </c>
      <c r="H525" s="1292">
        <v>1.4279999999999999E-2</v>
      </c>
      <c r="I525" s="1292">
        <v>1.4279999999999999E-2</v>
      </c>
      <c r="J525" s="1292">
        <v>1.4279999999999999E-2</v>
      </c>
      <c r="K525" s="1292">
        <v>1.4279999999999999E-2</v>
      </c>
      <c r="L525" s="1292">
        <v>1.464E-2</v>
      </c>
      <c r="M525" s="1292">
        <v>1.452E-2</v>
      </c>
      <c r="N525" s="1292">
        <v>1.536E-2</v>
      </c>
      <c r="O525" s="1292">
        <v>1.536E-2</v>
      </c>
      <c r="P525" s="1292">
        <v>1.5959999999999998E-2</v>
      </c>
      <c r="Q525" s="1292">
        <v>1.704E-2</v>
      </c>
      <c r="R525" s="1292">
        <v>1.7520000000000001E-2</v>
      </c>
      <c r="S525" s="1292">
        <v>1.728E-2</v>
      </c>
      <c r="T525" s="1292">
        <v>1.7520000000000001E-2</v>
      </c>
      <c r="U525" s="1292">
        <v>1.6920000000000001E-2</v>
      </c>
      <c r="V525" s="1292">
        <v>1.7399999999999999E-2</v>
      </c>
      <c r="W525" s="1292">
        <v>1.704E-2</v>
      </c>
      <c r="X525" s="1292">
        <v>1.668E-2</v>
      </c>
      <c r="Y525" s="1292">
        <v>1.704E-2</v>
      </c>
      <c r="Z525" s="1292">
        <v>1.5959999999999998E-2</v>
      </c>
      <c r="AA525" s="1292">
        <v>1.5720000000000001E-2</v>
      </c>
      <c r="AB525" s="1292">
        <v>1.5720000000000001E-2</v>
      </c>
      <c r="AC525" s="1491">
        <f>SUM(E525:AB525)</f>
        <v>0.37764000000000003</v>
      </c>
    </row>
    <row r="526" spans="1:29" s="1300" customFormat="1" ht="12" x14ac:dyDescent="0.2">
      <c r="A526" s="1003"/>
      <c r="B526" s="1009"/>
      <c r="C526" s="906" t="s">
        <v>155</v>
      </c>
      <c r="D526" s="1314" t="s">
        <v>156</v>
      </c>
      <c r="E526" s="266">
        <f t="shared" ref="E526:AB526" si="203">SQRT(E524*E524+E525*E525)*1000/1.73/E495</f>
        <v>1.7565009822821671</v>
      </c>
      <c r="F526" s="266">
        <f t="shared" si="203"/>
        <v>1.7280747185143936</v>
      </c>
      <c r="G526" s="266">
        <f t="shared" si="203"/>
        <v>1.6364510480038554</v>
      </c>
      <c r="H526" s="266">
        <f t="shared" si="203"/>
        <v>1.7311466868419674</v>
      </c>
      <c r="I526" s="266">
        <f t="shared" si="203"/>
        <v>1.7411276271908218</v>
      </c>
      <c r="J526" s="266">
        <f t="shared" si="203"/>
        <v>1.7888798748811146</v>
      </c>
      <c r="K526" s="266">
        <f t="shared" si="203"/>
        <v>1.895255176971637</v>
      </c>
      <c r="L526" s="266">
        <f t="shared" si="203"/>
        <v>2.0179883321144039</v>
      </c>
      <c r="M526" s="266">
        <f t="shared" si="203"/>
        <v>2.0452752096683158</v>
      </c>
      <c r="N526" s="266">
        <f t="shared" si="203"/>
        <v>2.1849739375596626</v>
      </c>
      <c r="O526" s="266">
        <f t="shared" si="203"/>
        <v>2.2813346752581336</v>
      </c>
      <c r="P526" s="266">
        <f t="shared" si="203"/>
        <v>2.6230434473259656</v>
      </c>
      <c r="Q526" s="266">
        <f t="shared" si="203"/>
        <v>2.6236309967428855</v>
      </c>
      <c r="R526" s="266">
        <f t="shared" si="203"/>
        <v>2.5591073489189298</v>
      </c>
      <c r="S526" s="266">
        <f t="shared" si="203"/>
        <v>2.5323752594239299</v>
      </c>
      <c r="T526" s="266">
        <f t="shared" si="203"/>
        <v>2.668134840360525</v>
      </c>
      <c r="U526" s="266">
        <f t="shared" si="203"/>
        <v>2.5423010934481907</v>
      </c>
      <c r="V526" s="266">
        <f t="shared" si="203"/>
        <v>2.4295064795353079</v>
      </c>
      <c r="W526" s="266">
        <f t="shared" si="203"/>
        <v>2.5794814883172972</v>
      </c>
      <c r="X526" s="266">
        <f t="shared" si="203"/>
        <v>2.4122373037726668</v>
      </c>
      <c r="Y526" s="266">
        <f t="shared" si="203"/>
        <v>2.5572960187293252</v>
      </c>
      <c r="Z526" s="266">
        <f t="shared" si="203"/>
        <v>2.3273596235059877</v>
      </c>
      <c r="AA526" s="266">
        <f t="shared" si="203"/>
        <v>2.1700423278171161</v>
      </c>
      <c r="AB526" s="266">
        <f t="shared" si="203"/>
        <v>2.0417205526656956</v>
      </c>
      <c r="AC526" s="1267"/>
    </row>
    <row r="527" spans="1:29" s="1300" customFormat="1" ht="12" thickBot="1" x14ac:dyDescent="0.25">
      <c r="A527" s="1004"/>
      <c r="B527" s="1010"/>
      <c r="C527" s="907" t="s">
        <v>157</v>
      </c>
      <c r="D527" s="907"/>
      <c r="E527" s="272">
        <f t="shared" ref="E527:AC527" si="204">E525/E524</f>
        <v>1.23</v>
      </c>
      <c r="F527" s="272">
        <f t="shared" si="204"/>
        <v>1.2</v>
      </c>
      <c r="G527" s="272">
        <f t="shared" si="204"/>
        <v>1.2</v>
      </c>
      <c r="H527" s="600">
        <f t="shared" si="204"/>
        <v>1.1666666666666667</v>
      </c>
      <c r="I527" s="272">
        <f t="shared" si="204"/>
        <v>1.1553398058252426</v>
      </c>
      <c r="J527" s="272">
        <f t="shared" si="204"/>
        <v>1.072072072072072</v>
      </c>
      <c r="K527" s="272">
        <f t="shared" si="204"/>
        <v>0.95967741935483863</v>
      </c>
      <c r="L527" s="272">
        <f t="shared" si="204"/>
        <v>0.89705882352941169</v>
      </c>
      <c r="M527" s="272">
        <f t="shared" si="204"/>
        <v>0.87050359712230219</v>
      </c>
      <c r="N527" s="600">
        <f t="shared" si="204"/>
        <v>0.85333333333333339</v>
      </c>
      <c r="O527" s="272">
        <f t="shared" si="204"/>
        <v>0.8</v>
      </c>
      <c r="P527" s="272">
        <f t="shared" si="204"/>
        <v>0.68556701030927836</v>
      </c>
      <c r="Q527" s="272">
        <f t="shared" si="204"/>
        <v>0.75132275132275139</v>
      </c>
      <c r="R527" s="272">
        <f t="shared" si="204"/>
        <v>0.8202247191011236</v>
      </c>
      <c r="S527" s="272">
        <f t="shared" si="204"/>
        <v>0.81355932203389836</v>
      </c>
      <c r="T527" s="272">
        <f t="shared" si="204"/>
        <v>0.76439790575916233</v>
      </c>
      <c r="U527" s="272">
        <f t="shared" si="204"/>
        <v>0.77900552486187846</v>
      </c>
      <c r="V527" s="600">
        <f t="shared" si="204"/>
        <v>0.88414634146341464</v>
      </c>
      <c r="W527" s="272">
        <f t="shared" si="204"/>
        <v>0.77173913043478259</v>
      </c>
      <c r="X527" s="272">
        <f t="shared" si="204"/>
        <v>0.82738095238095233</v>
      </c>
      <c r="Y527" s="272">
        <f t="shared" si="204"/>
        <v>0.78453038674033149</v>
      </c>
      <c r="Z527" s="272">
        <f t="shared" si="204"/>
        <v>0.81595092024539861</v>
      </c>
      <c r="AA527" s="272">
        <f t="shared" si="204"/>
        <v>0.89726027397260277</v>
      </c>
      <c r="AB527" s="272">
        <f t="shared" si="204"/>
        <v>1.0076923076923079</v>
      </c>
      <c r="AC527" s="1267">
        <f t="shared" si="204"/>
        <v>0.88250140213123951</v>
      </c>
    </row>
    <row r="528" spans="1:29" s="1300" customFormat="1" ht="11.25" x14ac:dyDescent="0.2">
      <c r="A528" s="1169" t="s">
        <v>180</v>
      </c>
      <c r="B528" s="1008" t="s">
        <v>300</v>
      </c>
      <c r="C528" s="905" t="s">
        <v>152</v>
      </c>
      <c r="D528" s="905"/>
      <c r="E528" s="1269"/>
      <c r="F528" s="1269"/>
      <c r="G528" s="1269"/>
      <c r="H528" s="1270"/>
      <c r="I528" s="1269"/>
      <c r="J528" s="1269"/>
      <c r="K528" s="1269"/>
      <c r="L528" s="1269"/>
      <c r="M528" s="1269"/>
      <c r="N528" s="1270"/>
      <c r="O528" s="1269"/>
      <c r="P528" s="1269"/>
      <c r="Q528" s="1269"/>
      <c r="R528" s="1269"/>
      <c r="S528" s="1269"/>
      <c r="T528" s="1269"/>
      <c r="U528" s="1269"/>
      <c r="V528" s="1270"/>
      <c r="W528" s="1269"/>
      <c r="X528" s="1269"/>
      <c r="Y528" s="1269"/>
      <c r="Z528" s="1269"/>
      <c r="AA528" s="1269"/>
      <c r="AB528" s="1269"/>
      <c r="AC528" s="1264">
        <f>SUM(E528:AB528)</f>
        <v>0</v>
      </c>
    </row>
    <row r="529" spans="1:60" s="1300" customFormat="1" ht="11.25" x14ac:dyDescent="0.2">
      <c r="A529" s="1170"/>
      <c r="B529" s="1009"/>
      <c r="C529" s="906" t="s">
        <v>154</v>
      </c>
      <c r="D529" s="906"/>
      <c r="E529" s="1272"/>
      <c r="F529" s="1272"/>
      <c r="G529" s="1272"/>
      <c r="H529" s="1273"/>
      <c r="I529" s="1272"/>
      <c r="J529" s="1272"/>
      <c r="K529" s="1272"/>
      <c r="L529" s="1272"/>
      <c r="M529" s="1272"/>
      <c r="N529" s="1273"/>
      <c r="O529" s="1272"/>
      <c r="P529" s="1272"/>
      <c r="Q529" s="1272"/>
      <c r="R529" s="1272"/>
      <c r="S529" s="1272"/>
      <c r="T529" s="1272"/>
      <c r="U529" s="1272"/>
      <c r="V529" s="1273"/>
      <c r="W529" s="1272"/>
      <c r="X529" s="1272"/>
      <c r="Y529" s="1272"/>
      <c r="Z529" s="1272"/>
      <c r="AA529" s="1272"/>
      <c r="AB529" s="1272"/>
      <c r="AC529" s="1266">
        <f>SUM(E529:AB529)</f>
        <v>0</v>
      </c>
    </row>
    <row r="530" spans="1:60" s="1300" customFormat="1" ht="11.25" x14ac:dyDescent="0.2">
      <c r="A530" s="1170"/>
      <c r="B530" s="1009"/>
      <c r="C530" s="906" t="s">
        <v>155</v>
      </c>
      <c r="D530" s="906"/>
      <c r="E530" s="1272"/>
      <c r="F530" s="1272"/>
      <c r="G530" s="1272"/>
      <c r="H530" s="1273"/>
      <c r="I530" s="1272"/>
      <c r="J530" s="1272"/>
      <c r="K530" s="1272"/>
      <c r="L530" s="1272"/>
      <c r="M530" s="1272"/>
      <c r="N530" s="1273"/>
      <c r="O530" s="1272"/>
      <c r="P530" s="1272"/>
      <c r="Q530" s="1272"/>
      <c r="R530" s="1272"/>
      <c r="S530" s="1272"/>
      <c r="T530" s="1272"/>
      <c r="U530" s="1272"/>
      <c r="V530" s="1273"/>
      <c r="W530" s="1272"/>
      <c r="X530" s="1272"/>
      <c r="Y530" s="1272"/>
      <c r="Z530" s="1272"/>
      <c r="AA530" s="1272"/>
      <c r="AB530" s="1272"/>
      <c r="AC530" s="1267"/>
    </row>
    <row r="531" spans="1:60" s="1300" customFormat="1" ht="12" thickBot="1" x14ac:dyDescent="0.25">
      <c r="A531" s="1171"/>
      <c r="B531" s="1010"/>
      <c r="C531" s="907" t="s">
        <v>157</v>
      </c>
      <c r="D531" s="907"/>
      <c r="E531" s="1294"/>
      <c r="F531" s="1294"/>
      <c r="G531" s="1294"/>
      <c r="H531" s="1295"/>
      <c r="I531" s="1294"/>
      <c r="J531" s="1294"/>
      <c r="K531" s="1294"/>
      <c r="L531" s="1294"/>
      <c r="M531" s="1294"/>
      <c r="N531" s="1295"/>
      <c r="O531" s="1294"/>
      <c r="P531" s="1294"/>
      <c r="Q531" s="1294"/>
      <c r="R531" s="1294"/>
      <c r="S531" s="1294"/>
      <c r="T531" s="1294"/>
      <c r="U531" s="1294"/>
      <c r="V531" s="1295"/>
      <c r="W531" s="1294"/>
      <c r="X531" s="1294"/>
      <c r="Y531" s="1294"/>
      <c r="Z531" s="1294"/>
      <c r="AA531" s="1294"/>
      <c r="AB531" s="1294"/>
      <c r="AC531" s="608"/>
    </row>
    <row r="532" spans="1:60" s="1300" customFormat="1" ht="11.25" x14ac:dyDescent="0.2">
      <c r="A532" s="1002" t="s">
        <v>207</v>
      </c>
      <c r="B532" s="1008" t="s">
        <v>680</v>
      </c>
      <c r="C532" s="905" t="s">
        <v>152</v>
      </c>
      <c r="D532" s="1313" t="s">
        <v>174</v>
      </c>
      <c r="E532" s="1292">
        <v>0.21840000000000001</v>
      </c>
      <c r="F532" s="1292">
        <v>0.21312</v>
      </c>
      <c r="G532" s="1292">
        <v>0.20064000000000001</v>
      </c>
      <c r="H532" s="1292">
        <v>0.20352000000000001</v>
      </c>
      <c r="I532" s="1292">
        <v>0.21264</v>
      </c>
      <c r="J532" s="1292">
        <v>0.21407999999999999</v>
      </c>
      <c r="K532" s="1292">
        <v>0.22223999999999999</v>
      </c>
      <c r="L532" s="1292">
        <v>0.23952000000000001</v>
      </c>
      <c r="M532" s="1292">
        <v>0.22896</v>
      </c>
      <c r="N532" s="1292">
        <v>0.22464000000000001</v>
      </c>
      <c r="O532" s="1292">
        <v>0.22128</v>
      </c>
      <c r="P532" s="1292">
        <v>0.21792</v>
      </c>
      <c r="Q532" s="1292">
        <v>0.20496</v>
      </c>
      <c r="R532" s="1292">
        <v>0.19968</v>
      </c>
      <c r="S532" s="1292">
        <v>0.20544000000000001</v>
      </c>
      <c r="T532" s="1292">
        <v>0.20208000000000001</v>
      </c>
      <c r="U532" s="1292">
        <v>0.21360000000000001</v>
      </c>
      <c r="V532" s="1292">
        <v>0.22367999999999999</v>
      </c>
      <c r="W532" s="1292">
        <v>0.23376</v>
      </c>
      <c r="X532" s="1292">
        <v>0.24432000000000001</v>
      </c>
      <c r="Y532" s="1292">
        <v>0.26207999999999998</v>
      </c>
      <c r="Z532" s="1292">
        <v>0.24</v>
      </c>
      <c r="AA532" s="1292">
        <v>0.24192</v>
      </c>
      <c r="AB532" s="1292">
        <v>0.2208</v>
      </c>
      <c r="AC532" s="1264">
        <f>SUM(E532:AB532)</f>
        <v>5.3092800000000002</v>
      </c>
    </row>
    <row r="533" spans="1:60" s="1300" customFormat="1" ht="11.25" x14ac:dyDescent="0.2">
      <c r="A533" s="1003"/>
      <c r="B533" s="1009"/>
      <c r="C533" s="906" t="s">
        <v>154</v>
      </c>
      <c r="D533" s="1314" t="s">
        <v>174</v>
      </c>
      <c r="E533" s="1292">
        <v>0.12816</v>
      </c>
      <c r="F533" s="1292">
        <v>0.12912000000000001</v>
      </c>
      <c r="G533" s="1292">
        <v>0.12576000000000001</v>
      </c>
      <c r="H533" s="1292">
        <v>0.12816</v>
      </c>
      <c r="I533" s="1292">
        <v>0.13919999999999999</v>
      </c>
      <c r="J533" s="1292">
        <v>0.14016000000000001</v>
      </c>
      <c r="K533" s="1292">
        <v>0.14112</v>
      </c>
      <c r="L533" s="1292">
        <v>0.156</v>
      </c>
      <c r="M533" s="1292">
        <v>0.14255999999999999</v>
      </c>
      <c r="N533" s="1292">
        <v>0.13247999999999999</v>
      </c>
      <c r="O533" s="1292">
        <v>0.13056000000000001</v>
      </c>
      <c r="P533" s="1292">
        <v>0.12912000000000001</v>
      </c>
      <c r="Q533" s="1292">
        <v>0.12384000000000001</v>
      </c>
      <c r="R533" s="1292">
        <v>0.12720000000000001</v>
      </c>
      <c r="S533" s="1292">
        <v>0.13008</v>
      </c>
      <c r="T533" s="1292">
        <v>0.12672</v>
      </c>
      <c r="U533" s="1292">
        <v>0.13919999999999999</v>
      </c>
      <c r="V533" s="1292">
        <v>0.1416</v>
      </c>
      <c r="W533" s="1292">
        <v>0.14399999999999999</v>
      </c>
      <c r="X533" s="1292">
        <v>0.14016000000000001</v>
      </c>
      <c r="Y533" s="1292">
        <v>0.14544000000000001</v>
      </c>
      <c r="Z533" s="1292">
        <v>0.13103999999999999</v>
      </c>
      <c r="AA533" s="1292">
        <v>0.13488</v>
      </c>
      <c r="AB533" s="1292">
        <v>0.12959999999999999</v>
      </c>
      <c r="AC533" s="1266">
        <f>SUM(E533:AB533)</f>
        <v>3.2361600000000004</v>
      </c>
    </row>
    <row r="534" spans="1:60" s="1300" customFormat="1" ht="12" x14ac:dyDescent="0.2">
      <c r="A534" s="1003"/>
      <c r="B534" s="1009"/>
      <c r="C534" s="906" t="s">
        <v>155</v>
      </c>
      <c r="D534" s="1314" t="s">
        <v>156</v>
      </c>
      <c r="E534" s="266">
        <f t="shared" ref="E534:AB534" si="205">SQRT(E532*E532+E533*E533)*1000/1.73/E495</f>
        <v>23.382358331618345</v>
      </c>
      <c r="F534" s="266">
        <f t="shared" si="205"/>
        <v>22.972304394275273</v>
      </c>
      <c r="G534" s="266">
        <f t="shared" si="205"/>
        <v>21.760868672317624</v>
      </c>
      <c r="H534" s="266">
        <f t="shared" si="205"/>
        <v>22.137499419511396</v>
      </c>
      <c r="I534" s="266">
        <f t="shared" si="205"/>
        <v>23.430259595889741</v>
      </c>
      <c r="J534" s="266">
        <f t="shared" si="205"/>
        <v>23.44026590047152</v>
      </c>
      <c r="K534" s="266">
        <f t="shared" si="205"/>
        <v>24.192849115282495</v>
      </c>
      <c r="L534" s="266">
        <f t="shared" si="205"/>
        <v>26.309994829098798</v>
      </c>
      <c r="M534" s="266">
        <f t="shared" si="205"/>
        <v>24.944714848319634</v>
      </c>
      <c r="N534" s="266">
        <f t="shared" si="205"/>
        <v>24.081246416647861</v>
      </c>
      <c r="O534" s="266">
        <f t="shared" si="205"/>
        <v>23.838185173933542</v>
      </c>
      <c r="P534" s="266">
        <f t="shared" si="205"/>
        <v>23.539619040869443</v>
      </c>
      <c r="Q534" s="266">
        <f t="shared" si="205"/>
        <v>22.14733414830571</v>
      </c>
      <c r="R534" s="266">
        <f t="shared" si="205"/>
        <v>21.931314187940295</v>
      </c>
      <c r="S534" s="266">
        <f t="shared" si="205"/>
        <v>22.488712795851029</v>
      </c>
      <c r="T534" s="266">
        <f t="shared" si="205"/>
        <v>22.060136772652765</v>
      </c>
      <c r="U534" s="266">
        <f t="shared" si="205"/>
        <v>23.5419032850753</v>
      </c>
      <c r="V534" s="266">
        <f t="shared" si="205"/>
        <v>24.483931656608956</v>
      </c>
      <c r="W534" s="266">
        <f t="shared" si="205"/>
        <v>25.392250286387952</v>
      </c>
      <c r="X534" s="266">
        <f t="shared" si="205"/>
        <v>25.967161881098022</v>
      </c>
      <c r="Y534" s="266">
        <f t="shared" si="205"/>
        <v>27.765218843898342</v>
      </c>
      <c r="Z534" s="266">
        <f t="shared" si="205"/>
        <v>25.208926412241567</v>
      </c>
      <c r="AA534" s="266">
        <f t="shared" si="205"/>
        <v>25.534932420735615</v>
      </c>
      <c r="AB534" s="266">
        <f t="shared" si="205"/>
        <v>23.6030828109126</v>
      </c>
      <c r="AC534" s="1267"/>
    </row>
    <row r="535" spans="1:60" s="1300" customFormat="1" ht="12" thickBot="1" x14ac:dyDescent="0.25">
      <c r="A535" s="1004"/>
      <c r="B535" s="1010"/>
      <c r="C535" s="907" t="s">
        <v>157</v>
      </c>
      <c r="D535" s="1318"/>
      <c r="E535" s="272">
        <f t="shared" ref="E535:AC535" si="206">E533/E532</f>
        <v>0.58681318681318673</v>
      </c>
      <c r="F535" s="272">
        <f t="shared" si="206"/>
        <v>0.60585585585585588</v>
      </c>
      <c r="G535" s="272">
        <f t="shared" si="206"/>
        <v>0.62679425837320579</v>
      </c>
      <c r="H535" s="600">
        <f t="shared" si="206"/>
        <v>0.62971698113207542</v>
      </c>
      <c r="I535" s="272">
        <f t="shared" si="206"/>
        <v>0.65462753950338592</v>
      </c>
      <c r="J535" s="272">
        <f t="shared" si="206"/>
        <v>0.6547085201793722</v>
      </c>
      <c r="K535" s="272">
        <f t="shared" si="206"/>
        <v>0.63498920086393085</v>
      </c>
      <c r="L535" s="272">
        <f t="shared" si="206"/>
        <v>0.65130260521042083</v>
      </c>
      <c r="M535" s="272">
        <f t="shared" si="206"/>
        <v>0.62264150943396224</v>
      </c>
      <c r="N535" s="600">
        <f t="shared" si="206"/>
        <v>0.58974358974358965</v>
      </c>
      <c r="O535" s="272">
        <f t="shared" si="206"/>
        <v>0.5900216919739697</v>
      </c>
      <c r="P535" s="272">
        <f t="shared" si="206"/>
        <v>0.59251101321585908</v>
      </c>
      <c r="Q535" s="272">
        <f t="shared" si="206"/>
        <v>0.60421545667447307</v>
      </c>
      <c r="R535" s="272">
        <f t="shared" si="206"/>
        <v>0.63701923076923084</v>
      </c>
      <c r="S535" s="272">
        <f t="shared" si="206"/>
        <v>0.63317757009345788</v>
      </c>
      <c r="T535" s="272">
        <f t="shared" si="206"/>
        <v>0.62707838479809974</v>
      </c>
      <c r="U535" s="272">
        <f t="shared" si="206"/>
        <v>0.65168539325842689</v>
      </c>
      <c r="V535" s="600">
        <f t="shared" si="206"/>
        <v>0.63304721030042921</v>
      </c>
      <c r="W535" s="272">
        <f t="shared" si="206"/>
        <v>0.61601642710472271</v>
      </c>
      <c r="X535" s="272">
        <f t="shared" si="206"/>
        <v>0.5736738703339882</v>
      </c>
      <c r="Y535" s="272">
        <f t="shared" si="206"/>
        <v>0.55494505494505508</v>
      </c>
      <c r="Z535" s="272">
        <f t="shared" si="206"/>
        <v>0.54599999999999993</v>
      </c>
      <c r="AA535" s="272">
        <f t="shared" si="206"/>
        <v>0.55753968253968256</v>
      </c>
      <c r="AB535" s="272">
        <f t="shared" si="206"/>
        <v>0.58695652173913038</v>
      </c>
      <c r="AC535" s="1267">
        <f t="shared" si="206"/>
        <v>0.60952897568031827</v>
      </c>
    </row>
    <row r="536" spans="1:60" s="1300" customFormat="1" ht="11.25" x14ac:dyDescent="0.2">
      <c r="A536" s="1002" t="s">
        <v>230</v>
      </c>
      <c r="B536" s="1008" t="s">
        <v>705</v>
      </c>
      <c r="C536" s="905" t="s">
        <v>152</v>
      </c>
      <c r="D536" s="1313" t="s">
        <v>174</v>
      </c>
      <c r="E536" s="1292">
        <v>3.3599999999999998E-2</v>
      </c>
      <c r="F536" s="1292">
        <v>3.3599999999999998E-2</v>
      </c>
      <c r="G536" s="1292">
        <v>3.3360000000000001E-2</v>
      </c>
      <c r="H536" s="1292">
        <v>3.3599999999999998E-2</v>
      </c>
      <c r="I536" s="1292">
        <v>3.3360000000000001E-2</v>
      </c>
      <c r="J536" s="1292">
        <v>3.3119999999999997E-2</v>
      </c>
      <c r="K536" s="1292">
        <v>3.4079999999999999E-2</v>
      </c>
      <c r="L536" s="1292">
        <v>3.4320000000000003E-2</v>
      </c>
      <c r="M536" s="1292">
        <v>3.456E-2</v>
      </c>
      <c r="N536" s="1292">
        <v>3.4320000000000003E-2</v>
      </c>
      <c r="O536" s="1292">
        <v>3.4799999999999998E-2</v>
      </c>
      <c r="P536" s="1292">
        <v>3.4320000000000003E-2</v>
      </c>
      <c r="Q536" s="1292">
        <v>3.4320000000000003E-2</v>
      </c>
      <c r="R536" s="1292">
        <v>3.3840000000000002E-2</v>
      </c>
      <c r="S536" s="1292">
        <v>3.456E-2</v>
      </c>
      <c r="T536" s="1292">
        <v>3.456E-2</v>
      </c>
      <c r="U536" s="1292">
        <v>3.4799999999999998E-2</v>
      </c>
      <c r="V536" s="1292">
        <v>3.4799999999999998E-2</v>
      </c>
      <c r="W536" s="1292">
        <v>3.4799999999999998E-2</v>
      </c>
      <c r="X536" s="1292">
        <v>3.456E-2</v>
      </c>
      <c r="Y536" s="1292">
        <v>3.4079999999999999E-2</v>
      </c>
      <c r="Z536" s="1292">
        <v>3.4320000000000003E-2</v>
      </c>
      <c r="AA536" s="1292">
        <v>3.456E-2</v>
      </c>
      <c r="AB536" s="1292">
        <v>3.3840000000000002E-2</v>
      </c>
      <c r="AC536" s="1264">
        <f>SUM(E536:AB536)</f>
        <v>0.82008000000000003</v>
      </c>
    </row>
    <row r="537" spans="1:60" s="1300" customFormat="1" ht="11.25" x14ac:dyDescent="0.2">
      <c r="A537" s="1003"/>
      <c r="B537" s="1009"/>
      <c r="C537" s="906" t="s">
        <v>154</v>
      </c>
      <c r="D537" s="1314" t="s">
        <v>174</v>
      </c>
      <c r="E537" s="1292">
        <v>4.9200000000000001E-2</v>
      </c>
      <c r="F537" s="1292">
        <v>4.9439999999999998E-2</v>
      </c>
      <c r="G537" s="1292">
        <v>4.9439999999999998E-2</v>
      </c>
      <c r="H537" s="1292">
        <v>4.9919999999999999E-2</v>
      </c>
      <c r="I537" s="1292">
        <v>4.9919999999999999E-2</v>
      </c>
      <c r="J537" s="1292">
        <v>4.8959999999999997E-2</v>
      </c>
      <c r="K537" s="1292">
        <v>4.8959999999999997E-2</v>
      </c>
      <c r="L537" s="1292">
        <v>4.8480000000000002E-2</v>
      </c>
      <c r="M537" s="1292">
        <v>4.7759999999999997E-2</v>
      </c>
      <c r="N537" s="1292">
        <v>4.752E-2</v>
      </c>
      <c r="O537" s="1292">
        <v>4.7280000000000003E-2</v>
      </c>
      <c r="P537" s="1292">
        <v>4.7039999999999998E-2</v>
      </c>
      <c r="Q537" s="1292">
        <v>4.7039999999999998E-2</v>
      </c>
      <c r="R537" s="1292">
        <v>4.7280000000000003E-2</v>
      </c>
      <c r="S537" s="1292">
        <v>4.752E-2</v>
      </c>
      <c r="T537" s="1292">
        <v>4.7759999999999997E-2</v>
      </c>
      <c r="U537" s="1292">
        <v>4.7759999999999997E-2</v>
      </c>
      <c r="V537" s="1292">
        <v>4.7280000000000003E-2</v>
      </c>
      <c r="W537" s="1292">
        <v>4.752E-2</v>
      </c>
      <c r="X537" s="1292">
        <v>4.7759999999999997E-2</v>
      </c>
      <c r="Y537" s="1292">
        <v>4.7280000000000003E-2</v>
      </c>
      <c r="Z537" s="1292">
        <v>4.8719999999999999E-2</v>
      </c>
      <c r="AA537" s="1292">
        <v>4.8959999999999997E-2</v>
      </c>
      <c r="AB537" s="1292">
        <v>4.8719999999999999E-2</v>
      </c>
      <c r="AC537" s="1266">
        <f>SUM(E537:AB537)</f>
        <v>1.1575200000000001</v>
      </c>
    </row>
    <row r="538" spans="1:60" s="1300" customFormat="1" ht="12" x14ac:dyDescent="0.2">
      <c r="A538" s="1003"/>
      <c r="B538" s="1009"/>
      <c r="C538" s="906" t="s">
        <v>155</v>
      </c>
      <c r="D538" s="1314" t="s">
        <v>156</v>
      </c>
      <c r="E538" s="266">
        <f t="shared" ref="E538:AB538" si="207">SQRT(E536*E536+E537*E537)*1000/1.73/E495</f>
        <v>5.5013497424445177</v>
      </c>
      <c r="F538" s="266">
        <f t="shared" si="207"/>
        <v>5.5108614534707421</v>
      </c>
      <c r="G538" s="266">
        <f t="shared" si="207"/>
        <v>5.480972098126272</v>
      </c>
      <c r="H538" s="266">
        <f t="shared" si="207"/>
        <v>5.5386827008778994</v>
      </c>
      <c r="I538" s="266">
        <f t="shared" si="207"/>
        <v>5.5351924772584766</v>
      </c>
      <c r="J538" s="266">
        <f t="shared" si="207"/>
        <v>5.4148569296494919</v>
      </c>
      <c r="K538" s="266">
        <f t="shared" si="207"/>
        <v>5.4819926352570603</v>
      </c>
      <c r="L538" s="266">
        <f t="shared" si="207"/>
        <v>5.4672528843822619</v>
      </c>
      <c r="M538" s="266">
        <f t="shared" si="207"/>
        <v>5.4522652728291936</v>
      </c>
      <c r="N538" s="266">
        <f t="shared" si="207"/>
        <v>5.4126124765270376</v>
      </c>
      <c r="O538" s="266">
        <f t="shared" si="207"/>
        <v>5.4469214096631502</v>
      </c>
      <c r="P538" s="266">
        <f t="shared" si="207"/>
        <v>5.4113215686507354</v>
      </c>
      <c r="Q538" s="266">
        <f t="shared" si="207"/>
        <v>5.3853470434667408</v>
      </c>
      <c r="R538" s="266">
        <f t="shared" si="207"/>
        <v>5.3859537481142326</v>
      </c>
      <c r="S538" s="266">
        <f t="shared" si="207"/>
        <v>5.4342985061490969</v>
      </c>
      <c r="T538" s="266">
        <f t="shared" si="207"/>
        <v>5.4522652728291936</v>
      </c>
      <c r="U538" s="266">
        <f t="shared" si="207"/>
        <v>5.4565764847282212</v>
      </c>
      <c r="V538" s="266">
        <f t="shared" si="207"/>
        <v>5.4294912777749129</v>
      </c>
      <c r="W538" s="266">
        <f t="shared" si="207"/>
        <v>5.4473834558209298</v>
      </c>
      <c r="X538" s="266">
        <f t="shared" si="207"/>
        <v>5.4348736935956063</v>
      </c>
      <c r="Y538" s="266">
        <f t="shared" si="207"/>
        <v>5.3989235206046677</v>
      </c>
      <c r="Z538" s="266">
        <f t="shared" si="207"/>
        <v>5.4940463094607619</v>
      </c>
      <c r="AA538" s="266">
        <f t="shared" si="207"/>
        <v>5.5248792835649549</v>
      </c>
      <c r="AB538" s="266">
        <f t="shared" si="207"/>
        <v>5.4686818923134499</v>
      </c>
      <c r="AC538" s="1267"/>
    </row>
    <row r="539" spans="1:60" s="1300" customFormat="1" ht="12" thickBot="1" x14ac:dyDescent="0.25">
      <c r="A539" s="1004"/>
      <c r="B539" s="1010"/>
      <c r="C539" s="907" t="s">
        <v>157</v>
      </c>
      <c r="D539" s="1318"/>
      <c r="E539" s="272">
        <f t="shared" ref="E539:AC539" si="208">E537/E536</f>
        <v>1.4642857142857144</v>
      </c>
      <c r="F539" s="272">
        <f t="shared" si="208"/>
        <v>1.4714285714285715</v>
      </c>
      <c r="G539" s="272">
        <f t="shared" si="208"/>
        <v>1.4820143884892085</v>
      </c>
      <c r="H539" s="600">
        <f t="shared" si="208"/>
        <v>1.4857142857142858</v>
      </c>
      <c r="I539" s="272">
        <f t="shared" si="208"/>
        <v>1.4964028776978417</v>
      </c>
      <c r="J539" s="272">
        <f t="shared" si="208"/>
        <v>1.4782608695652175</v>
      </c>
      <c r="K539" s="272">
        <f t="shared" si="208"/>
        <v>1.436619718309859</v>
      </c>
      <c r="L539" s="272">
        <f t="shared" si="208"/>
        <v>1.4125874125874125</v>
      </c>
      <c r="M539" s="272">
        <f t="shared" si="208"/>
        <v>1.3819444444444444</v>
      </c>
      <c r="N539" s="600">
        <f t="shared" si="208"/>
        <v>1.3846153846153846</v>
      </c>
      <c r="O539" s="272">
        <f t="shared" si="208"/>
        <v>1.3586206896551727</v>
      </c>
      <c r="P539" s="272">
        <f t="shared" si="208"/>
        <v>1.3706293706293704</v>
      </c>
      <c r="Q539" s="272">
        <f t="shared" si="208"/>
        <v>1.3706293706293704</v>
      </c>
      <c r="R539" s="272">
        <f t="shared" si="208"/>
        <v>1.3971631205673758</v>
      </c>
      <c r="S539" s="272">
        <f t="shared" si="208"/>
        <v>1.375</v>
      </c>
      <c r="T539" s="272">
        <f t="shared" si="208"/>
        <v>1.3819444444444444</v>
      </c>
      <c r="U539" s="272">
        <f t="shared" si="208"/>
        <v>1.3724137931034484</v>
      </c>
      <c r="V539" s="600">
        <f t="shared" si="208"/>
        <v>1.3586206896551727</v>
      </c>
      <c r="W539" s="272">
        <f t="shared" si="208"/>
        <v>1.3655172413793104</v>
      </c>
      <c r="X539" s="272">
        <f t="shared" si="208"/>
        <v>1.3819444444444444</v>
      </c>
      <c r="Y539" s="272">
        <f t="shared" si="208"/>
        <v>1.387323943661972</v>
      </c>
      <c r="Z539" s="272">
        <f t="shared" si="208"/>
        <v>1.4195804195804194</v>
      </c>
      <c r="AA539" s="272">
        <f t="shared" si="208"/>
        <v>1.4166666666666665</v>
      </c>
      <c r="AB539" s="272">
        <f t="shared" si="208"/>
        <v>1.4397163120567376</v>
      </c>
      <c r="AC539" s="1267">
        <f t="shared" si="208"/>
        <v>1.4114720515071701</v>
      </c>
    </row>
    <row r="540" spans="1:60" s="1300" customFormat="1" ht="11.25" x14ac:dyDescent="0.2">
      <c r="A540" s="1011" t="s">
        <v>184</v>
      </c>
      <c r="B540" s="1008" t="s">
        <v>706</v>
      </c>
      <c r="C540" s="905" t="s">
        <v>152</v>
      </c>
      <c r="D540" s="1313" t="s">
        <v>174</v>
      </c>
      <c r="E540" s="1290">
        <v>0</v>
      </c>
      <c r="F540" s="1290">
        <v>0</v>
      </c>
      <c r="G540" s="1290">
        <v>0</v>
      </c>
      <c r="H540" s="1290">
        <v>0</v>
      </c>
      <c r="I540" s="1290">
        <v>0</v>
      </c>
      <c r="J540" s="1290">
        <v>0</v>
      </c>
      <c r="K540" s="1290">
        <v>0</v>
      </c>
      <c r="L540" s="1290">
        <v>0</v>
      </c>
      <c r="M540" s="1290">
        <v>0</v>
      </c>
      <c r="N540" s="1290">
        <v>0</v>
      </c>
      <c r="O540" s="1290">
        <v>0</v>
      </c>
      <c r="P540" s="1290">
        <v>0</v>
      </c>
      <c r="Q540" s="1290">
        <v>0</v>
      </c>
      <c r="R540" s="1290">
        <v>0</v>
      </c>
      <c r="S540" s="1290">
        <v>0</v>
      </c>
      <c r="T540" s="1290">
        <v>0</v>
      </c>
      <c r="U540" s="1290">
        <v>0</v>
      </c>
      <c r="V540" s="1290">
        <v>0</v>
      </c>
      <c r="W540" s="1290">
        <v>0</v>
      </c>
      <c r="X540" s="1290">
        <v>0</v>
      </c>
      <c r="Y540" s="1290">
        <v>0</v>
      </c>
      <c r="Z540" s="1290">
        <v>0</v>
      </c>
      <c r="AA540" s="1290">
        <v>0</v>
      </c>
      <c r="AB540" s="1290">
        <v>0</v>
      </c>
      <c r="AC540" s="1264">
        <f>SUM(E540:AB540)</f>
        <v>0</v>
      </c>
    </row>
    <row r="541" spans="1:60" s="1300" customFormat="1" ht="12" thickBot="1" x14ac:dyDescent="0.25">
      <c r="A541" s="1012"/>
      <c r="B541" s="1009"/>
      <c r="C541" s="906" t="s">
        <v>154</v>
      </c>
      <c r="D541" s="1314" t="s">
        <v>174</v>
      </c>
      <c r="E541" s="1291">
        <v>0</v>
      </c>
      <c r="F541" s="1291">
        <v>0</v>
      </c>
      <c r="G541" s="1291">
        <v>0</v>
      </c>
      <c r="H541" s="1291">
        <v>0</v>
      </c>
      <c r="I541" s="1291">
        <v>0</v>
      </c>
      <c r="J541" s="1291">
        <v>0</v>
      </c>
      <c r="K541" s="1291">
        <v>0</v>
      </c>
      <c r="L541" s="1291">
        <v>0</v>
      </c>
      <c r="M541" s="1291">
        <v>0</v>
      </c>
      <c r="N541" s="1291">
        <v>0</v>
      </c>
      <c r="O541" s="1291">
        <v>0</v>
      </c>
      <c r="P541" s="1291">
        <v>0</v>
      </c>
      <c r="Q541" s="1291">
        <v>0</v>
      </c>
      <c r="R541" s="1291">
        <v>0</v>
      </c>
      <c r="S541" s="1291">
        <v>0</v>
      </c>
      <c r="T541" s="1291">
        <v>0</v>
      </c>
      <c r="U541" s="1291">
        <v>0</v>
      </c>
      <c r="V541" s="1291">
        <v>0</v>
      </c>
      <c r="W541" s="1291">
        <v>0</v>
      </c>
      <c r="X541" s="1291">
        <v>0</v>
      </c>
      <c r="Y541" s="1291">
        <v>0</v>
      </c>
      <c r="Z541" s="1291">
        <v>0</v>
      </c>
      <c r="AA541" s="1291">
        <v>0</v>
      </c>
      <c r="AB541" s="1291">
        <v>0</v>
      </c>
      <c r="AC541" s="1266">
        <f>SUM(E541:AB541)</f>
        <v>0</v>
      </c>
      <c r="AE541" s="1416"/>
      <c r="AF541" s="1416"/>
      <c r="AG541" s="1416"/>
      <c r="AH541" s="1416"/>
      <c r="AI541" s="1416"/>
      <c r="AJ541" s="1416"/>
      <c r="AK541" s="1416"/>
      <c r="AL541" s="1416"/>
      <c r="AM541" s="1416"/>
      <c r="AN541" s="1416"/>
      <c r="AO541" s="1416"/>
      <c r="AP541" s="1416"/>
      <c r="AQ541" s="1416"/>
      <c r="AR541" s="1416"/>
      <c r="AS541" s="1416"/>
      <c r="AT541" s="1416"/>
      <c r="AU541" s="1416"/>
      <c r="AV541" s="1416"/>
      <c r="AW541" s="1416"/>
      <c r="AX541" s="1416"/>
      <c r="AY541" s="1416"/>
      <c r="AZ541" s="1416"/>
      <c r="BA541" s="1416"/>
      <c r="BB541" s="1416"/>
      <c r="BC541" s="1416"/>
      <c r="BD541" s="1416"/>
      <c r="BE541" s="1416"/>
      <c r="BF541" s="1416"/>
      <c r="BG541" s="1416"/>
      <c r="BH541" s="1416"/>
    </row>
    <row r="542" spans="1:60" s="1300" customFormat="1" ht="12" x14ac:dyDescent="0.2">
      <c r="A542" s="1012"/>
      <c r="B542" s="1009"/>
      <c r="C542" s="906" t="s">
        <v>155</v>
      </c>
      <c r="D542" s="1314" t="s">
        <v>156</v>
      </c>
      <c r="E542" s="266">
        <f t="shared" ref="E542:AB542" si="209">SQRT(E540*E540+E541*E541)*1000/1.73/E495</f>
        <v>0</v>
      </c>
      <c r="F542" s="266">
        <f t="shared" si="209"/>
        <v>0</v>
      </c>
      <c r="G542" s="266">
        <f t="shared" si="209"/>
        <v>0</v>
      </c>
      <c r="H542" s="266">
        <f t="shared" si="209"/>
        <v>0</v>
      </c>
      <c r="I542" s="266">
        <f t="shared" si="209"/>
        <v>0</v>
      </c>
      <c r="J542" s="266">
        <f t="shared" si="209"/>
        <v>0</v>
      </c>
      <c r="K542" s="266">
        <f t="shared" si="209"/>
        <v>0</v>
      </c>
      <c r="L542" s="266">
        <f t="shared" si="209"/>
        <v>0</v>
      </c>
      <c r="M542" s="266">
        <f t="shared" si="209"/>
        <v>0</v>
      </c>
      <c r="N542" s="266">
        <f t="shared" si="209"/>
        <v>0</v>
      </c>
      <c r="O542" s="266">
        <f t="shared" si="209"/>
        <v>0</v>
      </c>
      <c r="P542" s="266">
        <f t="shared" si="209"/>
        <v>0</v>
      </c>
      <c r="Q542" s="266">
        <f t="shared" si="209"/>
        <v>0</v>
      </c>
      <c r="R542" s="266">
        <f t="shared" si="209"/>
        <v>0</v>
      </c>
      <c r="S542" s="266">
        <f t="shared" si="209"/>
        <v>0</v>
      </c>
      <c r="T542" s="266">
        <f t="shared" si="209"/>
        <v>0</v>
      </c>
      <c r="U542" s="266">
        <f t="shared" si="209"/>
        <v>0</v>
      </c>
      <c r="V542" s="266">
        <f t="shared" si="209"/>
        <v>0</v>
      </c>
      <c r="W542" s="266">
        <f t="shared" si="209"/>
        <v>0</v>
      </c>
      <c r="X542" s="266">
        <f t="shared" si="209"/>
        <v>0</v>
      </c>
      <c r="Y542" s="266">
        <f t="shared" si="209"/>
        <v>0</v>
      </c>
      <c r="Z542" s="266">
        <f t="shared" si="209"/>
        <v>0</v>
      </c>
      <c r="AA542" s="266">
        <f t="shared" si="209"/>
        <v>0</v>
      </c>
      <c r="AB542" s="266">
        <f t="shared" si="209"/>
        <v>0</v>
      </c>
      <c r="AC542" s="1267"/>
    </row>
    <row r="543" spans="1:60" s="1300" customFormat="1" ht="12" thickBot="1" x14ac:dyDescent="0.25">
      <c r="A543" s="1013"/>
      <c r="B543" s="1010"/>
      <c r="C543" s="907" t="s">
        <v>157</v>
      </c>
      <c r="D543" s="1318"/>
      <c r="E543" s="599" t="e">
        <f t="shared" ref="E543:AC543" si="210">E541/E540</f>
        <v>#DIV/0!</v>
      </c>
      <c r="F543" s="599" t="e">
        <f t="shared" si="210"/>
        <v>#DIV/0!</v>
      </c>
      <c r="G543" s="599" t="e">
        <f t="shared" si="210"/>
        <v>#DIV/0!</v>
      </c>
      <c r="H543" s="600" t="e">
        <f t="shared" si="210"/>
        <v>#DIV/0!</v>
      </c>
      <c r="I543" s="599" t="e">
        <f t="shared" si="210"/>
        <v>#DIV/0!</v>
      </c>
      <c r="J543" s="599" t="e">
        <f t="shared" si="210"/>
        <v>#DIV/0!</v>
      </c>
      <c r="K543" s="599" t="e">
        <f t="shared" si="210"/>
        <v>#DIV/0!</v>
      </c>
      <c r="L543" s="599" t="e">
        <f t="shared" si="210"/>
        <v>#DIV/0!</v>
      </c>
      <c r="M543" s="599" t="e">
        <f t="shared" si="210"/>
        <v>#DIV/0!</v>
      </c>
      <c r="N543" s="600" t="e">
        <f t="shared" si="210"/>
        <v>#DIV/0!</v>
      </c>
      <c r="O543" s="599" t="e">
        <f t="shared" si="210"/>
        <v>#DIV/0!</v>
      </c>
      <c r="P543" s="599" t="e">
        <f t="shared" si="210"/>
        <v>#DIV/0!</v>
      </c>
      <c r="Q543" s="599" t="e">
        <f t="shared" si="210"/>
        <v>#DIV/0!</v>
      </c>
      <c r="R543" s="599" t="e">
        <f t="shared" si="210"/>
        <v>#DIV/0!</v>
      </c>
      <c r="S543" s="599" t="e">
        <f t="shared" si="210"/>
        <v>#DIV/0!</v>
      </c>
      <c r="T543" s="599" t="e">
        <f t="shared" si="210"/>
        <v>#DIV/0!</v>
      </c>
      <c r="U543" s="599" t="e">
        <f t="shared" si="210"/>
        <v>#DIV/0!</v>
      </c>
      <c r="V543" s="600" t="e">
        <f t="shared" si="210"/>
        <v>#DIV/0!</v>
      </c>
      <c r="W543" s="599" t="e">
        <f t="shared" si="210"/>
        <v>#DIV/0!</v>
      </c>
      <c r="X543" s="599" t="e">
        <f t="shared" si="210"/>
        <v>#DIV/0!</v>
      </c>
      <c r="Y543" s="599" t="e">
        <f t="shared" si="210"/>
        <v>#DIV/0!</v>
      </c>
      <c r="Z543" s="599" t="e">
        <f t="shared" si="210"/>
        <v>#DIV/0!</v>
      </c>
      <c r="AA543" s="599" t="e">
        <f t="shared" si="210"/>
        <v>#DIV/0!</v>
      </c>
      <c r="AB543" s="599" t="e">
        <f t="shared" si="210"/>
        <v>#DIV/0!</v>
      </c>
      <c r="AC543" s="601" t="e">
        <f t="shared" si="210"/>
        <v>#DIV/0!</v>
      </c>
    </row>
    <row r="544" spans="1:60" s="1300" customFormat="1" ht="11.25" x14ac:dyDescent="0.2">
      <c r="A544" s="1002" t="s">
        <v>187</v>
      </c>
      <c r="B544" s="1008" t="s">
        <v>703</v>
      </c>
      <c r="C544" s="905" t="s">
        <v>152</v>
      </c>
      <c r="D544" s="1313" t="s">
        <v>174</v>
      </c>
      <c r="E544" s="1292">
        <v>0</v>
      </c>
      <c r="F544" s="1292">
        <v>0</v>
      </c>
      <c r="G544" s="1292">
        <v>0</v>
      </c>
      <c r="H544" s="1292">
        <v>0</v>
      </c>
      <c r="I544" s="1292">
        <v>0</v>
      </c>
      <c r="J544" s="1292">
        <v>0</v>
      </c>
      <c r="K544" s="1292">
        <v>0</v>
      </c>
      <c r="L544" s="1292">
        <v>0</v>
      </c>
      <c r="M544" s="1292">
        <v>0</v>
      </c>
      <c r="N544" s="1292">
        <v>0</v>
      </c>
      <c r="O544" s="1292">
        <v>0</v>
      </c>
      <c r="P544" s="1292">
        <v>0</v>
      </c>
      <c r="Q544" s="1292">
        <v>0</v>
      </c>
      <c r="R544" s="1292">
        <v>0</v>
      </c>
      <c r="S544" s="1292">
        <v>0</v>
      </c>
      <c r="T544" s="1292">
        <v>0</v>
      </c>
      <c r="U544" s="1292">
        <v>0</v>
      </c>
      <c r="V544" s="1292">
        <v>0</v>
      </c>
      <c r="W544" s="1292">
        <v>0</v>
      </c>
      <c r="X544" s="1292">
        <v>0</v>
      </c>
      <c r="Y544" s="1292">
        <v>0</v>
      </c>
      <c r="Z544" s="1292">
        <v>0</v>
      </c>
      <c r="AA544" s="1292">
        <v>0</v>
      </c>
      <c r="AB544" s="1292">
        <v>0</v>
      </c>
      <c r="AC544" s="1266">
        <f>SUM(E544:AB544)</f>
        <v>0</v>
      </c>
    </row>
    <row r="545" spans="1:30" s="1300" customFormat="1" ht="11.25" x14ac:dyDescent="0.2">
      <c r="A545" s="1003"/>
      <c r="B545" s="1009"/>
      <c r="C545" s="906" t="s">
        <v>154</v>
      </c>
      <c r="D545" s="1314" t="s">
        <v>174</v>
      </c>
      <c r="E545" s="1292">
        <v>0</v>
      </c>
      <c r="F545" s="1292">
        <v>0</v>
      </c>
      <c r="G545" s="1292">
        <v>0</v>
      </c>
      <c r="H545" s="1292">
        <v>0</v>
      </c>
      <c r="I545" s="1292">
        <v>0</v>
      </c>
      <c r="J545" s="1292">
        <v>0</v>
      </c>
      <c r="K545" s="1292">
        <v>0</v>
      </c>
      <c r="L545" s="1292">
        <v>0</v>
      </c>
      <c r="M545" s="1292">
        <v>0</v>
      </c>
      <c r="N545" s="1292">
        <v>0</v>
      </c>
      <c r="O545" s="1292">
        <v>0</v>
      </c>
      <c r="P545" s="1292">
        <v>0</v>
      </c>
      <c r="Q545" s="1292">
        <v>0</v>
      </c>
      <c r="R545" s="1292">
        <v>0</v>
      </c>
      <c r="S545" s="1292">
        <v>0</v>
      </c>
      <c r="T545" s="1292">
        <v>0</v>
      </c>
      <c r="U545" s="1292">
        <v>0</v>
      </c>
      <c r="V545" s="1292">
        <v>0</v>
      </c>
      <c r="W545" s="1292">
        <v>0</v>
      </c>
      <c r="X545" s="1292">
        <v>0</v>
      </c>
      <c r="Y545" s="1292">
        <v>0</v>
      </c>
      <c r="Z545" s="1292">
        <v>0</v>
      </c>
      <c r="AA545" s="1292">
        <v>0</v>
      </c>
      <c r="AB545" s="1292">
        <v>0</v>
      </c>
      <c r="AC545" s="1266">
        <f>SUM(E545:AB545)</f>
        <v>0</v>
      </c>
    </row>
    <row r="546" spans="1:30" s="1300" customFormat="1" ht="12" x14ac:dyDescent="0.2">
      <c r="A546" s="1003"/>
      <c r="B546" s="1009"/>
      <c r="C546" s="906" t="s">
        <v>155</v>
      </c>
      <c r="D546" s="1314" t="s">
        <v>156</v>
      </c>
      <c r="E546" s="266">
        <f t="shared" ref="E546:AB546" si="211">SQRT(E544*E544+E545*E545)*1000/1.73/E495</f>
        <v>0</v>
      </c>
      <c r="F546" s="266">
        <f t="shared" si="211"/>
        <v>0</v>
      </c>
      <c r="G546" s="266">
        <f t="shared" si="211"/>
        <v>0</v>
      </c>
      <c r="H546" s="266">
        <f t="shared" si="211"/>
        <v>0</v>
      </c>
      <c r="I546" s="266">
        <f t="shared" si="211"/>
        <v>0</v>
      </c>
      <c r="J546" s="266">
        <f t="shared" si="211"/>
        <v>0</v>
      </c>
      <c r="K546" s="266">
        <f t="shared" si="211"/>
        <v>0</v>
      </c>
      <c r="L546" s="266">
        <f t="shared" si="211"/>
        <v>0</v>
      </c>
      <c r="M546" s="266">
        <f t="shared" si="211"/>
        <v>0</v>
      </c>
      <c r="N546" s="266">
        <f t="shared" si="211"/>
        <v>0</v>
      </c>
      <c r="O546" s="266">
        <f t="shared" si="211"/>
        <v>0</v>
      </c>
      <c r="P546" s="266">
        <f t="shared" si="211"/>
        <v>0</v>
      </c>
      <c r="Q546" s="266">
        <f t="shared" si="211"/>
        <v>0</v>
      </c>
      <c r="R546" s="266">
        <f t="shared" si="211"/>
        <v>0</v>
      </c>
      <c r="S546" s="266">
        <f t="shared" si="211"/>
        <v>0</v>
      </c>
      <c r="T546" s="266">
        <f t="shared" si="211"/>
        <v>0</v>
      </c>
      <c r="U546" s="266">
        <f t="shared" si="211"/>
        <v>0</v>
      </c>
      <c r="V546" s="266">
        <f t="shared" si="211"/>
        <v>0</v>
      </c>
      <c r="W546" s="266">
        <f t="shared" si="211"/>
        <v>0</v>
      </c>
      <c r="X546" s="266">
        <f t="shared" si="211"/>
        <v>0</v>
      </c>
      <c r="Y546" s="266">
        <f t="shared" si="211"/>
        <v>0</v>
      </c>
      <c r="Z546" s="266">
        <f t="shared" si="211"/>
        <v>0</v>
      </c>
      <c r="AA546" s="266">
        <f t="shared" si="211"/>
        <v>0</v>
      </c>
      <c r="AB546" s="266">
        <f t="shared" si="211"/>
        <v>0</v>
      </c>
      <c r="AC546" s="1267"/>
    </row>
    <row r="547" spans="1:30" s="1300" customFormat="1" ht="12" thickBot="1" x14ac:dyDescent="0.25">
      <c r="A547" s="1004"/>
      <c r="B547" s="1010"/>
      <c r="C547" s="907" t="s">
        <v>157</v>
      </c>
      <c r="D547" s="1318"/>
      <c r="E547" s="272" t="e">
        <f t="shared" ref="E547:AC547" si="212">E545/E544</f>
        <v>#DIV/0!</v>
      </c>
      <c r="F547" s="272" t="e">
        <f t="shared" si="212"/>
        <v>#DIV/0!</v>
      </c>
      <c r="G547" s="272" t="e">
        <f t="shared" si="212"/>
        <v>#DIV/0!</v>
      </c>
      <c r="H547" s="600" t="e">
        <f t="shared" si="212"/>
        <v>#DIV/0!</v>
      </c>
      <c r="I547" s="272" t="e">
        <f t="shared" si="212"/>
        <v>#DIV/0!</v>
      </c>
      <c r="J547" s="272" t="e">
        <f t="shared" si="212"/>
        <v>#DIV/0!</v>
      </c>
      <c r="K547" s="272" t="e">
        <f t="shared" si="212"/>
        <v>#DIV/0!</v>
      </c>
      <c r="L547" s="272" t="e">
        <f t="shared" si="212"/>
        <v>#DIV/0!</v>
      </c>
      <c r="M547" s="272" t="e">
        <f t="shared" si="212"/>
        <v>#DIV/0!</v>
      </c>
      <c r="N547" s="600" t="e">
        <f t="shared" si="212"/>
        <v>#DIV/0!</v>
      </c>
      <c r="O547" s="272" t="e">
        <f t="shared" si="212"/>
        <v>#DIV/0!</v>
      </c>
      <c r="P547" s="272" t="e">
        <f t="shared" si="212"/>
        <v>#DIV/0!</v>
      </c>
      <c r="Q547" s="272" t="e">
        <f t="shared" si="212"/>
        <v>#DIV/0!</v>
      </c>
      <c r="R547" s="272" t="e">
        <f t="shared" si="212"/>
        <v>#DIV/0!</v>
      </c>
      <c r="S547" s="272" t="e">
        <f t="shared" si="212"/>
        <v>#DIV/0!</v>
      </c>
      <c r="T547" s="272" t="e">
        <f t="shared" si="212"/>
        <v>#DIV/0!</v>
      </c>
      <c r="U547" s="272" t="e">
        <f t="shared" si="212"/>
        <v>#DIV/0!</v>
      </c>
      <c r="V547" s="600" t="e">
        <f t="shared" si="212"/>
        <v>#DIV/0!</v>
      </c>
      <c r="W547" s="272" t="e">
        <f t="shared" si="212"/>
        <v>#DIV/0!</v>
      </c>
      <c r="X547" s="272" t="e">
        <f t="shared" si="212"/>
        <v>#DIV/0!</v>
      </c>
      <c r="Y547" s="272" t="e">
        <f t="shared" si="212"/>
        <v>#DIV/0!</v>
      </c>
      <c r="Z547" s="272" t="e">
        <f t="shared" si="212"/>
        <v>#DIV/0!</v>
      </c>
      <c r="AA547" s="272" t="e">
        <f t="shared" si="212"/>
        <v>#DIV/0!</v>
      </c>
      <c r="AB547" s="272" t="e">
        <f t="shared" si="212"/>
        <v>#DIV/0!</v>
      </c>
      <c r="AC547" s="1267" t="e">
        <f t="shared" si="212"/>
        <v>#DIV/0!</v>
      </c>
    </row>
    <row r="548" spans="1:30" s="1300" customFormat="1" ht="11.25" x14ac:dyDescent="0.2">
      <c r="A548" s="1011" t="s">
        <v>209</v>
      </c>
      <c r="B548" s="1008" t="s">
        <v>699</v>
      </c>
      <c r="C548" s="905" t="s">
        <v>152</v>
      </c>
      <c r="D548" s="1313" t="s">
        <v>174</v>
      </c>
      <c r="E548" s="1292">
        <v>0</v>
      </c>
      <c r="F548" s="1292">
        <v>0</v>
      </c>
      <c r="G548" s="1292">
        <v>0</v>
      </c>
      <c r="H548" s="1292">
        <v>0</v>
      </c>
      <c r="I548" s="1292">
        <v>0</v>
      </c>
      <c r="J548" s="1292">
        <v>0</v>
      </c>
      <c r="K548" s="1292">
        <v>0</v>
      </c>
      <c r="L548" s="1292">
        <v>0</v>
      </c>
      <c r="M548" s="1292">
        <v>0</v>
      </c>
      <c r="N548" s="1292">
        <v>0</v>
      </c>
      <c r="O548" s="1292">
        <v>0</v>
      </c>
      <c r="P548" s="1292">
        <v>0</v>
      </c>
      <c r="Q548" s="1292">
        <v>0</v>
      </c>
      <c r="R548" s="1292">
        <v>0</v>
      </c>
      <c r="S548" s="1292">
        <v>0</v>
      </c>
      <c r="T548" s="1292">
        <v>0</v>
      </c>
      <c r="U548" s="1292">
        <v>0</v>
      </c>
      <c r="V548" s="1292">
        <v>0</v>
      </c>
      <c r="W548" s="1292">
        <v>0</v>
      </c>
      <c r="X548" s="1292">
        <v>0</v>
      </c>
      <c r="Y548" s="1292">
        <v>0</v>
      </c>
      <c r="Z548" s="1292">
        <v>0</v>
      </c>
      <c r="AA548" s="1292">
        <v>0</v>
      </c>
      <c r="AB548" s="1292">
        <v>0</v>
      </c>
      <c r="AC548" s="1264">
        <f>SUM(E548:AB548)</f>
        <v>0</v>
      </c>
    </row>
    <row r="549" spans="1:30" s="1300" customFormat="1" ht="11.25" x14ac:dyDescent="0.2">
      <c r="A549" s="1012"/>
      <c r="B549" s="1009"/>
      <c r="C549" s="906" t="s">
        <v>154</v>
      </c>
      <c r="D549" s="1314" t="s">
        <v>174</v>
      </c>
      <c r="E549" s="1292">
        <v>0</v>
      </c>
      <c r="F549" s="1292">
        <v>0</v>
      </c>
      <c r="G549" s="1292">
        <v>0</v>
      </c>
      <c r="H549" s="1292">
        <v>0</v>
      </c>
      <c r="I549" s="1292">
        <v>0</v>
      </c>
      <c r="J549" s="1292">
        <v>0</v>
      </c>
      <c r="K549" s="1292">
        <v>0</v>
      </c>
      <c r="L549" s="1292">
        <v>0</v>
      </c>
      <c r="M549" s="1292">
        <v>0</v>
      </c>
      <c r="N549" s="1292">
        <v>0</v>
      </c>
      <c r="O549" s="1292">
        <v>0</v>
      </c>
      <c r="P549" s="1292">
        <v>0</v>
      </c>
      <c r="Q549" s="1292">
        <v>0</v>
      </c>
      <c r="R549" s="1292">
        <v>0</v>
      </c>
      <c r="S549" s="1292">
        <v>0</v>
      </c>
      <c r="T549" s="1292">
        <v>0</v>
      </c>
      <c r="U549" s="1292">
        <v>0</v>
      </c>
      <c r="V549" s="1292">
        <v>0</v>
      </c>
      <c r="W549" s="1292">
        <v>0</v>
      </c>
      <c r="X549" s="1292">
        <v>0</v>
      </c>
      <c r="Y549" s="1292">
        <v>0</v>
      </c>
      <c r="Z549" s="1292">
        <v>0</v>
      </c>
      <c r="AA549" s="1292">
        <v>0</v>
      </c>
      <c r="AB549" s="1292">
        <v>0</v>
      </c>
      <c r="AC549" s="1266">
        <f>SUM(E549:AB549)</f>
        <v>0</v>
      </c>
    </row>
    <row r="550" spans="1:30" s="1300" customFormat="1" ht="12" x14ac:dyDescent="0.2">
      <c r="A550" s="1012"/>
      <c r="B550" s="1009"/>
      <c r="C550" s="906" t="s">
        <v>155</v>
      </c>
      <c r="D550" s="1314" t="s">
        <v>156</v>
      </c>
      <c r="E550" s="266">
        <f t="shared" ref="E550:AB550" si="213">SQRT(E548*E548+E549*E549)*1000/1.73/E495</f>
        <v>0</v>
      </c>
      <c r="F550" s="266">
        <f t="shared" si="213"/>
        <v>0</v>
      </c>
      <c r="G550" s="266">
        <f t="shared" si="213"/>
        <v>0</v>
      </c>
      <c r="H550" s="266">
        <f t="shared" si="213"/>
        <v>0</v>
      </c>
      <c r="I550" s="266">
        <f t="shared" si="213"/>
        <v>0</v>
      </c>
      <c r="J550" s="266">
        <f t="shared" si="213"/>
        <v>0</v>
      </c>
      <c r="K550" s="266">
        <f t="shared" si="213"/>
        <v>0</v>
      </c>
      <c r="L550" s="266">
        <f t="shared" si="213"/>
        <v>0</v>
      </c>
      <c r="M550" s="266">
        <f t="shared" si="213"/>
        <v>0</v>
      </c>
      <c r="N550" s="266">
        <f t="shared" si="213"/>
        <v>0</v>
      </c>
      <c r="O550" s="266">
        <f t="shared" si="213"/>
        <v>0</v>
      </c>
      <c r="P550" s="266">
        <f t="shared" si="213"/>
        <v>0</v>
      </c>
      <c r="Q550" s="266">
        <f t="shared" si="213"/>
        <v>0</v>
      </c>
      <c r="R550" s="266">
        <f t="shared" si="213"/>
        <v>0</v>
      </c>
      <c r="S550" s="266">
        <f t="shared" si="213"/>
        <v>0</v>
      </c>
      <c r="T550" s="266">
        <f t="shared" si="213"/>
        <v>0</v>
      </c>
      <c r="U550" s="266">
        <f t="shared" si="213"/>
        <v>0</v>
      </c>
      <c r="V550" s="266">
        <f t="shared" si="213"/>
        <v>0</v>
      </c>
      <c r="W550" s="266">
        <f t="shared" si="213"/>
        <v>0</v>
      </c>
      <c r="X550" s="266">
        <f t="shared" si="213"/>
        <v>0</v>
      </c>
      <c r="Y550" s="266">
        <f t="shared" si="213"/>
        <v>0</v>
      </c>
      <c r="Z550" s="266">
        <f t="shared" si="213"/>
        <v>0</v>
      </c>
      <c r="AA550" s="266">
        <f t="shared" si="213"/>
        <v>0</v>
      </c>
      <c r="AB550" s="266">
        <f t="shared" si="213"/>
        <v>0</v>
      </c>
      <c r="AC550" s="1267"/>
    </row>
    <row r="551" spans="1:30" s="1300" customFormat="1" ht="12" thickBot="1" x14ac:dyDescent="0.25">
      <c r="A551" s="1013"/>
      <c r="B551" s="1010"/>
      <c r="C551" s="907" t="s">
        <v>157</v>
      </c>
      <c r="D551" s="907"/>
      <c r="E551" s="272" t="e">
        <f t="shared" ref="E551:AC551" si="214">E549/E548</f>
        <v>#DIV/0!</v>
      </c>
      <c r="F551" s="272" t="e">
        <f t="shared" si="214"/>
        <v>#DIV/0!</v>
      </c>
      <c r="G551" s="272" t="e">
        <f t="shared" si="214"/>
        <v>#DIV/0!</v>
      </c>
      <c r="H551" s="600" t="e">
        <f t="shared" si="214"/>
        <v>#DIV/0!</v>
      </c>
      <c r="I551" s="272" t="e">
        <f t="shared" si="214"/>
        <v>#DIV/0!</v>
      </c>
      <c r="J551" s="272" t="e">
        <f t="shared" si="214"/>
        <v>#DIV/0!</v>
      </c>
      <c r="K551" s="272" t="e">
        <f t="shared" si="214"/>
        <v>#DIV/0!</v>
      </c>
      <c r="L551" s="272" t="e">
        <f t="shared" si="214"/>
        <v>#DIV/0!</v>
      </c>
      <c r="M551" s="272" t="e">
        <f t="shared" si="214"/>
        <v>#DIV/0!</v>
      </c>
      <c r="N551" s="600" t="e">
        <f t="shared" si="214"/>
        <v>#DIV/0!</v>
      </c>
      <c r="O551" s="272" t="e">
        <f t="shared" si="214"/>
        <v>#DIV/0!</v>
      </c>
      <c r="P551" s="272" t="e">
        <f t="shared" si="214"/>
        <v>#DIV/0!</v>
      </c>
      <c r="Q551" s="272" t="e">
        <f t="shared" si="214"/>
        <v>#DIV/0!</v>
      </c>
      <c r="R551" s="272" t="e">
        <f t="shared" si="214"/>
        <v>#DIV/0!</v>
      </c>
      <c r="S551" s="272" t="e">
        <f t="shared" si="214"/>
        <v>#DIV/0!</v>
      </c>
      <c r="T551" s="272" t="e">
        <f t="shared" si="214"/>
        <v>#DIV/0!</v>
      </c>
      <c r="U551" s="272" t="e">
        <f t="shared" si="214"/>
        <v>#DIV/0!</v>
      </c>
      <c r="V551" s="600" t="e">
        <f t="shared" si="214"/>
        <v>#DIV/0!</v>
      </c>
      <c r="W551" s="272" t="e">
        <f t="shared" si="214"/>
        <v>#DIV/0!</v>
      </c>
      <c r="X551" s="272" t="e">
        <f t="shared" si="214"/>
        <v>#DIV/0!</v>
      </c>
      <c r="Y551" s="272" t="e">
        <f t="shared" si="214"/>
        <v>#DIV/0!</v>
      </c>
      <c r="Z551" s="272" t="e">
        <f t="shared" si="214"/>
        <v>#DIV/0!</v>
      </c>
      <c r="AA551" s="272" t="e">
        <f t="shared" si="214"/>
        <v>#DIV/0!</v>
      </c>
      <c r="AB551" s="272" t="e">
        <f t="shared" si="214"/>
        <v>#DIV/0!</v>
      </c>
      <c r="AC551" s="1267" t="e">
        <f t="shared" si="214"/>
        <v>#DIV/0!</v>
      </c>
    </row>
    <row r="552" spans="1:30" s="1300" customFormat="1" ht="11.25" x14ac:dyDescent="0.2">
      <c r="A552" s="1169" t="s">
        <v>150</v>
      </c>
      <c r="B552" s="1008" t="s">
        <v>266</v>
      </c>
      <c r="C552" s="905" t="s">
        <v>152</v>
      </c>
      <c r="D552" s="905"/>
      <c r="E552" s="1290"/>
      <c r="F552" s="1290"/>
      <c r="G552" s="1290"/>
      <c r="H552" s="1285"/>
      <c r="I552" s="1290"/>
      <c r="J552" s="1290"/>
      <c r="K552" s="1290"/>
      <c r="L552" s="1290"/>
      <c r="M552" s="1290"/>
      <c r="N552" s="1285"/>
      <c r="O552" s="1290"/>
      <c r="P552" s="1290"/>
      <c r="Q552" s="1290"/>
      <c r="R552" s="1290"/>
      <c r="S552" s="1290"/>
      <c r="T552" s="1290"/>
      <c r="U552" s="1290"/>
      <c r="V552" s="1285"/>
      <c r="W552" s="1290"/>
      <c r="X552" s="1290"/>
      <c r="Y552" s="1290"/>
      <c r="Z552" s="1290"/>
      <c r="AA552" s="1290"/>
      <c r="AB552" s="1290"/>
      <c r="AC552" s="1264">
        <f>SUM(E552:AB552)</f>
        <v>0</v>
      </c>
    </row>
    <row r="553" spans="1:30" s="1300" customFormat="1" ht="11.25" x14ac:dyDescent="0.2">
      <c r="A553" s="1170"/>
      <c r="B553" s="1009"/>
      <c r="C553" s="906" t="s">
        <v>154</v>
      </c>
      <c r="D553" s="906"/>
      <c r="E553" s="1296"/>
      <c r="F553" s="1296"/>
      <c r="G553" s="1296"/>
      <c r="H553" s="620"/>
      <c r="I553" s="1296"/>
      <c r="J553" s="1296"/>
      <c r="K553" s="1296"/>
      <c r="L553" s="1296"/>
      <c r="M553" s="1296"/>
      <c r="N553" s="620"/>
      <c r="O553" s="1296"/>
      <c r="P553" s="1296"/>
      <c r="Q553" s="1296"/>
      <c r="R553" s="1296"/>
      <c r="S553" s="1296"/>
      <c r="T553" s="1296"/>
      <c r="U553" s="1296"/>
      <c r="V553" s="620"/>
      <c r="W553" s="1296"/>
      <c r="X553" s="1296"/>
      <c r="Y553" s="1296"/>
      <c r="Z553" s="1296"/>
      <c r="AA553" s="1296"/>
      <c r="AB553" s="1296"/>
      <c r="AC553" s="1266">
        <f>SUM(E553:AB553)</f>
        <v>0</v>
      </c>
    </row>
    <row r="554" spans="1:30" s="1300" customFormat="1" ht="12" x14ac:dyDescent="0.2">
      <c r="A554" s="1170"/>
      <c r="B554" s="1009"/>
      <c r="C554" s="906" t="s">
        <v>155</v>
      </c>
      <c r="D554" s="906"/>
      <c r="E554" s="152"/>
      <c r="F554" s="152"/>
      <c r="G554" s="152"/>
      <c r="H554" s="621"/>
      <c r="I554" s="152"/>
      <c r="J554" s="152"/>
      <c r="K554" s="152"/>
      <c r="L554" s="152"/>
      <c r="M554" s="152"/>
      <c r="N554" s="621"/>
      <c r="O554" s="152"/>
      <c r="P554" s="152"/>
      <c r="Q554" s="152"/>
      <c r="R554" s="152"/>
      <c r="S554" s="152"/>
      <c r="T554" s="152"/>
      <c r="U554" s="152"/>
      <c r="V554" s="621"/>
      <c r="W554" s="152"/>
      <c r="X554" s="152"/>
      <c r="Y554" s="152"/>
      <c r="Z554" s="152"/>
      <c r="AA554" s="152"/>
      <c r="AB554" s="152"/>
      <c r="AC554" s="1267"/>
    </row>
    <row r="555" spans="1:30" s="1300" customFormat="1" ht="12" thickBot="1" x14ac:dyDescent="0.25">
      <c r="A555" s="1171"/>
      <c r="B555" s="1010"/>
      <c r="C555" s="907" t="s">
        <v>157</v>
      </c>
      <c r="D555" s="907"/>
      <c r="E555" s="272" t="e">
        <f t="shared" ref="E555:AC555" si="215">E553/E552</f>
        <v>#DIV/0!</v>
      </c>
      <c r="F555" s="272" t="e">
        <f t="shared" si="215"/>
        <v>#DIV/0!</v>
      </c>
      <c r="G555" s="272" t="e">
        <f t="shared" si="215"/>
        <v>#DIV/0!</v>
      </c>
      <c r="H555" s="600" t="e">
        <f t="shared" si="215"/>
        <v>#DIV/0!</v>
      </c>
      <c r="I555" s="272" t="e">
        <f t="shared" si="215"/>
        <v>#DIV/0!</v>
      </c>
      <c r="J555" s="272" t="e">
        <f t="shared" si="215"/>
        <v>#DIV/0!</v>
      </c>
      <c r="K555" s="272" t="e">
        <f t="shared" si="215"/>
        <v>#DIV/0!</v>
      </c>
      <c r="L555" s="272" t="e">
        <f t="shared" si="215"/>
        <v>#DIV/0!</v>
      </c>
      <c r="M555" s="272" t="e">
        <f t="shared" si="215"/>
        <v>#DIV/0!</v>
      </c>
      <c r="N555" s="600" t="e">
        <f t="shared" si="215"/>
        <v>#DIV/0!</v>
      </c>
      <c r="O555" s="272" t="e">
        <f t="shared" si="215"/>
        <v>#DIV/0!</v>
      </c>
      <c r="P555" s="272" t="e">
        <f t="shared" si="215"/>
        <v>#DIV/0!</v>
      </c>
      <c r="Q555" s="272" t="e">
        <f t="shared" si="215"/>
        <v>#DIV/0!</v>
      </c>
      <c r="R555" s="272" t="e">
        <f t="shared" si="215"/>
        <v>#DIV/0!</v>
      </c>
      <c r="S555" s="272" t="e">
        <f t="shared" si="215"/>
        <v>#DIV/0!</v>
      </c>
      <c r="T555" s="272" t="e">
        <f t="shared" si="215"/>
        <v>#DIV/0!</v>
      </c>
      <c r="U555" s="272" t="e">
        <f t="shared" si="215"/>
        <v>#DIV/0!</v>
      </c>
      <c r="V555" s="600" t="e">
        <f t="shared" si="215"/>
        <v>#DIV/0!</v>
      </c>
      <c r="W555" s="272" t="e">
        <f t="shared" si="215"/>
        <v>#DIV/0!</v>
      </c>
      <c r="X555" s="272" t="e">
        <f t="shared" si="215"/>
        <v>#DIV/0!</v>
      </c>
      <c r="Y555" s="272" t="e">
        <f t="shared" si="215"/>
        <v>#DIV/0!</v>
      </c>
      <c r="Z555" s="272" t="e">
        <f t="shared" si="215"/>
        <v>#DIV/0!</v>
      </c>
      <c r="AA555" s="272" t="e">
        <f t="shared" si="215"/>
        <v>#DIV/0!</v>
      </c>
      <c r="AB555" s="272" t="e">
        <f t="shared" si="215"/>
        <v>#DIV/0!</v>
      </c>
      <c r="AC555" s="1267" t="e">
        <f t="shared" si="215"/>
        <v>#DIV/0!</v>
      </c>
    </row>
    <row r="556" spans="1:30" s="1300" customFormat="1" ht="11.25" x14ac:dyDescent="0.2">
      <c r="A556" s="1002" t="s">
        <v>181</v>
      </c>
      <c r="B556" s="1008" t="s">
        <v>707</v>
      </c>
      <c r="C556" s="905" t="s">
        <v>152</v>
      </c>
      <c r="D556" s="1313" t="s">
        <v>174</v>
      </c>
      <c r="E556" s="1292">
        <v>1.6740000000000001E-2</v>
      </c>
      <c r="F556" s="1292">
        <v>1.668E-2</v>
      </c>
      <c r="G556" s="1292">
        <v>1.6320000000000001E-2</v>
      </c>
      <c r="H556" s="1292">
        <v>1.6140000000000002E-2</v>
      </c>
      <c r="I556" s="1292">
        <v>1.5180000000000001E-2</v>
      </c>
      <c r="J556" s="1292">
        <v>1.6740000000000001E-2</v>
      </c>
      <c r="K556" s="1292">
        <v>1.89E-2</v>
      </c>
      <c r="L556" s="1292">
        <v>1.8239999999999999E-2</v>
      </c>
      <c r="M556" s="1292">
        <v>2.742E-2</v>
      </c>
      <c r="N556" s="1292">
        <v>2.964E-2</v>
      </c>
      <c r="O556" s="1292">
        <v>2.9819999999999999E-2</v>
      </c>
      <c r="P556" s="1292">
        <v>2.8920000000000001E-2</v>
      </c>
      <c r="Q556" s="1292">
        <v>2.802E-2</v>
      </c>
      <c r="R556" s="1292">
        <v>3.1019999999999999E-2</v>
      </c>
      <c r="S556" s="1292">
        <v>3.0599999999999999E-2</v>
      </c>
      <c r="T556" s="1292">
        <v>2.682E-2</v>
      </c>
      <c r="U556" s="1292">
        <v>2.8199999999999999E-2</v>
      </c>
      <c r="V556" s="1292">
        <v>2.1420000000000002E-2</v>
      </c>
      <c r="W556" s="1292">
        <v>1.494E-2</v>
      </c>
      <c r="X556" s="1292">
        <v>1.38E-2</v>
      </c>
      <c r="Y556" s="1292">
        <v>1.3679999999999999E-2</v>
      </c>
      <c r="Z556" s="1292">
        <v>1.392E-2</v>
      </c>
      <c r="AA556" s="1292">
        <v>1.566E-2</v>
      </c>
      <c r="AB556" s="1292">
        <v>1.44E-2</v>
      </c>
      <c r="AC556" s="1264">
        <f>SUM(E556:AB556)</f>
        <v>0.50322</v>
      </c>
    </row>
    <row r="557" spans="1:30" s="1300" customFormat="1" ht="11.25" x14ac:dyDescent="0.2">
      <c r="A557" s="1003"/>
      <c r="B557" s="1009"/>
      <c r="C557" s="906" t="s">
        <v>154</v>
      </c>
      <c r="D557" s="1314" t="s">
        <v>174</v>
      </c>
      <c r="E557" s="1292">
        <v>4.2000000000000002E-4</v>
      </c>
      <c r="F557" s="1292">
        <v>2.9999999999999997E-4</v>
      </c>
      <c r="G557" s="1292">
        <v>4.2000000000000002E-4</v>
      </c>
      <c r="H557" s="1292">
        <v>4.2000000000000002E-4</v>
      </c>
      <c r="I557" s="1292">
        <v>2.9999999999999997E-4</v>
      </c>
      <c r="J557" s="1292">
        <v>2.4000000000000001E-4</v>
      </c>
      <c r="K557" s="1292">
        <v>3.6000000000000002E-4</v>
      </c>
      <c r="L557" s="1292">
        <v>2.9999999999999997E-4</v>
      </c>
      <c r="M557" s="1292">
        <v>4.2000000000000002E-4</v>
      </c>
      <c r="N557" s="1292">
        <v>1.2E-4</v>
      </c>
      <c r="O557" s="1292">
        <v>1.2E-4</v>
      </c>
      <c r="P557" s="1292">
        <v>2.9999999999999997E-4</v>
      </c>
      <c r="Q557" s="1292">
        <v>1.8000000000000001E-4</v>
      </c>
      <c r="R557" s="1292">
        <v>2.4000000000000001E-4</v>
      </c>
      <c r="S557" s="1292">
        <v>2.4000000000000001E-4</v>
      </c>
      <c r="T557" s="1292">
        <v>2.4000000000000001E-4</v>
      </c>
      <c r="U557" s="1292">
        <v>1.2E-4</v>
      </c>
      <c r="V557" s="1292">
        <v>2.4000000000000001E-4</v>
      </c>
      <c r="W557" s="1292">
        <v>0</v>
      </c>
      <c r="X557" s="1292">
        <v>6.0000000000000002E-5</v>
      </c>
      <c r="Y557" s="1292">
        <v>6.0000000000000002E-5</v>
      </c>
      <c r="Z557" s="1292">
        <v>1.2E-4</v>
      </c>
      <c r="AA557" s="1292">
        <v>0</v>
      </c>
      <c r="AB557" s="1292">
        <v>0</v>
      </c>
      <c r="AC557" s="1266">
        <f>SUM(E557:AB557)</f>
        <v>5.2199999999999998E-3</v>
      </c>
    </row>
    <row r="558" spans="1:30" s="1300" customFormat="1" ht="12" x14ac:dyDescent="0.2">
      <c r="A558" s="1003"/>
      <c r="B558" s="1009"/>
      <c r="C558" s="906" t="s">
        <v>155</v>
      </c>
      <c r="D558" s="1314" t="s">
        <v>156</v>
      </c>
      <c r="E558" s="266">
        <f t="shared" ref="E558:AB558" si="216">SQRT(E556*E556+E557*E557)*1000/1.73/E495</f>
        <v>1.5462212945806983</v>
      </c>
      <c r="F558" s="266">
        <f t="shared" si="216"/>
        <v>1.5379868973582893</v>
      </c>
      <c r="G558" s="266">
        <f t="shared" si="216"/>
        <v>1.5002622399282182</v>
      </c>
      <c r="H558" s="266">
        <f t="shared" si="216"/>
        <v>1.4860888056227481</v>
      </c>
      <c r="I558" s="266">
        <f t="shared" si="216"/>
        <v>1.3997256578870674</v>
      </c>
      <c r="J558" s="266">
        <f t="shared" si="216"/>
        <v>1.5336442286788377</v>
      </c>
      <c r="K558" s="266">
        <f t="shared" si="216"/>
        <v>1.7371760271967698</v>
      </c>
      <c r="L558" s="266">
        <f t="shared" si="216"/>
        <v>1.6791048128728547</v>
      </c>
      <c r="M558" s="266">
        <f t="shared" si="216"/>
        <v>2.5362512315882735</v>
      </c>
      <c r="N558" s="266">
        <f t="shared" si="216"/>
        <v>2.7369149781399695</v>
      </c>
      <c r="O558" s="266">
        <f t="shared" si="216"/>
        <v>2.7667951415784495</v>
      </c>
      <c r="P558" s="266">
        <f t="shared" si="216"/>
        <v>2.6877271667286045</v>
      </c>
      <c r="Q558" s="266">
        <f t="shared" si="216"/>
        <v>2.591498557456053</v>
      </c>
      <c r="R558" s="266">
        <f t="shared" si="216"/>
        <v>2.8735854414199014</v>
      </c>
      <c r="S558" s="266">
        <f t="shared" si="216"/>
        <v>2.8301448473523205</v>
      </c>
      <c r="T558" s="266">
        <f t="shared" si="216"/>
        <v>2.4805617390989299</v>
      </c>
      <c r="U558" s="266">
        <f t="shared" si="216"/>
        <v>2.6039496839201739</v>
      </c>
      <c r="V558" s="266">
        <f t="shared" si="216"/>
        <v>1.9811648088434053</v>
      </c>
      <c r="W558" s="266">
        <f t="shared" si="216"/>
        <v>1.3817341040462425</v>
      </c>
      <c r="X558" s="266">
        <f t="shared" si="216"/>
        <v>1.2722414724808024</v>
      </c>
      <c r="Y558" s="266">
        <f t="shared" si="216"/>
        <v>1.2672421150232365</v>
      </c>
      <c r="Z558" s="266">
        <f t="shared" si="216"/>
        <v>1.283339996323104</v>
      </c>
      <c r="AA558" s="266">
        <f t="shared" si="216"/>
        <v>1.4437038515029901</v>
      </c>
      <c r="AB558" s="266">
        <f t="shared" si="216"/>
        <v>1.3275437714970026</v>
      </c>
      <c r="AC558" s="1267"/>
    </row>
    <row r="559" spans="1:30" s="1300" customFormat="1" ht="12" thickBot="1" x14ac:dyDescent="0.25">
      <c r="A559" s="1004"/>
      <c r="B559" s="1010"/>
      <c r="C559" s="907" t="s">
        <v>157</v>
      </c>
      <c r="D559" s="1318"/>
      <c r="E559" s="272">
        <f t="shared" ref="E559:AC559" si="217">E557/E556</f>
        <v>2.5089605734767022E-2</v>
      </c>
      <c r="F559" s="272">
        <f t="shared" si="217"/>
        <v>1.7985611510791366E-2</v>
      </c>
      <c r="G559" s="272">
        <f t="shared" si="217"/>
        <v>2.5735294117647058E-2</v>
      </c>
      <c r="H559" s="600">
        <f t="shared" si="217"/>
        <v>2.6022304832713752E-2</v>
      </c>
      <c r="I559" s="272">
        <f t="shared" si="217"/>
        <v>1.9762845849802368E-2</v>
      </c>
      <c r="J559" s="272">
        <f t="shared" si="217"/>
        <v>1.4336917562724014E-2</v>
      </c>
      <c r="K559" s="272">
        <f t="shared" si="217"/>
        <v>1.9047619047619049E-2</v>
      </c>
      <c r="L559" s="272">
        <f t="shared" si="217"/>
        <v>1.6447368421052631E-2</v>
      </c>
      <c r="M559" s="272">
        <f t="shared" si="217"/>
        <v>1.5317286652078776E-2</v>
      </c>
      <c r="N559" s="600">
        <f t="shared" si="217"/>
        <v>4.048582995951417E-3</v>
      </c>
      <c r="O559" s="272">
        <f t="shared" si="217"/>
        <v>4.0241448692152921E-3</v>
      </c>
      <c r="P559" s="272">
        <f t="shared" si="217"/>
        <v>1.0373443983402487E-2</v>
      </c>
      <c r="Q559" s="272">
        <f t="shared" si="217"/>
        <v>6.4239828693790158E-3</v>
      </c>
      <c r="R559" s="272">
        <f t="shared" si="217"/>
        <v>7.7369439071566732E-3</v>
      </c>
      <c r="S559" s="272">
        <f t="shared" si="217"/>
        <v>7.8431372549019607E-3</v>
      </c>
      <c r="T559" s="272">
        <f t="shared" si="217"/>
        <v>8.948545861297539E-3</v>
      </c>
      <c r="U559" s="272">
        <f t="shared" si="217"/>
        <v>4.2553191489361703E-3</v>
      </c>
      <c r="V559" s="600">
        <f t="shared" si="217"/>
        <v>1.1204481792717087E-2</v>
      </c>
      <c r="W559" s="272">
        <f t="shared" si="217"/>
        <v>0</v>
      </c>
      <c r="X559" s="272">
        <f t="shared" si="217"/>
        <v>4.3478260869565218E-3</v>
      </c>
      <c r="Y559" s="272">
        <f t="shared" si="217"/>
        <v>4.3859649122807024E-3</v>
      </c>
      <c r="Z559" s="272">
        <f t="shared" si="217"/>
        <v>8.6206896551724137E-3</v>
      </c>
      <c r="AA559" s="272">
        <f t="shared" si="217"/>
        <v>0</v>
      </c>
      <c r="AB559" s="272">
        <f t="shared" si="217"/>
        <v>0</v>
      </c>
      <c r="AC559" s="1267">
        <f t="shared" si="217"/>
        <v>1.0373196613807083E-2</v>
      </c>
    </row>
    <row r="560" spans="1:30" s="1300" customFormat="1" ht="11.25" x14ac:dyDescent="0.2">
      <c r="A560" s="902"/>
      <c r="B560" s="1482" t="s">
        <v>189</v>
      </c>
      <c r="C560" s="905" t="s">
        <v>152</v>
      </c>
      <c r="D560" s="1313" t="s">
        <v>174</v>
      </c>
      <c r="E560" s="1290">
        <v>1.4999999999999999E-4</v>
      </c>
      <c r="F560" s="1290">
        <v>1.95E-4</v>
      </c>
      <c r="G560" s="1290">
        <v>1.4999999999999999E-4</v>
      </c>
      <c r="H560" s="1290">
        <v>1.35E-4</v>
      </c>
      <c r="I560" s="1290">
        <v>1.05E-4</v>
      </c>
      <c r="J560" s="1290">
        <v>7.4999999999999993E-5</v>
      </c>
      <c r="K560" s="1290">
        <v>6.0000000000000002E-5</v>
      </c>
      <c r="L560" s="1290">
        <v>6.0000000000000002E-5</v>
      </c>
      <c r="M560" s="1290">
        <v>7.4999999999999993E-5</v>
      </c>
      <c r="N560" s="1290">
        <v>6.0000000000000002E-5</v>
      </c>
      <c r="O560" s="1290">
        <v>7.4999999999999993E-5</v>
      </c>
      <c r="P560" s="1290">
        <v>6.0000000000000002E-5</v>
      </c>
      <c r="Q560" s="1290">
        <v>7.4999999999999993E-5</v>
      </c>
      <c r="R560" s="1290">
        <v>7.4999999999999993E-5</v>
      </c>
      <c r="S560" s="1290">
        <v>6.0000000000000002E-5</v>
      </c>
      <c r="T560" s="1290">
        <v>7.4999999999999993E-5</v>
      </c>
      <c r="U560" s="1290">
        <v>6.0000000000000002E-5</v>
      </c>
      <c r="V560" s="1290">
        <v>6.0000000000000002E-5</v>
      </c>
      <c r="W560" s="1290">
        <v>1.35E-4</v>
      </c>
      <c r="X560" s="1290">
        <v>1.35E-4</v>
      </c>
      <c r="Y560" s="1290">
        <v>1.35E-4</v>
      </c>
      <c r="Z560" s="1290">
        <v>9.0000000000000006E-5</v>
      </c>
      <c r="AA560" s="1290">
        <v>1.35E-4</v>
      </c>
      <c r="AB560" s="1290">
        <v>1.4999999999999999E-4</v>
      </c>
      <c r="AC560" s="1264">
        <f>SUM(E560:AB560)</f>
        <v>2.3849999999999995E-3</v>
      </c>
      <c r="AD560" s="1438">
        <f>MAX(E560:AB560)</f>
        <v>1.95E-4</v>
      </c>
    </row>
    <row r="561" spans="1:30" s="1300" customFormat="1" ht="12" thickBot="1" x14ac:dyDescent="0.25">
      <c r="A561" s="917"/>
      <c r="B561" s="1467" t="s">
        <v>190</v>
      </c>
      <c r="C561" s="918" t="s">
        <v>152</v>
      </c>
      <c r="D561" s="1315" t="s">
        <v>174</v>
      </c>
      <c r="E561" s="1297">
        <v>2.1900000000000001E-3</v>
      </c>
      <c r="F561" s="1297">
        <v>2.0400000000000001E-3</v>
      </c>
      <c r="G561" s="1297">
        <v>2.085E-3</v>
      </c>
      <c r="H561" s="1297">
        <v>1.6949999999999999E-3</v>
      </c>
      <c r="I561" s="1297">
        <v>1.6050000000000001E-3</v>
      </c>
      <c r="J561" s="1297">
        <v>1.6800000000000001E-3</v>
      </c>
      <c r="K561" s="1297">
        <v>1.5449999999999999E-3</v>
      </c>
      <c r="L561" s="1297">
        <v>1.5449999999999999E-3</v>
      </c>
      <c r="M561" s="1297">
        <v>1.5299999999999999E-3</v>
      </c>
      <c r="N561" s="1297">
        <v>1.5449999999999999E-3</v>
      </c>
      <c r="O561" s="1297">
        <v>1.5299999999999999E-3</v>
      </c>
      <c r="P561" s="1297">
        <v>1.5900000000000001E-3</v>
      </c>
      <c r="Q561" s="1297">
        <v>1.5900000000000001E-3</v>
      </c>
      <c r="R561" s="1297">
        <v>1.5449999999999999E-3</v>
      </c>
      <c r="S561" s="1297">
        <v>1.5299999999999999E-3</v>
      </c>
      <c r="T561" s="1297">
        <v>1.5900000000000001E-3</v>
      </c>
      <c r="U561" s="1297">
        <v>1.6050000000000001E-3</v>
      </c>
      <c r="V561" s="1297">
        <v>1.5900000000000001E-3</v>
      </c>
      <c r="W561" s="1297">
        <v>1.5900000000000001E-3</v>
      </c>
      <c r="X561" s="1297">
        <v>1.5449999999999999E-3</v>
      </c>
      <c r="Y561" s="1297">
        <v>1.5449999999999999E-3</v>
      </c>
      <c r="Z561" s="1297">
        <v>1.83E-3</v>
      </c>
      <c r="AA561" s="1297">
        <v>1.665E-3</v>
      </c>
      <c r="AB561" s="1297">
        <v>1.9650000000000002E-3</v>
      </c>
      <c r="AC561" s="601">
        <f>SUM(E561:AB561)</f>
        <v>4.0169999999999997E-2</v>
      </c>
      <c r="AD561" s="1438">
        <f>MAX(E561:AB561)</f>
        <v>2.1900000000000001E-3</v>
      </c>
    </row>
    <row r="562" spans="1:30" s="1300" customFormat="1" ht="10.5" customHeight="1" x14ac:dyDescent="0.2">
      <c r="A562" s="1026" t="s">
        <v>246</v>
      </c>
      <c r="B562" s="1167"/>
      <c r="C562" s="1307" t="s">
        <v>152</v>
      </c>
      <c r="D562" s="1308"/>
      <c r="E562" s="272">
        <f t="shared" ref="E562:AC562" si="218">SUM(E496,E500,E504,E508,E512,E516,E520,E524,E528,E532,E536,E540,E544,E548,E552,E556)</f>
        <v>1.0633800000000002</v>
      </c>
      <c r="F562" s="272">
        <f t="shared" si="218"/>
        <v>0.98207999999999995</v>
      </c>
      <c r="G562" s="272">
        <f t="shared" si="218"/>
        <v>0.93587999999999993</v>
      </c>
      <c r="H562" s="610">
        <f t="shared" si="218"/>
        <v>0.92502000000000006</v>
      </c>
      <c r="I562" s="272">
        <f t="shared" si="218"/>
        <v>0.9640200000000001</v>
      </c>
      <c r="J562" s="272">
        <f t="shared" si="218"/>
        <v>1.0075799999999999</v>
      </c>
      <c r="K562" s="272">
        <f t="shared" si="218"/>
        <v>1.1392199999999999</v>
      </c>
      <c r="L562" s="272">
        <f t="shared" si="218"/>
        <v>1.24068</v>
      </c>
      <c r="M562" s="272">
        <f t="shared" si="218"/>
        <v>1.2956999999999999</v>
      </c>
      <c r="N562" s="610">
        <f t="shared" si="218"/>
        <v>1.3414799999999998</v>
      </c>
      <c r="O562" s="272">
        <f t="shared" si="218"/>
        <v>1.36182</v>
      </c>
      <c r="P562" s="272">
        <f t="shared" si="218"/>
        <v>1.34124</v>
      </c>
      <c r="Q562" s="272">
        <f t="shared" si="218"/>
        <v>1.2984599999999999</v>
      </c>
      <c r="R562" s="272">
        <f t="shared" si="218"/>
        <v>1.2737400000000003</v>
      </c>
      <c r="S562" s="272">
        <f t="shared" si="218"/>
        <v>1.2435599999999998</v>
      </c>
      <c r="T562" s="272">
        <f t="shared" si="218"/>
        <v>1.22658</v>
      </c>
      <c r="U562" s="272">
        <f t="shared" si="218"/>
        <v>1.2429599999999998</v>
      </c>
      <c r="V562" s="610">
        <f t="shared" si="218"/>
        <v>1.25874</v>
      </c>
      <c r="W562" s="272">
        <f t="shared" si="218"/>
        <v>1.32114</v>
      </c>
      <c r="X562" s="272">
        <f t="shared" si="218"/>
        <v>1.3405200000000002</v>
      </c>
      <c r="Y562" s="272">
        <f t="shared" si="218"/>
        <v>1.3967999999999998</v>
      </c>
      <c r="Z562" s="272">
        <f t="shared" si="218"/>
        <v>1.3669199999999997</v>
      </c>
      <c r="AA562" s="272">
        <f t="shared" si="218"/>
        <v>1.2895799999999997</v>
      </c>
      <c r="AB562" s="272">
        <f t="shared" si="218"/>
        <v>1.1324400000000001</v>
      </c>
      <c r="AC562" s="1266">
        <f t="shared" si="218"/>
        <v>28.989539999999995</v>
      </c>
    </row>
    <row r="563" spans="1:30" s="1300" customFormat="1" ht="10.5" customHeight="1" thickBot="1" x14ac:dyDescent="0.25">
      <c r="A563" s="1431"/>
      <c r="B563" s="1242"/>
      <c r="C563" s="1317" t="s">
        <v>154</v>
      </c>
      <c r="D563" s="1317"/>
      <c r="E563" s="599">
        <f t="shared" ref="E563:AC563" si="219">SUM(E497,E501,E505,E509,E513,E517,E521,E525,E529,E533,E537,E541,E545,E549,E553,E557)</f>
        <v>0.47717999999999999</v>
      </c>
      <c r="F563" s="599">
        <f t="shared" si="219"/>
        <v>0.46674000000000004</v>
      </c>
      <c r="G563" s="599">
        <f t="shared" si="219"/>
        <v>0.46049999999999996</v>
      </c>
      <c r="H563" s="600">
        <f t="shared" si="219"/>
        <v>0.46398</v>
      </c>
      <c r="I563" s="599">
        <f t="shared" si="219"/>
        <v>0.47538000000000008</v>
      </c>
      <c r="J563" s="599">
        <f t="shared" si="219"/>
        <v>0.47820000000000001</v>
      </c>
      <c r="K563" s="599">
        <f t="shared" si="219"/>
        <v>0.48936000000000002</v>
      </c>
      <c r="L563" s="599">
        <f t="shared" si="219"/>
        <v>0.51509999999999989</v>
      </c>
      <c r="M563" s="599">
        <f t="shared" si="219"/>
        <v>0.51545999999999992</v>
      </c>
      <c r="N563" s="600">
        <f t="shared" si="219"/>
        <v>0.51695999999999998</v>
      </c>
      <c r="O563" s="599">
        <f t="shared" si="219"/>
        <v>0.51383999999999996</v>
      </c>
      <c r="P563" s="599">
        <f t="shared" si="219"/>
        <v>0.51305999999999996</v>
      </c>
      <c r="Q563" s="599">
        <f t="shared" si="219"/>
        <v>0.50634000000000001</v>
      </c>
      <c r="R563" s="599">
        <f t="shared" si="219"/>
        <v>0.50615999999999994</v>
      </c>
      <c r="S563" s="599">
        <f t="shared" si="219"/>
        <v>0.50916000000000006</v>
      </c>
      <c r="T563" s="599">
        <f t="shared" si="219"/>
        <v>0.50975999999999999</v>
      </c>
      <c r="U563" s="599">
        <f t="shared" si="219"/>
        <v>0.52332000000000001</v>
      </c>
      <c r="V563" s="600">
        <f t="shared" si="219"/>
        <v>0.52068000000000003</v>
      </c>
      <c r="W563" s="599">
        <f t="shared" si="219"/>
        <v>0.53591999999999995</v>
      </c>
      <c r="X563" s="599">
        <f t="shared" si="219"/>
        <v>0.52589999999999992</v>
      </c>
      <c r="Y563" s="599">
        <f t="shared" si="219"/>
        <v>0.53442000000000001</v>
      </c>
      <c r="Z563" s="599">
        <f t="shared" si="219"/>
        <v>0.51240000000000008</v>
      </c>
      <c r="AA563" s="599">
        <f t="shared" si="219"/>
        <v>0.50760000000000005</v>
      </c>
      <c r="AB563" s="599">
        <f t="shared" si="219"/>
        <v>0.49236000000000002</v>
      </c>
      <c r="AC563" s="601">
        <f t="shared" si="219"/>
        <v>12.06978</v>
      </c>
    </row>
    <row r="564" spans="1:30" s="1300" customFormat="1" ht="10.5" customHeight="1" x14ac:dyDescent="0.2">
      <c r="A564" s="1030" t="s">
        <v>247</v>
      </c>
      <c r="B564" s="1166"/>
      <c r="C564" s="1316" t="s">
        <v>152</v>
      </c>
      <c r="D564" s="1316"/>
      <c r="E564" s="602">
        <f t="shared" ref="E564:AC564" si="220">E459+E463-E562</f>
        <v>-2.5800000000002488E-3</v>
      </c>
      <c r="F564" s="602">
        <f t="shared" si="220"/>
        <v>-4.7999999999992493E-4</v>
      </c>
      <c r="G564" s="602">
        <f t="shared" si="220"/>
        <v>1.3200000000000989E-3</v>
      </c>
      <c r="H564" s="603">
        <f t="shared" si="220"/>
        <v>-2.8200000000001557E-3</v>
      </c>
      <c r="I564" s="602">
        <f t="shared" si="220"/>
        <v>7.8000000000000291E-4</v>
      </c>
      <c r="J564" s="602">
        <f t="shared" si="220"/>
        <v>-7.7999999999978087E-4</v>
      </c>
      <c r="K564" s="602">
        <f t="shared" si="220"/>
        <v>-4.1999999999986493E-4</v>
      </c>
      <c r="L564" s="602">
        <f t="shared" si="220"/>
        <v>7.2000000000005393E-4</v>
      </c>
      <c r="M564" s="602">
        <f t="shared" si="220"/>
        <v>-1.4999999999998348E-3</v>
      </c>
      <c r="N564" s="603">
        <f t="shared" si="220"/>
        <v>-1.0799999999997478E-3</v>
      </c>
      <c r="O564" s="602">
        <f t="shared" si="220"/>
        <v>-1.6199999999999548E-3</v>
      </c>
      <c r="P564" s="602">
        <f t="shared" si="220"/>
        <v>-2.4000000000001798E-4</v>
      </c>
      <c r="Q564" s="602">
        <f t="shared" si="220"/>
        <v>-6.599999999998829E-4</v>
      </c>
      <c r="R564" s="602">
        <f t="shared" si="220"/>
        <v>-1.1400000000001409E-3</v>
      </c>
      <c r="S564" s="602">
        <f t="shared" si="220"/>
        <v>8.4000000000017394E-4</v>
      </c>
      <c r="T564" s="602">
        <f t="shared" si="220"/>
        <v>-1.9799999999998708E-3</v>
      </c>
      <c r="U564" s="602">
        <f t="shared" si="220"/>
        <v>-3.5999999999991594E-4</v>
      </c>
      <c r="V564" s="603">
        <f t="shared" si="220"/>
        <v>-5.3999999999998494E-4</v>
      </c>
      <c r="W564" s="602">
        <f t="shared" si="220"/>
        <v>-1.7399999999998528E-3</v>
      </c>
      <c r="X564" s="602">
        <f t="shared" si="220"/>
        <v>-1.2000000000034206E-4</v>
      </c>
      <c r="Y564" s="602">
        <f t="shared" si="220"/>
        <v>0</v>
      </c>
      <c r="Z564" s="602">
        <f t="shared" si="220"/>
        <v>-7.1999999999960984E-4</v>
      </c>
      <c r="AA564" s="602">
        <f t="shared" si="220"/>
        <v>-7.7999999999978087E-4</v>
      </c>
      <c r="AB564" s="602">
        <f t="shared" si="220"/>
        <v>-8.4000000000017394E-4</v>
      </c>
      <c r="AC564" s="1266">
        <f t="shared" si="220"/>
        <v>-1.6739999999995092E-2</v>
      </c>
    </row>
    <row r="565" spans="1:30" s="1300" customFormat="1" ht="10.5" customHeight="1" thickBot="1" x14ac:dyDescent="0.25">
      <c r="A565" s="1431"/>
      <c r="B565" s="1242"/>
      <c r="C565" s="1317" t="s">
        <v>154</v>
      </c>
      <c r="D565" s="1317"/>
      <c r="E565" s="272">
        <f t="shared" ref="E565:AC565" si="221">E460+E464-E563</f>
        <v>-2.5799999999999712E-3</v>
      </c>
      <c r="F565" s="272">
        <f t="shared" si="221"/>
        <v>-3.5399999999999876E-3</v>
      </c>
      <c r="G565" s="272">
        <f t="shared" si="221"/>
        <v>-1.4999999999999458E-3</v>
      </c>
      <c r="H565" s="610">
        <f t="shared" si="221"/>
        <v>-3.1800000000000161E-3</v>
      </c>
      <c r="I565" s="272">
        <f t="shared" si="221"/>
        <v>-1.9800000000000373E-3</v>
      </c>
      <c r="J565" s="272">
        <f t="shared" si="221"/>
        <v>-2.4000000000000132E-3</v>
      </c>
      <c r="K565" s="272">
        <f t="shared" si="221"/>
        <v>-3.9599999999999635E-3</v>
      </c>
      <c r="L565" s="272">
        <f t="shared" si="221"/>
        <v>-1.4999999999999458E-3</v>
      </c>
      <c r="M565" s="272">
        <f t="shared" si="221"/>
        <v>-3.6599999999998856E-3</v>
      </c>
      <c r="N565" s="610">
        <f t="shared" si="221"/>
        <v>-2.1599999999999397E-3</v>
      </c>
      <c r="O565" s="272">
        <f t="shared" si="221"/>
        <v>-3.2400000000000206E-3</v>
      </c>
      <c r="P565" s="272">
        <f t="shared" si="221"/>
        <v>-4.2599999999999305E-3</v>
      </c>
      <c r="Q565" s="272">
        <f t="shared" si="221"/>
        <v>-1.1400000000000299E-3</v>
      </c>
      <c r="R565" s="272">
        <f t="shared" si="221"/>
        <v>-4.5599999999998975E-3</v>
      </c>
      <c r="S565" s="272">
        <f t="shared" si="221"/>
        <v>-1.5600000000000058E-3</v>
      </c>
      <c r="T565" s="272">
        <f t="shared" si="221"/>
        <v>-3.3600000000000296E-3</v>
      </c>
      <c r="U565" s="272">
        <f t="shared" si="221"/>
        <v>-1.9200000000000328E-3</v>
      </c>
      <c r="V565" s="610">
        <f t="shared" si="221"/>
        <v>-2.2800000000000598E-3</v>
      </c>
      <c r="W565" s="272">
        <f t="shared" si="221"/>
        <v>-3.7199999999999456E-3</v>
      </c>
      <c r="X565" s="272">
        <f t="shared" si="221"/>
        <v>-2.0999999999998797E-3</v>
      </c>
      <c r="Y565" s="272">
        <f t="shared" si="221"/>
        <v>-2.8199999999999337E-3</v>
      </c>
      <c r="Z565" s="272">
        <f t="shared" si="221"/>
        <v>-3.0000000000000027E-3</v>
      </c>
      <c r="AA565" s="272">
        <f t="shared" si="221"/>
        <v>-3.6000000000000476E-3</v>
      </c>
      <c r="AB565" s="272">
        <f t="shared" si="221"/>
        <v>-3.3600000000000296E-3</v>
      </c>
      <c r="AC565" s="1267">
        <f t="shared" si="221"/>
        <v>-6.7379999999999995E-2</v>
      </c>
    </row>
    <row r="566" spans="1:30" s="1407" customFormat="1" ht="10.5" customHeight="1" x14ac:dyDescent="0.2">
      <c r="A566" s="1079" t="s">
        <v>325</v>
      </c>
      <c r="B566" s="1080"/>
      <c r="C566" s="922" t="s">
        <v>152</v>
      </c>
      <c r="D566" s="922"/>
      <c r="E566" s="1298"/>
      <c r="F566" s="1298"/>
      <c r="G566" s="1298"/>
      <c r="H566" s="1298"/>
      <c r="I566" s="1298"/>
      <c r="J566" s="1298"/>
      <c r="K566" s="1298"/>
      <c r="L566" s="1298"/>
      <c r="M566" s="1298"/>
      <c r="N566" s="1298"/>
      <c r="O566" s="1298"/>
      <c r="P566" s="1298"/>
      <c r="Q566" s="1298"/>
      <c r="R566" s="1298"/>
      <c r="S566" s="1298"/>
      <c r="T566" s="1298"/>
      <c r="U566" s="1298"/>
      <c r="V566" s="1298"/>
      <c r="W566" s="1298"/>
      <c r="X566" s="1298"/>
      <c r="Y566" s="1298"/>
      <c r="Z566" s="1298"/>
      <c r="AA566" s="1298"/>
      <c r="AB566" s="1298"/>
      <c r="AC566" s="1471"/>
    </row>
    <row r="567" spans="1:30" s="1407" customFormat="1" ht="10.5" customHeight="1" thickBot="1" x14ac:dyDescent="0.25">
      <c r="A567" s="1081"/>
      <c r="B567" s="1082"/>
      <c r="C567" s="924" t="s">
        <v>154</v>
      </c>
      <c r="D567" s="924"/>
      <c r="E567" s="1299"/>
      <c r="F567" s="1299"/>
      <c r="G567" s="1299"/>
      <c r="H567" s="1299"/>
      <c r="I567" s="1299"/>
      <c r="J567" s="1299"/>
      <c r="K567" s="1299"/>
      <c r="L567" s="1299"/>
      <c r="M567" s="1299"/>
      <c r="N567" s="1299"/>
      <c r="O567" s="1299"/>
      <c r="P567" s="1299"/>
      <c r="Q567" s="1299"/>
      <c r="R567" s="1299"/>
      <c r="S567" s="1299"/>
      <c r="T567" s="1299"/>
      <c r="U567" s="1299"/>
      <c r="V567" s="1299"/>
      <c r="W567" s="1299"/>
      <c r="X567" s="1299"/>
      <c r="Y567" s="1299"/>
      <c r="Z567" s="1299"/>
      <c r="AA567" s="1299"/>
      <c r="AB567" s="1299"/>
      <c r="AC567" s="1472"/>
    </row>
    <row r="568" spans="1:30" ht="30" customHeight="1" thickBot="1" x14ac:dyDescent="0.25">
      <c r="A568" s="1447"/>
      <c r="C568" s="346" t="s">
        <v>216</v>
      </c>
      <c r="H568" s="347">
        <f>H496+H504+H508+H512+H516+H524+H532+H556+H536+H544</f>
        <v>0.92502000000000006</v>
      </c>
      <c r="N568" s="347">
        <f>N496+N504+N508+N512+N516+N524+N532+N556+N536+N544</f>
        <v>1.34148</v>
      </c>
      <c r="V568" s="347">
        <f>V496+V504+V508+V512+V516+V524+V532+V556+V536+V544</f>
        <v>1.25874</v>
      </c>
      <c r="Y568" s="420">
        <f>Y496+Y504+Y508+Y512+Y516+Y524+Y532+Y556+Y536+Y544</f>
        <v>1.3967999999999998</v>
      </c>
    </row>
    <row r="569" spans="1:30" s="1300" customFormat="1" ht="28.5" customHeight="1" x14ac:dyDescent="0.2">
      <c r="A569" s="590" t="s">
        <v>143</v>
      </c>
      <c r="B569" s="591" t="s">
        <v>144</v>
      </c>
      <c r="C569" s="135" t="s">
        <v>145</v>
      </c>
      <c r="D569" s="135" t="s">
        <v>146</v>
      </c>
      <c r="E569" s="1326" t="s">
        <v>147</v>
      </c>
      <c r="F569" s="1326"/>
      <c r="G569" s="1326"/>
      <c r="H569" s="1326"/>
      <c r="I569" s="1326"/>
      <c r="J569" s="1326"/>
      <c r="K569" s="1326"/>
      <c r="L569" s="1326"/>
      <c r="M569" s="1326"/>
      <c r="N569" s="1326"/>
      <c r="O569" s="1326"/>
      <c r="P569" s="1326"/>
      <c r="Q569" s="1326"/>
      <c r="R569" s="1326"/>
      <c r="S569" s="1326"/>
      <c r="T569" s="1326"/>
      <c r="U569" s="1326"/>
      <c r="V569" s="1326"/>
      <c r="W569" s="1326"/>
      <c r="X569" s="1326"/>
      <c r="Y569" s="1326"/>
      <c r="Z569" s="1326"/>
      <c r="AA569" s="1326"/>
      <c r="AB569" s="1326"/>
      <c r="AC569" s="1195" t="s">
        <v>148</v>
      </c>
    </row>
    <row r="570" spans="1:30" s="1407" customFormat="1" ht="12.75" customHeight="1" x14ac:dyDescent="0.2">
      <c r="A570" s="1492" t="s">
        <v>708</v>
      </c>
      <c r="B570" s="1493"/>
      <c r="C570" s="1403"/>
      <c r="D570" s="1403"/>
      <c r="E570" s="1327">
        <v>1</v>
      </c>
      <c r="F570" s="1327">
        <v>2</v>
      </c>
      <c r="G570" s="1327">
        <v>3</v>
      </c>
      <c r="H570" s="1327">
        <v>4</v>
      </c>
      <c r="I570" s="1327">
        <v>5</v>
      </c>
      <c r="J570" s="1327">
        <v>6</v>
      </c>
      <c r="K570" s="1327">
        <v>7</v>
      </c>
      <c r="L570" s="1327">
        <v>8</v>
      </c>
      <c r="M570" s="1327">
        <v>9</v>
      </c>
      <c r="N570" s="1327">
        <v>10</v>
      </c>
      <c r="O570" s="1327">
        <v>11</v>
      </c>
      <c r="P570" s="1327">
        <v>12</v>
      </c>
      <c r="Q570" s="1327">
        <v>13</v>
      </c>
      <c r="R570" s="1327">
        <v>14</v>
      </c>
      <c r="S570" s="1327">
        <v>15</v>
      </c>
      <c r="T570" s="1327">
        <v>16</v>
      </c>
      <c r="U570" s="1327">
        <v>17</v>
      </c>
      <c r="V570" s="1327">
        <v>18</v>
      </c>
      <c r="W570" s="1327">
        <v>19</v>
      </c>
      <c r="X570" s="1327">
        <v>20</v>
      </c>
      <c r="Y570" s="1327">
        <v>21</v>
      </c>
      <c r="Z570" s="1327">
        <v>22</v>
      </c>
      <c r="AA570" s="1327">
        <v>23</v>
      </c>
      <c r="AB570" s="1327">
        <v>24</v>
      </c>
      <c r="AC570" s="1196"/>
    </row>
    <row r="571" spans="1:30" s="1407" customFormat="1" ht="12.75" customHeight="1" x14ac:dyDescent="0.2">
      <c r="A571" s="921" t="s">
        <v>278</v>
      </c>
      <c r="B571" s="1298"/>
      <c r="C571" s="1402"/>
      <c r="D571" s="1408"/>
      <c r="E571" s="1298">
        <v>5</v>
      </c>
      <c r="F571" s="1298">
        <v>5</v>
      </c>
      <c r="G571" s="1298">
        <v>5</v>
      </c>
      <c r="H571" s="1298">
        <v>5</v>
      </c>
      <c r="I571" s="1298">
        <v>5</v>
      </c>
      <c r="J571" s="1298">
        <v>5</v>
      </c>
      <c r="K571" s="1298">
        <v>5</v>
      </c>
      <c r="L571" s="1298">
        <v>5</v>
      </c>
      <c r="M571" s="1298">
        <v>5</v>
      </c>
      <c r="N571" s="1298">
        <v>5</v>
      </c>
      <c r="O571" s="1298">
        <v>5</v>
      </c>
      <c r="P571" s="1298">
        <v>5</v>
      </c>
      <c r="Q571" s="1298">
        <v>5</v>
      </c>
      <c r="R571" s="1298">
        <v>5</v>
      </c>
      <c r="S571" s="1298">
        <v>5</v>
      </c>
      <c r="T571" s="1298">
        <v>5</v>
      </c>
      <c r="U571" s="1298">
        <v>5</v>
      </c>
      <c r="V571" s="1298">
        <v>5</v>
      </c>
      <c r="W571" s="1298">
        <v>5</v>
      </c>
      <c r="X571" s="1298">
        <v>5</v>
      </c>
      <c r="Y571" s="1298">
        <v>5</v>
      </c>
      <c r="Z571" s="1298">
        <v>5</v>
      </c>
      <c r="AA571" s="1298">
        <v>5</v>
      </c>
      <c r="AB571" s="1298">
        <v>5</v>
      </c>
      <c r="AC571" s="1409"/>
    </row>
    <row r="572" spans="1:30" s="1407" customFormat="1" ht="12.75" customHeight="1" x14ac:dyDescent="0.2">
      <c r="A572" s="1410" t="s">
        <v>279</v>
      </c>
      <c r="B572" s="1328"/>
      <c r="C572" s="1411"/>
      <c r="D572" s="1412"/>
      <c r="E572" s="1328">
        <v>8</v>
      </c>
      <c r="F572" s="1328">
        <v>8</v>
      </c>
      <c r="G572" s="1328">
        <v>8</v>
      </c>
      <c r="H572" s="1328">
        <v>8</v>
      </c>
      <c r="I572" s="1328">
        <v>8</v>
      </c>
      <c r="J572" s="1328">
        <v>8</v>
      </c>
      <c r="K572" s="1328">
        <v>8</v>
      </c>
      <c r="L572" s="1328">
        <v>8</v>
      </c>
      <c r="M572" s="1328">
        <v>8</v>
      </c>
      <c r="N572" s="1328">
        <v>8</v>
      </c>
      <c r="O572" s="1328">
        <v>8</v>
      </c>
      <c r="P572" s="1328">
        <v>8</v>
      </c>
      <c r="Q572" s="1328">
        <v>8</v>
      </c>
      <c r="R572" s="1328">
        <v>8</v>
      </c>
      <c r="S572" s="1328">
        <v>8</v>
      </c>
      <c r="T572" s="1328">
        <v>8</v>
      </c>
      <c r="U572" s="1328">
        <v>8</v>
      </c>
      <c r="V572" s="1328">
        <v>8</v>
      </c>
      <c r="W572" s="1328">
        <v>8</v>
      </c>
      <c r="X572" s="1328">
        <v>8</v>
      </c>
      <c r="Y572" s="1328">
        <v>8</v>
      </c>
      <c r="Z572" s="1328">
        <v>8</v>
      </c>
      <c r="AA572" s="1328">
        <v>8</v>
      </c>
      <c r="AB572" s="1328">
        <v>8</v>
      </c>
      <c r="AC572" s="1448"/>
    </row>
    <row r="573" spans="1:30" s="1300" customFormat="1" ht="12" customHeight="1" x14ac:dyDescent="0.2">
      <c r="A573" s="1133" t="s">
        <v>624</v>
      </c>
      <c r="B573" s="1166" t="s">
        <v>625</v>
      </c>
      <c r="C573" s="905" t="s">
        <v>152</v>
      </c>
      <c r="D573" s="905" t="s">
        <v>268</v>
      </c>
      <c r="E573" s="1269"/>
      <c r="F573" s="1269"/>
      <c r="G573" s="1269"/>
      <c r="H573" s="1270"/>
      <c r="I573" s="1269"/>
      <c r="J573" s="1269"/>
      <c r="K573" s="1269"/>
      <c r="L573" s="1269"/>
      <c r="M573" s="1269"/>
      <c r="N573" s="1270"/>
      <c r="O573" s="1269"/>
      <c r="P573" s="1269"/>
      <c r="Q573" s="1269"/>
      <c r="R573" s="1269"/>
      <c r="S573" s="1269"/>
      <c r="T573" s="1269"/>
      <c r="U573" s="1269"/>
      <c r="V573" s="1270"/>
      <c r="W573" s="1269"/>
      <c r="X573" s="1269"/>
      <c r="Y573" s="1269"/>
      <c r="Z573" s="1269"/>
      <c r="AA573" s="1269"/>
      <c r="AB573" s="1269"/>
      <c r="AC573" s="1264">
        <f>SUM(E573:AB573)</f>
        <v>0</v>
      </c>
    </row>
    <row r="574" spans="1:30" s="1300" customFormat="1" ht="10.5" customHeight="1" x14ac:dyDescent="0.2">
      <c r="A574" s="1134"/>
      <c r="B574" s="1167"/>
      <c r="C574" s="906" t="s">
        <v>154</v>
      </c>
      <c r="D574" s="906" t="s">
        <v>268</v>
      </c>
      <c r="E574" s="1272"/>
      <c r="F574" s="1272"/>
      <c r="G574" s="1272"/>
      <c r="H574" s="1273"/>
      <c r="I574" s="1272"/>
      <c r="J574" s="1272"/>
      <c r="K574" s="1272"/>
      <c r="L574" s="1272"/>
      <c r="M574" s="1272"/>
      <c r="N574" s="1273"/>
      <c r="O574" s="1272"/>
      <c r="P574" s="1272"/>
      <c r="Q574" s="1272"/>
      <c r="R574" s="1272"/>
      <c r="S574" s="1272"/>
      <c r="T574" s="1272"/>
      <c r="U574" s="1272"/>
      <c r="V574" s="1273"/>
      <c r="W574" s="1272"/>
      <c r="X574" s="1272"/>
      <c r="Y574" s="1272"/>
      <c r="Z574" s="1272"/>
      <c r="AA574" s="1272"/>
      <c r="AB574" s="1272"/>
      <c r="AC574" s="1267">
        <f>SUM(E574:AB574)</f>
        <v>0</v>
      </c>
    </row>
    <row r="575" spans="1:30" s="1300" customFormat="1" ht="10.5" customHeight="1" x14ac:dyDescent="0.2">
      <c r="A575" s="1134"/>
      <c r="B575" s="1167"/>
      <c r="C575" s="906" t="s">
        <v>155</v>
      </c>
      <c r="D575" s="906" t="s">
        <v>268</v>
      </c>
      <c r="E575" s="1272"/>
      <c r="F575" s="1272"/>
      <c r="G575" s="1272"/>
      <c r="H575" s="1272"/>
      <c r="I575" s="1272"/>
      <c r="J575" s="1272"/>
      <c r="K575" s="1272"/>
      <c r="L575" s="1272"/>
      <c r="M575" s="1272"/>
      <c r="N575" s="1272"/>
      <c r="O575" s="1272"/>
      <c r="P575" s="1272"/>
      <c r="Q575" s="1272"/>
      <c r="R575" s="1272"/>
      <c r="S575" s="1272"/>
      <c r="T575" s="1272"/>
      <c r="U575" s="1272"/>
      <c r="V575" s="1272"/>
      <c r="W575" s="1272"/>
      <c r="X575" s="1272"/>
      <c r="Y575" s="1272"/>
      <c r="Z575" s="1272"/>
      <c r="AA575" s="1272"/>
      <c r="AB575" s="1272"/>
      <c r="AC575" s="1267"/>
      <c r="AD575" s="1416">
        <f>MAX(E575:AB575)</f>
        <v>0</v>
      </c>
    </row>
    <row r="576" spans="1:30" s="1300" customFormat="1" ht="10.5" customHeight="1" thickBot="1" x14ac:dyDescent="0.25">
      <c r="A576" s="1134"/>
      <c r="B576" s="1167"/>
      <c r="C576" s="906" t="s">
        <v>157</v>
      </c>
      <c r="D576" s="906"/>
      <c r="E576" s="1272" t="e">
        <f t="shared" ref="E576:AC576" si="222">E574/E573</f>
        <v>#DIV/0!</v>
      </c>
      <c r="F576" s="1272" t="e">
        <f t="shared" si="222"/>
        <v>#DIV/0!</v>
      </c>
      <c r="G576" s="1272" t="e">
        <f t="shared" si="222"/>
        <v>#DIV/0!</v>
      </c>
      <c r="H576" s="1273" t="e">
        <f t="shared" si="222"/>
        <v>#DIV/0!</v>
      </c>
      <c r="I576" s="1272" t="e">
        <f t="shared" si="222"/>
        <v>#DIV/0!</v>
      </c>
      <c r="J576" s="1272" t="e">
        <f t="shared" si="222"/>
        <v>#DIV/0!</v>
      </c>
      <c r="K576" s="1272" t="e">
        <f t="shared" si="222"/>
        <v>#DIV/0!</v>
      </c>
      <c r="L576" s="1272" t="e">
        <f t="shared" si="222"/>
        <v>#DIV/0!</v>
      </c>
      <c r="M576" s="1272" t="e">
        <f t="shared" si="222"/>
        <v>#DIV/0!</v>
      </c>
      <c r="N576" s="1273" t="e">
        <f t="shared" si="222"/>
        <v>#DIV/0!</v>
      </c>
      <c r="O576" s="1272" t="e">
        <f t="shared" si="222"/>
        <v>#DIV/0!</v>
      </c>
      <c r="P576" s="1272" t="e">
        <f t="shared" si="222"/>
        <v>#DIV/0!</v>
      </c>
      <c r="Q576" s="1272" t="e">
        <f t="shared" si="222"/>
        <v>#DIV/0!</v>
      </c>
      <c r="R576" s="1272" t="e">
        <f t="shared" si="222"/>
        <v>#DIV/0!</v>
      </c>
      <c r="S576" s="1272" t="e">
        <f t="shared" si="222"/>
        <v>#DIV/0!</v>
      </c>
      <c r="T576" s="1272" t="e">
        <f t="shared" si="222"/>
        <v>#DIV/0!</v>
      </c>
      <c r="U576" s="1272" t="e">
        <f t="shared" si="222"/>
        <v>#DIV/0!</v>
      </c>
      <c r="V576" s="1273" t="e">
        <f t="shared" si="222"/>
        <v>#DIV/0!</v>
      </c>
      <c r="W576" s="1272" t="e">
        <f t="shared" si="222"/>
        <v>#DIV/0!</v>
      </c>
      <c r="X576" s="1272" t="e">
        <f t="shared" si="222"/>
        <v>#DIV/0!</v>
      </c>
      <c r="Y576" s="1272" t="e">
        <f t="shared" si="222"/>
        <v>#DIV/0!</v>
      </c>
      <c r="Z576" s="1272" t="e">
        <f t="shared" si="222"/>
        <v>#DIV/0!</v>
      </c>
      <c r="AA576" s="1272" t="e">
        <f t="shared" si="222"/>
        <v>#DIV/0!</v>
      </c>
      <c r="AB576" s="1272" t="e">
        <f t="shared" si="222"/>
        <v>#DIV/0!</v>
      </c>
      <c r="AC576" s="1267" t="e">
        <f t="shared" si="222"/>
        <v>#DIV/0!</v>
      </c>
    </row>
    <row r="577" spans="1:30" s="1300" customFormat="1" ht="10.5" customHeight="1" x14ac:dyDescent="0.2">
      <c r="A577" s="1144"/>
      <c r="B577" s="1197"/>
      <c r="C577" s="1450" t="s">
        <v>160</v>
      </c>
      <c r="D577" s="1451" t="s">
        <v>268</v>
      </c>
      <c r="E577" s="611"/>
      <c r="F577" s="611"/>
      <c r="G577" s="611"/>
      <c r="H577" s="611"/>
      <c r="I577" s="611"/>
      <c r="J577" s="611"/>
      <c r="K577" s="611"/>
      <c r="L577" s="611"/>
      <c r="M577" s="611"/>
      <c r="N577" s="611"/>
      <c r="O577" s="611"/>
      <c r="P577" s="611"/>
      <c r="Q577" s="611"/>
      <c r="R577" s="611"/>
      <c r="S577" s="611"/>
      <c r="T577" s="611"/>
      <c r="U577" s="611"/>
      <c r="V577" s="611"/>
      <c r="W577" s="611"/>
      <c r="X577" s="611"/>
      <c r="Y577" s="611"/>
      <c r="Z577" s="611"/>
      <c r="AA577" s="611"/>
      <c r="AB577" s="611"/>
      <c r="AC577" s="1419"/>
    </row>
    <row r="578" spans="1:30" s="1300" customFormat="1" ht="10.5" customHeight="1" x14ac:dyDescent="0.2">
      <c r="A578" s="1133" t="s">
        <v>626</v>
      </c>
      <c r="B578" s="1113" t="s">
        <v>627</v>
      </c>
      <c r="C578" s="1307" t="s">
        <v>152</v>
      </c>
      <c r="D578" s="905" t="s">
        <v>268</v>
      </c>
      <c r="E578" s="1265"/>
      <c r="F578" s="1265"/>
      <c r="G578" s="1265"/>
      <c r="H578" s="1271"/>
      <c r="I578" s="1265"/>
      <c r="J578" s="1265"/>
      <c r="K578" s="1265"/>
      <c r="L578" s="1265"/>
      <c r="M578" s="1265"/>
      <c r="N578" s="1271"/>
      <c r="O578" s="1265"/>
      <c r="P578" s="1265"/>
      <c r="Q578" s="1265"/>
      <c r="R578" s="1265"/>
      <c r="S578" s="1265"/>
      <c r="T578" s="1265"/>
      <c r="U578" s="1265"/>
      <c r="V578" s="1271"/>
      <c r="W578" s="1265"/>
      <c r="X578" s="1265"/>
      <c r="Y578" s="1265"/>
      <c r="Z578" s="1265"/>
      <c r="AA578" s="1265"/>
      <c r="AB578" s="1265"/>
      <c r="AC578" s="1267">
        <f>SUM(E578:AB578)</f>
        <v>0</v>
      </c>
    </row>
    <row r="579" spans="1:30" s="1300" customFormat="1" ht="10.5" customHeight="1" x14ac:dyDescent="0.2">
      <c r="A579" s="1134"/>
      <c r="B579" s="1114"/>
      <c r="C579" s="1309" t="s">
        <v>154</v>
      </c>
      <c r="D579" s="906" t="s">
        <v>268</v>
      </c>
      <c r="E579" s="1272"/>
      <c r="F579" s="1272"/>
      <c r="G579" s="1272"/>
      <c r="H579" s="1273"/>
      <c r="I579" s="1272"/>
      <c r="J579" s="1272"/>
      <c r="K579" s="1272"/>
      <c r="L579" s="1272"/>
      <c r="M579" s="1272"/>
      <c r="N579" s="1273"/>
      <c r="O579" s="1272"/>
      <c r="P579" s="1272"/>
      <c r="Q579" s="1272"/>
      <c r="R579" s="1272"/>
      <c r="S579" s="1272"/>
      <c r="T579" s="1272"/>
      <c r="U579" s="1272"/>
      <c r="V579" s="1273"/>
      <c r="W579" s="1272"/>
      <c r="X579" s="1272"/>
      <c r="Y579" s="1272"/>
      <c r="Z579" s="1272"/>
      <c r="AA579" s="1272"/>
      <c r="AB579" s="1272"/>
      <c r="AC579" s="1266">
        <f>SUM(E579:AB579)</f>
        <v>0</v>
      </c>
    </row>
    <row r="580" spans="1:30" s="1300" customFormat="1" ht="10.5" customHeight="1" x14ac:dyDescent="0.2">
      <c r="A580" s="1134"/>
      <c r="B580" s="1114"/>
      <c r="C580" s="906" t="s">
        <v>155</v>
      </c>
      <c r="D580" s="906" t="s">
        <v>268</v>
      </c>
      <c r="E580" s="1272"/>
      <c r="F580" s="1272"/>
      <c r="G580" s="1272"/>
      <c r="H580" s="1273"/>
      <c r="I580" s="1272"/>
      <c r="J580" s="1272"/>
      <c r="K580" s="1272"/>
      <c r="L580" s="1272"/>
      <c r="M580" s="1272"/>
      <c r="N580" s="1273"/>
      <c r="O580" s="1272"/>
      <c r="P580" s="1272"/>
      <c r="Q580" s="1272"/>
      <c r="R580" s="1272"/>
      <c r="S580" s="1272"/>
      <c r="T580" s="1272"/>
      <c r="U580" s="1272"/>
      <c r="V580" s="1273"/>
      <c r="W580" s="1272"/>
      <c r="X580" s="1272"/>
      <c r="Y580" s="1272"/>
      <c r="Z580" s="1272"/>
      <c r="AA580" s="1272"/>
      <c r="AB580" s="1272"/>
      <c r="AC580" s="1266"/>
      <c r="AD580" s="1416">
        <f>MAX(E580:AB580)</f>
        <v>0</v>
      </c>
    </row>
    <row r="581" spans="1:30" s="1300" customFormat="1" ht="10.5" customHeight="1" x14ac:dyDescent="0.2">
      <c r="A581" s="1134"/>
      <c r="B581" s="1114"/>
      <c r="C581" s="1309" t="s">
        <v>157</v>
      </c>
      <c r="D581" s="1309"/>
      <c r="E581" s="1272" t="e">
        <f t="shared" ref="E581:AC581" si="223">E579/E578</f>
        <v>#DIV/0!</v>
      </c>
      <c r="F581" s="1272" t="e">
        <f t="shared" si="223"/>
        <v>#DIV/0!</v>
      </c>
      <c r="G581" s="1272" t="e">
        <f t="shared" si="223"/>
        <v>#DIV/0!</v>
      </c>
      <c r="H581" s="1273" t="e">
        <f t="shared" si="223"/>
        <v>#DIV/0!</v>
      </c>
      <c r="I581" s="1272" t="e">
        <f t="shared" si="223"/>
        <v>#DIV/0!</v>
      </c>
      <c r="J581" s="1272" t="e">
        <f t="shared" si="223"/>
        <v>#DIV/0!</v>
      </c>
      <c r="K581" s="1272" t="e">
        <f t="shared" si="223"/>
        <v>#DIV/0!</v>
      </c>
      <c r="L581" s="1272" t="e">
        <f t="shared" si="223"/>
        <v>#DIV/0!</v>
      </c>
      <c r="M581" s="1272" t="e">
        <f t="shared" si="223"/>
        <v>#DIV/0!</v>
      </c>
      <c r="N581" s="1273" t="e">
        <f t="shared" si="223"/>
        <v>#DIV/0!</v>
      </c>
      <c r="O581" s="1272" t="e">
        <f t="shared" si="223"/>
        <v>#DIV/0!</v>
      </c>
      <c r="P581" s="1272" t="e">
        <f t="shared" si="223"/>
        <v>#DIV/0!</v>
      </c>
      <c r="Q581" s="1272" t="e">
        <f t="shared" si="223"/>
        <v>#DIV/0!</v>
      </c>
      <c r="R581" s="1272" t="e">
        <f t="shared" si="223"/>
        <v>#DIV/0!</v>
      </c>
      <c r="S581" s="1272" t="e">
        <f t="shared" si="223"/>
        <v>#DIV/0!</v>
      </c>
      <c r="T581" s="1272" t="e">
        <f t="shared" si="223"/>
        <v>#DIV/0!</v>
      </c>
      <c r="U581" s="1272" t="e">
        <f t="shared" si="223"/>
        <v>#DIV/0!</v>
      </c>
      <c r="V581" s="1273" t="e">
        <f t="shared" si="223"/>
        <v>#DIV/0!</v>
      </c>
      <c r="W581" s="1272" t="e">
        <f t="shared" si="223"/>
        <v>#DIV/0!</v>
      </c>
      <c r="X581" s="1272" t="e">
        <f t="shared" si="223"/>
        <v>#DIV/0!</v>
      </c>
      <c r="Y581" s="1272" t="e">
        <f t="shared" si="223"/>
        <v>#DIV/0!</v>
      </c>
      <c r="Z581" s="1272" t="e">
        <f t="shared" si="223"/>
        <v>#DIV/0!</v>
      </c>
      <c r="AA581" s="1272" t="e">
        <f t="shared" si="223"/>
        <v>#DIV/0!</v>
      </c>
      <c r="AB581" s="1272" t="e">
        <f t="shared" si="223"/>
        <v>#DIV/0!</v>
      </c>
      <c r="AC581" s="1267" t="e">
        <f t="shared" si="223"/>
        <v>#DIV/0!</v>
      </c>
    </row>
    <row r="582" spans="1:30" s="1300" customFormat="1" ht="10.5" customHeight="1" x14ac:dyDescent="0.2">
      <c r="A582" s="1144"/>
      <c r="B582" s="1168"/>
      <c r="C582" s="1450" t="s">
        <v>160</v>
      </c>
      <c r="D582" s="1451" t="s">
        <v>268</v>
      </c>
      <c r="E582" s="611"/>
      <c r="F582" s="611"/>
      <c r="G582" s="611"/>
      <c r="H582" s="611"/>
      <c r="I582" s="611"/>
      <c r="J582" s="611"/>
      <c r="K582" s="611"/>
      <c r="L582" s="611"/>
      <c r="M582" s="611"/>
      <c r="N582" s="611"/>
      <c r="O582" s="611"/>
      <c r="P582" s="611"/>
      <c r="Q582" s="611"/>
      <c r="R582" s="611"/>
      <c r="S582" s="611"/>
      <c r="T582" s="611"/>
      <c r="U582" s="611"/>
      <c r="V582" s="611"/>
      <c r="W582" s="611"/>
      <c r="X582" s="611"/>
      <c r="Y582" s="611"/>
      <c r="Z582" s="611"/>
      <c r="AA582" s="611"/>
      <c r="AB582" s="611"/>
      <c r="AC582" s="1419"/>
    </row>
    <row r="583" spans="1:30" s="1300" customFormat="1" ht="10.5" customHeight="1" x14ac:dyDescent="0.2">
      <c r="A583" s="1133" t="s">
        <v>687</v>
      </c>
      <c r="B583" s="1113" t="s">
        <v>688</v>
      </c>
      <c r="C583" s="1307" t="s">
        <v>152</v>
      </c>
      <c r="D583" s="905" t="s">
        <v>268</v>
      </c>
      <c r="E583" s="1265"/>
      <c r="F583" s="1265"/>
      <c r="G583" s="1265"/>
      <c r="H583" s="1271"/>
      <c r="I583" s="1265"/>
      <c r="J583" s="1265"/>
      <c r="K583" s="1265"/>
      <c r="L583" s="1265"/>
      <c r="M583" s="1265"/>
      <c r="N583" s="1271"/>
      <c r="O583" s="1265"/>
      <c r="P583" s="1265"/>
      <c r="Q583" s="1265"/>
      <c r="R583" s="1265"/>
      <c r="S583" s="1265"/>
      <c r="T583" s="1265"/>
      <c r="U583" s="1265"/>
      <c r="V583" s="1271"/>
      <c r="W583" s="1265"/>
      <c r="X583" s="1265"/>
      <c r="Y583" s="1265"/>
      <c r="Z583" s="1265"/>
      <c r="AA583" s="1265"/>
      <c r="AB583" s="1265"/>
      <c r="AC583" s="1266">
        <f>SUM(E583:AB583)</f>
        <v>0</v>
      </c>
    </row>
    <row r="584" spans="1:30" s="1300" customFormat="1" ht="10.5" customHeight="1" x14ac:dyDescent="0.2">
      <c r="A584" s="1134"/>
      <c r="B584" s="1114"/>
      <c r="C584" s="1309" t="s">
        <v>154</v>
      </c>
      <c r="D584" s="906" t="s">
        <v>268</v>
      </c>
      <c r="E584" s="1272"/>
      <c r="F584" s="1272"/>
      <c r="G584" s="1272"/>
      <c r="H584" s="1273"/>
      <c r="I584" s="1272"/>
      <c r="J584" s="1272"/>
      <c r="K584" s="1272"/>
      <c r="L584" s="1272"/>
      <c r="M584" s="1272"/>
      <c r="N584" s="1273"/>
      <c r="O584" s="1272"/>
      <c r="P584" s="1272"/>
      <c r="Q584" s="1272"/>
      <c r="R584" s="1272"/>
      <c r="S584" s="1272"/>
      <c r="T584" s="1272"/>
      <c r="U584" s="1272"/>
      <c r="V584" s="1273"/>
      <c r="W584" s="1272"/>
      <c r="X584" s="1272"/>
      <c r="Y584" s="1272"/>
      <c r="Z584" s="1272"/>
      <c r="AA584" s="1272"/>
      <c r="AB584" s="1272"/>
      <c r="AC584" s="1266">
        <f>SUM(E584:AB584)</f>
        <v>0</v>
      </c>
    </row>
    <row r="585" spans="1:30" s="1300" customFormat="1" ht="10.5" customHeight="1" x14ac:dyDescent="0.2">
      <c r="A585" s="1134"/>
      <c r="B585" s="1114"/>
      <c r="C585" s="906" t="s">
        <v>155</v>
      </c>
      <c r="D585" s="906" t="s">
        <v>268</v>
      </c>
      <c r="E585" s="1272"/>
      <c r="F585" s="1272"/>
      <c r="G585" s="1272"/>
      <c r="H585" s="1273"/>
      <c r="I585" s="1272"/>
      <c r="J585" s="1272"/>
      <c r="K585" s="1272"/>
      <c r="L585" s="1272"/>
      <c r="M585" s="1272"/>
      <c r="N585" s="1273"/>
      <c r="O585" s="1272"/>
      <c r="P585" s="1272"/>
      <c r="Q585" s="1272"/>
      <c r="R585" s="1272"/>
      <c r="S585" s="1272"/>
      <c r="T585" s="1272"/>
      <c r="U585" s="1272"/>
      <c r="V585" s="1273"/>
      <c r="W585" s="1272"/>
      <c r="X585" s="1272"/>
      <c r="Y585" s="1272"/>
      <c r="Z585" s="1272"/>
      <c r="AA585" s="1272"/>
      <c r="AB585" s="1272"/>
      <c r="AC585" s="1266"/>
    </row>
    <row r="586" spans="1:30" s="1300" customFormat="1" ht="10.5" customHeight="1" x14ac:dyDescent="0.2">
      <c r="A586" s="1134"/>
      <c r="B586" s="1114"/>
      <c r="C586" s="1309" t="s">
        <v>157</v>
      </c>
      <c r="D586" s="1309"/>
      <c r="E586" s="1272" t="e">
        <f t="shared" ref="E586:AC586" si="224">E584/E583</f>
        <v>#DIV/0!</v>
      </c>
      <c r="F586" s="1272" t="e">
        <f t="shared" si="224"/>
        <v>#DIV/0!</v>
      </c>
      <c r="G586" s="1272" t="e">
        <f t="shared" si="224"/>
        <v>#DIV/0!</v>
      </c>
      <c r="H586" s="1273" t="e">
        <f t="shared" si="224"/>
        <v>#DIV/0!</v>
      </c>
      <c r="I586" s="1272" t="e">
        <f t="shared" si="224"/>
        <v>#DIV/0!</v>
      </c>
      <c r="J586" s="1272" t="e">
        <f t="shared" si="224"/>
        <v>#DIV/0!</v>
      </c>
      <c r="K586" s="1272" t="e">
        <f t="shared" si="224"/>
        <v>#DIV/0!</v>
      </c>
      <c r="L586" s="1272" t="e">
        <f t="shared" si="224"/>
        <v>#DIV/0!</v>
      </c>
      <c r="M586" s="1272" t="e">
        <f t="shared" si="224"/>
        <v>#DIV/0!</v>
      </c>
      <c r="N586" s="1273" t="e">
        <f t="shared" si="224"/>
        <v>#DIV/0!</v>
      </c>
      <c r="O586" s="1272" t="e">
        <f t="shared" si="224"/>
        <v>#DIV/0!</v>
      </c>
      <c r="P586" s="1272" t="e">
        <f t="shared" si="224"/>
        <v>#DIV/0!</v>
      </c>
      <c r="Q586" s="1272" t="e">
        <f t="shared" si="224"/>
        <v>#DIV/0!</v>
      </c>
      <c r="R586" s="1272" t="e">
        <f t="shared" si="224"/>
        <v>#DIV/0!</v>
      </c>
      <c r="S586" s="1272" t="e">
        <f t="shared" si="224"/>
        <v>#DIV/0!</v>
      </c>
      <c r="T586" s="1272" t="e">
        <f t="shared" si="224"/>
        <v>#DIV/0!</v>
      </c>
      <c r="U586" s="1272" t="e">
        <f t="shared" si="224"/>
        <v>#DIV/0!</v>
      </c>
      <c r="V586" s="1273" t="e">
        <f t="shared" si="224"/>
        <v>#DIV/0!</v>
      </c>
      <c r="W586" s="1272" t="e">
        <f t="shared" si="224"/>
        <v>#DIV/0!</v>
      </c>
      <c r="X586" s="1272" t="e">
        <f t="shared" si="224"/>
        <v>#DIV/0!</v>
      </c>
      <c r="Y586" s="1272" t="e">
        <f t="shared" si="224"/>
        <v>#DIV/0!</v>
      </c>
      <c r="Z586" s="1272" t="e">
        <f t="shared" si="224"/>
        <v>#DIV/0!</v>
      </c>
      <c r="AA586" s="1272" t="e">
        <f t="shared" si="224"/>
        <v>#DIV/0!</v>
      </c>
      <c r="AB586" s="1272" t="e">
        <f t="shared" si="224"/>
        <v>#DIV/0!</v>
      </c>
      <c r="AC586" s="1267" t="e">
        <f t="shared" si="224"/>
        <v>#DIV/0!</v>
      </c>
    </row>
    <row r="587" spans="1:30" s="1300" customFormat="1" ht="10.5" customHeight="1" x14ac:dyDescent="0.2">
      <c r="A587" s="1148"/>
      <c r="B587" s="1194"/>
      <c r="C587" s="1455" t="s">
        <v>160</v>
      </c>
      <c r="D587" s="1455" t="s">
        <v>268</v>
      </c>
      <c r="E587" s="1319"/>
      <c r="F587" s="1319"/>
      <c r="G587" s="1319"/>
      <c r="H587" s="1319"/>
      <c r="I587" s="1319"/>
      <c r="J587" s="1319"/>
      <c r="K587" s="1319"/>
      <c r="L587" s="1319"/>
      <c r="M587" s="1319"/>
      <c r="N587" s="1319"/>
      <c r="O587" s="1319"/>
      <c r="P587" s="1319"/>
      <c r="Q587" s="1319"/>
      <c r="R587" s="1319"/>
      <c r="S587" s="1319"/>
      <c r="T587" s="1319"/>
      <c r="U587" s="1319"/>
      <c r="V587" s="1319"/>
      <c r="W587" s="1319"/>
      <c r="X587" s="1319"/>
      <c r="Y587" s="1319"/>
      <c r="Z587" s="1319"/>
      <c r="AA587" s="1319"/>
      <c r="AB587" s="1319"/>
      <c r="AC587" s="1494"/>
    </row>
    <row r="588" spans="1:30" s="1300" customFormat="1" ht="10.5" customHeight="1" x14ac:dyDescent="0.2">
      <c r="A588" s="1011" t="s">
        <v>628</v>
      </c>
      <c r="B588" s="1008" t="s">
        <v>629</v>
      </c>
      <c r="C588" s="905" t="s">
        <v>152</v>
      </c>
      <c r="D588" s="1313" t="s">
        <v>174</v>
      </c>
      <c r="E588" s="1320">
        <v>0</v>
      </c>
      <c r="F588" s="1320">
        <v>0</v>
      </c>
      <c r="G588" s="1320">
        <v>0</v>
      </c>
      <c r="H588" s="1320">
        <v>0</v>
      </c>
      <c r="I588" s="1320">
        <v>0</v>
      </c>
      <c r="J588" s="1320">
        <v>0</v>
      </c>
      <c r="K588" s="1320">
        <v>0</v>
      </c>
      <c r="L588" s="1320">
        <v>0</v>
      </c>
      <c r="M588" s="1320">
        <v>0</v>
      </c>
      <c r="N588" s="1320">
        <v>0</v>
      </c>
      <c r="O588" s="1320">
        <v>0</v>
      </c>
      <c r="P588" s="1320">
        <v>0</v>
      </c>
      <c r="Q588" s="1320">
        <v>0</v>
      </c>
      <c r="R588" s="1320">
        <v>0</v>
      </c>
      <c r="S588" s="1320">
        <v>0</v>
      </c>
      <c r="T588" s="1320">
        <v>0</v>
      </c>
      <c r="U588" s="1320">
        <v>0</v>
      </c>
      <c r="V588" s="1320">
        <v>0</v>
      </c>
      <c r="W588" s="1320">
        <v>0</v>
      </c>
      <c r="X588" s="1320">
        <v>0</v>
      </c>
      <c r="Y588" s="1320">
        <v>0</v>
      </c>
      <c r="Z588" s="1320">
        <v>0</v>
      </c>
      <c r="AA588" s="1320">
        <v>0</v>
      </c>
      <c r="AB588" s="1320">
        <v>0</v>
      </c>
      <c r="AC588" s="1264">
        <f>SUM(E588:AB588)</f>
        <v>0</v>
      </c>
    </row>
    <row r="589" spans="1:30" s="1300" customFormat="1" ht="10.5" customHeight="1" x14ac:dyDescent="0.2">
      <c r="A589" s="1012"/>
      <c r="B589" s="1009"/>
      <c r="C589" s="906" t="s">
        <v>154</v>
      </c>
      <c r="D589" s="1314" t="s">
        <v>174</v>
      </c>
      <c r="E589" s="1320">
        <v>0</v>
      </c>
      <c r="F589" s="1320">
        <v>0</v>
      </c>
      <c r="G589" s="1320">
        <v>0</v>
      </c>
      <c r="H589" s="1320">
        <v>0</v>
      </c>
      <c r="I589" s="1320">
        <v>0</v>
      </c>
      <c r="J589" s="1320">
        <v>0</v>
      </c>
      <c r="K589" s="1320">
        <v>0</v>
      </c>
      <c r="L589" s="1320">
        <v>0</v>
      </c>
      <c r="M589" s="1320">
        <v>0</v>
      </c>
      <c r="N589" s="1320">
        <v>0</v>
      </c>
      <c r="O589" s="1320">
        <v>0</v>
      </c>
      <c r="P589" s="1320">
        <v>0</v>
      </c>
      <c r="Q589" s="1320">
        <v>0</v>
      </c>
      <c r="R589" s="1320">
        <v>0</v>
      </c>
      <c r="S589" s="1320">
        <v>0</v>
      </c>
      <c r="T589" s="1320">
        <v>0</v>
      </c>
      <c r="U589" s="1320">
        <v>0</v>
      </c>
      <c r="V589" s="1320">
        <v>0</v>
      </c>
      <c r="W589" s="1320">
        <v>0</v>
      </c>
      <c r="X589" s="1320">
        <v>0</v>
      </c>
      <c r="Y589" s="1320">
        <v>0</v>
      </c>
      <c r="Z589" s="1320">
        <v>0</v>
      </c>
      <c r="AA589" s="1320">
        <v>0</v>
      </c>
      <c r="AB589" s="1320">
        <v>0</v>
      </c>
      <c r="AC589" s="1267">
        <f>SUM(E589:AB589)</f>
        <v>0</v>
      </c>
    </row>
    <row r="590" spans="1:30" s="1300" customFormat="1" ht="10.5" customHeight="1" x14ac:dyDescent="0.2">
      <c r="A590" s="1012"/>
      <c r="B590" s="1009"/>
      <c r="C590" s="906" t="s">
        <v>155</v>
      </c>
      <c r="D590" s="1314" t="s">
        <v>153</v>
      </c>
      <c r="E590" s="1320" t="s">
        <v>1004</v>
      </c>
      <c r="F590" s="1288">
        <f t="shared" ref="E590:AB590" si="225">SQRT(F588*F588+F589*F589)*1000/(1.732*F612)</f>
        <v>0</v>
      </c>
      <c r="G590" s="1288">
        <f t="shared" si="225"/>
        <v>0</v>
      </c>
      <c r="H590" s="1288">
        <f t="shared" si="225"/>
        <v>0</v>
      </c>
      <c r="I590" s="1288">
        <f t="shared" si="225"/>
        <v>0</v>
      </c>
      <c r="J590" s="1288">
        <f t="shared" si="225"/>
        <v>0</v>
      </c>
      <c r="K590" s="1288">
        <f t="shared" si="225"/>
        <v>0</v>
      </c>
      <c r="L590" s="1288">
        <f t="shared" si="225"/>
        <v>0</v>
      </c>
      <c r="M590" s="1288">
        <f t="shared" si="225"/>
        <v>0</v>
      </c>
      <c r="N590" s="1288">
        <f t="shared" si="225"/>
        <v>0</v>
      </c>
      <c r="O590" s="1288">
        <f t="shared" si="225"/>
        <v>0</v>
      </c>
      <c r="P590" s="1288">
        <f t="shared" si="225"/>
        <v>0</v>
      </c>
      <c r="Q590" s="1288">
        <f t="shared" si="225"/>
        <v>0</v>
      </c>
      <c r="R590" s="1288">
        <f t="shared" si="225"/>
        <v>0</v>
      </c>
      <c r="S590" s="1288">
        <f t="shared" si="225"/>
        <v>0</v>
      </c>
      <c r="T590" s="1288">
        <f t="shared" si="225"/>
        <v>0</v>
      </c>
      <c r="U590" s="1288">
        <f t="shared" si="225"/>
        <v>0</v>
      </c>
      <c r="V590" s="1288">
        <f t="shared" si="225"/>
        <v>0</v>
      </c>
      <c r="W590" s="1288">
        <f t="shared" si="225"/>
        <v>0</v>
      </c>
      <c r="X590" s="1288">
        <f t="shared" si="225"/>
        <v>0</v>
      </c>
      <c r="Y590" s="1288">
        <f t="shared" si="225"/>
        <v>0</v>
      </c>
      <c r="Z590" s="1288">
        <f t="shared" si="225"/>
        <v>0</v>
      </c>
      <c r="AA590" s="1288">
        <f t="shared" si="225"/>
        <v>0</v>
      </c>
      <c r="AB590" s="1288">
        <f t="shared" si="225"/>
        <v>0</v>
      </c>
      <c r="AC590" s="1267"/>
    </row>
    <row r="591" spans="1:30" s="1300" customFormat="1" ht="10.5" customHeight="1" x14ac:dyDescent="0.2">
      <c r="A591" s="1013"/>
      <c r="B591" s="1010"/>
      <c r="C591" s="907" t="s">
        <v>157</v>
      </c>
      <c r="D591" s="907"/>
      <c r="E591" s="606" t="e">
        <f t="shared" ref="E591:AC591" si="226">E589/E588</f>
        <v>#DIV/0!</v>
      </c>
      <c r="F591" s="606" t="e">
        <f t="shared" si="226"/>
        <v>#DIV/0!</v>
      </c>
      <c r="G591" s="606" t="e">
        <f t="shared" si="226"/>
        <v>#DIV/0!</v>
      </c>
      <c r="H591" s="606" t="e">
        <f t="shared" si="226"/>
        <v>#DIV/0!</v>
      </c>
      <c r="I591" s="606" t="e">
        <f t="shared" si="226"/>
        <v>#DIV/0!</v>
      </c>
      <c r="J591" s="606" t="e">
        <f t="shared" si="226"/>
        <v>#DIV/0!</v>
      </c>
      <c r="K591" s="606" t="e">
        <f t="shared" si="226"/>
        <v>#DIV/0!</v>
      </c>
      <c r="L591" s="606" t="e">
        <f t="shared" si="226"/>
        <v>#DIV/0!</v>
      </c>
      <c r="M591" s="606" t="e">
        <f t="shared" si="226"/>
        <v>#DIV/0!</v>
      </c>
      <c r="N591" s="606" t="e">
        <f t="shared" si="226"/>
        <v>#DIV/0!</v>
      </c>
      <c r="O591" s="606" t="e">
        <f t="shared" si="226"/>
        <v>#DIV/0!</v>
      </c>
      <c r="P591" s="606" t="e">
        <f t="shared" si="226"/>
        <v>#DIV/0!</v>
      </c>
      <c r="Q591" s="606" t="e">
        <f t="shared" si="226"/>
        <v>#DIV/0!</v>
      </c>
      <c r="R591" s="606" t="e">
        <f t="shared" si="226"/>
        <v>#DIV/0!</v>
      </c>
      <c r="S591" s="606" t="e">
        <f t="shared" si="226"/>
        <v>#DIV/0!</v>
      </c>
      <c r="T591" s="606" t="e">
        <f t="shared" si="226"/>
        <v>#DIV/0!</v>
      </c>
      <c r="U591" s="606" t="e">
        <f t="shared" si="226"/>
        <v>#DIV/0!</v>
      </c>
      <c r="V591" s="606" t="e">
        <f t="shared" si="226"/>
        <v>#DIV/0!</v>
      </c>
      <c r="W591" s="606" t="e">
        <f t="shared" si="226"/>
        <v>#DIV/0!</v>
      </c>
      <c r="X591" s="606" t="e">
        <f t="shared" si="226"/>
        <v>#DIV/0!</v>
      </c>
      <c r="Y591" s="606" t="e">
        <f t="shared" si="226"/>
        <v>#DIV/0!</v>
      </c>
      <c r="Z591" s="606" t="e">
        <f t="shared" si="226"/>
        <v>#DIV/0!</v>
      </c>
      <c r="AA591" s="606" t="e">
        <f t="shared" si="226"/>
        <v>#DIV/0!</v>
      </c>
      <c r="AB591" s="606" t="e">
        <f t="shared" si="226"/>
        <v>#DIV/0!</v>
      </c>
      <c r="AC591" s="606" t="e">
        <f t="shared" si="226"/>
        <v>#DIV/0!</v>
      </c>
    </row>
    <row r="592" spans="1:30" s="1300" customFormat="1" ht="10.5" customHeight="1" x14ac:dyDescent="0.2">
      <c r="A592" s="1011" t="s">
        <v>630</v>
      </c>
      <c r="B592" s="1008" t="s">
        <v>631</v>
      </c>
      <c r="C592" s="905" t="s">
        <v>152</v>
      </c>
      <c r="D592" s="1313" t="s">
        <v>174</v>
      </c>
      <c r="E592" s="1320">
        <v>4.4058000000000002</v>
      </c>
      <c r="F592" s="1320">
        <v>4.4240000000000004</v>
      </c>
      <c r="G592" s="1320">
        <v>4.4127999999999998</v>
      </c>
      <c r="H592" s="1320">
        <v>4.3666</v>
      </c>
      <c r="I592" s="1320">
        <v>4.3330000000000002</v>
      </c>
      <c r="J592" s="1320">
        <v>4.4184000000000001</v>
      </c>
      <c r="K592" s="1320">
        <v>4.4660000000000002</v>
      </c>
      <c r="L592" s="1320">
        <v>4.5457999999999998</v>
      </c>
      <c r="M592" s="1320">
        <v>4.6577999999999999</v>
      </c>
      <c r="N592" s="1320">
        <v>4.6900000000000004</v>
      </c>
      <c r="O592" s="1320">
        <v>4.6816000000000004</v>
      </c>
      <c r="P592" s="1320">
        <v>4.6368</v>
      </c>
      <c r="Q592" s="1320">
        <v>4.6619999999999999</v>
      </c>
      <c r="R592" s="1320">
        <v>4.6437999999999997</v>
      </c>
      <c r="S592" s="1320">
        <v>4.6619999999999999</v>
      </c>
      <c r="T592" s="1320">
        <v>4.5766</v>
      </c>
      <c r="U592" s="1320">
        <v>4.4981999999999998</v>
      </c>
      <c r="V592" s="1320">
        <v>4.5178000000000003</v>
      </c>
      <c r="W592" s="1320">
        <v>4.5612000000000004</v>
      </c>
      <c r="X592" s="1320">
        <v>4.5304000000000002</v>
      </c>
      <c r="Y592" s="1320">
        <v>4.5275999999999996</v>
      </c>
      <c r="Z592" s="1320">
        <v>4.5514000000000001</v>
      </c>
      <c r="AA592" s="1320">
        <v>4.4828000000000001</v>
      </c>
      <c r="AB592" s="1320">
        <v>4.3819999999999997</v>
      </c>
      <c r="AC592" s="1264">
        <f>SUM(E592:AB592)</f>
        <v>108.6344</v>
      </c>
    </row>
    <row r="593" spans="1:78" s="1300" customFormat="1" ht="10.5" customHeight="1" x14ac:dyDescent="0.2">
      <c r="A593" s="1012"/>
      <c r="B593" s="1009"/>
      <c r="C593" s="906" t="s">
        <v>154</v>
      </c>
      <c r="D593" s="1314" t="s">
        <v>174</v>
      </c>
      <c r="E593" s="1320">
        <v>2.3730000000000002</v>
      </c>
      <c r="F593" s="1320">
        <v>2.4542000000000002</v>
      </c>
      <c r="G593" s="1320">
        <v>2.4388000000000001</v>
      </c>
      <c r="H593" s="1320">
        <v>2.4108000000000001</v>
      </c>
      <c r="I593" s="1320">
        <v>2.3967999999999998</v>
      </c>
      <c r="J593" s="1320">
        <v>2.4373999999999998</v>
      </c>
      <c r="K593" s="1320">
        <v>2.4304000000000001</v>
      </c>
      <c r="L593" s="1320">
        <v>2.4108000000000001</v>
      </c>
      <c r="M593" s="1320">
        <v>2.2624</v>
      </c>
      <c r="N593" s="1320">
        <v>2.2595999999999998</v>
      </c>
      <c r="O593" s="1320">
        <v>2.3029999999999999</v>
      </c>
      <c r="P593" s="1320">
        <v>2.1993999999999998</v>
      </c>
      <c r="Q593" s="1320">
        <v>2.2624</v>
      </c>
      <c r="R593" s="1320">
        <v>2.2302</v>
      </c>
      <c r="S593" s="1320">
        <v>2.3142</v>
      </c>
      <c r="T593" s="1320">
        <v>2.2273999999999998</v>
      </c>
      <c r="U593" s="1320">
        <v>2.1798000000000002</v>
      </c>
      <c r="V593" s="1320">
        <v>2.2610000000000001</v>
      </c>
      <c r="W593" s="1320">
        <v>2.3001999999999998</v>
      </c>
      <c r="X593" s="1320">
        <v>2.2791999999999999</v>
      </c>
      <c r="Y593" s="1320">
        <v>2.3113999999999999</v>
      </c>
      <c r="Z593" s="1320">
        <v>2.3715999999999999</v>
      </c>
      <c r="AA593" s="1320">
        <v>2.3128000000000002</v>
      </c>
      <c r="AB593" s="1320">
        <v>2.2791999999999999</v>
      </c>
      <c r="AC593" s="1267">
        <f>SUM(E593:AB593)</f>
        <v>55.706000000000003</v>
      </c>
    </row>
    <row r="594" spans="1:78" s="1300" customFormat="1" ht="10.5" customHeight="1" x14ac:dyDescent="0.2">
      <c r="A594" s="1012"/>
      <c r="B594" s="1009"/>
      <c r="C594" s="906" t="s">
        <v>155</v>
      </c>
      <c r="D594" s="1314" t="s">
        <v>153</v>
      </c>
      <c r="E594" s="1288">
        <f t="shared" ref="E594:AB594" si="227">SQRT(E592*E592+E593*E593)*1000/(1.732*E613)</f>
        <v>76.760671868669959</v>
      </c>
      <c r="F594" s="1288">
        <f t="shared" si="227"/>
        <v>77.315517598580044</v>
      </c>
      <c r="G594" s="1288">
        <f t="shared" si="227"/>
        <v>77.133433235777119</v>
      </c>
      <c r="H594" s="1288">
        <f t="shared" si="227"/>
        <v>76.247026336510203</v>
      </c>
      <c r="I594" s="1288">
        <f t="shared" si="227"/>
        <v>75.874766419568004</v>
      </c>
      <c r="J594" s="1288">
        <f t="shared" si="227"/>
        <v>76.912765441130063</v>
      </c>
      <c r="K594" s="1288">
        <f t="shared" si="227"/>
        <v>77.867786293018625</v>
      </c>
      <c r="L594" s="1288">
        <f t="shared" si="227"/>
        <v>78.927941517453576</v>
      </c>
      <c r="M594" s="1288">
        <f t="shared" si="227"/>
        <v>79.768188756562722</v>
      </c>
      <c r="N594" s="1288">
        <f t="shared" si="227"/>
        <v>80.003820581645527</v>
      </c>
      <c r="O594" s="1288">
        <f t="shared" si="227"/>
        <v>80.630392079678685</v>
      </c>
      <c r="P594" s="1288">
        <f t="shared" si="227"/>
        <v>79.352974898891404</v>
      </c>
      <c r="Q594" s="1288">
        <f t="shared" si="227"/>
        <v>79.847691918587842</v>
      </c>
      <c r="R594" s="1288">
        <f t="shared" si="227"/>
        <v>79.147079905995682</v>
      </c>
      <c r="S594" s="1288">
        <f t="shared" si="227"/>
        <v>80.135226451283032</v>
      </c>
      <c r="T594" s="1288">
        <f t="shared" si="227"/>
        <v>78.219664505279866</v>
      </c>
      <c r="U594" s="1288">
        <f t="shared" si="227"/>
        <v>76.980230740143938</v>
      </c>
      <c r="V594" s="1288">
        <f t="shared" si="227"/>
        <v>77.824316368216813</v>
      </c>
      <c r="W594" s="1288">
        <f t="shared" si="227"/>
        <v>78.650840598339798</v>
      </c>
      <c r="X594" s="1288">
        <f t="shared" si="227"/>
        <v>77.957138428509552</v>
      </c>
      <c r="Y594" s="1288">
        <f t="shared" si="227"/>
        <v>78.080141477189159</v>
      </c>
      <c r="Z594" s="1288">
        <f t="shared" si="227"/>
        <v>78.661488536135536</v>
      </c>
      <c r="AA594" s="1288">
        <f t="shared" si="227"/>
        <v>77.33375489495171</v>
      </c>
      <c r="AB594" s="1288">
        <f t="shared" si="227"/>
        <v>75.724625360825272</v>
      </c>
      <c r="AC594" s="1267"/>
    </row>
    <row r="595" spans="1:78" s="1300" customFormat="1" ht="10.5" customHeight="1" x14ac:dyDescent="0.2">
      <c r="A595" s="1013"/>
      <c r="B595" s="1010"/>
      <c r="C595" s="907" t="s">
        <v>157</v>
      </c>
      <c r="D595" s="1318"/>
      <c r="E595" s="606">
        <f t="shared" ref="E595:AC595" si="228">E593/E592</f>
        <v>0.53860819828408013</v>
      </c>
      <c r="F595" s="606">
        <f t="shared" si="228"/>
        <v>0.55474683544303793</v>
      </c>
      <c r="G595" s="606">
        <f t="shared" si="228"/>
        <v>0.55266497461928943</v>
      </c>
      <c r="H595" s="606">
        <f t="shared" si="228"/>
        <v>0.55210003206155822</v>
      </c>
      <c r="I595" s="606">
        <f t="shared" si="228"/>
        <v>0.5531502423263327</v>
      </c>
      <c r="J595" s="606">
        <f t="shared" si="228"/>
        <v>0.55164765525982251</v>
      </c>
      <c r="K595" s="606">
        <f t="shared" si="228"/>
        <v>0.54420062695924765</v>
      </c>
      <c r="L595" s="606">
        <f t="shared" si="228"/>
        <v>0.53033569448721896</v>
      </c>
      <c r="M595" s="606">
        <f t="shared" si="228"/>
        <v>0.48572287345957321</v>
      </c>
      <c r="N595" s="606">
        <f t="shared" si="228"/>
        <v>0.48179104477611934</v>
      </c>
      <c r="O595" s="606">
        <f t="shared" si="228"/>
        <v>0.4919258373205741</v>
      </c>
      <c r="P595" s="606">
        <f t="shared" si="228"/>
        <v>0.47433574879227047</v>
      </c>
      <c r="Q595" s="606">
        <f t="shared" si="228"/>
        <v>0.48528528528528531</v>
      </c>
      <c r="R595" s="606">
        <f t="shared" si="228"/>
        <v>0.48025324088031357</v>
      </c>
      <c r="S595" s="606">
        <f t="shared" si="228"/>
        <v>0.49639639639639643</v>
      </c>
      <c r="T595" s="606">
        <f t="shared" si="228"/>
        <v>0.4866931783420006</v>
      </c>
      <c r="U595" s="606">
        <f t="shared" si="228"/>
        <v>0.48459383753501406</v>
      </c>
      <c r="V595" s="606">
        <f t="shared" si="228"/>
        <v>0.5004648280136349</v>
      </c>
      <c r="W595" s="606">
        <f t="shared" si="228"/>
        <v>0.50429711479435224</v>
      </c>
      <c r="X595" s="606">
        <f t="shared" si="228"/>
        <v>0.50309023485784921</v>
      </c>
      <c r="Y595" s="606">
        <f t="shared" si="228"/>
        <v>0.51051329622758201</v>
      </c>
      <c r="Z595" s="606">
        <f t="shared" si="228"/>
        <v>0.52107043986465695</v>
      </c>
      <c r="AA595" s="606">
        <f t="shared" si="228"/>
        <v>0.51592754528419738</v>
      </c>
      <c r="AB595" s="606">
        <f t="shared" si="228"/>
        <v>0.5201277955271566</v>
      </c>
      <c r="AC595" s="606">
        <f t="shared" si="228"/>
        <v>0.51278416413217176</v>
      </c>
      <c r="AD595" s="1416"/>
      <c r="AE595" s="1416"/>
      <c r="AF595" s="1416"/>
    </row>
    <row r="596" spans="1:78" s="1300" customFormat="1" ht="10.5" customHeight="1" x14ac:dyDescent="0.2">
      <c r="A596" s="1011" t="s">
        <v>167</v>
      </c>
      <c r="B596" s="1008" t="s">
        <v>662</v>
      </c>
      <c r="C596" s="905" t="s">
        <v>152</v>
      </c>
      <c r="D596" s="1313" t="s">
        <v>174</v>
      </c>
      <c r="E596" s="1320">
        <v>0</v>
      </c>
      <c r="F596" s="1320">
        <v>0</v>
      </c>
      <c r="G596" s="1320">
        <v>0</v>
      </c>
      <c r="H596" s="1320">
        <v>0</v>
      </c>
      <c r="I596" s="1320">
        <v>0</v>
      </c>
      <c r="J596" s="1320">
        <v>0</v>
      </c>
      <c r="K596" s="1320">
        <v>0</v>
      </c>
      <c r="L596" s="1320">
        <v>0</v>
      </c>
      <c r="M596" s="1320">
        <v>0</v>
      </c>
      <c r="N596" s="1320">
        <v>0</v>
      </c>
      <c r="O596" s="1320">
        <v>0</v>
      </c>
      <c r="P596" s="1320">
        <v>0</v>
      </c>
      <c r="Q596" s="1320">
        <v>0</v>
      </c>
      <c r="R596" s="1320">
        <v>0</v>
      </c>
      <c r="S596" s="1320">
        <v>0</v>
      </c>
      <c r="T596" s="1320">
        <v>0</v>
      </c>
      <c r="U596" s="1320">
        <v>0</v>
      </c>
      <c r="V596" s="1320">
        <v>0</v>
      </c>
      <c r="W596" s="1320">
        <v>0</v>
      </c>
      <c r="X596" s="1320">
        <v>0</v>
      </c>
      <c r="Y596" s="1320">
        <v>0</v>
      </c>
      <c r="Z596" s="1320">
        <v>0</v>
      </c>
      <c r="AA596" s="1320">
        <v>0</v>
      </c>
      <c r="AB596" s="1320">
        <v>0</v>
      </c>
      <c r="AC596" s="1264">
        <f>SUM(E596:AB596)</f>
        <v>0</v>
      </c>
    </row>
    <row r="597" spans="1:78" s="1300" customFormat="1" ht="10.5" customHeight="1" x14ac:dyDescent="0.2">
      <c r="A597" s="1012"/>
      <c r="B597" s="1009"/>
      <c r="C597" s="906" t="s">
        <v>154</v>
      </c>
      <c r="D597" s="1314" t="s">
        <v>174</v>
      </c>
      <c r="E597" s="1320">
        <v>0</v>
      </c>
      <c r="F597" s="1320">
        <v>0</v>
      </c>
      <c r="G597" s="1320">
        <v>0</v>
      </c>
      <c r="H597" s="1320">
        <v>0</v>
      </c>
      <c r="I597" s="1320">
        <v>0</v>
      </c>
      <c r="J597" s="1320">
        <v>0</v>
      </c>
      <c r="K597" s="1320">
        <v>0</v>
      </c>
      <c r="L597" s="1320">
        <v>0</v>
      </c>
      <c r="M597" s="1320">
        <v>0</v>
      </c>
      <c r="N597" s="1320">
        <v>0</v>
      </c>
      <c r="O597" s="1320">
        <v>0</v>
      </c>
      <c r="P597" s="1320">
        <v>0</v>
      </c>
      <c r="Q597" s="1320">
        <v>0</v>
      </c>
      <c r="R597" s="1320">
        <v>0</v>
      </c>
      <c r="S597" s="1320">
        <v>0</v>
      </c>
      <c r="T597" s="1320">
        <v>0</v>
      </c>
      <c r="U597" s="1320">
        <v>0</v>
      </c>
      <c r="V597" s="1320">
        <v>0</v>
      </c>
      <c r="W597" s="1320">
        <v>0</v>
      </c>
      <c r="X597" s="1320">
        <v>0</v>
      </c>
      <c r="Y597" s="1320">
        <v>0</v>
      </c>
      <c r="Z597" s="1320">
        <v>0</v>
      </c>
      <c r="AA597" s="1320">
        <v>0</v>
      </c>
      <c r="AB597" s="1320">
        <v>0</v>
      </c>
      <c r="AC597" s="1267">
        <f>SUM(E597:AB597)</f>
        <v>0</v>
      </c>
    </row>
    <row r="598" spans="1:78" s="1300" customFormat="1" ht="10.5" customHeight="1" x14ac:dyDescent="0.2">
      <c r="A598" s="1012"/>
      <c r="B598" s="1009"/>
      <c r="C598" s="906" t="s">
        <v>155</v>
      </c>
      <c r="D598" s="1314" t="s">
        <v>156</v>
      </c>
      <c r="E598" s="1320" t="s">
        <v>1004</v>
      </c>
      <c r="F598" s="1288">
        <f t="shared" ref="E598:AB598" si="229">SQRT(F596*F596+F597*F597)*1000/(1.732*F627)</f>
        <v>0</v>
      </c>
      <c r="G598" s="1288">
        <f t="shared" si="229"/>
        <v>0</v>
      </c>
      <c r="H598" s="1288">
        <f t="shared" si="229"/>
        <v>0</v>
      </c>
      <c r="I598" s="1288">
        <f t="shared" si="229"/>
        <v>0</v>
      </c>
      <c r="J598" s="1288">
        <f t="shared" si="229"/>
        <v>0</v>
      </c>
      <c r="K598" s="1288">
        <f t="shared" si="229"/>
        <v>0</v>
      </c>
      <c r="L598" s="1288">
        <f t="shared" si="229"/>
        <v>0</v>
      </c>
      <c r="M598" s="1288">
        <f t="shared" si="229"/>
        <v>0</v>
      </c>
      <c r="N598" s="1288">
        <f t="shared" si="229"/>
        <v>0</v>
      </c>
      <c r="O598" s="1288">
        <f t="shared" si="229"/>
        <v>0</v>
      </c>
      <c r="P598" s="1288">
        <f t="shared" si="229"/>
        <v>0</v>
      </c>
      <c r="Q598" s="1288">
        <f t="shared" si="229"/>
        <v>0</v>
      </c>
      <c r="R598" s="1288">
        <f t="shared" si="229"/>
        <v>0</v>
      </c>
      <c r="S598" s="1288">
        <f t="shared" si="229"/>
        <v>0</v>
      </c>
      <c r="T598" s="1288">
        <f t="shared" si="229"/>
        <v>0</v>
      </c>
      <c r="U598" s="1288">
        <f t="shared" si="229"/>
        <v>0</v>
      </c>
      <c r="V598" s="1288">
        <f t="shared" si="229"/>
        <v>0</v>
      </c>
      <c r="W598" s="1288">
        <f t="shared" si="229"/>
        <v>0</v>
      </c>
      <c r="X598" s="1288">
        <f t="shared" si="229"/>
        <v>0</v>
      </c>
      <c r="Y598" s="1288">
        <f t="shared" si="229"/>
        <v>0</v>
      </c>
      <c r="Z598" s="1288">
        <f t="shared" si="229"/>
        <v>0</v>
      </c>
      <c r="AA598" s="1288">
        <f t="shared" si="229"/>
        <v>0</v>
      </c>
      <c r="AB598" s="1288">
        <f t="shared" si="229"/>
        <v>0</v>
      </c>
      <c r="AC598" s="1267"/>
    </row>
    <row r="599" spans="1:78" s="1300" customFormat="1" ht="10.5" customHeight="1" x14ac:dyDescent="0.2">
      <c r="A599" s="1013"/>
      <c r="B599" s="1010"/>
      <c r="C599" s="907" t="s">
        <v>157</v>
      </c>
      <c r="D599" s="907"/>
      <c r="E599" s="606" t="e">
        <f t="shared" ref="E599:AC599" si="230">E597/E596</f>
        <v>#DIV/0!</v>
      </c>
      <c r="F599" s="606" t="e">
        <f t="shared" si="230"/>
        <v>#DIV/0!</v>
      </c>
      <c r="G599" s="606" t="e">
        <f t="shared" si="230"/>
        <v>#DIV/0!</v>
      </c>
      <c r="H599" s="606" t="e">
        <f t="shared" si="230"/>
        <v>#DIV/0!</v>
      </c>
      <c r="I599" s="606" t="e">
        <f t="shared" si="230"/>
        <v>#DIV/0!</v>
      </c>
      <c r="J599" s="606" t="e">
        <f t="shared" si="230"/>
        <v>#DIV/0!</v>
      </c>
      <c r="K599" s="606" t="e">
        <f t="shared" si="230"/>
        <v>#DIV/0!</v>
      </c>
      <c r="L599" s="606" t="e">
        <f t="shared" si="230"/>
        <v>#DIV/0!</v>
      </c>
      <c r="M599" s="606" t="e">
        <f t="shared" si="230"/>
        <v>#DIV/0!</v>
      </c>
      <c r="N599" s="606" t="e">
        <f t="shared" si="230"/>
        <v>#DIV/0!</v>
      </c>
      <c r="O599" s="606" t="e">
        <f t="shared" si="230"/>
        <v>#DIV/0!</v>
      </c>
      <c r="P599" s="606" t="e">
        <f t="shared" si="230"/>
        <v>#DIV/0!</v>
      </c>
      <c r="Q599" s="606" t="e">
        <f t="shared" si="230"/>
        <v>#DIV/0!</v>
      </c>
      <c r="R599" s="606" t="e">
        <f t="shared" si="230"/>
        <v>#DIV/0!</v>
      </c>
      <c r="S599" s="606" t="e">
        <f t="shared" si="230"/>
        <v>#DIV/0!</v>
      </c>
      <c r="T599" s="606" t="e">
        <f t="shared" si="230"/>
        <v>#DIV/0!</v>
      </c>
      <c r="U599" s="606" t="e">
        <f t="shared" si="230"/>
        <v>#DIV/0!</v>
      </c>
      <c r="V599" s="606" t="e">
        <f t="shared" si="230"/>
        <v>#DIV/0!</v>
      </c>
      <c r="W599" s="606" t="e">
        <f t="shared" si="230"/>
        <v>#DIV/0!</v>
      </c>
      <c r="X599" s="606" t="e">
        <f t="shared" si="230"/>
        <v>#DIV/0!</v>
      </c>
      <c r="Y599" s="606" t="e">
        <f t="shared" si="230"/>
        <v>#DIV/0!</v>
      </c>
      <c r="Z599" s="606" t="e">
        <f t="shared" si="230"/>
        <v>#DIV/0!</v>
      </c>
      <c r="AA599" s="606" t="e">
        <f t="shared" si="230"/>
        <v>#DIV/0!</v>
      </c>
      <c r="AB599" s="606" t="e">
        <f t="shared" si="230"/>
        <v>#DIV/0!</v>
      </c>
      <c r="AC599" s="606" t="e">
        <f t="shared" si="230"/>
        <v>#DIV/0!</v>
      </c>
      <c r="AD599" s="1416"/>
      <c r="AE599" s="1416"/>
      <c r="AF599" s="1416"/>
    </row>
    <row r="600" spans="1:78" s="1300" customFormat="1" ht="10.5" customHeight="1" x14ac:dyDescent="0.2">
      <c r="A600" s="1011" t="s">
        <v>225</v>
      </c>
      <c r="B600" s="1008" t="s">
        <v>663</v>
      </c>
      <c r="C600" s="905" t="s">
        <v>152</v>
      </c>
      <c r="D600" s="1313" t="s">
        <v>174</v>
      </c>
      <c r="E600" s="1320">
        <v>2.4744000000000002</v>
      </c>
      <c r="F600" s="1320">
        <v>2.3904000000000001</v>
      </c>
      <c r="G600" s="1320">
        <v>2.2764000000000002</v>
      </c>
      <c r="H600" s="1320">
        <v>2.25</v>
      </c>
      <c r="I600" s="1320">
        <v>2.2427999999999999</v>
      </c>
      <c r="J600" s="1320">
        <v>2.3963999999999999</v>
      </c>
      <c r="K600" s="1320">
        <v>2.5571999999999999</v>
      </c>
      <c r="L600" s="1320">
        <v>2.6387999999999998</v>
      </c>
      <c r="M600" s="1320">
        <v>2.7827999999999999</v>
      </c>
      <c r="N600" s="1320">
        <v>2.76</v>
      </c>
      <c r="O600" s="1320">
        <v>2.6928000000000001</v>
      </c>
      <c r="P600" s="1320">
        <v>2.6796000000000002</v>
      </c>
      <c r="Q600" s="1320">
        <v>2.6736</v>
      </c>
      <c r="R600" s="1320">
        <v>2.6783999999999999</v>
      </c>
      <c r="S600" s="1320">
        <v>2.6579999999999999</v>
      </c>
      <c r="T600" s="1320">
        <v>2.6724000000000001</v>
      </c>
      <c r="U600" s="1320">
        <v>2.7240000000000002</v>
      </c>
      <c r="V600" s="1320">
        <v>2.6736</v>
      </c>
      <c r="W600" s="1320">
        <v>2.766</v>
      </c>
      <c r="X600" s="1320">
        <v>2.7216</v>
      </c>
      <c r="Y600" s="1320">
        <v>2.6423999999999999</v>
      </c>
      <c r="Z600" s="1320">
        <v>2.6423999999999999</v>
      </c>
      <c r="AA600" s="1320">
        <v>2.6951999999999998</v>
      </c>
      <c r="AB600" s="1320">
        <v>2.5164</v>
      </c>
      <c r="AC600" s="1264">
        <f>SUM(E600:AB600)</f>
        <v>62.205600000000004</v>
      </c>
    </row>
    <row r="601" spans="1:78" s="1300" customFormat="1" ht="10.5" customHeight="1" x14ac:dyDescent="0.2">
      <c r="A601" s="1012"/>
      <c r="B601" s="1009"/>
      <c r="C601" s="906" t="s">
        <v>154</v>
      </c>
      <c r="D601" s="1314" t="s">
        <v>174</v>
      </c>
      <c r="E601" s="1320">
        <v>1.3764000000000001</v>
      </c>
      <c r="F601" s="1320">
        <v>1.3595999999999999</v>
      </c>
      <c r="G601" s="1320">
        <v>1.3331999999999999</v>
      </c>
      <c r="H601" s="1320">
        <v>1.3464</v>
      </c>
      <c r="I601" s="1320">
        <v>1.3488</v>
      </c>
      <c r="J601" s="1320">
        <v>1.3680000000000001</v>
      </c>
      <c r="K601" s="1320">
        <v>1.4148000000000001</v>
      </c>
      <c r="L601" s="1320">
        <v>1.3992</v>
      </c>
      <c r="M601" s="1320">
        <v>1.4268000000000001</v>
      </c>
      <c r="N601" s="1320">
        <v>1.4292</v>
      </c>
      <c r="O601" s="1320">
        <v>1.4339999999999999</v>
      </c>
      <c r="P601" s="1320">
        <v>1.4303999999999999</v>
      </c>
      <c r="Q601" s="1320">
        <v>1.4159999999999999</v>
      </c>
      <c r="R601" s="1320">
        <v>1.4472</v>
      </c>
      <c r="S601" s="1320">
        <v>1.44</v>
      </c>
      <c r="T601" s="1320">
        <v>1.4423999999999999</v>
      </c>
      <c r="U601" s="1320">
        <v>1.4603999999999999</v>
      </c>
      <c r="V601" s="1320">
        <v>1.4159999999999999</v>
      </c>
      <c r="W601" s="1320">
        <v>1.4303999999999999</v>
      </c>
      <c r="X601" s="1320">
        <v>1.4256</v>
      </c>
      <c r="Y601" s="1320">
        <v>1.3764000000000001</v>
      </c>
      <c r="Z601" s="1320">
        <v>1.3632</v>
      </c>
      <c r="AA601" s="1320">
        <v>1.3956</v>
      </c>
      <c r="AB601" s="1320">
        <v>1.3895999999999999</v>
      </c>
      <c r="AC601" s="1267">
        <f>SUM(E601:AB601)</f>
        <v>33.669599999999996</v>
      </c>
    </row>
    <row r="602" spans="1:78" s="1300" customFormat="1" ht="10.5" customHeight="1" x14ac:dyDescent="0.2">
      <c r="A602" s="1012"/>
      <c r="B602" s="1009"/>
      <c r="C602" s="906" t="s">
        <v>155</v>
      </c>
      <c r="D602" s="1314" t="s">
        <v>156</v>
      </c>
      <c r="E602" s="1288">
        <f t="shared" ref="E602:AB602" si="231">SQRT(E600*E600+E601*E601)*1000/(1.732*E628)</f>
        <v>242.91065923697803</v>
      </c>
      <c r="F602" s="1288">
        <f t="shared" si="231"/>
        <v>235.22405455603683</v>
      </c>
      <c r="G602" s="1288">
        <f t="shared" si="231"/>
        <v>225.98453984584953</v>
      </c>
      <c r="H602" s="1288">
        <f t="shared" si="231"/>
        <v>224.28175392269972</v>
      </c>
      <c r="I602" s="1288">
        <f t="shared" si="231"/>
        <v>224.19138309775002</v>
      </c>
      <c r="J602" s="1288">
        <f t="shared" si="231"/>
        <v>235.32840835533145</v>
      </c>
      <c r="K602" s="1288">
        <f t="shared" si="231"/>
        <v>249.97751306044714</v>
      </c>
      <c r="L602" s="1288">
        <f t="shared" si="231"/>
        <v>255.85837367476518</v>
      </c>
      <c r="M602" s="1288">
        <f t="shared" si="231"/>
        <v>268.68682774963963</v>
      </c>
      <c r="N602" s="1288">
        <f t="shared" si="231"/>
        <v>266.64312465352873</v>
      </c>
      <c r="O602" s="1288">
        <f t="shared" si="231"/>
        <v>262.90236561777107</v>
      </c>
      <c r="P602" s="1288">
        <f t="shared" si="231"/>
        <v>261.75266703867806</v>
      </c>
      <c r="Q602" s="1288">
        <f t="shared" si="231"/>
        <v>260.32501292611477</v>
      </c>
      <c r="R602" s="1288">
        <f t="shared" si="231"/>
        <v>261.17709240142574</v>
      </c>
      <c r="S602" s="1288">
        <f t="shared" si="231"/>
        <v>259.72983023759258</v>
      </c>
      <c r="T602" s="1288">
        <f t="shared" si="231"/>
        <v>260.5285039632268</v>
      </c>
      <c r="U602" s="1288">
        <f t="shared" si="231"/>
        <v>265.94890667599316</v>
      </c>
      <c r="V602" s="1288">
        <f t="shared" si="231"/>
        <v>259.93763410742969</v>
      </c>
      <c r="W602" s="1288">
        <f t="shared" si="231"/>
        <v>267.54514564579546</v>
      </c>
      <c r="X602" s="1288">
        <f t="shared" si="231"/>
        <v>263.57863598185236</v>
      </c>
      <c r="Y602" s="1288">
        <f t="shared" si="231"/>
        <v>255.6019464581025</v>
      </c>
      <c r="Z602" s="1288">
        <f t="shared" si="231"/>
        <v>254.70232217607867</v>
      </c>
      <c r="AA602" s="1288">
        <f t="shared" si="231"/>
        <v>259.99472532533167</v>
      </c>
      <c r="AB602" s="1288">
        <f t="shared" si="231"/>
        <v>246.24525110359022</v>
      </c>
      <c r="AC602" s="1267"/>
    </row>
    <row r="603" spans="1:78" s="1300" customFormat="1" ht="10.5" customHeight="1" x14ac:dyDescent="0.2">
      <c r="A603" s="1013"/>
      <c r="B603" s="1010"/>
      <c r="C603" s="907" t="s">
        <v>157</v>
      </c>
      <c r="D603" s="1318"/>
      <c r="E603" s="606">
        <f t="shared" ref="E603:AC603" si="232">E601/E600</f>
        <v>0.5562560620756547</v>
      </c>
      <c r="F603" s="606">
        <f t="shared" si="232"/>
        <v>0.56877510040160639</v>
      </c>
      <c r="G603" s="606">
        <f t="shared" si="232"/>
        <v>0.58566157090142323</v>
      </c>
      <c r="H603" s="606">
        <f t="shared" si="232"/>
        <v>0.59840000000000004</v>
      </c>
      <c r="I603" s="606">
        <f t="shared" si="232"/>
        <v>0.60139111824505087</v>
      </c>
      <c r="J603" s="606">
        <f t="shared" si="232"/>
        <v>0.57085628442664005</v>
      </c>
      <c r="K603" s="606">
        <f t="shared" si="232"/>
        <v>0.5532613796339747</v>
      </c>
      <c r="L603" s="606">
        <f t="shared" si="232"/>
        <v>0.53024101864483864</v>
      </c>
      <c r="M603" s="606">
        <f t="shared" si="232"/>
        <v>0.51272100043122038</v>
      </c>
      <c r="N603" s="606">
        <f t="shared" si="232"/>
        <v>0.51782608695652177</v>
      </c>
      <c r="O603" s="606">
        <f t="shared" si="232"/>
        <v>0.53253119429590012</v>
      </c>
      <c r="P603" s="606">
        <f t="shared" si="232"/>
        <v>0.53381101656963714</v>
      </c>
      <c r="Q603" s="606">
        <f t="shared" si="232"/>
        <v>0.52962298025134646</v>
      </c>
      <c r="R603" s="606">
        <f t="shared" si="232"/>
        <v>0.54032258064516137</v>
      </c>
      <c r="S603" s="606">
        <f t="shared" si="232"/>
        <v>0.54176072234762984</v>
      </c>
      <c r="T603" s="606">
        <f t="shared" si="232"/>
        <v>0.53973955994611578</v>
      </c>
      <c r="U603" s="606">
        <f t="shared" si="232"/>
        <v>0.53612334801762107</v>
      </c>
      <c r="V603" s="606">
        <f t="shared" si="232"/>
        <v>0.52962298025134646</v>
      </c>
      <c r="W603" s="606">
        <f t="shared" si="232"/>
        <v>0.51713665943600862</v>
      </c>
      <c r="X603" s="606">
        <f t="shared" si="232"/>
        <v>0.52380952380952384</v>
      </c>
      <c r="Y603" s="606">
        <f t="shared" si="232"/>
        <v>0.52089009990917357</v>
      </c>
      <c r="Z603" s="606">
        <f t="shared" si="232"/>
        <v>0.51589464123524076</v>
      </c>
      <c r="AA603" s="606">
        <f t="shared" si="232"/>
        <v>0.5178094390026714</v>
      </c>
      <c r="AB603" s="606">
        <f t="shared" si="232"/>
        <v>0.55221745350500717</v>
      </c>
      <c r="AC603" s="606">
        <f t="shared" si="232"/>
        <v>0.54126316601720736</v>
      </c>
      <c r="AD603" s="1416"/>
      <c r="AE603" s="1416"/>
      <c r="AF603" s="1416"/>
    </row>
    <row r="604" spans="1:78" s="1300" customFormat="1" ht="10.5" customHeight="1" x14ac:dyDescent="0.2">
      <c r="A604" s="1011" t="s">
        <v>308</v>
      </c>
      <c r="B604" s="1008" t="s">
        <v>691</v>
      </c>
      <c r="C604" s="905" t="s">
        <v>152</v>
      </c>
      <c r="D604" s="1313" t="s">
        <v>174</v>
      </c>
      <c r="E604" s="1320">
        <v>1.0728</v>
      </c>
      <c r="F604" s="1320">
        <v>1.0548</v>
      </c>
      <c r="G604" s="1320">
        <v>1.0458000000000001</v>
      </c>
      <c r="H604" s="1320">
        <v>1.0386</v>
      </c>
      <c r="I604" s="1320">
        <v>1.0476000000000001</v>
      </c>
      <c r="J604" s="1320">
        <v>1.0566</v>
      </c>
      <c r="K604" s="1320">
        <v>1.1033999999999999</v>
      </c>
      <c r="L604" s="1320">
        <v>1.0476000000000001</v>
      </c>
      <c r="M604" s="1320">
        <v>1.0853999999999999</v>
      </c>
      <c r="N604" s="1320">
        <v>1.1286</v>
      </c>
      <c r="O604" s="1320">
        <v>1.1286</v>
      </c>
      <c r="P604" s="1320">
        <v>1.143</v>
      </c>
      <c r="Q604" s="1320">
        <v>1.1106</v>
      </c>
      <c r="R604" s="1320">
        <v>1.1142000000000001</v>
      </c>
      <c r="S604" s="1320">
        <v>1.1142000000000001</v>
      </c>
      <c r="T604" s="1320">
        <v>1.125</v>
      </c>
      <c r="U604" s="1320">
        <v>1.1339999999999999</v>
      </c>
      <c r="V604" s="1320">
        <v>1.0548</v>
      </c>
      <c r="W604" s="1320">
        <v>1.1268</v>
      </c>
      <c r="X604" s="1320">
        <v>1.1304000000000001</v>
      </c>
      <c r="Y604" s="1320">
        <v>1.1177999999999999</v>
      </c>
      <c r="Z604" s="1320">
        <v>1.1106</v>
      </c>
      <c r="AA604" s="1320">
        <v>1.1015999999999999</v>
      </c>
      <c r="AB604" s="1320">
        <v>1.08</v>
      </c>
      <c r="AC604" s="1264">
        <f>SUM(E604:AB604)</f>
        <v>26.272800000000004</v>
      </c>
    </row>
    <row r="605" spans="1:78" s="1300" customFormat="1" ht="10.5" customHeight="1" x14ac:dyDescent="0.2">
      <c r="A605" s="1012"/>
      <c r="B605" s="1009"/>
      <c r="C605" s="906" t="s">
        <v>154</v>
      </c>
      <c r="D605" s="1314" t="s">
        <v>174</v>
      </c>
      <c r="E605" s="1320">
        <v>0.6714</v>
      </c>
      <c r="F605" s="1320">
        <v>0.67320000000000002</v>
      </c>
      <c r="G605" s="1320">
        <v>0.6714</v>
      </c>
      <c r="H605" s="1320">
        <v>0.6714</v>
      </c>
      <c r="I605" s="1320">
        <v>0.67859999999999998</v>
      </c>
      <c r="J605" s="1320">
        <v>0.6804</v>
      </c>
      <c r="K605" s="1320">
        <v>0.68579999999999997</v>
      </c>
      <c r="L605" s="1320">
        <v>0.62819999999999998</v>
      </c>
      <c r="M605" s="1320">
        <v>0.65159999999999996</v>
      </c>
      <c r="N605" s="1320">
        <v>0.70379999999999998</v>
      </c>
      <c r="O605" s="1320">
        <v>0.71099999999999997</v>
      </c>
      <c r="P605" s="1320">
        <v>0.71279999999999999</v>
      </c>
      <c r="Q605" s="1320">
        <v>0.68940000000000001</v>
      </c>
      <c r="R605" s="1320">
        <v>0.70920000000000005</v>
      </c>
      <c r="S605" s="1320">
        <v>0.69840000000000002</v>
      </c>
      <c r="T605" s="1320">
        <v>0.71279999999999999</v>
      </c>
      <c r="U605" s="1320">
        <v>0.7218</v>
      </c>
      <c r="V605" s="1320">
        <v>0.69299999999999995</v>
      </c>
      <c r="W605" s="1320">
        <v>0.73080000000000001</v>
      </c>
      <c r="X605" s="1320">
        <v>0.70199999999999996</v>
      </c>
      <c r="Y605" s="1320">
        <v>0.66959999999999997</v>
      </c>
      <c r="Z605" s="1320">
        <v>0.6714</v>
      </c>
      <c r="AA605" s="1320">
        <v>0.6714</v>
      </c>
      <c r="AB605" s="1320">
        <v>0.6714</v>
      </c>
      <c r="AC605" s="1267">
        <f>SUM(E605:AB605)</f>
        <v>16.480799999999999</v>
      </c>
    </row>
    <row r="606" spans="1:78" s="1300" customFormat="1" ht="10.5" customHeight="1" x14ac:dyDescent="0.2">
      <c r="A606" s="1012"/>
      <c r="B606" s="1009"/>
      <c r="C606" s="906" t="s">
        <v>155</v>
      </c>
      <c r="D606" s="1314" t="s">
        <v>156</v>
      </c>
      <c r="E606" s="1288">
        <f t="shared" ref="E606:AB606" si="233">SQRT(E604*E604+E605*E605)*1000/(1.732*E629)</f>
        <v>113.63934688036699</v>
      </c>
      <c r="F606" s="1288">
        <f t="shared" si="233"/>
        <v>112.01101493440828</v>
      </c>
      <c r="G606" s="1288">
        <f t="shared" si="233"/>
        <v>111.4183613444291</v>
      </c>
      <c r="H606" s="1288">
        <f t="shared" si="233"/>
        <v>110.70381733370195</v>
      </c>
      <c r="I606" s="1288">
        <f t="shared" si="233"/>
        <v>112.077857691642</v>
      </c>
      <c r="J606" s="1288">
        <f t="shared" si="233"/>
        <v>112.14675834758491</v>
      </c>
      <c r="K606" s="1288">
        <f t="shared" si="233"/>
        <v>116.29327472274167</v>
      </c>
      <c r="L606" s="1288">
        <f t="shared" si="233"/>
        <v>109.6832376879165</v>
      </c>
      <c r="M606" s="1288">
        <f t="shared" si="233"/>
        <v>114.20758828101769</v>
      </c>
      <c r="N606" s="1288">
        <f t="shared" si="233"/>
        <v>119.80278019988302</v>
      </c>
      <c r="O606" s="1288">
        <f t="shared" si="233"/>
        <v>120.71215594111699</v>
      </c>
      <c r="P606" s="1288">
        <f t="shared" si="233"/>
        <v>122.09421982334018</v>
      </c>
      <c r="Q606" s="1288">
        <f t="shared" si="233"/>
        <v>117.74096818176325</v>
      </c>
      <c r="R606" s="1288">
        <f t="shared" si="233"/>
        <v>118.96464525242412</v>
      </c>
      <c r="S606" s="1288">
        <f t="shared" si="233"/>
        <v>118.63020276739871</v>
      </c>
      <c r="T606" s="1288">
        <f t="shared" si="233"/>
        <v>120.14710123203689</v>
      </c>
      <c r="U606" s="1288">
        <f t="shared" si="233"/>
        <v>121.26775804811911</v>
      </c>
      <c r="V606" s="1288">
        <f t="shared" si="233"/>
        <v>113.85702973663496</v>
      </c>
      <c r="W606" s="1288">
        <f t="shared" si="233"/>
        <v>121.34979854235687</v>
      </c>
      <c r="X606" s="1288">
        <f t="shared" si="233"/>
        <v>119.85477027226317</v>
      </c>
      <c r="Y606" s="1288">
        <f t="shared" si="233"/>
        <v>117.18326316907576</v>
      </c>
      <c r="Z606" s="1288">
        <f t="shared" si="233"/>
        <v>116.53042035602233</v>
      </c>
      <c r="AA606" s="1288">
        <f t="shared" si="233"/>
        <v>115.83959365472693</v>
      </c>
      <c r="AB606" s="1288">
        <f t="shared" si="233"/>
        <v>114.36575095460506</v>
      </c>
      <c r="AC606" s="1267"/>
    </row>
    <row r="607" spans="1:78" s="1300" customFormat="1" ht="10.5" customHeight="1" x14ac:dyDescent="0.2">
      <c r="A607" s="1019"/>
      <c r="B607" s="1042"/>
      <c r="C607" s="918" t="s">
        <v>157</v>
      </c>
      <c r="D607" s="918"/>
      <c r="E607" s="606">
        <f t="shared" ref="E607:AC607" si="234">E605/E604</f>
        <v>0.62583892617449666</v>
      </c>
      <c r="F607" s="606">
        <f t="shared" si="234"/>
        <v>0.6382252559726963</v>
      </c>
      <c r="G607" s="606">
        <f t="shared" si="234"/>
        <v>0.64199655765920827</v>
      </c>
      <c r="H607" s="606">
        <f t="shared" si="234"/>
        <v>0.64644714038128248</v>
      </c>
      <c r="I607" s="606">
        <f t="shared" si="234"/>
        <v>0.6477663230240549</v>
      </c>
      <c r="J607" s="606">
        <f t="shared" si="234"/>
        <v>0.64395229982964231</v>
      </c>
      <c r="K607" s="606">
        <f t="shared" si="234"/>
        <v>0.62153344208809136</v>
      </c>
      <c r="L607" s="606">
        <f t="shared" si="234"/>
        <v>0.59965635738831613</v>
      </c>
      <c r="M607" s="606">
        <f t="shared" si="234"/>
        <v>0.60033167495854067</v>
      </c>
      <c r="N607" s="606">
        <f t="shared" si="234"/>
        <v>0.62360446570972883</v>
      </c>
      <c r="O607" s="606">
        <f t="shared" si="234"/>
        <v>0.62998405103668254</v>
      </c>
      <c r="P607" s="606">
        <f t="shared" si="234"/>
        <v>0.62362204724409442</v>
      </c>
      <c r="Q607" s="606">
        <f t="shared" si="234"/>
        <v>0.62074554294975692</v>
      </c>
      <c r="R607" s="606">
        <f t="shared" si="234"/>
        <v>0.6365105008077544</v>
      </c>
      <c r="S607" s="606">
        <f t="shared" si="234"/>
        <v>0.62681744749596124</v>
      </c>
      <c r="T607" s="606">
        <f t="shared" si="234"/>
        <v>0.63359999999999994</v>
      </c>
      <c r="U607" s="606">
        <f t="shared" si="234"/>
        <v>0.63650793650793658</v>
      </c>
      <c r="V607" s="606">
        <f t="shared" si="234"/>
        <v>0.65699658703071673</v>
      </c>
      <c r="W607" s="606">
        <f t="shared" si="234"/>
        <v>0.6485623003194888</v>
      </c>
      <c r="X607" s="606">
        <f t="shared" si="234"/>
        <v>0.62101910828025475</v>
      </c>
      <c r="Y607" s="606">
        <f t="shared" si="234"/>
        <v>0.59903381642512077</v>
      </c>
      <c r="Z607" s="606">
        <f t="shared" si="234"/>
        <v>0.60453808752025928</v>
      </c>
      <c r="AA607" s="606">
        <f t="shared" si="234"/>
        <v>0.60947712418300659</v>
      </c>
      <c r="AB607" s="606">
        <f t="shared" si="234"/>
        <v>0.62166666666666659</v>
      </c>
      <c r="AC607" s="606">
        <f t="shared" si="234"/>
        <v>0.62729514935598785</v>
      </c>
      <c r="AD607" s="1416"/>
      <c r="AE607" s="1416"/>
      <c r="AF607" s="1416"/>
    </row>
    <row r="608" spans="1:78" s="1496" customFormat="1" ht="10.5" customHeight="1" x14ac:dyDescent="0.2">
      <c r="A608" s="367" t="s">
        <v>709</v>
      </c>
      <c r="B608" s="368"/>
      <c r="C608" s="368"/>
      <c r="D608" s="368"/>
      <c r="E608" s="168">
        <f t="shared" ref="E608:AB608" si="235">E588+E592+E596+E600</f>
        <v>6.8802000000000003</v>
      </c>
      <c r="F608" s="168">
        <f t="shared" si="235"/>
        <v>6.8144000000000009</v>
      </c>
      <c r="G608" s="168">
        <f t="shared" si="235"/>
        <v>6.6891999999999996</v>
      </c>
      <c r="H608" s="168">
        <f t="shared" si="235"/>
        <v>6.6166</v>
      </c>
      <c r="I608" s="168">
        <f t="shared" si="235"/>
        <v>6.5758000000000001</v>
      </c>
      <c r="J608" s="168">
        <f t="shared" si="235"/>
        <v>6.8148</v>
      </c>
      <c r="K608" s="168">
        <f t="shared" si="235"/>
        <v>7.0232000000000001</v>
      </c>
      <c r="L608" s="168">
        <f t="shared" si="235"/>
        <v>7.1845999999999997</v>
      </c>
      <c r="M608" s="168">
        <f t="shared" si="235"/>
        <v>7.4405999999999999</v>
      </c>
      <c r="N608" s="168">
        <f t="shared" si="235"/>
        <v>7.45</v>
      </c>
      <c r="O608" s="168">
        <f t="shared" si="235"/>
        <v>7.3744000000000005</v>
      </c>
      <c r="P608" s="168">
        <f t="shared" si="235"/>
        <v>7.3163999999999998</v>
      </c>
      <c r="Q608" s="168">
        <f t="shared" si="235"/>
        <v>7.3355999999999995</v>
      </c>
      <c r="R608" s="168">
        <f t="shared" si="235"/>
        <v>7.3221999999999996</v>
      </c>
      <c r="S608" s="168">
        <f t="shared" si="235"/>
        <v>7.32</v>
      </c>
      <c r="T608" s="168">
        <f t="shared" si="235"/>
        <v>7.2490000000000006</v>
      </c>
      <c r="U608" s="168">
        <f t="shared" si="235"/>
        <v>7.2222</v>
      </c>
      <c r="V608" s="168">
        <f t="shared" si="235"/>
        <v>7.1913999999999998</v>
      </c>
      <c r="W608" s="168">
        <f t="shared" si="235"/>
        <v>7.3272000000000004</v>
      </c>
      <c r="X608" s="168">
        <f t="shared" si="235"/>
        <v>7.2520000000000007</v>
      </c>
      <c r="Y608" s="168">
        <f t="shared" si="235"/>
        <v>7.17</v>
      </c>
      <c r="Z608" s="168">
        <f t="shared" si="235"/>
        <v>7.1937999999999995</v>
      </c>
      <c r="AA608" s="168">
        <f t="shared" si="235"/>
        <v>7.1779999999999999</v>
      </c>
      <c r="AB608" s="168">
        <f t="shared" si="235"/>
        <v>6.8983999999999996</v>
      </c>
      <c r="AC608" s="396"/>
      <c r="AD608" s="1495"/>
      <c r="AE608" s="1495"/>
      <c r="AF608" s="1495"/>
      <c r="AG608" s="1495"/>
      <c r="AH608" s="1495"/>
      <c r="AI608" s="1495"/>
      <c r="AJ608" s="1495"/>
      <c r="AK608" s="1495"/>
      <c r="AL608" s="1495"/>
      <c r="AM608" s="1495"/>
      <c r="AN608" s="1495"/>
      <c r="AO608" s="1495"/>
      <c r="AP608" s="1495"/>
      <c r="AQ608" s="1495"/>
      <c r="AR608" s="1495"/>
      <c r="AS608" s="1495"/>
      <c r="AT608" s="1495"/>
      <c r="AU608" s="1495"/>
      <c r="AV608" s="1495"/>
      <c r="AW608" s="1495"/>
      <c r="AX608" s="1495"/>
      <c r="AY608" s="1495"/>
      <c r="AZ608" s="1495"/>
      <c r="BA608" s="1495"/>
      <c r="BB608" s="1495"/>
      <c r="BC608" s="1495"/>
      <c r="BD608" s="1495"/>
      <c r="BE608" s="1495"/>
      <c r="BF608" s="1495"/>
      <c r="BG608" s="1495"/>
      <c r="BH608" s="1495"/>
      <c r="BI608" s="1495"/>
      <c r="BJ608" s="1495"/>
      <c r="BK608" s="1495"/>
      <c r="BL608" s="1495"/>
      <c r="BM608" s="1495"/>
      <c r="BN608" s="1495"/>
      <c r="BO608" s="1495"/>
      <c r="BP608" s="1495"/>
      <c r="BQ608" s="1495"/>
      <c r="BR608" s="1495"/>
      <c r="BS608" s="1495"/>
      <c r="BT608" s="1495"/>
      <c r="BU608" s="1495"/>
      <c r="BV608" s="1495"/>
      <c r="BW608" s="1495"/>
      <c r="BX608" s="1495"/>
      <c r="BY608" s="1495"/>
      <c r="BZ608" s="1495"/>
    </row>
    <row r="609" spans="1:78" s="1496" customFormat="1" ht="10.5" customHeight="1" x14ac:dyDescent="0.2">
      <c r="A609" s="928" t="s">
        <v>710</v>
      </c>
      <c r="B609" s="166"/>
      <c r="C609" s="166"/>
      <c r="D609" s="166"/>
      <c r="E609" s="229">
        <f t="shared" ref="E609:AB609" si="236">E589+E593+E597+E601</f>
        <v>3.7494000000000005</v>
      </c>
      <c r="F609" s="229">
        <f t="shared" si="236"/>
        <v>3.8138000000000001</v>
      </c>
      <c r="G609" s="229">
        <f t="shared" si="236"/>
        <v>3.7720000000000002</v>
      </c>
      <c r="H609" s="229">
        <f t="shared" si="236"/>
        <v>3.7572000000000001</v>
      </c>
      <c r="I609" s="229">
        <f t="shared" si="236"/>
        <v>3.7455999999999996</v>
      </c>
      <c r="J609" s="229">
        <f t="shared" si="236"/>
        <v>3.8053999999999997</v>
      </c>
      <c r="K609" s="229">
        <f t="shared" si="236"/>
        <v>3.8452000000000002</v>
      </c>
      <c r="L609" s="229">
        <f t="shared" si="236"/>
        <v>3.81</v>
      </c>
      <c r="M609" s="229">
        <f t="shared" si="236"/>
        <v>3.6892</v>
      </c>
      <c r="N609" s="229">
        <f t="shared" si="236"/>
        <v>3.6887999999999996</v>
      </c>
      <c r="O609" s="229">
        <f t="shared" si="236"/>
        <v>3.7370000000000001</v>
      </c>
      <c r="P609" s="229">
        <f t="shared" si="236"/>
        <v>3.6297999999999995</v>
      </c>
      <c r="Q609" s="229">
        <f t="shared" si="236"/>
        <v>3.6783999999999999</v>
      </c>
      <c r="R609" s="229">
        <f t="shared" si="236"/>
        <v>3.6774</v>
      </c>
      <c r="S609" s="229">
        <f t="shared" si="236"/>
        <v>3.7542</v>
      </c>
      <c r="T609" s="229">
        <f t="shared" si="236"/>
        <v>3.6697999999999995</v>
      </c>
      <c r="U609" s="229">
        <f t="shared" si="236"/>
        <v>3.6402000000000001</v>
      </c>
      <c r="V609" s="229">
        <f t="shared" si="236"/>
        <v>3.677</v>
      </c>
      <c r="W609" s="229">
        <f t="shared" si="236"/>
        <v>3.7305999999999999</v>
      </c>
      <c r="X609" s="229">
        <f t="shared" si="236"/>
        <v>3.7047999999999996</v>
      </c>
      <c r="Y609" s="229">
        <f t="shared" si="236"/>
        <v>3.6878000000000002</v>
      </c>
      <c r="Z609" s="229">
        <f t="shared" si="236"/>
        <v>3.7347999999999999</v>
      </c>
      <c r="AA609" s="229">
        <f t="shared" si="236"/>
        <v>3.7084000000000001</v>
      </c>
      <c r="AB609" s="229">
        <f t="shared" si="236"/>
        <v>3.6688000000000001</v>
      </c>
      <c r="AC609" s="1424"/>
      <c r="AD609" s="1495"/>
      <c r="AE609" s="1495"/>
      <c r="AF609" s="1495"/>
      <c r="AG609" s="1495"/>
      <c r="AH609" s="1495"/>
      <c r="AI609" s="1495"/>
      <c r="AJ609" s="1495"/>
      <c r="AK609" s="1495"/>
      <c r="AL609" s="1495"/>
      <c r="AM609" s="1495"/>
      <c r="AN609" s="1495"/>
      <c r="AO609" s="1495"/>
      <c r="AP609" s="1495"/>
      <c r="AQ609" s="1495"/>
      <c r="AR609" s="1495"/>
      <c r="AS609" s="1495"/>
      <c r="AT609" s="1495"/>
      <c r="AU609" s="1495"/>
      <c r="AV609" s="1495"/>
      <c r="AW609" s="1495"/>
      <c r="AX609" s="1495"/>
      <c r="AY609" s="1495"/>
      <c r="AZ609" s="1495"/>
      <c r="BA609" s="1495"/>
      <c r="BB609" s="1495"/>
      <c r="BC609" s="1495"/>
      <c r="BD609" s="1495"/>
      <c r="BE609" s="1495"/>
      <c r="BF609" s="1495"/>
      <c r="BG609" s="1495"/>
      <c r="BH609" s="1495"/>
      <c r="BI609" s="1495"/>
      <c r="BJ609" s="1495"/>
      <c r="BK609" s="1495"/>
      <c r="BL609" s="1495"/>
      <c r="BM609" s="1495"/>
      <c r="BN609" s="1495"/>
      <c r="BO609" s="1495"/>
      <c r="BP609" s="1495"/>
      <c r="BQ609" s="1495"/>
      <c r="BR609" s="1495"/>
      <c r="BS609" s="1495"/>
      <c r="BT609" s="1495"/>
      <c r="BU609" s="1495"/>
      <c r="BV609" s="1495"/>
      <c r="BW609" s="1495"/>
      <c r="BX609" s="1495"/>
      <c r="BY609" s="1495"/>
      <c r="BZ609" s="1495"/>
    </row>
    <row r="610" spans="1:78" s="1496" customFormat="1" ht="10.5" customHeight="1" x14ac:dyDescent="0.2">
      <c r="A610" s="929" t="s">
        <v>711</v>
      </c>
      <c r="B610" s="171"/>
      <c r="C610" s="171"/>
      <c r="D610" s="171"/>
      <c r="E610" s="173">
        <f t="shared" ref="E610:AB610" si="237">SQRT(E608*E608+E609*E609)</f>
        <v>7.8355058802862247</v>
      </c>
      <c r="F610" s="173">
        <f t="shared" si="237"/>
        <v>7.809040773360068</v>
      </c>
      <c r="G610" s="173">
        <f t="shared" si="237"/>
        <v>7.6794127796336094</v>
      </c>
      <c r="H610" s="173">
        <f t="shared" si="237"/>
        <v>7.6089386513494768</v>
      </c>
      <c r="I610" s="173">
        <f t="shared" si="237"/>
        <v>7.5677384336405282</v>
      </c>
      <c r="J610" s="173">
        <f t="shared" si="237"/>
        <v>7.805291038776196</v>
      </c>
      <c r="K610" s="173">
        <f t="shared" si="237"/>
        <v>8.0069283298903091</v>
      </c>
      <c r="L610" s="173">
        <f t="shared" si="237"/>
        <v>8.1323168383923647</v>
      </c>
      <c r="M610" s="173">
        <f t="shared" si="237"/>
        <v>8.3049819385715704</v>
      </c>
      <c r="N610" s="173">
        <f t="shared" si="237"/>
        <v>8.3132271375200624</v>
      </c>
      <c r="O610" s="173">
        <f t="shared" si="237"/>
        <v>8.2672210784519375</v>
      </c>
      <c r="P610" s="173">
        <f t="shared" si="237"/>
        <v>8.1673225110803589</v>
      </c>
      <c r="Q610" s="173">
        <f t="shared" si="237"/>
        <v>8.2061960688250668</v>
      </c>
      <c r="R610" s="173">
        <f t="shared" si="237"/>
        <v>8.1937710243818742</v>
      </c>
      <c r="S610" s="173">
        <f t="shared" si="237"/>
        <v>8.2265677922205214</v>
      </c>
      <c r="T610" s="173">
        <f t="shared" si="237"/>
        <v>8.124988187068336</v>
      </c>
      <c r="U610" s="173">
        <f t="shared" si="237"/>
        <v>8.0877208705543246</v>
      </c>
      <c r="V610" s="173">
        <f t="shared" si="237"/>
        <v>8.0769154359817339</v>
      </c>
      <c r="W610" s="173">
        <f t="shared" si="237"/>
        <v>8.2222403394695291</v>
      </c>
      <c r="X610" s="173">
        <f t="shared" si="237"/>
        <v>8.143527923449394</v>
      </c>
      <c r="Y610" s="173">
        <f t="shared" si="237"/>
        <v>8.0628015503297608</v>
      </c>
      <c r="Z610" s="173">
        <f t="shared" si="237"/>
        <v>8.1055221596143934</v>
      </c>
      <c r="AA610" s="173">
        <f t="shared" si="237"/>
        <v>8.0793511224602685</v>
      </c>
      <c r="AB610" s="173">
        <f t="shared" si="237"/>
        <v>7.8133229806529823</v>
      </c>
      <c r="AC610" s="1425"/>
      <c r="AD610" s="1416">
        <f>MAX(E610:AB610)</f>
        <v>8.3132271375200624</v>
      </c>
      <c r="AE610" s="1495"/>
      <c r="AF610" s="1495"/>
      <c r="AG610" s="1495"/>
      <c r="AH610" s="1495"/>
      <c r="AI610" s="1495"/>
      <c r="AJ610" s="1495"/>
      <c r="AK610" s="1495"/>
      <c r="AL610" s="1495"/>
      <c r="AM610" s="1495"/>
      <c r="AN610" s="1495"/>
      <c r="AO610" s="1495"/>
      <c r="AP610" s="1495"/>
      <c r="AQ610" s="1495"/>
      <c r="AR610" s="1495"/>
      <c r="AS610" s="1495"/>
      <c r="AT610" s="1495"/>
      <c r="AU610" s="1495"/>
      <c r="AV610" s="1495"/>
      <c r="AW610" s="1495"/>
      <c r="AX610" s="1495"/>
      <c r="AY610" s="1495"/>
      <c r="AZ610" s="1495"/>
      <c r="BA610" s="1495"/>
      <c r="BB610" s="1495"/>
      <c r="BC610" s="1495"/>
      <c r="BD610" s="1495"/>
      <c r="BE610" s="1495"/>
      <c r="BF610" s="1495"/>
      <c r="BG610" s="1495"/>
      <c r="BH610" s="1495"/>
      <c r="BI610" s="1495"/>
      <c r="BJ610" s="1495"/>
      <c r="BK610" s="1495"/>
      <c r="BL610" s="1495"/>
      <c r="BM610" s="1495"/>
      <c r="BN610" s="1495"/>
      <c r="BO610" s="1495"/>
      <c r="BP610" s="1495"/>
      <c r="BQ610" s="1495"/>
      <c r="BR610" s="1495"/>
      <c r="BS610" s="1495"/>
      <c r="BT610" s="1495"/>
      <c r="BU610" s="1495"/>
      <c r="BV610" s="1495"/>
      <c r="BW610" s="1495"/>
      <c r="BX610" s="1495"/>
      <c r="BY610" s="1495"/>
      <c r="BZ610" s="1495"/>
    </row>
    <row r="611" spans="1:78" s="1407" customFormat="1" ht="10.5" customHeight="1" thickBot="1" x14ac:dyDescent="0.25">
      <c r="A611" s="175" t="s">
        <v>444</v>
      </c>
      <c r="B611" s="176"/>
      <c r="C611" s="1497"/>
      <c r="D611" s="1497"/>
      <c r="E611" s="1293">
        <v>1</v>
      </c>
      <c r="F611" s="1293">
        <v>2</v>
      </c>
      <c r="G611" s="1293">
        <v>3</v>
      </c>
      <c r="H611" s="1293">
        <v>4</v>
      </c>
      <c r="I611" s="1293">
        <v>5</v>
      </c>
      <c r="J611" s="1293">
        <v>6</v>
      </c>
      <c r="K611" s="1293">
        <v>7</v>
      </c>
      <c r="L611" s="1293">
        <v>8</v>
      </c>
      <c r="M611" s="1293">
        <v>9</v>
      </c>
      <c r="N611" s="1293">
        <v>10</v>
      </c>
      <c r="O611" s="1293">
        <v>11</v>
      </c>
      <c r="P611" s="1293">
        <v>12</v>
      </c>
      <c r="Q611" s="1293">
        <v>13</v>
      </c>
      <c r="R611" s="1293">
        <v>14</v>
      </c>
      <c r="S611" s="1293">
        <v>15</v>
      </c>
      <c r="T611" s="1293">
        <v>16</v>
      </c>
      <c r="U611" s="1293">
        <v>17</v>
      </c>
      <c r="V611" s="1293">
        <v>18</v>
      </c>
      <c r="W611" s="1293">
        <v>19</v>
      </c>
      <c r="X611" s="1293">
        <v>20</v>
      </c>
      <c r="Y611" s="1293">
        <v>21</v>
      </c>
      <c r="Z611" s="1293">
        <v>22</v>
      </c>
      <c r="AA611" s="1293">
        <v>23</v>
      </c>
      <c r="AB611" s="1293">
        <v>24</v>
      </c>
      <c r="AC611" s="1487"/>
    </row>
    <row r="612" spans="1:78" s="1407" customFormat="1" ht="12.75" customHeight="1" x14ac:dyDescent="0.2">
      <c r="A612" s="1483" t="s">
        <v>445</v>
      </c>
      <c r="B612" s="1484"/>
      <c r="C612" s="1371" t="s">
        <v>160</v>
      </c>
      <c r="D612" s="1372" t="s">
        <v>156</v>
      </c>
      <c r="E612" s="855">
        <v>37.659999847412109</v>
      </c>
      <c r="F612" s="875">
        <v>37.819999694824219</v>
      </c>
      <c r="G612" s="875">
        <v>37.759998321533203</v>
      </c>
      <c r="H612" s="875">
        <v>37.790000915527344</v>
      </c>
      <c r="I612" s="875">
        <v>37.680000305175781</v>
      </c>
      <c r="J612" s="875">
        <v>37.900001525878906</v>
      </c>
      <c r="K612" s="875">
        <v>37.680000305175781</v>
      </c>
      <c r="L612" s="875">
        <v>37.610000610351563</v>
      </c>
      <c r="M612" s="875">
        <v>37.419998168945313</v>
      </c>
      <c r="N612" s="875">
        <v>37.529998779296875</v>
      </c>
      <c r="O612" s="875">
        <v>37.419998168945313</v>
      </c>
      <c r="P612" s="875">
        <v>37.369998931884766</v>
      </c>
      <c r="Q612" s="875">
        <v>37.490001678466797</v>
      </c>
      <c r="R612" s="875">
        <v>37.590000152587891</v>
      </c>
      <c r="S612" s="875">
        <v>37.549999237060547</v>
      </c>
      <c r="T612" s="875">
        <v>37.659999847412109</v>
      </c>
      <c r="U612" s="875">
        <v>37.520000457763672</v>
      </c>
      <c r="V612" s="875">
        <v>37.430000305175781</v>
      </c>
      <c r="W612" s="875">
        <v>37.5</v>
      </c>
      <c r="X612" s="875">
        <v>37.540000915527344</v>
      </c>
      <c r="Y612" s="875">
        <v>37.590000152587891</v>
      </c>
      <c r="Z612" s="875">
        <v>37.680000305175781</v>
      </c>
      <c r="AA612" s="875">
        <v>37.659999847412109</v>
      </c>
      <c r="AB612" s="880">
        <v>37.709999084472656</v>
      </c>
      <c r="AC612" s="1488"/>
    </row>
    <row r="613" spans="1:78" s="1407" customFormat="1" ht="12.75" customHeight="1" thickBot="1" x14ac:dyDescent="0.25">
      <c r="A613" s="1498" t="s">
        <v>446</v>
      </c>
      <c r="B613" s="1499"/>
      <c r="C613" s="1500" t="s">
        <v>160</v>
      </c>
      <c r="D613" s="1501" t="s">
        <v>156</v>
      </c>
      <c r="E613" s="855">
        <v>37.639999389648438</v>
      </c>
      <c r="F613" s="875">
        <v>37.779998779296875</v>
      </c>
      <c r="G613" s="875">
        <v>37.740001678466797</v>
      </c>
      <c r="H613" s="875">
        <v>37.770000457763672</v>
      </c>
      <c r="I613" s="875">
        <v>37.680000305175781</v>
      </c>
      <c r="J613" s="875">
        <v>37.880001068115234</v>
      </c>
      <c r="K613" s="875">
        <v>37.700000762939453</v>
      </c>
      <c r="L613" s="875">
        <v>37.639999389648438</v>
      </c>
      <c r="M613" s="875">
        <v>37.479999542236328</v>
      </c>
      <c r="N613" s="875">
        <v>37.569999694824219</v>
      </c>
      <c r="O613" s="875">
        <v>37.360000610351563</v>
      </c>
      <c r="P613" s="875">
        <v>37.340000152587891</v>
      </c>
      <c r="Q613" s="875">
        <v>37.470001220703125</v>
      </c>
      <c r="R613" s="875">
        <v>37.580001831054688</v>
      </c>
      <c r="S613" s="875">
        <v>37.5</v>
      </c>
      <c r="T613" s="875">
        <v>37.569999694824219</v>
      </c>
      <c r="U613" s="875">
        <v>37.490001678466797</v>
      </c>
      <c r="V613" s="875">
        <v>37.479999542236328</v>
      </c>
      <c r="W613" s="875">
        <v>37.5</v>
      </c>
      <c r="X613" s="875">
        <v>37.560001373291016</v>
      </c>
      <c r="Y613" s="875">
        <v>37.590000152587891</v>
      </c>
      <c r="Z613" s="875">
        <v>37.669998168945313</v>
      </c>
      <c r="AA613" s="875">
        <v>37.659999847412109</v>
      </c>
      <c r="AB613" s="880">
        <v>37.659999847412109</v>
      </c>
      <c r="AC613" s="1489"/>
    </row>
    <row r="614" spans="1:78" s="1300" customFormat="1" ht="10.5" customHeight="1" x14ac:dyDescent="0.2">
      <c r="A614" s="1011" t="s">
        <v>712</v>
      </c>
      <c r="B614" s="1054"/>
      <c r="C614" s="905" t="s">
        <v>152</v>
      </c>
      <c r="D614" s="1313" t="s">
        <v>174</v>
      </c>
      <c r="E614" s="1320">
        <v>0.57120000000000004</v>
      </c>
      <c r="F614" s="1320">
        <v>0.5796</v>
      </c>
      <c r="G614" s="1320">
        <v>0.58379999999999999</v>
      </c>
      <c r="H614" s="1320">
        <v>0.57399999999999995</v>
      </c>
      <c r="I614" s="1320">
        <v>0.59919999999999995</v>
      </c>
      <c r="J614" s="1320">
        <v>0.58240000000000003</v>
      </c>
      <c r="K614" s="1320">
        <v>0.61739999999999995</v>
      </c>
      <c r="L614" s="1320">
        <v>0.65239999999999998</v>
      </c>
      <c r="M614" s="1320">
        <v>0.80359999999999998</v>
      </c>
      <c r="N614" s="1320">
        <v>0.81759999999999999</v>
      </c>
      <c r="O614" s="1320">
        <v>0.88480000000000003</v>
      </c>
      <c r="P614" s="1320">
        <v>0.93520000000000003</v>
      </c>
      <c r="Q614" s="1320">
        <v>0.78959999999999997</v>
      </c>
      <c r="R614" s="1320">
        <v>0.85260000000000002</v>
      </c>
      <c r="S614" s="1320">
        <v>0.87080000000000002</v>
      </c>
      <c r="T614" s="1320">
        <v>0.85119999999999996</v>
      </c>
      <c r="U614" s="1320">
        <v>0.83579999999999999</v>
      </c>
      <c r="V614" s="1320">
        <v>0.75460000000000005</v>
      </c>
      <c r="W614" s="1320">
        <v>0.72660000000000002</v>
      </c>
      <c r="X614" s="1320">
        <v>0.79100000000000004</v>
      </c>
      <c r="Y614" s="1320">
        <v>0.78120000000000001</v>
      </c>
      <c r="Z614" s="1320">
        <v>0.78120000000000001</v>
      </c>
      <c r="AA614" s="1320">
        <v>0.72519999999999996</v>
      </c>
      <c r="AB614" s="1320">
        <v>0.65100000000000002</v>
      </c>
      <c r="AC614" s="1264">
        <f>SUM(E614:AB614)</f>
        <v>17.612000000000002</v>
      </c>
    </row>
    <row r="615" spans="1:78" s="1300" customFormat="1" ht="10.5" customHeight="1" x14ac:dyDescent="0.2">
      <c r="A615" s="1012"/>
      <c r="B615" s="1055"/>
      <c r="C615" s="906" t="s">
        <v>154</v>
      </c>
      <c r="D615" s="1314" t="s">
        <v>174</v>
      </c>
      <c r="E615" s="1320">
        <v>8.9599999999999999E-2</v>
      </c>
      <c r="F615" s="1320">
        <v>0.13159999999999999</v>
      </c>
      <c r="G615" s="1320">
        <v>0.14560000000000001</v>
      </c>
      <c r="H615" s="1320">
        <v>0.154</v>
      </c>
      <c r="I615" s="1320">
        <v>0.15260000000000001</v>
      </c>
      <c r="J615" s="1320">
        <v>0.154</v>
      </c>
      <c r="K615" s="1320">
        <v>8.9599999999999999E-2</v>
      </c>
      <c r="L615" s="1320">
        <v>3.2199999999999999E-2</v>
      </c>
      <c r="M615" s="1320">
        <v>0.1288</v>
      </c>
      <c r="N615" s="1320">
        <v>0.1792</v>
      </c>
      <c r="O615" s="1320">
        <v>0.1736</v>
      </c>
      <c r="P615" s="1320">
        <v>0.19040000000000001</v>
      </c>
      <c r="Q615" s="1320">
        <v>0.1386</v>
      </c>
      <c r="R615" s="1320">
        <v>0.1666</v>
      </c>
      <c r="S615" s="1320">
        <v>0.19600000000000001</v>
      </c>
      <c r="T615" s="1320">
        <v>0.17219999999999999</v>
      </c>
      <c r="U615" s="1320">
        <v>0.161</v>
      </c>
      <c r="V615" s="1320">
        <v>0.10920000000000001</v>
      </c>
      <c r="W615" s="1320">
        <v>0.13159999999999999</v>
      </c>
      <c r="X615" s="1320">
        <v>0.182</v>
      </c>
      <c r="Y615" s="1320">
        <v>0.17219999999999999</v>
      </c>
      <c r="Z615" s="1320">
        <v>0.1736</v>
      </c>
      <c r="AA615" s="1320">
        <v>0.16520000000000001</v>
      </c>
      <c r="AB615" s="1320">
        <v>0.13439999999999999</v>
      </c>
      <c r="AC615" s="1267">
        <f>SUM(E615:AB615)</f>
        <v>3.5238000000000005</v>
      </c>
    </row>
    <row r="616" spans="1:78" s="1300" customFormat="1" ht="10.5" customHeight="1" x14ac:dyDescent="0.2">
      <c r="A616" s="1012"/>
      <c r="B616" s="1055"/>
      <c r="C616" s="906" t="s">
        <v>155</v>
      </c>
      <c r="D616" s="1314" t="s">
        <v>156</v>
      </c>
      <c r="E616" s="1288">
        <f t="shared" ref="E616:AB616" si="238">SQRT(E614*E614+E615*E615)*1000/(1.732*E612)</f>
        <v>8.8641771690077711</v>
      </c>
      <c r="F616" s="1288">
        <f t="shared" si="238"/>
        <v>9.0734944516959057</v>
      </c>
      <c r="G616" s="1288">
        <f t="shared" si="238"/>
        <v>9.1999932285538204</v>
      </c>
      <c r="H616" s="1288">
        <f t="shared" si="238"/>
        <v>9.079891080222545</v>
      </c>
      <c r="I616" s="1288">
        <f t="shared" si="238"/>
        <v>9.4745572945035317</v>
      </c>
      <c r="J616" s="1288">
        <f t="shared" si="238"/>
        <v>9.1771919507272326</v>
      </c>
      <c r="K616" s="1288">
        <f t="shared" si="238"/>
        <v>9.5594679837518726</v>
      </c>
      <c r="L616" s="1288">
        <f t="shared" si="238"/>
        <v>10.027462802587817</v>
      </c>
      <c r="M616" s="1288">
        <f t="shared" si="238"/>
        <v>12.557297573259826</v>
      </c>
      <c r="N616" s="1288">
        <f t="shared" si="238"/>
        <v>12.876658364844245</v>
      </c>
      <c r="O616" s="1288">
        <f t="shared" si="238"/>
        <v>13.912198319537717</v>
      </c>
      <c r="P616" s="1288">
        <f t="shared" si="238"/>
        <v>14.745270508820777</v>
      </c>
      <c r="Q616" s="1288">
        <f t="shared" si="238"/>
        <v>12.346202893614045</v>
      </c>
      <c r="R616" s="1288">
        <f t="shared" si="238"/>
        <v>13.343257671827528</v>
      </c>
      <c r="S616" s="1288">
        <f t="shared" si="238"/>
        <v>13.724355003209698</v>
      </c>
      <c r="T616" s="1288">
        <f t="shared" si="238"/>
        <v>13.31414908162283</v>
      </c>
      <c r="U616" s="1288">
        <f t="shared" si="238"/>
        <v>13.097948214237421</v>
      </c>
      <c r="V616" s="1288">
        <f t="shared" si="238"/>
        <v>11.761143563579123</v>
      </c>
      <c r="W616" s="1288">
        <f t="shared" si="238"/>
        <v>11.369074214343911</v>
      </c>
      <c r="X616" s="1288">
        <f t="shared" si="238"/>
        <v>12.483497445617774</v>
      </c>
      <c r="Y616" s="1288">
        <f t="shared" si="238"/>
        <v>12.286968864039318</v>
      </c>
      <c r="Z616" s="1288">
        <f t="shared" si="238"/>
        <v>12.262256678514795</v>
      </c>
      <c r="AA616" s="1288">
        <f t="shared" si="238"/>
        <v>11.402898817792758</v>
      </c>
      <c r="AB616" s="1288">
        <f t="shared" si="238"/>
        <v>10.177475772898935</v>
      </c>
      <c r="AC616" s="1267"/>
    </row>
    <row r="617" spans="1:78" s="1300" customFormat="1" ht="10.5" customHeight="1" x14ac:dyDescent="0.2">
      <c r="A617" s="1019"/>
      <c r="B617" s="1150"/>
      <c r="C617" s="918" t="s">
        <v>157</v>
      </c>
      <c r="D617" s="1315"/>
      <c r="E617" s="599">
        <f t="shared" ref="E617:AC617" si="239">E615/E614</f>
        <v>0.15686274509803921</v>
      </c>
      <c r="F617" s="599">
        <f t="shared" si="239"/>
        <v>0.22705314009661834</v>
      </c>
      <c r="G617" s="599">
        <f t="shared" si="239"/>
        <v>0.24940047961630699</v>
      </c>
      <c r="H617" s="600">
        <f t="shared" si="239"/>
        <v>0.26829268292682928</v>
      </c>
      <c r="I617" s="599">
        <f t="shared" si="239"/>
        <v>0.25467289719626174</v>
      </c>
      <c r="J617" s="599">
        <f t="shared" si="239"/>
        <v>0.26442307692307693</v>
      </c>
      <c r="K617" s="599">
        <f t="shared" si="239"/>
        <v>0.14512471655328799</v>
      </c>
      <c r="L617" s="599">
        <f t="shared" si="239"/>
        <v>4.9356223175965663E-2</v>
      </c>
      <c r="M617" s="599">
        <f t="shared" si="239"/>
        <v>0.16027874564459929</v>
      </c>
      <c r="N617" s="600">
        <f t="shared" si="239"/>
        <v>0.21917808219178081</v>
      </c>
      <c r="O617" s="599">
        <f t="shared" si="239"/>
        <v>0.19620253164556961</v>
      </c>
      <c r="P617" s="599">
        <f t="shared" si="239"/>
        <v>0.20359281437125748</v>
      </c>
      <c r="Q617" s="599">
        <f t="shared" si="239"/>
        <v>0.17553191489361702</v>
      </c>
      <c r="R617" s="599">
        <f t="shared" si="239"/>
        <v>0.1954022988505747</v>
      </c>
      <c r="S617" s="599">
        <f t="shared" si="239"/>
        <v>0.22508038585209003</v>
      </c>
      <c r="T617" s="599">
        <f t="shared" si="239"/>
        <v>0.20230263157894737</v>
      </c>
      <c r="U617" s="599">
        <f t="shared" si="239"/>
        <v>0.19262981574539365</v>
      </c>
      <c r="V617" s="600">
        <f t="shared" si="239"/>
        <v>0.14471243042671614</v>
      </c>
      <c r="W617" s="599">
        <f t="shared" si="239"/>
        <v>0.18111753371868977</v>
      </c>
      <c r="X617" s="599">
        <f t="shared" si="239"/>
        <v>0.23008849557522124</v>
      </c>
      <c r="Y617" s="599">
        <f t="shared" si="239"/>
        <v>0.22043010752688172</v>
      </c>
      <c r="Z617" s="599">
        <f t="shared" si="239"/>
        <v>0.22222222222222224</v>
      </c>
      <c r="AA617" s="599">
        <f t="shared" si="239"/>
        <v>0.22779922779922784</v>
      </c>
      <c r="AB617" s="599">
        <f t="shared" si="239"/>
        <v>0.20645161290322578</v>
      </c>
      <c r="AC617" s="601">
        <f t="shared" si="239"/>
        <v>0.20007949125596186</v>
      </c>
    </row>
    <row r="618" spans="1:78" s="1300" customFormat="1" ht="10.5" customHeight="1" x14ac:dyDescent="0.2">
      <c r="A618" s="1036" t="s">
        <v>713</v>
      </c>
      <c r="B618" s="1151"/>
      <c r="C618" s="914" t="s">
        <v>152</v>
      </c>
      <c r="D618" s="1313" t="s">
        <v>174</v>
      </c>
      <c r="E618" s="1320">
        <v>3.8542000000000001</v>
      </c>
      <c r="F618" s="1320">
        <v>3.8555999999999999</v>
      </c>
      <c r="G618" s="1320">
        <v>3.8066</v>
      </c>
      <c r="H618" s="1320">
        <v>3.8024</v>
      </c>
      <c r="I618" s="1320">
        <v>3.7772000000000001</v>
      </c>
      <c r="J618" s="1320">
        <v>3.7841999999999998</v>
      </c>
      <c r="K618" s="1320">
        <v>3.7631999999999999</v>
      </c>
      <c r="L618" s="1320">
        <v>3.8108</v>
      </c>
      <c r="M618" s="1320">
        <v>3.8066</v>
      </c>
      <c r="N618" s="1320">
        <v>3.8191999999999999</v>
      </c>
      <c r="O618" s="1320">
        <v>3.8317999999999999</v>
      </c>
      <c r="P618" s="1320">
        <v>3.8066</v>
      </c>
      <c r="Q618" s="1320">
        <v>3.6861999999999999</v>
      </c>
      <c r="R618" s="1320">
        <v>3.7435999999999998</v>
      </c>
      <c r="S618" s="1320">
        <v>3.8066</v>
      </c>
      <c r="T618" s="1320">
        <v>3.8304</v>
      </c>
      <c r="U618" s="1320">
        <v>3.8037999999999998</v>
      </c>
      <c r="V618" s="1320">
        <v>3.8024</v>
      </c>
      <c r="W618" s="1320">
        <v>3.8472</v>
      </c>
      <c r="X618" s="1320">
        <v>3.9298000000000002</v>
      </c>
      <c r="Y618" s="1320">
        <v>3.9214000000000002</v>
      </c>
      <c r="Z618" s="1320">
        <v>3.9872000000000001</v>
      </c>
      <c r="AA618" s="1320">
        <v>3.9788000000000001</v>
      </c>
      <c r="AB618" s="1320">
        <v>4.0095999999999998</v>
      </c>
      <c r="AC618" s="1266">
        <f>SUM(E618:AB618)</f>
        <v>92.065400000000039</v>
      </c>
    </row>
    <row r="619" spans="1:78" s="1300" customFormat="1" ht="10.5" customHeight="1" x14ac:dyDescent="0.2">
      <c r="A619" s="1012"/>
      <c r="B619" s="1151"/>
      <c r="C619" s="906" t="s">
        <v>154</v>
      </c>
      <c r="D619" s="1314" t="s">
        <v>174</v>
      </c>
      <c r="E619" s="1320">
        <v>2.1335999999999999</v>
      </c>
      <c r="F619" s="1320">
        <v>2.1798000000000002</v>
      </c>
      <c r="G619" s="1320">
        <v>2.121</v>
      </c>
      <c r="H619" s="1320">
        <v>2.149</v>
      </c>
      <c r="I619" s="1320">
        <v>2.1364000000000001</v>
      </c>
      <c r="J619" s="1320">
        <v>2.1587999999999998</v>
      </c>
      <c r="K619" s="1320">
        <v>2.0202</v>
      </c>
      <c r="L619" s="1320">
        <v>1.9922</v>
      </c>
      <c r="M619" s="1320">
        <v>1.9810000000000001</v>
      </c>
      <c r="N619" s="1320">
        <v>2.0495999999999999</v>
      </c>
      <c r="O619" s="1320">
        <v>2.0552000000000001</v>
      </c>
      <c r="P619" s="1320">
        <v>2.1252</v>
      </c>
      <c r="Q619" s="1320">
        <v>2.0215999999999998</v>
      </c>
      <c r="R619" s="1320">
        <v>2.0874000000000001</v>
      </c>
      <c r="S619" s="1320">
        <v>2.1644000000000001</v>
      </c>
      <c r="T619" s="1320">
        <v>2.1434000000000002</v>
      </c>
      <c r="U619" s="1320">
        <v>2.1419999999999999</v>
      </c>
      <c r="V619" s="1320">
        <v>2.1139999999999999</v>
      </c>
      <c r="W619" s="1320">
        <v>2.121</v>
      </c>
      <c r="X619" s="1320">
        <v>2.2176</v>
      </c>
      <c r="Y619" s="1320">
        <v>2.2414000000000001</v>
      </c>
      <c r="Z619" s="1320">
        <v>2.3254000000000001</v>
      </c>
      <c r="AA619" s="1320">
        <v>2.3071999999999999</v>
      </c>
      <c r="AB619" s="1320">
        <v>2.3534000000000002</v>
      </c>
      <c r="AC619" s="1267">
        <f>SUM(E619:AB619)</f>
        <v>51.340800000000009</v>
      </c>
    </row>
    <row r="620" spans="1:78" s="1300" customFormat="1" ht="10.5" customHeight="1" x14ac:dyDescent="0.2">
      <c r="A620" s="1012"/>
      <c r="B620" s="1151"/>
      <c r="C620" s="906" t="s">
        <v>155</v>
      </c>
      <c r="D620" s="1314" t="s">
        <v>156</v>
      </c>
      <c r="E620" s="1288">
        <f t="shared" ref="E620:AB620" si="240">SQRT(E618*E618+E619*E619)*1000/(1.732*E613)</f>
        <v>67.574509236104049</v>
      </c>
      <c r="F620" s="1288">
        <f t="shared" si="240"/>
        <v>67.687496986923421</v>
      </c>
      <c r="G620" s="1288">
        <f t="shared" si="240"/>
        <v>66.665243062272538</v>
      </c>
      <c r="H620" s="1288">
        <f t="shared" si="240"/>
        <v>66.765770402094091</v>
      </c>
      <c r="I620" s="1288">
        <f t="shared" si="240"/>
        <v>66.494088249719198</v>
      </c>
      <c r="J620" s="1288">
        <f t="shared" si="240"/>
        <v>66.404414282566037</v>
      </c>
      <c r="K620" s="1288">
        <f t="shared" si="240"/>
        <v>65.412007995327286</v>
      </c>
      <c r="L620" s="1288">
        <f t="shared" si="240"/>
        <v>65.960414924563196</v>
      </c>
      <c r="M620" s="1288">
        <f t="shared" si="240"/>
        <v>66.104840592048987</v>
      </c>
      <c r="N620" s="1288">
        <f t="shared" si="240"/>
        <v>66.610295200581973</v>
      </c>
      <c r="O620" s="1288">
        <f t="shared" si="240"/>
        <v>67.197210794638323</v>
      </c>
      <c r="P620" s="1288">
        <f t="shared" si="240"/>
        <v>67.411022152965728</v>
      </c>
      <c r="Q620" s="1288">
        <f t="shared" si="240"/>
        <v>64.780954438295652</v>
      </c>
      <c r="R620" s="1288">
        <f t="shared" si="240"/>
        <v>65.852297292822527</v>
      </c>
      <c r="S620" s="1288">
        <f t="shared" si="240"/>
        <v>67.419669022624248</v>
      </c>
      <c r="T620" s="1288">
        <f t="shared" si="240"/>
        <v>67.454066786253463</v>
      </c>
      <c r="U620" s="1288">
        <f t="shared" si="240"/>
        <v>67.230228192970657</v>
      </c>
      <c r="V620" s="1288">
        <f t="shared" si="240"/>
        <v>67.018730988788548</v>
      </c>
      <c r="W620" s="1288">
        <f t="shared" si="240"/>
        <v>67.638640981549074</v>
      </c>
      <c r="X620" s="1288">
        <f t="shared" si="240"/>
        <v>69.362844454588782</v>
      </c>
      <c r="Y620" s="1288">
        <f t="shared" si="240"/>
        <v>69.375830349991787</v>
      </c>
      <c r="Z620" s="1288">
        <f t="shared" si="240"/>
        <v>70.74566290061081</v>
      </c>
      <c r="AA620" s="1288">
        <f t="shared" si="240"/>
        <v>70.512849744937171</v>
      </c>
      <c r="AB620" s="1288">
        <f t="shared" si="240"/>
        <v>71.277633666338303</v>
      </c>
      <c r="AC620" s="1266"/>
    </row>
    <row r="621" spans="1:78" s="1300" customFormat="1" ht="10.5" customHeight="1" x14ac:dyDescent="0.2">
      <c r="A621" s="1012"/>
      <c r="B621" s="1152"/>
      <c r="C621" s="906" t="s">
        <v>157</v>
      </c>
      <c r="D621" s="906"/>
      <c r="E621" s="272">
        <f t="shared" ref="E621:AC621" si="241">E619/E618</f>
        <v>0.55357791500181619</v>
      </c>
      <c r="F621" s="272">
        <f t="shared" si="241"/>
        <v>0.56535947712418311</v>
      </c>
      <c r="G621" s="272">
        <f t="shared" si="241"/>
        <v>0.55719014343508644</v>
      </c>
      <c r="H621" s="600">
        <f t="shared" si="241"/>
        <v>0.56516936671575846</v>
      </c>
      <c r="I621" s="272">
        <f t="shared" si="241"/>
        <v>0.56560415122312824</v>
      </c>
      <c r="J621" s="272">
        <f t="shared" si="241"/>
        <v>0.57047724750277473</v>
      </c>
      <c r="K621" s="272">
        <f t="shared" si="241"/>
        <v>0.53683035714285721</v>
      </c>
      <c r="L621" s="272">
        <f t="shared" si="241"/>
        <v>0.52277736958119025</v>
      </c>
      <c r="M621" s="272">
        <f t="shared" si="241"/>
        <v>0.52041191614564186</v>
      </c>
      <c r="N621" s="600">
        <f t="shared" si="241"/>
        <v>0.53665689149560114</v>
      </c>
      <c r="O621" s="272">
        <f t="shared" si="241"/>
        <v>0.5363536719035441</v>
      </c>
      <c r="P621" s="272">
        <f t="shared" si="241"/>
        <v>0.55829349025376973</v>
      </c>
      <c r="Q621" s="272">
        <f t="shared" si="241"/>
        <v>0.54842385112039493</v>
      </c>
      <c r="R621" s="272">
        <f t="shared" si="241"/>
        <v>0.55759162303664933</v>
      </c>
      <c r="S621" s="272">
        <f t="shared" si="241"/>
        <v>0.56859139389481428</v>
      </c>
      <c r="T621" s="272">
        <f t="shared" si="241"/>
        <v>0.55957602339181289</v>
      </c>
      <c r="U621" s="272">
        <f t="shared" si="241"/>
        <v>0.56312108943687889</v>
      </c>
      <c r="V621" s="600">
        <f t="shared" si="241"/>
        <v>0.55596465390279826</v>
      </c>
      <c r="W621" s="272">
        <f t="shared" si="241"/>
        <v>0.55131004366812231</v>
      </c>
      <c r="X621" s="272">
        <f t="shared" si="241"/>
        <v>0.56430352689704311</v>
      </c>
      <c r="Y621" s="272">
        <f t="shared" si="241"/>
        <v>0.57158157800785436</v>
      </c>
      <c r="Z621" s="272">
        <f t="shared" si="241"/>
        <v>0.5832162921348315</v>
      </c>
      <c r="AA621" s="272">
        <f t="shared" si="241"/>
        <v>0.57987332864180152</v>
      </c>
      <c r="AB621" s="272">
        <f t="shared" si="241"/>
        <v>0.58694134078212301</v>
      </c>
      <c r="AC621" s="1267">
        <f t="shared" si="241"/>
        <v>0.55765575341007578</v>
      </c>
      <c r="AD621" s="1416"/>
      <c r="AE621" s="1416"/>
      <c r="AF621" s="1416"/>
    </row>
    <row r="622" spans="1:78" s="1300" customFormat="1" ht="10.5" customHeight="1" x14ac:dyDescent="0.2">
      <c r="A622" s="1030" t="s">
        <v>453</v>
      </c>
      <c r="B622" s="1166"/>
      <c r="C622" s="1316" t="s">
        <v>152</v>
      </c>
      <c r="D622" s="1316"/>
      <c r="E622" s="604">
        <f t="shared" ref="E622:AC622" si="242">E614+E618</f>
        <v>4.4253999999999998</v>
      </c>
      <c r="F622" s="604">
        <f t="shared" si="242"/>
        <v>4.4352</v>
      </c>
      <c r="G622" s="604">
        <f t="shared" si="242"/>
        <v>4.3903999999999996</v>
      </c>
      <c r="H622" s="609">
        <f t="shared" si="242"/>
        <v>4.3764000000000003</v>
      </c>
      <c r="I622" s="604">
        <f t="shared" si="242"/>
        <v>4.3764000000000003</v>
      </c>
      <c r="J622" s="604">
        <f t="shared" si="242"/>
        <v>4.3666</v>
      </c>
      <c r="K622" s="604">
        <f t="shared" si="242"/>
        <v>4.3805999999999994</v>
      </c>
      <c r="L622" s="604">
        <f t="shared" si="242"/>
        <v>4.4631999999999996</v>
      </c>
      <c r="M622" s="604">
        <f t="shared" si="242"/>
        <v>4.6101999999999999</v>
      </c>
      <c r="N622" s="609">
        <f t="shared" si="242"/>
        <v>4.6368</v>
      </c>
      <c r="O622" s="604">
        <f t="shared" si="242"/>
        <v>4.7165999999999997</v>
      </c>
      <c r="P622" s="604">
        <f t="shared" si="242"/>
        <v>4.7417999999999996</v>
      </c>
      <c r="Q622" s="604">
        <f t="shared" si="242"/>
        <v>4.4757999999999996</v>
      </c>
      <c r="R622" s="604">
        <f t="shared" si="242"/>
        <v>4.5961999999999996</v>
      </c>
      <c r="S622" s="604">
        <f t="shared" si="242"/>
        <v>4.6774000000000004</v>
      </c>
      <c r="T622" s="604">
        <f t="shared" si="242"/>
        <v>4.6815999999999995</v>
      </c>
      <c r="U622" s="604">
        <f t="shared" si="242"/>
        <v>4.6395999999999997</v>
      </c>
      <c r="V622" s="609">
        <f t="shared" si="242"/>
        <v>4.5570000000000004</v>
      </c>
      <c r="W622" s="604">
        <f t="shared" si="242"/>
        <v>4.5738000000000003</v>
      </c>
      <c r="X622" s="604">
        <f t="shared" si="242"/>
        <v>4.7208000000000006</v>
      </c>
      <c r="Y622" s="604">
        <f t="shared" si="242"/>
        <v>4.7026000000000003</v>
      </c>
      <c r="Z622" s="604">
        <f t="shared" si="242"/>
        <v>4.7683999999999997</v>
      </c>
      <c r="AA622" s="604">
        <f t="shared" si="242"/>
        <v>4.7039999999999997</v>
      </c>
      <c r="AB622" s="604">
        <f t="shared" si="242"/>
        <v>4.6605999999999996</v>
      </c>
      <c r="AC622" s="1264">
        <f t="shared" si="242"/>
        <v>109.67740000000003</v>
      </c>
    </row>
    <row r="623" spans="1:78" s="1300" customFormat="1" ht="10.5" customHeight="1" x14ac:dyDescent="0.2">
      <c r="A623" s="1431"/>
      <c r="B623" s="1242"/>
      <c r="C623" s="1317" t="s">
        <v>154</v>
      </c>
      <c r="D623" s="1317"/>
      <c r="E623" s="1287">
        <f t="shared" ref="E623:AC623" si="243">E615+E619</f>
        <v>2.2231999999999998</v>
      </c>
      <c r="F623" s="1287">
        <f t="shared" si="243"/>
        <v>2.3114000000000003</v>
      </c>
      <c r="G623" s="1287">
        <f t="shared" si="243"/>
        <v>2.2665999999999999</v>
      </c>
      <c r="H623" s="1286">
        <f t="shared" si="243"/>
        <v>2.3029999999999999</v>
      </c>
      <c r="I623" s="1287">
        <f t="shared" si="243"/>
        <v>2.2890000000000001</v>
      </c>
      <c r="J623" s="1287">
        <f t="shared" si="243"/>
        <v>2.3127999999999997</v>
      </c>
      <c r="K623" s="1287">
        <f t="shared" si="243"/>
        <v>2.1097999999999999</v>
      </c>
      <c r="L623" s="1287">
        <f t="shared" si="243"/>
        <v>2.0244</v>
      </c>
      <c r="M623" s="1287">
        <f t="shared" si="243"/>
        <v>2.1097999999999999</v>
      </c>
      <c r="N623" s="1286">
        <f t="shared" si="243"/>
        <v>2.2287999999999997</v>
      </c>
      <c r="O623" s="1287">
        <f t="shared" si="243"/>
        <v>2.2288000000000001</v>
      </c>
      <c r="P623" s="1287">
        <f t="shared" si="243"/>
        <v>2.3155999999999999</v>
      </c>
      <c r="Q623" s="1287">
        <f t="shared" si="243"/>
        <v>2.1601999999999997</v>
      </c>
      <c r="R623" s="1287">
        <f t="shared" si="243"/>
        <v>2.254</v>
      </c>
      <c r="S623" s="1287">
        <f t="shared" si="243"/>
        <v>2.3604000000000003</v>
      </c>
      <c r="T623" s="1287">
        <f t="shared" si="243"/>
        <v>2.3156000000000003</v>
      </c>
      <c r="U623" s="1287">
        <f t="shared" si="243"/>
        <v>2.3029999999999999</v>
      </c>
      <c r="V623" s="1286">
        <f t="shared" si="243"/>
        <v>2.2231999999999998</v>
      </c>
      <c r="W623" s="1287">
        <f t="shared" si="243"/>
        <v>2.2526000000000002</v>
      </c>
      <c r="X623" s="1287">
        <f t="shared" si="243"/>
        <v>2.3996</v>
      </c>
      <c r="Y623" s="1287">
        <f t="shared" si="243"/>
        <v>2.4136000000000002</v>
      </c>
      <c r="Z623" s="1287">
        <f t="shared" si="243"/>
        <v>2.4990000000000001</v>
      </c>
      <c r="AA623" s="1287">
        <f t="shared" si="243"/>
        <v>2.4723999999999999</v>
      </c>
      <c r="AB623" s="1287">
        <f t="shared" si="243"/>
        <v>2.4878</v>
      </c>
      <c r="AC623" s="601">
        <f t="shared" si="243"/>
        <v>54.86460000000001</v>
      </c>
    </row>
    <row r="624" spans="1:78" s="1300" customFormat="1" ht="10.5" customHeight="1" x14ac:dyDescent="0.2">
      <c r="A624" s="1030" t="s">
        <v>454</v>
      </c>
      <c r="B624" s="1166"/>
      <c r="C624" s="1316" t="s">
        <v>152</v>
      </c>
      <c r="D624" s="1316"/>
      <c r="E624" s="1290">
        <f t="shared" ref="E624:AC624" si="244">E588+E592-E622</f>
        <v>-1.9599999999999618E-2</v>
      </c>
      <c r="F624" s="1290">
        <f t="shared" si="244"/>
        <v>-1.1199999999999655E-2</v>
      </c>
      <c r="G624" s="1290">
        <f t="shared" si="244"/>
        <v>2.2400000000000198E-2</v>
      </c>
      <c r="H624" s="1285">
        <f t="shared" si="244"/>
        <v>-9.800000000000253E-3</v>
      </c>
      <c r="I624" s="1290">
        <f t="shared" si="244"/>
        <v>-4.3400000000000105E-2</v>
      </c>
      <c r="J624" s="1290">
        <f t="shared" si="244"/>
        <v>5.1800000000000068E-2</v>
      </c>
      <c r="K624" s="1290">
        <f t="shared" si="244"/>
        <v>8.5400000000000809E-2</v>
      </c>
      <c r="L624" s="1290">
        <f t="shared" si="244"/>
        <v>8.2600000000000229E-2</v>
      </c>
      <c r="M624" s="1290">
        <f t="shared" si="244"/>
        <v>4.7600000000000087E-2</v>
      </c>
      <c r="N624" s="1285">
        <f t="shared" si="244"/>
        <v>5.3200000000000358E-2</v>
      </c>
      <c r="O624" s="1290">
        <f t="shared" si="244"/>
        <v>-3.4999999999999254E-2</v>
      </c>
      <c r="P624" s="1290">
        <f t="shared" si="244"/>
        <v>-0.10499999999999954</v>
      </c>
      <c r="Q624" s="1290">
        <f t="shared" si="244"/>
        <v>0.18620000000000037</v>
      </c>
      <c r="R624" s="1290">
        <f t="shared" si="244"/>
        <v>4.7600000000000087E-2</v>
      </c>
      <c r="S624" s="1290">
        <f t="shared" si="244"/>
        <v>-1.5400000000000524E-2</v>
      </c>
      <c r="T624" s="1290">
        <f t="shared" si="244"/>
        <v>-0.10499999999999954</v>
      </c>
      <c r="U624" s="1290">
        <f t="shared" si="244"/>
        <v>-0.14139999999999997</v>
      </c>
      <c r="V624" s="1285">
        <f t="shared" si="244"/>
        <v>-3.9200000000000124E-2</v>
      </c>
      <c r="W624" s="1290">
        <f t="shared" si="244"/>
        <v>-1.2599999999999945E-2</v>
      </c>
      <c r="X624" s="1290">
        <f t="shared" si="244"/>
        <v>-0.19040000000000035</v>
      </c>
      <c r="Y624" s="1290">
        <f t="shared" si="244"/>
        <v>-0.17500000000000071</v>
      </c>
      <c r="Z624" s="1290">
        <f t="shared" si="244"/>
        <v>-0.21699999999999964</v>
      </c>
      <c r="AA624" s="1290">
        <f t="shared" si="244"/>
        <v>-0.22119999999999962</v>
      </c>
      <c r="AB624" s="1290">
        <f t="shared" si="244"/>
        <v>-0.27859999999999996</v>
      </c>
      <c r="AC624" s="1264">
        <f t="shared" si="244"/>
        <v>-1.0430000000000348</v>
      </c>
    </row>
    <row r="625" spans="1:31" s="1300" customFormat="1" ht="10.5" customHeight="1" x14ac:dyDescent="0.2">
      <c r="A625" s="1431"/>
      <c r="B625" s="1242"/>
      <c r="C625" s="1317" t="s">
        <v>154</v>
      </c>
      <c r="D625" s="1441"/>
      <c r="E625" s="1321">
        <f t="shared" ref="E625:AC625" si="245">E589+E593-E623</f>
        <v>0.14980000000000038</v>
      </c>
      <c r="F625" s="1321">
        <f t="shared" si="245"/>
        <v>0.14279999999999982</v>
      </c>
      <c r="G625" s="1321">
        <f t="shared" si="245"/>
        <v>0.17220000000000013</v>
      </c>
      <c r="H625" s="1321">
        <f t="shared" si="245"/>
        <v>0.10780000000000012</v>
      </c>
      <c r="I625" s="1321">
        <f t="shared" si="245"/>
        <v>0.10779999999999967</v>
      </c>
      <c r="J625" s="1321">
        <f t="shared" si="245"/>
        <v>0.12460000000000004</v>
      </c>
      <c r="K625" s="1321">
        <f t="shared" si="245"/>
        <v>0.32060000000000022</v>
      </c>
      <c r="L625" s="1321">
        <f t="shared" si="245"/>
        <v>0.38640000000000008</v>
      </c>
      <c r="M625" s="1321">
        <f t="shared" si="245"/>
        <v>0.15260000000000007</v>
      </c>
      <c r="N625" s="1321">
        <f t="shared" si="245"/>
        <v>3.0800000000000161E-2</v>
      </c>
      <c r="O625" s="1321">
        <f t="shared" si="245"/>
        <v>7.4199999999999822E-2</v>
      </c>
      <c r="P625" s="1321">
        <f t="shared" si="245"/>
        <v>-0.11620000000000008</v>
      </c>
      <c r="Q625" s="1321">
        <f t="shared" si="245"/>
        <v>0.10220000000000029</v>
      </c>
      <c r="R625" s="1321">
        <f t="shared" si="245"/>
        <v>-2.3800000000000043E-2</v>
      </c>
      <c r="S625" s="1321">
        <f t="shared" si="245"/>
        <v>-4.6200000000000241E-2</v>
      </c>
      <c r="T625" s="1321">
        <f t="shared" si="245"/>
        <v>-8.82000000000005E-2</v>
      </c>
      <c r="U625" s="1321">
        <f t="shared" si="245"/>
        <v>-0.12319999999999975</v>
      </c>
      <c r="V625" s="1321">
        <f t="shared" si="245"/>
        <v>3.7800000000000278E-2</v>
      </c>
      <c r="W625" s="1321">
        <f t="shared" si="245"/>
        <v>4.7599999999999643E-2</v>
      </c>
      <c r="X625" s="1321">
        <f t="shared" si="245"/>
        <v>-0.12040000000000006</v>
      </c>
      <c r="Y625" s="1321">
        <f t="shared" si="245"/>
        <v>-0.10220000000000029</v>
      </c>
      <c r="Z625" s="1321">
        <f t="shared" si="245"/>
        <v>-0.12740000000000018</v>
      </c>
      <c r="AA625" s="1321">
        <f t="shared" si="245"/>
        <v>-0.15959999999999974</v>
      </c>
      <c r="AB625" s="1321">
        <f t="shared" si="245"/>
        <v>-0.20860000000000012</v>
      </c>
      <c r="AC625" s="1321">
        <f t="shared" si="245"/>
        <v>0.84139999999999304</v>
      </c>
    </row>
    <row r="626" spans="1:31" s="1407" customFormat="1" ht="10.5" customHeight="1" thickBot="1" x14ac:dyDescent="0.25">
      <c r="A626" s="325" t="s">
        <v>666</v>
      </c>
      <c r="B626" s="326"/>
      <c r="C626" s="1370"/>
      <c r="D626" s="326"/>
      <c r="E626" s="598">
        <v>1</v>
      </c>
      <c r="F626" s="598">
        <v>2</v>
      </c>
      <c r="G626" s="598">
        <v>3</v>
      </c>
      <c r="H626" s="598">
        <v>4</v>
      </c>
      <c r="I626" s="598">
        <v>5</v>
      </c>
      <c r="J626" s="598">
        <v>6</v>
      </c>
      <c r="K626" s="598">
        <v>7</v>
      </c>
      <c r="L626" s="598">
        <v>8</v>
      </c>
      <c r="M626" s="598">
        <v>9</v>
      </c>
      <c r="N626" s="598">
        <v>10</v>
      </c>
      <c r="O626" s="598">
        <v>11</v>
      </c>
      <c r="P626" s="598">
        <v>12</v>
      </c>
      <c r="Q626" s="598">
        <v>13</v>
      </c>
      <c r="R626" s="598">
        <v>14</v>
      </c>
      <c r="S626" s="598">
        <v>15</v>
      </c>
      <c r="T626" s="598">
        <v>16</v>
      </c>
      <c r="U626" s="598">
        <v>17</v>
      </c>
      <c r="V626" s="598">
        <v>18</v>
      </c>
      <c r="W626" s="598">
        <v>19</v>
      </c>
      <c r="X626" s="598">
        <v>20</v>
      </c>
      <c r="Y626" s="598">
        <v>21</v>
      </c>
      <c r="Z626" s="598">
        <v>22</v>
      </c>
      <c r="AA626" s="598">
        <v>23</v>
      </c>
      <c r="AB626" s="598">
        <v>24</v>
      </c>
      <c r="AC626" s="1261"/>
    </row>
    <row r="627" spans="1:31" s="1407" customFormat="1" ht="12" customHeight="1" x14ac:dyDescent="0.2">
      <c r="A627" s="1426" t="s">
        <v>236</v>
      </c>
      <c r="B627" s="1427"/>
      <c r="C627" s="1376" t="s">
        <v>160</v>
      </c>
      <c r="D627" s="1377" t="s">
        <v>156</v>
      </c>
      <c r="E627" s="855">
        <v>6.2800002098083496</v>
      </c>
      <c r="F627" s="875">
        <v>6.309999942779541</v>
      </c>
      <c r="G627" s="875">
        <v>6.3000001907348633</v>
      </c>
      <c r="H627" s="875">
        <v>6.309999942779541</v>
      </c>
      <c r="I627" s="875">
        <v>6.2899999618530273</v>
      </c>
      <c r="J627" s="875">
        <v>6.320000171661377</v>
      </c>
      <c r="K627" s="875">
        <v>6.2899999618530273</v>
      </c>
      <c r="L627" s="875">
        <v>6.2800002098083496</v>
      </c>
      <c r="M627" s="875">
        <v>6.25</v>
      </c>
      <c r="N627" s="875">
        <v>6.2600002288818359</v>
      </c>
      <c r="O627" s="875">
        <v>6.2300000190734863</v>
      </c>
      <c r="P627" s="875">
        <v>6.2300000190734863</v>
      </c>
      <c r="Q627" s="875">
        <v>6.25</v>
      </c>
      <c r="R627" s="875">
        <v>6.2600002288818359</v>
      </c>
      <c r="S627" s="875">
        <v>6.25</v>
      </c>
      <c r="T627" s="875">
        <v>6.2699999809265137</v>
      </c>
      <c r="U627" s="875">
        <v>6.25</v>
      </c>
      <c r="V627" s="875">
        <v>6.2399997711181641</v>
      </c>
      <c r="W627" s="875">
        <v>6.25</v>
      </c>
      <c r="X627" s="875">
        <v>6.2600002288818359</v>
      </c>
      <c r="Y627" s="875">
        <v>6.2699999809265137</v>
      </c>
      <c r="Z627" s="875">
        <v>6.2800002098083496</v>
      </c>
      <c r="AA627" s="875">
        <v>6.2800002098083496</v>
      </c>
      <c r="AB627" s="880">
        <v>6.2800002098083496</v>
      </c>
      <c r="AC627" s="1262"/>
    </row>
    <row r="628" spans="1:31" s="1407" customFormat="1" ht="11.25" customHeight="1" x14ac:dyDescent="0.2">
      <c r="A628" s="1502" t="s">
        <v>237</v>
      </c>
      <c r="B628" s="1503"/>
      <c r="C628" s="1504" t="s">
        <v>160</v>
      </c>
      <c r="D628" s="1505" t="s">
        <v>156</v>
      </c>
      <c r="E628" s="855">
        <v>6.7300000190734863</v>
      </c>
      <c r="F628" s="875">
        <v>6.75</v>
      </c>
      <c r="G628" s="875">
        <v>6.7399997711181641</v>
      </c>
      <c r="H628" s="875">
        <v>6.75</v>
      </c>
      <c r="I628" s="875">
        <v>6.7399997711181641</v>
      </c>
      <c r="J628" s="875">
        <v>6.7699999809265137</v>
      </c>
      <c r="K628" s="875">
        <v>6.75</v>
      </c>
      <c r="L628" s="875">
        <v>6.7399997711181641</v>
      </c>
      <c r="M628" s="875">
        <v>6.7199997901916504</v>
      </c>
      <c r="N628" s="875">
        <v>6.7300000190734863</v>
      </c>
      <c r="O628" s="875">
        <v>6.6999998092651367</v>
      </c>
      <c r="P628" s="875">
        <v>6.6999998092651367</v>
      </c>
      <c r="Q628" s="875">
        <v>6.7100000381469727</v>
      </c>
      <c r="R628" s="875">
        <v>6.7300000190734863</v>
      </c>
      <c r="S628" s="875">
        <v>6.7199997901916504</v>
      </c>
      <c r="T628" s="875">
        <v>6.7300000190734863</v>
      </c>
      <c r="U628" s="875">
        <v>6.7100000381469727</v>
      </c>
      <c r="V628" s="875">
        <v>6.7199997901916504</v>
      </c>
      <c r="W628" s="875">
        <v>6.7199997901916504</v>
      </c>
      <c r="X628" s="875">
        <v>6.7300000190734863</v>
      </c>
      <c r="Y628" s="875">
        <v>6.7300000190734863</v>
      </c>
      <c r="Z628" s="875">
        <v>6.7399997711181641</v>
      </c>
      <c r="AA628" s="875">
        <v>6.7399997711181641</v>
      </c>
      <c r="AB628" s="880">
        <v>6.7399997711181641</v>
      </c>
      <c r="AC628" s="1506"/>
    </row>
    <row r="629" spans="1:31" s="1407" customFormat="1" ht="11.25" customHeight="1" thickBot="1" x14ac:dyDescent="0.25">
      <c r="A629" s="1454" t="s">
        <v>714</v>
      </c>
      <c r="B629" s="1319"/>
      <c r="C629" s="1455" t="s">
        <v>160</v>
      </c>
      <c r="D629" s="1507" t="s">
        <v>156</v>
      </c>
      <c r="E629" s="855">
        <v>6.429999828338623</v>
      </c>
      <c r="F629" s="875">
        <v>6.4499998092651367</v>
      </c>
      <c r="G629" s="875">
        <v>6.440000057220459</v>
      </c>
      <c r="H629" s="875">
        <v>6.4499998092651367</v>
      </c>
      <c r="I629" s="875">
        <v>6.429999828338623</v>
      </c>
      <c r="J629" s="875">
        <v>6.4699997901916504</v>
      </c>
      <c r="K629" s="875">
        <v>6.4499998092651367</v>
      </c>
      <c r="L629" s="875">
        <v>6.429999828338623</v>
      </c>
      <c r="M629" s="875">
        <v>6.4000000953674316</v>
      </c>
      <c r="N629" s="875">
        <v>6.4099998474121094</v>
      </c>
      <c r="O629" s="875">
        <v>6.380000114440918</v>
      </c>
      <c r="P629" s="875">
        <v>6.369999885559082</v>
      </c>
      <c r="Q629" s="875">
        <v>6.4099998474121094</v>
      </c>
      <c r="R629" s="875">
        <v>6.4099998474121094</v>
      </c>
      <c r="S629" s="875">
        <v>6.4000000953674316</v>
      </c>
      <c r="T629" s="875">
        <v>6.4000000953674316</v>
      </c>
      <c r="U629" s="875">
        <v>6.4000000953674316</v>
      </c>
      <c r="V629" s="875">
        <v>6.4000000953674316</v>
      </c>
      <c r="W629" s="875">
        <v>6.3899998664855957</v>
      </c>
      <c r="X629" s="875">
        <v>6.4099998474121094</v>
      </c>
      <c r="Y629" s="875">
        <v>6.4200000762939453</v>
      </c>
      <c r="Z629" s="875">
        <v>6.429999828338623</v>
      </c>
      <c r="AA629" s="875">
        <v>6.429999828338623</v>
      </c>
      <c r="AB629" s="880">
        <v>6.4200000762939453</v>
      </c>
      <c r="AC629" s="1508"/>
    </row>
    <row r="630" spans="1:31" s="1300" customFormat="1" ht="12" x14ac:dyDescent="0.2">
      <c r="A630" s="1156" t="s">
        <v>195</v>
      </c>
      <c r="B630" s="1005" t="s">
        <v>715</v>
      </c>
      <c r="C630" s="905" t="s">
        <v>152</v>
      </c>
      <c r="D630" s="1313" t="s">
        <v>174</v>
      </c>
      <c r="E630" s="1320">
        <v>0.19824</v>
      </c>
      <c r="F630" s="1320">
        <v>0.18720000000000001</v>
      </c>
      <c r="G630" s="1320">
        <v>0.18143999999999999</v>
      </c>
      <c r="H630" s="1320">
        <v>0.18336</v>
      </c>
      <c r="I630" s="1320">
        <v>0.18623999999999999</v>
      </c>
      <c r="J630" s="1320">
        <v>0.18</v>
      </c>
      <c r="K630" s="1320">
        <v>0.19152</v>
      </c>
      <c r="L630" s="1320">
        <v>0.21792</v>
      </c>
      <c r="M630" s="1320">
        <v>0.23760000000000001</v>
      </c>
      <c r="N630" s="1320">
        <v>0.22847999999999999</v>
      </c>
      <c r="O630" s="1320">
        <v>0.23952000000000001</v>
      </c>
      <c r="P630" s="1320">
        <v>0.22176000000000001</v>
      </c>
      <c r="Q630" s="1320">
        <v>0.22703999999999999</v>
      </c>
      <c r="R630" s="1320">
        <v>0.22128</v>
      </c>
      <c r="S630" s="1320">
        <v>0.22416</v>
      </c>
      <c r="T630" s="1320">
        <v>0.22608</v>
      </c>
      <c r="U630" s="1320">
        <v>0.22176000000000001</v>
      </c>
      <c r="V630" s="1320">
        <v>0.21984000000000001</v>
      </c>
      <c r="W630" s="1320">
        <v>0.21887999999999999</v>
      </c>
      <c r="X630" s="1320">
        <v>0.22847999999999999</v>
      </c>
      <c r="Y630" s="1320">
        <v>0.2016</v>
      </c>
      <c r="Z630" s="1320">
        <v>0.20016</v>
      </c>
      <c r="AA630" s="1320">
        <v>0.20255999999999999</v>
      </c>
      <c r="AB630" s="1320">
        <v>0.20352000000000001</v>
      </c>
      <c r="AC630" s="1264">
        <f>SUM(E630:AB630)</f>
        <v>5.0486400000000016</v>
      </c>
    </row>
    <row r="631" spans="1:31" s="1300" customFormat="1" ht="12" x14ac:dyDescent="0.2">
      <c r="A631" s="1140"/>
      <c r="B631" s="1006"/>
      <c r="C631" s="906" t="s">
        <v>154</v>
      </c>
      <c r="D631" s="1314" t="s">
        <v>174</v>
      </c>
      <c r="E631" s="1320">
        <v>8.0640000000000003E-2</v>
      </c>
      <c r="F631" s="1320">
        <v>7.4880000000000002E-2</v>
      </c>
      <c r="G631" s="1320">
        <v>7.2480000000000003E-2</v>
      </c>
      <c r="H631" s="1320">
        <v>7.4399999999999994E-2</v>
      </c>
      <c r="I631" s="1320">
        <v>7.5840000000000005E-2</v>
      </c>
      <c r="J631" s="1320">
        <v>7.2480000000000003E-2</v>
      </c>
      <c r="K631" s="1320">
        <v>7.7759999999999996E-2</v>
      </c>
      <c r="L631" s="1320">
        <v>8.1119999999999998E-2</v>
      </c>
      <c r="M631" s="1320">
        <v>9.0240000000000001E-2</v>
      </c>
      <c r="N631" s="1320">
        <v>8.7359999999999993E-2</v>
      </c>
      <c r="O631" s="1320">
        <v>9.1679999999999998E-2</v>
      </c>
      <c r="P631" s="1320">
        <v>8.5919999999999996E-2</v>
      </c>
      <c r="Q631" s="1320">
        <v>8.8319999999999996E-2</v>
      </c>
      <c r="R631" s="1320">
        <v>8.8319999999999996E-2</v>
      </c>
      <c r="S631" s="1320">
        <v>8.8319999999999996E-2</v>
      </c>
      <c r="T631" s="1320">
        <v>8.7359999999999993E-2</v>
      </c>
      <c r="U631" s="1320">
        <v>8.6400000000000005E-2</v>
      </c>
      <c r="V631" s="1320">
        <v>8.6879999999999999E-2</v>
      </c>
      <c r="W631" s="1320">
        <v>8.7359999999999993E-2</v>
      </c>
      <c r="X631" s="1320">
        <v>8.9760000000000006E-2</v>
      </c>
      <c r="Y631" s="1320">
        <v>7.8240000000000004E-2</v>
      </c>
      <c r="Z631" s="1320">
        <v>7.9200000000000007E-2</v>
      </c>
      <c r="AA631" s="1320">
        <v>7.7280000000000001E-2</v>
      </c>
      <c r="AB631" s="1320">
        <v>7.5359999999999996E-2</v>
      </c>
      <c r="AC631" s="1267">
        <f>SUM(E631:AB631)</f>
        <v>1.9776000000000002</v>
      </c>
    </row>
    <row r="632" spans="1:31" s="1300" customFormat="1" ht="11.25" x14ac:dyDescent="0.2">
      <c r="A632" s="1140"/>
      <c r="B632" s="1006"/>
      <c r="C632" s="906" t="s">
        <v>155</v>
      </c>
      <c r="D632" s="1314" t="s">
        <v>156</v>
      </c>
      <c r="E632" s="1288">
        <f t="shared" ref="E632:AB632" si="246">SQRT(E630*E630+E631*E631)*1000/(1.732*E629)</f>
        <v>19.216882391075082</v>
      </c>
      <c r="F632" s="1288">
        <f t="shared" si="246"/>
        <v>18.047923835982751</v>
      </c>
      <c r="G632" s="1288">
        <f t="shared" si="246"/>
        <v>17.516570224705028</v>
      </c>
      <c r="H632" s="1288">
        <f t="shared" si="246"/>
        <v>17.713033934321771</v>
      </c>
      <c r="I632" s="1288">
        <f t="shared" si="246"/>
        <v>18.056386694309492</v>
      </c>
      <c r="J632" s="1288">
        <f t="shared" si="246"/>
        <v>17.316082993248568</v>
      </c>
      <c r="K632" s="1288">
        <f t="shared" si="246"/>
        <v>18.502960089038027</v>
      </c>
      <c r="L632" s="1288">
        <f t="shared" si="246"/>
        <v>20.8793825877225</v>
      </c>
      <c r="M632" s="1288">
        <f t="shared" si="246"/>
        <v>22.92864369585919</v>
      </c>
      <c r="N632" s="1288">
        <f t="shared" si="246"/>
        <v>22.032881837227887</v>
      </c>
      <c r="O632" s="1288">
        <f t="shared" si="246"/>
        <v>23.209299268222416</v>
      </c>
      <c r="P632" s="1288">
        <f t="shared" si="246"/>
        <v>21.55591216738345</v>
      </c>
      <c r="Q632" s="1288">
        <f t="shared" si="246"/>
        <v>21.942980392830869</v>
      </c>
      <c r="R632" s="1288">
        <f t="shared" si="246"/>
        <v>21.460281374924307</v>
      </c>
      <c r="S632" s="1288">
        <f t="shared" si="246"/>
        <v>21.735330144643097</v>
      </c>
      <c r="T632" s="1288">
        <f t="shared" si="246"/>
        <v>21.865210004647921</v>
      </c>
      <c r="U632" s="1288">
        <f t="shared" si="246"/>
        <v>21.470550311722256</v>
      </c>
      <c r="V632" s="1288">
        <f t="shared" si="246"/>
        <v>21.325126981151865</v>
      </c>
      <c r="W632" s="1288">
        <f t="shared" si="246"/>
        <v>21.293893454952631</v>
      </c>
      <c r="X632" s="1288">
        <f t="shared" si="246"/>
        <v>22.111007988878235</v>
      </c>
      <c r="Y632" s="1288">
        <f t="shared" si="246"/>
        <v>19.447920587785898</v>
      </c>
      <c r="Z632" s="1288">
        <f t="shared" si="246"/>
        <v>19.328739826145505</v>
      </c>
      <c r="AA632" s="1288">
        <f t="shared" si="246"/>
        <v>19.467168781272335</v>
      </c>
      <c r="AB632" s="1288">
        <f t="shared" si="246"/>
        <v>19.5175508567511</v>
      </c>
      <c r="AC632" s="1267"/>
      <c r="AD632" s="1393"/>
    </row>
    <row r="633" spans="1:31" s="1300" customFormat="1" ht="11.25" x14ac:dyDescent="0.2">
      <c r="A633" s="1141"/>
      <c r="B633" s="1007"/>
      <c r="C633" s="907" t="s">
        <v>157</v>
      </c>
      <c r="D633" s="907"/>
      <c r="E633" s="606">
        <f t="shared" ref="E633:AC633" si="247">E631/E630</f>
        <v>0.40677966101694918</v>
      </c>
      <c r="F633" s="606">
        <f t="shared" si="247"/>
        <v>0.4</v>
      </c>
      <c r="G633" s="606">
        <f t="shared" si="247"/>
        <v>0.39947089947089953</v>
      </c>
      <c r="H633" s="607">
        <f t="shared" si="247"/>
        <v>0.40575916230366488</v>
      </c>
      <c r="I633" s="606">
        <f t="shared" si="247"/>
        <v>0.40721649484536088</v>
      </c>
      <c r="J633" s="606">
        <f t="shared" si="247"/>
        <v>0.40266666666666667</v>
      </c>
      <c r="K633" s="606">
        <f t="shared" si="247"/>
        <v>0.40601503759398494</v>
      </c>
      <c r="L633" s="606">
        <f t="shared" si="247"/>
        <v>0.3722466960352423</v>
      </c>
      <c r="M633" s="606">
        <f t="shared" si="247"/>
        <v>0.3797979797979798</v>
      </c>
      <c r="N633" s="607">
        <f t="shared" si="247"/>
        <v>0.38235294117647056</v>
      </c>
      <c r="O633" s="606">
        <f t="shared" si="247"/>
        <v>0.38276553106212424</v>
      </c>
      <c r="P633" s="606">
        <f t="shared" si="247"/>
        <v>0.38744588744588743</v>
      </c>
      <c r="Q633" s="606">
        <f t="shared" si="247"/>
        <v>0.38900634249471461</v>
      </c>
      <c r="R633" s="606">
        <f t="shared" si="247"/>
        <v>0.39913232104121471</v>
      </c>
      <c r="S633" s="606">
        <f t="shared" si="247"/>
        <v>0.39400428265524623</v>
      </c>
      <c r="T633" s="606">
        <f t="shared" si="247"/>
        <v>0.38641188959660294</v>
      </c>
      <c r="U633" s="606">
        <f t="shared" si="247"/>
        <v>0.38961038961038963</v>
      </c>
      <c r="V633" s="607">
        <f t="shared" si="247"/>
        <v>0.39519650655021832</v>
      </c>
      <c r="W633" s="606">
        <f t="shared" si="247"/>
        <v>0.39912280701754382</v>
      </c>
      <c r="X633" s="606">
        <f t="shared" si="247"/>
        <v>0.3928571428571429</v>
      </c>
      <c r="Y633" s="606">
        <f t="shared" si="247"/>
        <v>0.3880952380952381</v>
      </c>
      <c r="Z633" s="606">
        <f t="shared" si="247"/>
        <v>0.39568345323741011</v>
      </c>
      <c r="AA633" s="606">
        <f t="shared" si="247"/>
        <v>0.38151658767772517</v>
      </c>
      <c r="AB633" s="606">
        <f t="shared" si="247"/>
        <v>0.37028301886792447</v>
      </c>
      <c r="AC633" s="608">
        <f t="shared" si="247"/>
        <v>0.39170945046586797</v>
      </c>
    </row>
    <row r="634" spans="1:31" s="1300" customFormat="1" ht="12" x14ac:dyDescent="0.2">
      <c r="A634" s="1156" t="s">
        <v>252</v>
      </c>
      <c r="B634" s="1005" t="s">
        <v>716</v>
      </c>
      <c r="C634" s="905" t="s">
        <v>152</v>
      </c>
      <c r="D634" s="1313" t="s">
        <v>174</v>
      </c>
      <c r="E634" s="1320">
        <v>0.1308</v>
      </c>
      <c r="F634" s="1320">
        <v>0.12576000000000001</v>
      </c>
      <c r="G634" s="1320">
        <v>6.6479999999999997E-2</v>
      </c>
      <c r="H634" s="1320">
        <v>7.5120000000000006E-2</v>
      </c>
      <c r="I634" s="1320">
        <v>6.744E-2</v>
      </c>
      <c r="J634" s="1320">
        <v>0.13392000000000001</v>
      </c>
      <c r="K634" s="1320">
        <v>0.12816</v>
      </c>
      <c r="L634" s="1320">
        <v>0.14399999999999999</v>
      </c>
      <c r="M634" s="1320">
        <v>0.1512</v>
      </c>
      <c r="N634" s="1320">
        <v>0.16656000000000001</v>
      </c>
      <c r="O634" s="1320">
        <v>9.7199999999999995E-2</v>
      </c>
      <c r="P634" s="1320">
        <v>9.8640000000000005E-2</v>
      </c>
      <c r="Q634" s="1320">
        <v>8.7599999999999997E-2</v>
      </c>
      <c r="R634" s="1320">
        <v>9.2160000000000006E-2</v>
      </c>
      <c r="S634" s="1320">
        <v>8.5919999999999996E-2</v>
      </c>
      <c r="T634" s="1320">
        <v>0.14688000000000001</v>
      </c>
      <c r="U634" s="1320">
        <v>0.14951999999999999</v>
      </c>
      <c r="V634" s="1320">
        <v>6.9839999999999999E-2</v>
      </c>
      <c r="W634" s="1320">
        <v>8.2799999999999999E-2</v>
      </c>
      <c r="X634" s="1320">
        <v>7.3440000000000005E-2</v>
      </c>
      <c r="Y634" s="1320">
        <v>8.4000000000000005E-2</v>
      </c>
      <c r="Z634" s="1320">
        <v>6.8879999999999997E-2</v>
      </c>
      <c r="AA634" s="1320">
        <v>0.13919999999999999</v>
      </c>
      <c r="AB634" s="1320">
        <v>0.12288</v>
      </c>
      <c r="AC634" s="1264">
        <f>SUM(E634:AB634)</f>
        <v>2.5884000000000005</v>
      </c>
    </row>
    <row r="635" spans="1:31" s="1300" customFormat="1" ht="12" x14ac:dyDescent="0.2">
      <c r="A635" s="1140"/>
      <c r="B635" s="1006"/>
      <c r="C635" s="906" t="s">
        <v>154</v>
      </c>
      <c r="D635" s="1314" t="s">
        <v>174</v>
      </c>
      <c r="E635" s="1320">
        <v>8.2799999999999999E-2</v>
      </c>
      <c r="F635" s="1320">
        <v>8.1119999999999998E-2</v>
      </c>
      <c r="G635" s="1320">
        <v>5.7119999999999997E-2</v>
      </c>
      <c r="H635" s="1320">
        <v>6.2880000000000005E-2</v>
      </c>
      <c r="I635" s="1320">
        <v>5.7360000000000001E-2</v>
      </c>
      <c r="J635" s="1320">
        <v>8.1600000000000006E-2</v>
      </c>
      <c r="K635" s="1320">
        <v>8.0159999999999995E-2</v>
      </c>
      <c r="L635" s="1320">
        <v>8.8080000000000006E-2</v>
      </c>
      <c r="M635" s="1320">
        <v>9.264E-2</v>
      </c>
      <c r="N635" s="1320">
        <v>0.10680000000000001</v>
      </c>
      <c r="O635" s="1320">
        <v>8.1360000000000002E-2</v>
      </c>
      <c r="P635" s="1320">
        <v>7.6319999999999999E-2</v>
      </c>
      <c r="Q635" s="1320">
        <v>6.5280000000000005E-2</v>
      </c>
      <c r="R635" s="1320">
        <v>7.2480000000000003E-2</v>
      </c>
      <c r="S635" s="1320">
        <v>6.9120000000000001E-2</v>
      </c>
      <c r="T635" s="1320">
        <v>9.0480000000000005E-2</v>
      </c>
      <c r="U635" s="1320">
        <v>9.912E-2</v>
      </c>
      <c r="V635" s="1320">
        <v>6.4320000000000002E-2</v>
      </c>
      <c r="W635" s="1320">
        <v>6.8640000000000007E-2</v>
      </c>
      <c r="X635" s="1320">
        <v>6.4560000000000006E-2</v>
      </c>
      <c r="Y635" s="1320">
        <v>7.2239999999999999E-2</v>
      </c>
      <c r="Z635" s="1320">
        <v>6.096E-2</v>
      </c>
      <c r="AA635" s="1320">
        <v>8.8319999999999996E-2</v>
      </c>
      <c r="AB635" s="1320">
        <v>7.9680000000000001E-2</v>
      </c>
      <c r="AC635" s="1267">
        <f>SUM(E635:AB635)</f>
        <v>1.8434400000000004</v>
      </c>
    </row>
    <row r="636" spans="1:31" s="1300" customFormat="1" ht="11.25" x14ac:dyDescent="0.2">
      <c r="A636" s="1140"/>
      <c r="B636" s="1006"/>
      <c r="C636" s="906" t="s">
        <v>155</v>
      </c>
      <c r="D636" s="1314" t="s">
        <v>156</v>
      </c>
      <c r="E636" s="1288">
        <f t="shared" ref="E636:AB636" si="248">SQRT(E634*E634+E635*E635)*1000/(1.732*E627)</f>
        <v>14.232344875870972</v>
      </c>
      <c r="F636" s="1288">
        <f t="shared" si="248"/>
        <v>13.69330547605206</v>
      </c>
      <c r="G636" s="1288">
        <f t="shared" si="248"/>
        <v>8.0326112920842494</v>
      </c>
      <c r="H636" s="1288">
        <f t="shared" si="248"/>
        <v>8.9637232787569054</v>
      </c>
      <c r="I636" s="1288">
        <f t="shared" si="248"/>
        <v>8.1266780138277337</v>
      </c>
      <c r="J636" s="1288">
        <f t="shared" si="248"/>
        <v>14.326559018138294</v>
      </c>
      <c r="K636" s="1288">
        <f t="shared" si="248"/>
        <v>13.875555534782361</v>
      </c>
      <c r="L636" s="1288">
        <f t="shared" si="248"/>
        <v>15.51921759770981</v>
      </c>
      <c r="M636" s="1288">
        <f t="shared" si="248"/>
        <v>16.3809201271864</v>
      </c>
      <c r="N636" s="1288">
        <f t="shared" si="248"/>
        <v>18.248836494346783</v>
      </c>
      <c r="O636" s="1288">
        <f t="shared" si="248"/>
        <v>11.747227381346223</v>
      </c>
      <c r="P636" s="1288">
        <f t="shared" si="248"/>
        <v>11.558284397832589</v>
      </c>
      <c r="Q636" s="1288">
        <f t="shared" si="248"/>
        <v>10.092241726996393</v>
      </c>
      <c r="R636" s="1288">
        <f t="shared" si="248"/>
        <v>10.813812200808194</v>
      </c>
      <c r="S636" s="1288">
        <f t="shared" si="248"/>
        <v>10.186750806496821</v>
      </c>
      <c r="T636" s="1288">
        <f t="shared" si="248"/>
        <v>15.885602751933773</v>
      </c>
      <c r="U636" s="1288">
        <f t="shared" si="248"/>
        <v>16.571884395908107</v>
      </c>
      <c r="V636" s="1288">
        <f t="shared" si="248"/>
        <v>8.7850227140499708</v>
      </c>
      <c r="W636" s="1288">
        <f t="shared" si="248"/>
        <v>9.9354581727253031</v>
      </c>
      <c r="X636" s="1288">
        <f t="shared" si="248"/>
        <v>9.0185999874012079</v>
      </c>
      <c r="Y636" s="1288">
        <f t="shared" si="248"/>
        <v>10.202076091596769</v>
      </c>
      <c r="Z636" s="1288">
        <f t="shared" si="248"/>
        <v>8.4565343946275053</v>
      </c>
      <c r="AA636" s="1288">
        <f t="shared" si="248"/>
        <v>15.156318037011903</v>
      </c>
      <c r="AB636" s="1288">
        <f t="shared" si="248"/>
        <v>13.464488876405246</v>
      </c>
      <c r="AC636" s="1267"/>
    </row>
    <row r="637" spans="1:31" s="1300" customFormat="1" ht="11.25" x14ac:dyDescent="0.2">
      <c r="A637" s="1141"/>
      <c r="B637" s="1007"/>
      <c r="C637" s="907" t="s">
        <v>157</v>
      </c>
      <c r="D637" s="907"/>
      <c r="E637" s="606">
        <f t="shared" ref="E637:AC637" si="249">E635/E634</f>
        <v>0.6330275229357798</v>
      </c>
      <c r="F637" s="606">
        <f t="shared" si="249"/>
        <v>0.64503816793893121</v>
      </c>
      <c r="G637" s="606">
        <f t="shared" si="249"/>
        <v>0.8592057761732852</v>
      </c>
      <c r="H637" s="607">
        <f t="shared" si="249"/>
        <v>0.83706070287539935</v>
      </c>
      <c r="I637" s="606">
        <f t="shared" si="249"/>
        <v>0.85053380782918153</v>
      </c>
      <c r="J637" s="606">
        <f t="shared" si="249"/>
        <v>0.60931899641577059</v>
      </c>
      <c r="K637" s="606">
        <f t="shared" si="249"/>
        <v>0.62546816479400746</v>
      </c>
      <c r="L637" s="606">
        <f t="shared" si="249"/>
        <v>0.6116666666666668</v>
      </c>
      <c r="M637" s="606">
        <f t="shared" si="249"/>
        <v>0.61269841269841274</v>
      </c>
      <c r="N637" s="607">
        <f t="shared" si="249"/>
        <v>0.64121037463976949</v>
      </c>
      <c r="O637" s="606">
        <f t="shared" si="249"/>
        <v>0.83703703703703713</v>
      </c>
      <c r="P637" s="606">
        <f t="shared" si="249"/>
        <v>0.77372262773722622</v>
      </c>
      <c r="Q637" s="606">
        <f t="shared" si="249"/>
        <v>0.74520547945205484</v>
      </c>
      <c r="R637" s="606">
        <f t="shared" si="249"/>
        <v>0.78645833333333326</v>
      </c>
      <c r="S637" s="606">
        <f t="shared" si="249"/>
        <v>0.8044692737430168</v>
      </c>
      <c r="T637" s="606">
        <f t="shared" si="249"/>
        <v>0.61601307189542487</v>
      </c>
      <c r="U637" s="606">
        <f t="shared" si="249"/>
        <v>0.66292134831460681</v>
      </c>
      <c r="V637" s="607">
        <f t="shared" si="249"/>
        <v>0.92096219931271484</v>
      </c>
      <c r="W637" s="606">
        <f t="shared" si="249"/>
        <v>0.82898550724637687</v>
      </c>
      <c r="X637" s="606">
        <f t="shared" si="249"/>
        <v>0.87908496732026142</v>
      </c>
      <c r="Y637" s="606">
        <f t="shared" si="249"/>
        <v>0.85999999999999988</v>
      </c>
      <c r="Z637" s="606">
        <f t="shared" si="249"/>
        <v>0.88501742160278751</v>
      </c>
      <c r="AA637" s="606">
        <f t="shared" si="249"/>
        <v>0.6344827586206897</v>
      </c>
      <c r="AB637" s="606">
        <f t="shared" si="249"/>
        <v>0.6484375</v>
      </c>
      <c r="AC637" s="608">
        <f t="shared" si="249"/>
        <v>0.71219286045433472</v>
      </c>
    </row>
    <row r="638" spans="1:31" s="1300" customFormat="1" ht="12" x14ac:dyDescent="0.2">
      <c r="A638" s="1156" t="s">
        <v>158</v>
      </c>
      <c r="B638" s="1005" t="s">
        <v>573</v>
      </c>
      <c r="C638" s="905" t="s">
        <v>152</v>
      </c>
      <c r="D638" s="1313" t="s">
        <v>174</v>
      </c>
      <c r="E638" s="1320">
        <v>0.41232000000000002</v>
      </c>
      <c r="F638" s="1320">
        <v>0.39384000000000002</v>
      </c>
      <c r="G638" s="1320">
        <v>0.35927999999999999</v>
      </c>
      <c r="H638" s="1320">
        <v>0.32928000000000002</v>
      </c>
      <c r="I638" s="1320">
        <v>0.31703999999999999</v>
      </c>
      <c r="J638" s="1320">
        <v>0.40176000000000001</v>
      </c>
      <c r="K638" s="1320">
        <v>0.44616</v>
      </c>
      <c r="L638" s="1320">
        <v>0.47616000000000003</v>
      </c>
      <c r="M638" s="1320">
        <v>0.49056</v>
      </c>
      <c r="N638" s="1320">
        <v>0.48768</v>
      </c>
      <c r="O638" s="1320">
        <v>0.49103999999999998</v>
      </c>
      <c r="P638" s="1320">
        <v>0.48552000000000001</v>
      </c>
      <c r="Q638" s="1320">
        <v>0.49343999999999999</v>
      </c>
      <c r="R638" s="1320">
        <v>0.48815999999999998</v>
      </c>
      <c r="S638" s="1320">
        <v>0.4884</v>
      </c>
      <c r="T638" s="1320">
        <v>0.47232000000000002</v>
      </c>
      <c r="U638" s="1320">
        <v>0.54215999999999998</v>
      </c>
      <c r="V638" s="1320">
        <v>0.57623999999999997</v>
      </c>
      <c r="W638" s="1320">
        <v>0.61463999999999996</v>
      </c>
      <c r="X638" s="1320">
        <v>0.56664000000000003</v>
      </c>
      <c r="Y638" s="1320">
        <v>0.54144000000000003</v>
      </c>
      <c r="Z638" s="1320">
        <v>0.58199999999999996</v>
      </c>
      <c r="AA638" s="1320">
        <v>0.56447999999999998</v>
      </c>
      <c r="AB638" s="1320">
        <v>0.46583999999999998</v>
      </c>
      <c r="AC638" s="1264">
        <f>SUM(E638:AB638)</f>
        <v>11.486399999999998</v>
      </c>
      <c r="AD638" s="1416">
        <f>MAX(E638:AB638)</f>
        <v>0.61463999999999996</v>
      </c>
      <c r="AE638" s="1300">
        <f>MIN(E638:AB638)</f>
        <v>0.31703999999999999</v>
      </c>
    </row>
    <row r="639" spans="1:31" s="1300" customFormat="1" ht="12" x14ac:dyDescent="0.2">
      <c r="A639" s="1140"/>
      <c r="B639" s="1006"/>
      <c r="C639" s="906" t="s">
        <v>154</v>
      </c>
      <c r="D639" s="1314" t="s">
        <v>174</v>
      </c>
      <c r="E639" s="1320">
        <v>9.264E-2</v>
      </c>
      <c r="F639" s="1320">
        <v>9.2399999999999996E-2</v>
      </c>
      <c r="G639" s="1320">
        <v>8.8800000000000004E-2</v>
      </c>
      <c r="H639" s="1320">
        <v>8.5919999999999996E-2</v>
      </c>
      <c r="I639" s="1320">
        <v>8.5199999999999998E-2</v>
      </c>
      <c r="J639" s="1320">
        <v>9.1679999999999998E-2</v>
      </c>
      <c r="K639" s="1320">
        <v>9.8640000000000005E-2</v>
      </c>
      <c r="L639" s="1320">
        <v>0.10440000000000001</v>
      </c>
      <c r="M639" s="1320">
        <v>0.10752</v>
      </c>
      <c r="N639" s="1320">
        <v>0.10872</v>
      </c>
      <c r="O639" s="1320">
        <v>0.1104</v>
      </c>
      <c r="P639" s="1320">
        <v>0.11304</v>
      </c>
      <c r="Q639" s="1320">
        <v>0.11376</v>
      </c>
      <c r="R639" s="1320">
        <v>0.11616</v>
      </c>
      <c r="S639" s="1320">
        <v>0.11544</v>
      </c>
      <c r="T639" s="1320">
        <v>0.1104</v>
      </c>
      <c r="U639" s="1320">
        <v>0.11928</v>
      </c>
      <c r="V639" s="1320">
        <v>0.12311999999999999</v>
      </c>
      <c r="W639" s="1320">
        <v>0.12384000000000001</v>
      </c>
      <c r="X639" s="1320">
        <v>0.12216</v>
      </c>
      <c r="Y639" s="1320">
        <v>0.114</v>
      </c>
      <c r="Z639" s="1320">
        <v>0.1104</v>
      </c>
      <c r="AA639" s="1320">
        <v>0.10584</v>
      </c>
      <c r="AB639" s="1320">
        <v>9.9839999999999998E-2</v>
      </c>
      <c r="AC639" s="1267">
        <f>SUM(E639:AB639)</f>
        <v>2.5536000000000003</v>
      </c>
      <c r="AD639" s="1416"/>
    </row>
    <row r="640" spans="1:31" s="1300" customFormat="1" ht="11.25" x14ac:dyDescent="0.2">
      <c r="A640" s="1140"/>
      <c r="B640" s="1006"/>
      <c r="C640" s="906" t="s">
        <v>155</v>
      </c>
      <c r="D640" s="1314" t="s">
        <v>156</v>
      </c>
      <c r="E640" s="1288">
        <f t="shared" ref="E640:AB640" si="250">SQRT(E638*E638+E639*E639)*1000/(1.732*E627)</f>
        <v>38.852678495974104</v>
      </c>
      <c r="F640" s="1288">
        <f t="shared" si="250"/>
        <v>37.014996902319169</v>
      </c>
      <c r="G640" s="1288">
        <f t="shared" si="250"/>
        <v>33.917232364640917</v>
      </c>
      <c r="H640" s="1288">
        <f t="shared" si="250"/>
        <v>31.138036378966479</v>
      </c>
      <c r="I640" s="1288">
        <f t="shared" si="250"/>
        <v>30.134033362479965</v>
      </c>
      <c r="J640" s="1288">
        <f t="shared" si="250"/>
        <v>37.646511171960448</v>
      </c>
      <c r="K640" s="1288">
        <f t="shared" si="250"/>
        <v>41.942552384298068</v>
      </c>
      <c r="L640" s="1288">
        <f t="shared" si="250"/>
        <v>44.81681522477605</v>
      </c>
      <c r="M640" s="1288">
        <f t="shared" si="250"/>
        <v>46.393053380546633</v>
      </c>
      <c r="N640" s="1288">
        <f t="shared" si="250"/>
        <v>46.083465643717503</v>
      </c>
      <c r="O640" s="1288">
        <f t="shared" si="250"/>
        <v>46.643259919663144</v>
      </c>
      <c r="P640" s="1288">
        <f t="shared" si="250"/>
        <v>46.199151546287702</v>
      </c>
      <c r="Q640" s="1288">
        <f t="shared" si="250"/>
        <v>46.779087352257378</v>
      </c>
      <c r="R640" s="1288">
        <f t="shared" si="250"/>
        <v>46.28069530320461</v>
      </c>
      <c r="S640" s="1288">
        <f t="shared" si="250"/>
        <v>46.360970280051639</v>
      </c>
      <c r="T640" s="1288">
        <f t="shared" si="250"/>
        <v>44.665464717227799</v>
      </c>
      <c r="U640" s="1288">
        <f t="shared" si="250"/>
        <v>51.281873212574027</v>
      </c>
      <c r="V640" s="1288">
        <f t="shared" si="250"/>
        <v>54.521063840617032</v>
      </c>
      <c r="W640" s="1288">
        <f t="shared" si="250"/>
        <v>57.920717455253303</v>
      </c>
      <c r="X640" s="1288">
        <f t="shared" si="250"/>
        <v>53.462585528544281</v>
      </c>
      <c r="Y640" s="1288">
        <f t="shared" si="250"/>
        <v>50.951154204389589</v>
      </c>
      <c r="Z640" s="1288">
        <f t="shared" si="250"/>
        <v>54.461758873150799</v>
      </c>
      <c r="AA640" s="1288">
        <f t="shared" si="250"/>
        <v>52.801221245923884</v>
      </c>
      <c r="AB640" s="1288">
        <f t="shared" si="250"/>
        <v>43.800735239527356</v>
      </c>
      <c r="AC640" s="1267"/>
      <c r="AD640" s="1301">
        <f>MAX(E640:AB640)</f>
        <v>57.920717455253303</v>
      </c>
    </row>
    <row r="641" spans="1:29" s="1300" customFormat="1" ht="11.25" x14ac:dyDescent="0.2">
      <c r="A641" s="1141"/>
      <c r="B641" s="1007"/>
      <c r="C641" s="907" t="s">
        <v>157</v>
      </c>
      <c r="D641" s="907"/>
      <c r="E641" s="606">
        <f t="shared" ref="E641:AC641" si="251">E639/E638</f>
        <v>0.22467986030267753</v>
      </c>
      <c r="F641" s="606">
        <f t="shared" si="251"/>
        <v>0.23461304082876291</v>
      </c>
      <c r="G641" s="606">
        <f t="shared" si="251"/>
        <v>0.24716098864395458</v>
      </c>
      <c r="H641" s="606">
        <f t="shared" si="251"/>
        <v>0.26093294460641397</v>
      </c>
      <c r="I641" s="606">
        <f t="shared" si="251"/>
        <v>0.2687358062074186</v>
      </c>
      <c r="J641" s="606">
        <f t="shared" si="251"/>
        <v>0.22819593787335721</v>
      </c>
      <c r="K641" s="606">
        <f t="shared" si="251"/>
        <v>0.22108660570199032</v>
      </c>
      <c r="L641" s="606">
        <f t="shared" si="251"/>
        <v>0.21925403225806453</v>
      </c>
      <c r="M641" s="606">
        <f t="shared" si="251"/>
        <v>0.21917808219178084</v>
      </c>
      <c r="N641" s="606">
        <f t="shared" si="251"/>
        <v>0.22293307086614172</v>
      </c>
      <c r="O641" s="606">
        <f t="shared" si="251"/>
        <v>0.22482893450635386</v>
      </c>
      <c r="P641" s="606">
        <f t="shared" si="251"/>
        <v>0.2328225407810183</v>
      </c>
      <c r="Q641" s="606">
        <f t="shared" si="251"/>
        <v>0.23054474708171208</v>
      </c>
      <c r="R641" s="606">
        <f t="shared" si="251"/>
        <v>0.23795476892822026</v>
      </c>
      <c r="S641" s="606">
        <f t="shared" si="251"/>
        <v>0.23636363636363636</v>
      </c>
      <c r="T641" s="606">
        <f t="shared" si="251"/>
        <v>0.23373983739837398</v>
      </c>
      <c r="U641" s="606">
        <f t="shared" si="251"/>
        <v>0.22000885347498894</v>
      </c>
      <c r="V641" s="606">
        <f t="shared" si="251"/>
        <v>0.2136609745939192</v>
      </c>
      <c r="W641" s="606">
        <f t="shared" si="251"/>
        <v>0.20148379539242486</v>
      </c>
      <c r="X641" s="606">
        <f t="shared" si="251"/>
        <v>0.21558661584074545</v>
      </c>
      <c r="Y641" s="606">
        <f t="shared" si="251"/>
        <v>0.21054964539007093</v>
      </c>
      <c r="Z641" s="606">
        <f t="shared" si="251"/>
        <v>0.18969072164948456</v>
      </c>
      <c r="AA641" s="606">
        <f t="shared" si="251"/>
        <v>0.1875</v>
      </c>
      <c r="AB641" s="606">
        <f t="shared" si="251"/>
        <v>0.21432251416795467</v>
      </c>
      <c r="AC641" s="606">
        <f t="shared" si="251"/>
        <v>0.22231508566652744</v>
      </c>
    </row>
    <row r="642" spans="1:29" s="1300" customFormat="1" ht="10.5" customHeight="1" x14ac:dyDescent="0.2">
      <c r="A642" s="1156" t="s">
        <v>194</v>
      </c>
      <c r="B642" s="1005" t="s">
        <v>717</v>
      </c>
      <c r="C642" s="905" t="s">
        <v>152</v>
      </c>
      <c r="D642" s="1313" t="s">
        <v>174</v>
      </c>
      <c r="E642" s="1320">
        <v>6.7200000000000003E-3</v>
      </c>
      <c r="F642" s="1320">
        <v>7.1999999999999998E-3</v>
      </c>
      <c r="G642" s="1320">
        <v>6.96E-3</v>
      </c>
      <c r="H642" s="1320">
        <v>6.96E-3</v>
      </c>
      <c r="I642" s="1320">
        <v>8.3999999999999995E-3</v>
      </c>
      <c r="J642" s="1320">
        <v>6.7200000000000003E-3</v>
      </c>
      <c r="K642" s="1320">
        <v>3.024E-2</v>
      </c>
      <c r="L642" s="1320">
        <v>7.1999999999999998E-3</v>
      </c>
      <c r="M642" s="1320">
        <v>3.3360000000000001E-2</v>
      </c>
      <c r="N642" s="1320">
        <v>3.0720000000000001E-2</v>
      </c>
      <c r="O642" s="1320">
        <v>2.8799999999999999E-2</v>
      </c>
      <c r="P642" s="1320">
        <v>1.9439999999999999E-2</v>
      </c>
      <c r="Q642" s="1320">
        <v>1.32E-2</v>
      </c>
      <c r="R642" s="1320">
        <v>1.8720000000000001E-2</v>
      </c>
      <c r="S642" s="1320">
        <v>1.9199999999999998E-2</v>
      </c>
      <c r="T642" s="1320">
        <v>1.9439999999999999E-2</v>
      </c>
      <c r="U642" s="1320">
        <v>1.392E-2</v>
      </c>
      <c r="V642" s="1320">
        <v>8.6400000000000001E-3</v>
      </c>
      <c r="W642" s="1320">
        <v>6.7200000000000003E-3</v>
      </c>
      <c r="X642" s="1320">
        <v>6.2399999999999999E-3</v>
      </c>
      <c r="Y642" s="1320">
        <v>6.96E-3</v>
      </c>
      <c r="Z642" s="1320">
        <v>6.4799999999999996E-3</v>
      </c>
      <c r="AA642" s="1320">
        <v>6.7200000000000003E-3</v>
      </c>
      <c r="AB642" s="1320">
        <v>6.7200000000000003E-3</v>
      </c>
      <c r="AC642" s="1264">
        <f>SUM(E642:AB642)</f>
        <v>0.32568000000000003</v>
      </c>
    </row>
    <row r="643" spans="1:29" s="1300" customFormat="1" ht="10.5" customHeight="1" x14ac:dyDescent="0.2">
      <c r="A643" s="1140"/>
      <c r="B643" s="1006"/>
      <c r="C643" s="906" t="s">
        <v>154</v>
      </c>
      <c r="D643" s="1314" t="s">
        <v>174</v>
      </c>
      <c r="E643" s="1320">
        <v>1.512E-2</v>
      </c>
      <c r="F643" s="1320">
        <v>1.512E-2</v>
      </c>
      <c r="G643" s="1320">
        <v>1.536E-2</v>
      </c>
      <c r="H643" s="1320">
        <v>1.536E-2</v>
      </c>
      <c r="I643" s="1320">
        <v>1.536E-2</v>
      </c>
      <c r="J643" s="1320">
        <v>1.5599999999999999E-2</v>
      </c>
      <c r="K643" s="1320">
        <v>3.5040000000000002E-2</v>
      </c>
      <c r="L643" s="1320">
        <v>1.512E-2</v>
      </c>
      <c r="M643" s="1320">
        <v>3.2399999999999998E-2</v>
      </c>
      <c r="N643" s="1320">
        <v>2.4240000000000001E-2</v>
      </c>
      <c r="O643" s="1320">
        <v>2.3519999999999999E-2</v>
      </c>
      <c r="P643" s="1320">
        <v>1.44E-2</v>
      </c>
      <c r="Q643" s="1320">
        <v>1.44E-2</v>
      </c>
      <c r="R643" s="1320">
        <v>1.464E-2</v>
      </c>
      <c r="S643" s="1320">
        <v>1.464E-2</v>
      </c>
      <c r="T643" s="1320">
        <v>1.584E-2</v>
      </c>
      <c r="U643" s="1320">
        <v>1.512E-2</v>
      </c>
      <c r="V643" s="1320">
        <v>1.44E-2</v>
      </c>
      <c r="W643" s="1320">
        <v>1.44E-2</v>
      </c>
      <c r="X643" s="1320">
        <v>1.464E-2</v>
      </c>
      <c r="Y643" s="1320">
        <v>1.44E-2</v>
      </c>
      <c r="Z643" s="1320">
        <v>1.464E-2</v>
      </c>
      <c r="AA643" s="1320">
        <v>1.464E-2</v>
      </c>
      <c r="AB643" s="1320">
        <v>1.4880000000000001E-2</v>
      </c>
      <c r="AC643" s="1267">
        <f>SUM(E643:AB643)</f>
        <v>0.41328000000000009</v>
      </c>
    </row>
    <row r="644" spans="1:29" s="1300" customFormat="1" ht="11.25" x14ac:dyDescent="0.2">
      <c r="A644" s="1140"/>
      <c r="B644" s="1006"/>
      <c r="C644" s="906" t="s">
        <v>155</v>
      </c>
      <c r="D644" s="1314" t="s">
        <v>156</v>
      </c>
      <c r="E644" s="1288">
        <f t="shared" ref="E644:AB644" si="252">SQRT(E642*E642+E643*E643)*1000/(1.732*E627)</f>
        <v>1.5212045051402137</v>
      </c>
      <c r="F644" s="1288">
        <f t="shared" si="252"/>
        <v>1.532335580762429</v>
      </c>
      <c r="G644" s="1288">
        <f t="shared" si="252"/>
        <v>1.5454478512064709</v>
      </c>
      <c r="H644" s="1288">
        <f t="shared" si="252"/>
        <v>1.5429987077119882</v>
      </c>
      <c r="I644" s="1288">
        <f t="shared" si="252"/>
        <v>1.6069758150164304</v>
      </c>
      <c r="J644" s="1288">
        <f t="shared" si="252"/>
        <v>1.5517500919666671</v>
      </c>
      <c r="K644" s="1288">
        <f t="shared" si="252"/>
        <v>4.2485181487628578</v>
      </c>
      <c r="L644" s="1288">
        <f t="shared" si="252"/>
        <v>1.539655589792577</v>
      </c>
      <c r="M644" s="1288">
        <f t="shared" si="252"/>
        <v>4.2960089215420671</v>
      </c>
      <c r="N644" s="1288">
        <f t="shared" si="252"/>
        <v>3.6091699873747243</v>
      </c>
      <c r="O644" s="1288">
        <f t="shared" si="252"/>
        <v>3.4460146155771847</v>
      </c>
      <c r="P644" s="1288">
        <f t="shared" si="252"/>
        <v>2.2420409044337757</v>
      </c>
      <c r="Q644" s="1288">
        <f t="shared" si="252"/>
        <v>1.8045805741634782</v>
      </c>
      <c r="R644" s="1288">
        <f t="shared" si="252"/>
        <v>2.1918599636749412</v>
      </c>
      <c r="S644" s="1288">
        <f t="shared" si="252"/>
        <v>2.2304631323246227</v>
      </c>
      <c r="T644" s="1288">
        <f t="shared" si="252"/>
        <v>2.3091251405339874</v>
      </c>
      <c r="U644" s="1288">
        <f t="shared" si="252"/>
        <v>1.8985593553062028</v>
      </c>
      <c r="V644" s="1288">
        <f t="shared" si="252"/>
        <v>1.5538156267694125</v>
      </c>
      <c r="W644" s="1288">
        <f t="shared" si="252"/>
        <v>1.4679748307581502</v>
      </c>
      <c r="X644" s="1288">
        <f t="shared" si="252"/>
        <v>1.4678011977349623</v>
      </c>
      <c r="Y644" s="1288">
        <f t="shared" si="252"/>
        <v>1.4727743135995115</v>
      </c>
      <c r="Z644" s="1288">
        <f t="shared" si="252"/>
        <v>1.4719182880211077</v>
      </c>
      <c r="AA644" s="1288">
        <f t="shared" si="252"/>
        <v>1.4809864786296019</v>
      </c>
      <c r="AB644" s="1288">
        <f t="shared" si="252"/>
        <v>1.5010680146067426</v>
      </c>
      <c r="AC644" s="1267"/>
    </row>
    <row r="645" spans="1:29" s="1300" customFormat="1" ht="11.25" x14ac:dyDescent="0.2">
      <c r="A645" s="1157"/>
      <c r="B645" s="1020"/>
      <c r="C645" s="918" t="s">
        <v>157</v>
      </c>
      <c r="D645" s="918"/>
      <c r="E645" s="599">
        <f t="shared" ref="E645:AC645" si="253">E643/E642</f>
        <v>2.25</v>
      </c>
      <c r="F645" s="599">
        <f t="shared" si="253"/>
        <v>2.1</v>
      </c>
      <c r="G645" s="599">
        <f t="shared" si="253"/>
        <v>2.2068965517241379</v>
      </c>
      <c r="H645" s="599">
        <f t="shared" si="253"/>
        <v>2.2068965517241379</v>
      </c>
      <c r="I645" s="599">
        <f t="shared" si="253"/>
        <v>1.8285714285714287</v>
      </c>
      <c r="J645" s="599">
        <f t="shared" si="253"/>
        <v>2.3214285714285712</v>
      </c>
      <c r="K645" s="599">
        <f t="shared" si="253"/>
        <v>1.1587301587301588</v>
      </c>
      <c r="L645" s="599">
        <f t="shared" si="253"/>
        <v>2.1</v>
      </c>
      <c r="M645" s="599">
        <f t="shared" si="253"/>
        <v>0.97122302158273377</v>
      </c>
      <c r="N645" s="599">
        <f t="shared" si="253"/>
        <v>0.7890625</v>
      </c>
      <c r="O645" s="599">
        <f t="shared" si="253"/>
        <v>0.81666666666666665</v>
      </c>
      <c r="P645" s="599">
        <f t="shared" si="253"/>
        <v>0.74074074074074081</v>
      </c>
      <c r="Q645" s="599">
        <f t="shared" si="253"/>
        <v>1.0909090909090908</v>
      </c>
      <c r="R645" s="599">
        <f t="shared" si="253"/>
        <v>0.78205128205128205</v>
      </c>
      <c r="S645" s="599">
        <f t="shared" si="253"/>
        <v>0.76250000000000007</v>
      </c>
      <c r="T645" s="599">
        <f t="shared" si="253"/>
        <v>0.81481481481481488</v>
      </c>
      <c r="U645" s="599">
        <f t="shared" si="253"/>
        <v>1.0862068965517242</v>
      </c>
      <c r="V645" s="599">
        <f t="shared" si="253"/>
        <v>1.6666666666666665</v>
      </c>
      <c r="W645" s="599">
        <f t="shared" si="253"/>
        <v>2.1428571428571428</v>
      </c>
      <c r="X645" s="599">
        <f t="shared" si="253"/>
        <v>2.3461538461538463</v>
      </c>
      <c r="Y645" s="599">
        <f t="shared" si="253"/>
        <v>2.0689655172413794</v>
      </c>
      <c r="Z645" s="599">
        <f t="shared" si="253"/>
        <v>2.2592592592592595</v>
      </c>
      <c r="AA645" s="599">
        <f t="shared" si="253"/>
        <v>2.1785714285714284</v>
      </c>
      <c r="AB645" s="599">
        <f t="shared" si="253"/>
        <v>2.2142857142857144</v>
      </c>
      <c r="AC645" s="599">
        <f t="shared" si="253"/>
        <v>1.2689756816507003</v>
      </c>
    </row>
    <row r="646" spans="1:29" s="1300" customFormat="1" ht="12" x14ac:dyDescent="0.2">
      <c r="A646" s="1139" t="s">
        <v>180</v>
      </c>
      <c r="B646" s="1083" t="s">
        <v>718</v>
      </c>
      <c r="C646" s="914" t="s">
        <v>152</v>
      </c>
      <c r="D646" s="1313" t="s">
        <v>719</v>
      </c>
      <c r="E646" s="1320">
        <v>0.31103999999999998</v>
      </c>
      <c r="F646" s="1320">
        <v>0.31140000000000001</v>
      </c>
      <c r="G646" s="1320">
        <v>0.31140000000000001</v>
      </c>
      <c r="H646" s="1320">
        <v>0.31140000000000001</v>
      </c>
      <c r="I646" s="1320">
        <v>0.31140000000000001</v>
      </c>
      <c r="J646" s="1320">
        <v>0.31103999999999998</v>
      </c>
      <c r="K646" s="1320">
        <v>0.30996000000000001</v>
      </c>
      <c r="L646" s="1320">
        <v>0.30959999999999999</v>
      </c>
      <c r="M646" s="1320">
        <v>0.30887999999999999</v>
      </c>
      <c r="N646" s="1320">
        <v>0.30671999999999999</v>
      </c>
      <c r="O646" s="1320">
        <v>0.29952000000000001</v>
      </c>
      <c r="P646" s="1320">
        <v>0.30024000000000001</v>
      </c>
      <c r="Q646" s="1320">
        <v>0.30203999999999998</v>
      </c>
      <c r="R646" s="1320">
        <v>0.30420000000000003</v>
      </c>
      <c r="S646" s="1320">
        <v>0.30492000000000002</v>
      </c>
      <c r="T646" s="1320">
        <v>0.30456</v>
      </c>
      <c r="U646" s="1320">
        <v>0.30599999999999999</v>
      </c>
      <c r="V646" s="1320">
        <v>0.30708000000000002</v>
      </c>
      <c r="W646" s="1320">
        <v>0.30815999999999999</v>
      </c>
      <c r="X646" s="1320">
        <v>0.30887999999999999</v>
      </c>
      <c r="Y646" s="1320">
        <v>0.30924000000000001</v>
      </c>
      <c r="Z646" s="1320">
        <v>0.31031999999999998</v>
      </c>
      <c r="AA646" s="1320">
        <v>0.31068000000000001</v>
      </c>
      <c r="AB646" s="1320">
        <v>0.30815999999999999</v>
      </c>
      <c r="AC646" s="1266">
        <f>SUM(E646:AB646)</f>
        <v>7.3868400000000003</v>
      </c>
    </row>
    <row r="647" spans="1:29" s="1300" customFormat="1" ht="12" x14ac:dyDescent="0.2">
      <c r="A647" s="1140"/>
      <c r="B647" s="1006"/>
      <c r="C647" s="906" t="s">
        <v>154</v>
      </c>
      <c r="D647" s="1314" t="s">
        <v>719</v>
      </c>
      <c r="E647" s="1320">
        <v>0.19116</v>
      </c>
      <c r="F647" s="1320">
        <v>0.19152</v>
      </c>
      <c r="G647" s="1320">
        <v>0.19152</v>
      </c>
      <c r="H647" s="1320">
        <v>0.19295999999999999</v>
      </c>
      <c r="I647" s="1320">
        <v>0.19331999999999999</v>
      </c>
      <c r="J647" s="1320">
        <v>0.19259999999999999</v>
      </c>
      <c r="K647" s="1320">
        <v>0.19188</v>
      </c>
      <c r="L647" s="1320">
        <v>0.18972</v>
      </c>
      <c r="M647" s="1320">
        <v>0.18828</v>
      </c>
      <c r="N647" s="1320">
        <v>0.18648000000000001</v>
      </c>
      <c r="O647" s="1320">
        <v>0.18432000000000001</v>
      </c>
      <c r="P647" s="1320">
        <v>0.18432000000000001</v>
      </c>
      <c r="Q647" s="1320">
        <v>0.18504000000000001</v>
      </c>
      <c r="R647" s="1320">
        <v>0.18612000000000001</v>
      </c>
      <c r="S647" s="1320">
        <v>0.18612000000000001</v>
      </c>
      <c r="T647" s="1320">
        <v>0.18612000000000001</v>
      </c>
      <c r="U647" s="1320">
        <v>0.18684000000000001</v>
      </c>
      <c r="V647" s="1320">
        <v>0.18612000000000001</v>
      </c>
      <c r="W647" s="1320">
        <v>0.18648000000000001</v>
      </c>
      <c r="X647" s="1320">
        <v>0.18684000000000001</v>
      </c>
      <c r="Y647" s="1320">
        <v>0.18756</v>
      </c>
      <c r="Z647" s="1320">
        <v>0.189</v>
      </c>
      <c r="AA647" s="1320">
        <v>0.189</v>
      </c>
      <c r="AB647" s="1320">
        <v>0.18864</v>
      </c>
      <c r="AC647" s="1267">
        <f>SUM(E647:AB647)</f>
        <v>4.52196</v>
      </c>
    </row>
    <row r="648" spans="1:29" s="1300" customFormat="1" ht="11.25" x14ac:dyDescent="0.2">
      <c r="A648" s="1140"/>
      <c r="B648" s="1006"/>
      <c r="C648" s="906" t="s">
        <v>155</v>
      </c>
      <c r="D648" s="1314" t="s">
        <v>156</v>
      </c>
      <c r="E648" s="1288">
        <f t="shared" ref="E648:AB648" si="254">SQRT(E646*E646+E647*E647)*1000/(1.732*E627)</f>
        <v>33.565106079634582</v>
      </c>
      <c r="F648" s="1288">
        <f t="shared" si="254"/>
        <v>33.450839998096946</v>
      </c>
      <c r="G648" s="1288">
        <f t="shared" si="254"/>
        <v>33.503935251357269</v>
      </c>
      <c r="H648" s="1288">
        <f t="shared" si="254"/>
        <v>33.520054271070236</v>
      </c>
      <c r="I648" s="1288">
        <f t="shared" si="254"/>
        <v>33.644053556703042</v>
      </c>
      <c r="J648" s="1288">
        <f t="shared" si="254"/>
        <v>33.421737754457226</v>
      </c>
      <c r="K648" s="1288">
        <f t="shared" si="254"/>
        <v>33.46206546286691</v>
      </c>
      <c r="L648" s="1288">
        <f t="shared" si="254"/>
        <v>33.383023423890002</v>
      </c>
      <c r="M648" s="1288">
        <f t="shared" si="254"/>
        <v>33.417139254153618</v>
      </c>
      <c r="N648" s="1288">
        <f t="shared" si="254"/>
        <v>33.107261482211364</v>
      </c>
      <c r="O648" s="1288">
        <f t="shared" si="254"/>
        <v>32.593012229534139</v>
      </c>
      <c r="P648" s="1288">
        <f t="shared" si="254"/>
        <v>32.649858903306175</v>
      </c>
      <c r="Q648" s="1288">
        <f t="shared" si="254"/>
        <v>32.721900439548811</v>
      </c>
      <c r="R648" s="1288">
        <f t="shared" si="254"/>
        <v>32.8915440537763</v>
      </c>
      <c r="S648" s="1288">
        <f t="shared" si="254"/>
        <v>33.000925801327952</v>
      </c>
      <c r="T648" s="1288">
        <f t="shared" si="254"/>
        <v>32.867368725150847</v>
      </c>
      <c r="U648" s="1288">
        <f t="shared" si="254"/>
        <v>33.120737815937069</v>
      </c>
      <c r="V648" s="1288">
        <f t="shared" si="254"/>
        <v>33.224566123820331</v>
      </c>
      <c r="W648" s="1288">
        <f t="shared" si="254"/>
        <v>33.273972236931193</v>
      </c>
      <c r="X648" s="1288">
        <f t="shared" si="254"/>
        <v>33.294822227133487</v>
      </c>
      <c r="Y648" s="1288">
        <f t="shared" si="254"/>
        <v>33.304425260479135</v>
      </c>
      <c r="Z648" s="1288">
        <f t="shared" si="254"/>
        <v>33.405001825520522</v>
      </c>
      <c r="AA648" s="1288">
        <f t="shared" si="254"/>
        <v>33.433273645914717</v>
      </c>
      <c r="AB648" s="1288">
        <f t="shared" si="254"/>
        <v>33.218266017758957</v>
      </c>
      <c r="AC648" s="1266"/>
    </row>
    <row r="649" spans="1:29" s="1300" customFormat="1" ht="11.25" x14ac:dyDescent="0.2">
      <c r="A649" s="1141"/>
      <c r="B649" s="1007"/>
      <c r="C649" s="907" t="s">
        <v>157</v>
      </c>
      <c r="D649" s="907"/>
      <c r="E649" s="606">
        <f t="shared" ref="E649:AC649" si="255">E647/E646</f>
        <v>0.61458333333333337</v>
      </c>
      <c r="F649" s="606">
        <f t="shared" si="255"/>
        <v>0.61502890173410396</v>
      </c>
      <c r="G649" s="606">
        <f t="shared" si="255"/>
        <v>0.61502890173410396</v>
      </c>
      <c r="H649" s="607">
        <f t="shared" si="255"/>
        <v>0.61965317919075136</v>
      </c>
      <c r="I649" s="606">
        <f t="shared" si="255"/>
        <v>0.62080924855491326</v>
      </c>
      <c r="J649" s="606">
        <f t="shared" si="255"/>
        <v>0.61921296296296302</v>
      </c>
      <c r="K649" s="606">
        <f t="shared" si="255"/>
        <v>0.61904761904761896</v>
      </c>
      <c r="L649" s="606">
        <f t="shared" si="255"/>
        <v>0.61279069767441863</v>
      </c>
      <c r="M649" s="606">
        <f t="shared" si="255"/>
        <v>0.60955710955710962</v>
      </c>
      <c r="N649" s="607">
        <f t="shared" si="255"/>
        <v>0.607981220657277</v>
      </c>
      <c r="O649" s="606">
        <f t="shared" si="255"/>
        <v>0.61538461538461542</v>
      </c>
      <c r="P649" s="606">
        <f t="shared" si="255"/>
        <v>0.61390887290167873</v>
      </c>
      <c r="Q649" s="606">
        <f t="shared" si="255"/>
        <v>0.61263408820023846</v>
      </c>
      <c r="R649" s="606">
        <f t="shared" si="255"/>
        <v>0.61183431952662715</v>
      </c>
      <c r="S649" s="606">
        <f t="shared" si="255"/>
        <v>0.61038961038961037</v>
      </c>
      <c r="T649" s="606">
        <f t="shared" si="255"/>
        <v>0.61111111111111116</v>
      </c>
      <c r="U649" s="606">
        <f t="shared" si="255"/>
        <v>0.61058823529411765</v>
      </c>
      <c r="V649" s="607">
        <f t="shared" si="255"/>
        <v>0.60609613130128959</v>
      </c>
      <c r="W649" s="606">
        <f t="shared" si="255"/>
        <v>0.60514018691588789</v>
      </c>
      <c r="X649" s="606">
        <f t="shared" si="255"/>
        <v>0.6048951048951049</v>
      </c>
      <c r="Y649" s="606">
        <f t="shared" si="255"/>
        <v>0.60651920838183937</v>
      </c>
      <c r="Z649" s="606">
        <f t="shared" si="255"/>
        <v>0.60904872389791187</v>
      </c>
      <c r="AA649" s="606">
        <f t="shared" si="255"/>
        <v>0.60834298957126298</v>
      </c>
      <c r="AB649" s="606">
        <f t="shared" si="255"/>
        <v>0.61214953271028039</v>
      </c>
      <c r="AC649" s="608">
        <f t="shared" si="255"/>
        <v>0.61216433549393245</v>
      </c>
    </row>
    <row r="650" spans="1:29" s="1300" customFormat="1" ht="12" x14ac:dyDescent="0.2">
      <c r="A650" s="1156" t="s">
        <v>170</v>
      </c>
      <c r="B650" s="1005" t="s">
        <v>720</v>
      </c>
      <c r="C650" s="905" t="s">
        <v>152</v>
      </c>
      <c r="D650" s="1313" t="s">
        <v>174</v>
      </c>
      <c r="E650" s="1320">
        <v>0.27600000000000002</v>
      </c>
      <c r="F650" s="1320">
        <v>0.27648</v>
      </c>
      <c r="G650" s="1320">
        <v>0.27648</v>
      </c>
      <c r="H650" s="1320">
        <v>0.27600000000000002</v>
      </c>
      <c r="I650" s="1320">
        <v>0.27695999999999998</v>
      </c>
      <c r="J650" s="1320">
        <v>0.27648</v>
      </c>
      <c r="K650" s="1320">
        <v>0.27648</v>
      </c>
      <c r="L650" s="1320">
        <v>0.28079999999999999</v>
      </c>
      <c r="M650" s="1320">
        <v>0.29903999999999997</v>
      </c>
      <c r="N650" s="1320">
        <v>0.25152000000000002</v>
      </c>
      <c r="O650" s="1320">
        <v>0.26640000000000003</v>
      </c>
      <c r="P650" s="1320">
        <v>0.29520000000000002</v>
      </c>
      <c r="Q650" s="1320">
        <v>0.28416000000000002</v>
      </c>
      <c r="R650" s="1320">
        <v>0.27983999999999998</v>
      </c>
      <c r="S650" s="1320">
        <v>0.28079999999999999</v>
      </c>
      <c r="T650" s="1320">
        <v>0.28272000000000003</v>
      </c>
      <c r="U650" s="1320">
        <v>0.28032000000000001</v>
      </c>
      <c r="V650" s="1320">
        <v>0.27792</v>
      </c>
      <c r="W650" s="1320">
        <v>0.27456000000000003</v>
      </c>
      <c r="X650" s="1320">
        <v>0.27888000000000002</v>
      </c>
      <c r="Y650" s="1320">
        <v>0.2472</v>
      </c>
      <c r="Z650" s="1320">
        <v>0.21792</v>
      </c>
      <c r="AA650" s="1320">
        <v>0.26016</v>
      </c>
      <c r="AB650" s="1320">
        <v>0.2712</v>
      </c>
      <c r="AC650" s="1264">
        <f>SUM(E650:AB650)</f>
        <v>6.5635200000000014</v>
      </c>
    </row>
    <row r="651" spans="1:29" s="1300" customFormat="1" ht="12" x14ac:dyDescent="0.2">
      <c r="A651" s="1140"/>
      <c r="B651" s="1006"/>
      <c r="C651" s="906" t="s">
        <v>154</v>
      </c>
      <c r="D651" s="1314" t="s">
        <v>174</v>
      </c>
      <c r="E651" s="1320">
        <v>0.29424</v>
      </c>
      <c r="F651" s="1320">
        <v>0.29471999999999998</v>
      </c>
      <c r="G651" s="1320">
        <v>0.29471999999999998</v>
      </c>
      <c r="H651" s="1320">
        <v>0.29712</v>
      </c>
      <c r="I651" s="1320">
        <v>0.29759999999999998</v>
      </c>
      <c r="J651" s="1320">
        <v>0.29615999999999998</v>
      </c>
      <c r="K651" s="1320">
        <v>0.29471999999999998</v>
      </c>
      <c r="L651" s="1320">
        <v>0.29136000000000001</v>
      </c>
      <c r="M651" s="1320">
        <v>0.27263999999999999</v>
      </c>
      <c r="N651" s="1320">
        <v>0.25344</v>
      </c>
      <c r="O651" s="1320">
        <v>0.27072000000000002</v>
      </c>
      <c r="P651" s="1320">
        <v>0.29232000000000002</v>
      </c>
      <c r="Q651" s="1320">
        <v>0.28992000000000001</v>
      </c>
      <c r="R651" s="1320">
        <v>0.29183999999999999</v>
      </c>
      <c r="S651" s="1320">
        <v>0.29183999999999999</v>
      </c>
      <c r="T651" s="1320">
        <v>0.2928</v>
      </c>
      <c r="U651" s="1320">
        <v>0.29232000000000002</v>
      </c>
      <c r="V651" s="1320">
        <v>0.28848000000000001</v>
      </c>
      <c r="W651" s="1320">
        <v>0.28704000000000002</v>
      </c>
      <c r="X651" s="1320">
        <v>0.28704000000000002</v>
      </c>
      <c r="Y651" s="1320">
        <v>0.27023999999999998</v>
      </c>
      <c r="Z651" s="1320">
        <v>0.25247999999999998</v>
      </c>
      <c r="AA651" s="1320">
        <v>0.28416000000000002</v>
      </c>
      <c r="AB651" s="1320">
        <v>0.2928</v>
      </c>
      <c r="AC651" s="1267">
        <f>SUM(E651:AB651)</f>
        <v>6.8707199999999995</v>
      </c>
    </row>
    <row r="652" spans="1:29" s="1300" customFormat="1" ht="11.25" x14ac:dyDescent="0.2">
      <c r="A652" s="1140"/>
      <c r="B652" s="1006"/>
      <c r="C652" s="906" t="s">
        <v>155</v>
      </c>
      <c r="D652" s="1314" t="s">
        <v>156</v>
      </c>
      <c r="E652" s="1288">
        <f t="shared" ref="E652:AB652" si="256">SQRT(E650*E650+E651*E651)*1000/(1.732*E627)</f>
        <v>37.090030659395481</v>
      </c>
      <c r="F652" s="1288">
        <f t="shared" si="256"/>
        <v>36.975773737744326</v>
      </c>
      <c r="G652" s="1288">
        <f t="shared" si="256"/>
        <v>37.034463985021041</v>
      </c>
      <c r="H652" s="1288">
        <f t="shared" si="256"/>
        <v>37.106330391230273</v>
      </c>
      <c r="I652" s="1288">
        <f t="shared" si="256"/>
        <v>37.316585730557208</v>
      </c>
      <c r="J652" s="1288">
        <f t="shared" si="256"/>
        <v>37.013318710274156</v>
      </c>
      <c r="K652" s="1288">
        <f t="shared" si="256"/>
        <v>37.093343654116808</v>
      </c>
      <c r="L652" s="1288">
        <f t="shared" si="256"/>
        <v>37.202224137652721</v>
      </c>
      <c r="M652" s="1288">
        <f t="shared" si="256"/>
        <v>37.38287366815134</v>
      </c>
      <c r="N652" s="1288">
        <f t="shared" si="256"/>
        <v>32.932362099408209</v>
      </c>
      <c r="O652" s="1288">
        <f t="shared" si="256"/>
        <v>35.19933322623185</v>
      </c>
      <c r="P652" s="1288">
        <f t="shared" si="256"/>
        <v>38.50143703479916</v>
      </c>
      <c r="Q652" s="1288">
        <f t="shared" si="256"/>
        <v>37.501736093666239</v>
      </c>
      <c r="R652" s="1288">
        <f t="shared" si="256"/>
        <v>37.291634663749392</v>
      </c>
      <c r="S652" s="1288">
        <f t="shared" si="256"/>
        <v>37.412736355507434</v>
      </c>
      <c r="T652" s="1288">
        <f t="shared" si="256"/>
        <v>37.479742421871109</v>
      </c>
      <c r="U652" s="1288">
        <f t="shared" si="256"/>
        <v>37.413997634354899</v>
      </c>
      <c r="V652" s="1288">
        <f t="shared" si="256"/>
        <v>37.063911734996069</v>
      </c>
      <c r="W652" s="1288">
        <f t="shared" si="256"/>
        <v>36.693691302769068</v>
      </c>
      <c r="X652" s="1288">
        <f t="shared" si="256"/>
        <v>36.911606700835144</v>
      </c>
      <c r="Y652" s="1288">
        <f t="shared" si="256"/>
        <v>33.725599073786157</v>
      </c>
      <c r="Z652" s="1288">
        <f t="shared" si="256"/>
        <v>30.662935114259927</v>
      </c>
      <c r="AA652" s="1288">
        <f t="shared" si="256"/>
        <v>35.420402316259292</v>
      </c>
      <c r="AB652" s="1288">
        <f t="shared" si="256"/>
        <v>36.692290446124765</v>
      </c>
      <c r="AC652" s="1267"/>
    </row>
    <row r="653" spans="1:29" s="1300" customFormat="1" ht="11.25" x14ac:dyDescent="0.2">
      <c r="A653" s="1157"/>
      <c r="B653" s="1020"/>
      <c r="C653" s="918" t="s">
        <v>157</v>
      </c>
      <c r="D653" s="918"/>
      <c r="E653" s="599">
        <f t="shared" ref="E653:AC653" si="257">E651/E650</f>
        <v>1.066086956521739</v>
      </c>
      <c r="F653" s="599">
        <f t="shared" si="257"/>
        <v>1.0659722222222221</v>
      </c>
      <c r="G653" s="599">
        <f t="shared" si="257"/>
        <v>1.0659722222222221</v>
      </c>
      <c r="H653" s="600">
        <f t="shared" si="257"/>
        <v>1.0765217391304347</v>
      </c>
      <c r="I653" s="599">
        <f t="shared" si="257"/>
        <v>1.074523396880416</v>
      </c>
      <c r="J653" s="599">
        <f t="shared" si="257"/>
        <v>1.0711805555555554</v>
      </c>
      <c r="K653" s="599">
        <f t="shared" si="257"/>
        <v>1.0659722222222221</v>
      </c>
      <c r="L653" s="599">
        <f t="shared" si="257"/>
        <v>1.0376068376068377</v>
      </c>
      <c r="M653" s="599">
        <f t="shared" si="257"/>
        <v>0.91171749598715901</v>
      </c>
      <c r="N653" s="600">
        <f t="shared" si="257"/>
        <v>1.0076335877862594</v>
      </c>
      <c r="O653" s="599">
        <f t="shared" si="257"/>
        <v>1.0162162162162163</v>
      </c>
      <c r="P653" s="599">
        <f t="shared" si="257"/>
        <v>0.99024390243902438</v>
      </c>
      <c r="Q653" s="599">
        <f t="shared" si="257"/>
        <v>1.0202702702702702</v>
      </c>
      <c r="R653" s="599">
        <f t="shared" si="257"/>
        <v>1.0428816466552315</v>
      </c>
      <c r="S653" s="599">
        <f t="shared" si="257"/>
        <v>1.0393162393162394</v>
      </c>
      <c r="T653" s="599">
        <f t="shared" si="257"/>
        <v>1.0356536502546689</v>
      </c>
      <c r="U653" s="599">
        <f t="shared" si="257"/>
        <v>1.0428082191780823</v>
      </c>
      <c r="V653" s="600">
        <f t="shared" si="257"/>
        <v>1.0379965457685665</v>
      </c>
      <c r="W653" s="599">
        <f t="shared" si="257"/>
        <v>1.0454545454545454</v>
      </c>
      <c r="X653" s="599">
        <f t="shared" si="257"/>
        <v>1.0292598967297764</v>
      </c>
      <c r="Y653" s="599">
        <f t="shared" si="257"/>
        <v>1.0932038834951456</v>
      </c>
      <c r="Z653" s="599">
        <f t="shared" si="257"/>
        <v>1.158590308370044</v>
      </c>
      <c r="AA653" s="599">
        <f t="shared" si="257"/>
        <v>1.0922509225092252</v>
      </c>
      <c r="AB653" s="599">
        <f t="shared" si="257"/>
        <v>1.0796460176991152</v>
      </c>
      <c r="AC653" s="601">
        <f t="shared" si="257"/>
        <v>1.0468041538686554</v>
      </c>
    </row>
    <row r="654" spans="1:29" s="1300" customFormat="1" ht="11.25" x14ac:dyDescent="0.2">
      <c r="A654" s="1073" t="s">
        <v>198</v>
      </c>
      <c r="B654" s="1083" t="s">
        <v>300</v>
      </c>
      <c r="C654" s="914" t="s">
        <v>152</v>
      </c>
      <c r="D654" s="914"/>
      <c r="E654" s="1280">
        <v>0</v>
      </c>
      <c r="F654" s="1280">
        <v>0</v>
      </c>
      <c r="G654" s="1280">
        <v>0</v>
      </c>
      <c r="H654" s="1279">
        <v>0</v>
      </c>
      <c r="I654" s="1280">
        <v>0</v>
      </c>
      <c r="J654" s="1280">
        <v>0</v>
      </c>
      <c r="K654" s="1280">
        <v>0</v>
      </c>
      <c r="L654" s="1280">
        <v>0</v>
      </c>
      <c r="M654" s="1280">
        <v>0</v>
      </c>
      <c r="N654" s="1279">
        <v>0</v>
      </c>
      <c r="O654" s="1280">
        <v>0</v>
      </c>
      <c r="P654" s="1280">
        <v>0</v>
      </c>
      <c r="Q654" s="1280">
        <v>0</v>
      </c>
      <c r="R654" s="1280">
        <v>0</v>
      </c>
      <c r="S654" s="1280">
        <v>0</v>
      </c>
      <c r="T654" s="1280">
        <v>0</v>
      </c>
      <c r="U654" s="1280">
        <v>0</v>
      </c>
      <c r="V654" s="1279">
        <v>0</v>
      </c>
      <c r="W654" s="1280">
        <v>0</v>
      </c>
      <c r="X654" s="1280">
        <v>0</v>
      </c>
      <c r="Y654" s="1280">
        <v>0</v>
      </c>
      <c r="Z654" s="1280">
        <v>0</v>
      </c>
      <c r="AA654" s="1280">
        <v>0</v>
      </c>
      <c r="AB654" s="1280">
        <v>0</v>
      </c>
      <c r="AC654" s="1266">
        <f>SUM(E654:AB654)</f>
        <v>0</v>
      </c>
    </row>
    <row r="655" spans="1:29" s="1300" customFormat="1" ht="11.25" x14ac:dyDescent="0.2">
      <c r="A655" s="1142"/>
      <c r="B655" s="1006"/>
      <c r="C655" s="906" t="s">
        <v>154</v>
      </c>
      <c r="D655" s="906"/>
      <c r="E655" s="1283">
        <v>0</v>
      </c>
      <c r="F655" s="1283">
        <v>0</v>
      </c>
      <c r="G655" s="1283">
        <v>0</v>
      </c>
      <c r="H655" s="1281">
        <v>0</v>
      </c>
      <c r="I655" s="1283">
        <v>0</v>
      </c>
      <c r="J655" s="1283">
        <v>0</v>
      </c>
      <c r="K655" s="1283">
        <v>0</v>
      </c>
      <c r="L655" s="1283">
        <v>0</v>
      </c>
      <c r="M655" s="1283">
        <v>0</v>
      </c>
      <c r="N655" s="1281">
        <v>0</v>
      </c>
      <c r="O655" s="1283">
        <v>0</v>
      </c>
      <c r="P655" s="1283">
        <v>0</v>
      </c>
      <c r="Q655" s="1283">
        <v>0</v>
      </c>
      <c r="R655" s="1283">
        <v>0</v>
      </c>
      <c r="S655" s="1283">
        <v>0</v>
      </c>
      <c r="T655" s="1283">
        <v>0</v>
      </c>
      <c r="U655" s="1283">
        <v>0</v>
      </c>
      <c r="V655" s="1281">
        <v>0</v>
      </c>
      <c r="W655" s="1283">
        <v>0</v>
      </c>
      <c r="X655" s="1283">
        <v>0</v>
      </c>
      <c r="Y655" s="1283">
        <v>0</v>
      </c>
      <c r="Z655" s="1283">
        <v>0</v>
      </c>
      <c r="AA655" s="1283">
        <v>0</v>
      </c>
      <c r="AB655" s="1283">
        <v>0</v>
      </c>
      <c r="AC655" s="1266">
        <f>SUM(E655:AB655)</f>
        <v>0</v>
      </c>
    </row>
    <row r="656" spans="1:29" s="1300" customFormat="1" ht="11.25" x14ac:dyDescent="0.2">
      <c r="A656" s="1142"/>
      <c r="B656" s="1006"/>
      <c r="C656" s="906" t="s">
        <v>155</v>
      </c>
      <c r="D656" s="906"/>
      <c r="E656" s="1272"/>
      <c r="F656" s="1272"/>
      <c r="G656" s="1272"/>
      <c r="H656" s="1273"/>
      <c r="I656" s="1272"/>
      <c r="J656" s="1272"/>
      <c r="K656" s="1272"/>
      <c r="L656" s="1272"/>
      <c r="M656" s="1272"/>
      <c r="N656" s="1273"/>
      <c r="O656" s="1272"/>
      <c r="P656" s="1272"/>
      <c r="Q656" s="1272"/>
      <c r="R656" s="1272"/>
      <c r="S656" s="1272"/>
      <c r="T656" s="1272"/>
      <c r="U656" s="1272"/>
      <c r="V656" s="1273"/>
      <c r="W656" s="1272"/>
      <c r="X656" s="1272"/>
      <c r="Y656" s="1272"/>
      <c r="Z656" s="1272"/>
      <c r="AA656" s="1272"/>
      <c r="AB656" s="1272"/>
      <c r="AC656" s="1267"/>
    </row>
    <row r="657" spans="1:31" s="1300" customFormat="1" ht="11.25" x14ac:dyDescent="0.2">
      <c r="A657" s="1153"/>
      <c r="B657" s="1007"/>
      <c r="C657" s="907" t="s">
        <v>157</v>
      </c>
      <c r="D657" s="907"/>
      <c r="E657" s="1294"/>
      <c r="F657" s="1294"/>
      <c r="G657" s="1294"/>
      <c r="H657" s="1295"/>
      <c r="I657" s="1294"/>
      <c r="J657" s="1294"/>
      <c r="K657" s="1294"/>
      <c r="L657" s="1294"/>
      <c r="M657" s="1294"/>
      <c r="N657" s="1295"/>
      <c r="O657" s="1294"/>
      <c r="P657" s="1294"/>
      <c r="Q657" s="1294"/>
      <c r="R657" s="1294"/>
      <c r="S657" s="1294"/>
      <c r="T657" s="1294"/>
      <c r="U657" s="1294"/>
      <c r="V657" s="1295"/>
      <c r="W657" s="1294"/>
      <c r="X657" s="1294"/>
      <c r="Y657" s="1294"/>
      <c r="Z657" s="1294"/>
      <c r="AA657" s="1294"/>
      <c r="AB657" s="1294"/>
      <c r="AC657" s="608"/>
    </row>
    <row r="658" spans="1:31" s="1300" customFormat="1" ht="12" x14ac:dyDescent="0.2">
      <c r="A658" s="1156" t="s">
        <v>228</v>
      </c>
      <c r="B658" s="1005" t="s">
        <v>717</v>
      </c>
      <c r="C658" s="905" t="s">
        <v>152</v>
      </c>
      <c r="D658" s="1313" t="s">
        <v>174</v>
      </c>
      <c r="E658" s="1320">
        <v>3.1320000000000001E-2</v>
      </c>
      <c r="F658" s="1320">
        <v>3.024E-2</v>
      </c>
      <c r="G658" s="1320">
        <v>2.8799999999999999E-2</v>
      </c>
      <c r="H658" s="1320">
        <v>2.844E-2</v>
      </c>
      <c r="I658" s="1320">
        <v>2.9520000000000001E-2</v>
      </c>
      <c r="J658" s="1320">
        <v>3.168E-2</v>
      </c>
      <c r="K658" s="1320">
        <v>3.6720000000000003E-2</v>
      </c>
      <c r="L658" s="1320">
        <v>4.2840000000000003E-2</v>
      </c>
      <c r="M658" s="1320">
        <v>7.3800000000000004E-2</v>
      </c>
      <c r="N658" s="1320">
        <v>7.6679999999999998E-2</v>
      </c>
      <c r="O658" s="1320">
        <v>7.7759999999999996E-2</v>
      </c>
      <c r="P658" s="1320">
        <v>7.0199999999999999E-2</v>
      </c>
      <c r="Q658" s="1320">
        <v>6.8040000000000003E-2</v>
      </c>
      <c r="R658" s="1320">
        <v>6.6960000000000006E-2</v>
      </c>
      <c r="S658" s="1320">
        <v>6.1920000000000003E-2</v>
      </c>
      <c r="T658" s="1320">
        <v>6.0839999999999998E-2</v>
      </c>
      <c r="U658" s="1320">
        <v>4.6800000000000001E-2</v>
      </c>
      <c r="V658" s="1320">
        <v>4.6080000000000003E-2</v>
      </c>
      <c r="W658" s="1320">
        <v>4.752E-2</v>
      </c>
      <c r="X658" s="1320">
        <v>4.7879999999999999E-2</v>
      </c>
      <c r="Y658" s="1320">
        <v>4.104E-2</v>
      </c>
      <c r="Z658" s="1320">
        <v>4.0320000000000002E-2</v>
      </c>
      <c r="AA658" s="1320">
        <v>3.7440000000000001E-2</v>
      </c>
      <c r="AB658" s="1320">
        <v>3.456E-2</v>
      </c>
      <c r="AC658" s="1264">
        <f>SUM(E658:AB658)</f>
        <v>1.1573999999999995</v>
      </c>
    </row>
    <row r="659" spans="1:31" s="1300" customFormat="1" ht="12" x14ac:dyDescent="0.2">
      <c r="A659" s="1140"/>
      <c r="B659" s="1006"/>
      <c r="C659" s="906" t="s">
        <v>154</v>
      </c>
      <c r="D659" s="1314" t="s">
        <v>174</v>
      </c>
      <c r="E659" s="1320">
        <v>2.1600000000000001E-2</v>
      </c>
      <c r="F659" s="1320">
        <v>2.0879999999999999E-2</v>
      </c>
      <c r="G659" s="1320">
        <v>2.052E-2</v>
      </c>
      <c r="H659" s="1320">
        <v>2.052E-2</v>
      </c>
      <c r="I659" s="1320">
        <v>2.1239999999999998E-2</v>
      </c>
      <c r="J659" s="1320">
        <v>2.196E-2</v>
      </c>
      <c r="K659" s="1320">
        <v>2.3040000000000001E-2</v>
      </c>
      <c r="L659" s="1320">
        <v>2.3040000000000001E-2</v>
      </c>
      <c r="M659" s="1320">
        <v>3.2039999999999999E-2</v>
      </c>
      <c r="N659" s="1320">
        <v>3.456E-2</v>
      </c>
      <c r="O659" s="1320">
        <v>3.6360000000000003E-2</v>
      </c>
      <c r="P659" s="1320">
        <v>2.988E-2</v>
      </c>
      <c r="Q659" s="1320">
        <v>3.024E-2</v>
      </c>
      <c r="R659" s="1320">
        <v>3.2399999999999998E-2</v>
      </c>
      <c r="S659" s="1320">
        <v>2.9520000000000001E-2</v>
      </c>
      <c r="T659" s="1320">
        <v>2.8799999999999999E-2</v>
      </c>
      <c r="U659" s="1320">
        <v>2.9520000000000001E-2</v>
      </c>
      <c r="V659" s="1320">
        <v>2.844E-2</v>
      </c>
      <c r="W659" s="1320">
        <v>2.844E-2</v>
      </c>
      <c r="X659" s="1320">
        <v>2.844E-2</v>
      </c>
      <c r="Y659" s="1320">
        <v>2.376E-2</v>
      </c>
      <c r="Z659" s="1320">
        <v>2.4119999999999999E-2</v>
      </c>
      <c r="AA659" s="1320">
        <v>2.3040000000000001E-2</v>
      </c>
      <c r="AB659" s="1320">
        <v>2.2679999999999999E-2</v>
      </c>
      <c r="AC659" s="1267">
        <f>SUM(E659:AB659)</f>
        <v>0.63504000000000005</v>
      </c>
    </row>
    <row r="660" spans="1:31" s="1300" customFormat="1" ht="11.25" x14ac:dyDescent="0.2">
      <c r="A660" s="1140"/>
      <c r="B660" s="1006"/>
      <c r="C660" s="906" t="s">
        <v>155</v>
      </c>
      <c r="D660" s="1314" t="s">
        <v>156</v>
      </c>
      <c r="E660" s="1288">
        <f t="shared" ref="E660:AB660" si="258">SQRT(E658*E658+E659*E659)*1000/(1.732*E628)</f>
        <v>3.2639740186816595</v>
      </c>
      <c r="F660" s="1288">
        <f t="shared" si="258"/>
        <v>3.1432918011208235</v>
      </c>
      <c r="G660" s="1288">
        <f t="shared" si="258"/>
        <v>3.0292553564548022</v>
      </c>
      <c r="H660" s="1288">
        <f t="shared" si="258"/>
        <v>2.9997422948009369</v>
      </c>
      <c r="I660" s="1288">
        <f t="shared" si="258"/>
        <v>3.115309760860745</v>
      </c>
      <c r="J660" s="1288">
        <f t="shared" si="258"/>
        <v>3.2874032120433814</v>
      </c>
      <c r="K660" s="1288">
        <f t="shared" si="258"/>
        <v>3.7079582998590594</v>
      </c>
      <c r="L660" s="1288">
        <f t="shared" si="258"/>
        <v>4.1668650850529776</v>
      </c>
      <c r="M660" s="1288">
        <f t="shared" si="258"/>
        <v>6.9125090039571475</v>
      </c>
      <c r="N660" s="1288">
        <f t="shared" si="258"/>
        <v>7.2156623888211016</v>
      </c>
      <c r="O660" s="1288">
        <f t="shared" si="258"/>
        <v>7.3972754924566049</v>
      </c>
      <c r="P660" s="1288">
        <f t="shared" si="258"/>
        <v>6.5746205078969293</v>
      </c>
      <c r="Q660" s="1288">
        <f t="shared" si="258"/>
        <v>6.4067422514293515</v>
      </c>
      <c r="R660" s="1288">
        <f t="shared" si="258"/>
        <v>6.381652362705152</v>
      </c>
      <c r="S660" s="1288">
        <f t="shared" si="258"/>
        <v>5.8936795255392926</v>
      </c>
      <c r="T660" s="1288">
        <f t="shared" si="258"/>
        <v>5.7747271733199641</v>
      </c>
      <c r="U660" s="1288">
        <f t="shared" si="258"/>
        <v>4.7611164895671232</v>
      </c>
      <c r="V660" s="1288">
        <f t="shared" si="258"/>
        <v>4.6524278577963045</v>
      </c>
      <c r="W660" s="1288">
        <f t="shared" si="258"/>
        <v>4.7581552480012848</v>
      </c>
      <c r="X660" s="1288">
        <f t="shared" si="258"/>
        <v>4.7776122207605702</v>
      </c>
      <c r="Y660" s="1288">
        <f t="shared" si="258"/>
        <v>4.0683126130128517</v>
      </c>
      <c r="Z660" s="1288">
        <f t="shared" si="258"/>
        <v>4.024762932155542</v>
      </c>
      <c r="AA660" s="1288">
        <f t="shared" si="258"/>
        <v>3.7658470643014086</v>
      </c>
      <c r="AB660" s="1288">
        <f t="shared" si="258"/>
        <v>3.5410723349632454</v>
      </c>
      <c r="AC660" s="1267"/>
      <c r="AD660" s="1393"/>
    </row>
    <row r="661" spans="1:31" s="1300" customFormat="1" ht="11.25" x14ac:dyDescent="0.2">
      <c r="A661" s="1141"/>
      <c r="B661" s="1007"/>
      <c r="C661" s="907" t="s">
        <v>157</v>
      </c>
      <c r="D661" s="1318"/>
      <c r="E661" s="606">
        <f t="shared" ref="E661:AC661" si="259">E659/E658</f>
        <v>0.68965517241379315</v>
      </c>
      <c r="F661" s="606">
        <f t="shared" si="259"/>
        <v>0.69047619047619047</v>
      </c>
      <c r="G661" s="606">
        <f t="shared" si="259"/>
        <v>0.71250000000000002</v>
      </c>
      <c r="H661" s="606">
        <f t="shared" si="259"/>
        <v>0.72151898734177211</v>
      </c>
      <c r="I661" s="606">
        <f t="shared" si="259"/>
        <v>0.71951219512195119</v>
      </c>
      <c r="J661" s="606">
        <f t="shared" si="259"/>
        <v>0.69318181818181823</v>
      </c>
      <c r="K661" s="606">
        <f t="shared" si="259"/>
        <v>0.62745098039215685</v>
      </c>
      <c r="L661" s="606">
        <f t="shared" si="259"/>
        <v>0.53781512605042014</v>
      </c>
      <c r="M661" s="606">
        <f t="shared" si="259"/>
        <v>0.43414634146341458</v>
      </c>
      <c r="N661" s="606">
        <f t="shared" si="259"/>
        <v>0.45070422535211269</v>
      </c>
      <c r="O661" s="606">
        <f t="shared" si="259"/>
        <v>0.46759259259259267</v>
      </c>
      <c r="P661" s="606">
        <f t="shared" si="259"/>
        <v>0.42564102564102563</v>
      </c>
      <c r="Q661" s="606">
        <f t="shared" si="259"/>
        <v>0.44444444444444442</v>
      </c>
      <c r="R661" s="606">
        <f t="shared" si="259"/>
        <v>0.48387096774193544</v>
      </c>
      <c r="S661" s="606">
        <f t="shared" si="259"/>
        <v>0.47674418604651164</v>
      </c>
      <c r="T661" s="606">
        <f t="shared" si="259"/>
        <v>0.47337278106508873</v>
      </c>
      <c r="U661" s="606">
        <f t="shared" si="259"/>
        <v>0.63076923076923075</v>
      </c>
      <c r="V661" s="606">
        <f t="shared" si="259"/>
        <v>0.6171875</v>
      </c>
      <c r="W661" s="606">
        <f t="shared" si="259"/>
        <v>0.59848484848484851</v>
      </c>
      <c r="X661" s="606">
        <f t="shared" si="259"/>
        <v>0.59398496240601506</v>
      </c>
      <c r="Y661" s="606">
        <f t="shared" si="259"/>
        <v>0.57894736842105265</v>
      </c>
      <c r="Z661" s="606">
        <f t="shared" si="259"/>
        <v>0.5982142857142857</v>
      </c>
      <c r="AA661" s="606">
        <f t="shared" si="259"/>
        <v>0.61538461538461542</v>
      </c>
      <c r="AB661" s="606">
        <f t="shared" si="259"/>
        <v>0.65625</v>
      </c>
      <c r="AC661" s="606">
        <f t="shared" si="259"/>
        <v>0.54867807153965809</v>
      </c>
    </row>
    <row r="662" spans="1:31" s="1300" customFormat="1" ht="12" x14ac:dyDescent="0.2">
      <c r="A662" s="1156" t="s">
        <v>230</v>
      </c>
      <c r="B662" s="1005" t="s">
        <v>573</v>
      </c>
      <c r="C662" s="905" t="s">
        <v>152</v>
      </c>
      <c r="D662" s="1313" t="s">
        <v>174</v>
      </c>
      <c r="E662" s="1320">
        <v>0.47904000000000002</v>
      </c>
      <c r="F662" s="1320">
        <v>0.43752000000000002</v>
      </c>
      <c r="G662" s="1320">
        <v>0.43008000000000002</v>
      </c>
      <c r="H662" s="1320">
        <v>0.42480000000000001</v>
      </c>
      <c r="I662" s="1320">
        <v>0.43680000000000002</v>
      </c>
      <c r="J662" s="1320">
        <v>0.43512000000000001</v>
      </c>
      <c r="K662" s="1320">
        <v>0.51624000000000003</v>
      </c>
      <c r="L662" s="1320">
        <v>0.53520000000000001</v>
      </c>
      <c r="M662" s="1320">
        <v>0.55847999999999998</v>
      </c>
      <c r="N662" s="1320">
        <v>0.58679999999999999</v>
      </c>
      <c r="O662" s="1320">
        <v>0.57167999999999997</v>
      </c>
      <c r="P662" s="1320">
        <v>0.56688000000000005</v>
      </c>
      <c r="Q662" s="1320">
        <v>0.57696000000000003</v>
      </c>
      <c r="R662" s="1320">
        <v>0.58416000000000001</v>
      </c>
      <c r="S662" s="1320">
        <v>0.56688000000000005</v>
      </c>
      <c r="T662" s="1320">
        <v>0.53712000000000004</v>
      </c>
      <c r="U662" s="1320">
        <v>0.54071999999999998</v>
      </c>
      <c r="V662" s="1320">
        <v>0.55032000000000003</v>
      </c>
      <c r="W662" s="1320">
        <v>0.59519999999999995</v>
      </c>
      <c r="X662" s="1320">
        <v>0.60287999999999997</v>
      </c>
      <c r="Y662" s="1320">
        <v>0.6048</v>
      </c>
      <c r="Z662" s="1320">
        <v>0.60431999999999997</v>
      </c>
      <c r="AA662" s="1320">
        <v>0.55200000000000005</v>
      </c>
      <c r="AB662" s="1320">
        <v>0.49080000000000001</v>
      </c>
      <c r="AC662" s="1264">
        <f>SUM(E662:AB662)</f>
        <v>12.784799999999999</v>
      </c>
      <c r="AD662" s="1300">
        <f>MAX(E662:AB662)</f>
        <v>0.6048</v>
      </c>
      <c r="AE662" s="1300">
        <f>MIN(E662:AB662)</f>
        <v>0.42480000000000001</v>
      </c>
    </row>
    <row r="663" spans="1:31" s="1300" customFormat="1" ht="12" x14ac:dyDescent="0.2">
      <c r="A663" s="1140"/>
      <c r="B663" s="1006"/>
      <c r="C663" s="906" t="s">
        <v>154</v>
      </c>
      <c r="D663" s="1314" t="s">
        <v>174</v>
      </c>
      <c r="E663" s="1320">
        <v>0.19919999999999999</v>
      </c>
      <c r="F663" s="1320">
        <v>0.19272</v>
      </c>
      <c r="G663" s="1320">
        <v>0.19103999999999999</v>
      </c>
      <c r="H663" s="1320">
        <v>0.19248000000000001</v>
      </c>
      <c r="I663" s="1320">
        <v>0.19511999999999999</v>
      </c>
      <c r="J663" s="1320">
        <v>0.19416</v>
      </c>
      <c r="K663" s="1320">
        <v>0.21456</v>
      </c>
      <c r="L663" s="1320">
        <v>0.216</v>
      </c>
      <c r="M663" s="1320">
        <v>0.22584000000000001</v>
      </c>
      <c r="N663" s="1320">
        <v>0.22631999999999999</v>
      </c>
      <c r="O663" s="1320">
        <v>0.22896</v>
      </c>
      <c r="P663" s="1320">
        <v>0.22968</v>
      </c>
      <c r="Q663" s="1320">
        <v>0.22511999999999999</v>
      </c>
      <c r="R663" s="1320">
        <v>0.23447999999999999</v>
      </c>
      <c r="S663" s="1320">
        <v>0.23688000000000001</v>
      </c>
      <c r="T663" s="1320">
        <v>0.22896</v>
      </c>
      <c r="U663" s="1320">
        <v>0.2316</v>
      </c>
      <c r="V663" s="1320">
        <v>0.22584000000000001</v>
      </c>
      <c r="W663" s="1320">
        <v>0.23663999999999999</v>
      </c>
      <c r="X663" s="1320">
        <v>0.23663999999999999</v>
      </c>
      <c r="Y663" s="1320">
        <v>0.21576000000000001</v>
      </c>
      <c r="Z663" s="1320">
        <v>0.222</v>
      </c>
      <c r="AA663" s="1320">
        <v>0.19824</v>
      </c>
      <c r="AB663" s="1320">
        <v>0.19631999999999999</v>
      </c>
      <c r="AC663" s="1267">
        <f>SUM(E663:AB663)</f>
        <v>5.194560000000001</v>
      </c>
    </row>
    <row r="664" spans="1:31" s="1300" customFormat="1" ht="11.25" x14ac:dyDescent="0.2">
      <c r="A664" s="1140"/>
      <c r="B664" s="1006"/>
      <c r="C664" s="906" t="s">
        <v>155</v>
      </c>
      <c r="D664" s="1314" t="s">
        <v>156</v>
      </c>
      <c r="E664" s="1288">
        <f t="shared" ref="E664:AB664" si="260">SQRT(E662*E662+E663*E663)*1000/(1.732*E628)</f>
        <v>44.50843005580537</v>
      </c>
      <c r="F664" s="1288">
        <f t="shared" si="260"/>
        <v>40.893375913997268</v>
      </c>
      <c r="G664" s="1288">
        <f t="shared" si="260"/>
        <v>40.312976667257637</v>
      </c>
      <c r="H664" s="1288">
        <f t="shared" si="260"/>
        <v>39.891609096860847</v>
      </c>
      <c r="I664" s="1288">
        <f t="shared" si="260"/>
        <v>40.981034927927887</v>
      </c>
      <c r="J664" s="1288">
        <f t="shared" si="260"/>
        <v>40.635227672265707</v>
      </c>
      <c r="K664" s="1288">
        <f t="shared" si="260"/>
        <v>47.819051399461017</v>
      </c>
      <c r="L664" s="1288">
        <f t="shared" si="260"/>
        <v>49.439755399598695</v>
      </c>
      <c r="M664" s="1288">
        <f t="shared" si="260"/>
        <v>51.758120888243688</v>
      </c>
      <c r="N664" s="1288">
        <f t="shared" si="260"/>
        <v>53.956090754752374</v>
      </c>
      <c r="O664" s="1288">
        <f t="shared" si="260"/>
        <v>53.068253377128833</v>
      </c>
      <c r="P664" s="1288">
        <f t="shared" si="260"/>
        <v>52.707760520569458</v>
      </c>
      <c r="Q664" s="1288">
        <f t="shared" si="260"/>
        <v>53.290193280477538</v>
      </c>
      <c r="R664" s="1288">
        <f t="shared" si="260"/>
        <v>54.001685235385295</v>
      </c>
      <c r="S664" s="1288">
        <f t="shared" si="260"/>
        <v>52.78630181605152</v>
      </c>
      <c r="T664" s="1288">
        <f t="shared" si="260"/>
        <v>50.091455791326204</v>
      </c>
      <c r="U664" s="1288">
        <f t="shared" si="260"/>
        <v>50.614867708431603</v>
      </c>
      <c r="V664" s="1288">
        <f t="shared" si="260"/>
        <v>51.108839168001815</v>
      </c>
      <c r="W664" s="1288">
        <f t="shared" si="260"/>
        <v>55.03174071848435</v>
      </c>
      <c r="X664" s="1288">
        <f t="shared" si="260"/>
        <v>55.562754088079743</v>
      </c>
      <c r="Y664" s="1288">
        <f t="shared" si="260"/>
        <v>55.088680094464664</v>
      </c>
      <c r="Z664" s="1288">
        <f t="shared" si="260"/>
        <v>55.150253190535238</v>
      </c>
      <c r="AA664" s="1288">
        <f t="shared" si="260"/>
        <v>50.242750575494959</v>
      </c>
      <c r="AB664" s="1288">
        <f t="shared" si="260"/>
        <v>45.282018645291963</v>
      </c>
      <c r="AC664" s="1267"/>
      <c r="AD664" s="1301">
        <f>MAX(E664:AB664)</f>
        <v>55.562754088079743</v>
      </c>
    </row>
    <row r="665" spans="1:31" s="1300" customFormat="1" ht="11.25" x14ac:dyDescent="0.2">
      <c r="A665" s="1157"/>
      <c r="B665" s="1020"/>
      <c r="C665" s="918" t="s">
        <v>157</v>
      </c>
      <c r="D665" s="918"/>
      <c r="E665" s="606">
        <f t="shared" ref="E665:AC665" si="261">E663/E662</f>
        <v>0.41583166332665328</v>
      </c>
      <c r="F665" s="606">
        <f t="shared" si="261"/>
        <v>0.44048272078990675</v>
      </c>
      <c r="G665" s="606">
        <f t="shared" si="261"/>
        <v>0.44419642857142855</v>
      </c>
      <c r="H665" s="606">
        <f t="shared" si="261"/>
        <v>0.45310734463276836</v>
      </c>
      <c r="I665" s="606">
        <f t="shared" si="261"/>
        <v>0.44670329670329667</v>
      </c>
      <c r="J665" s="606">
        <f t="shared" si="261"/>
        <v>0.44622173193601766</v>
      </c>
      <c r="K665" s="606">
        <f t="shared" si="261"/>
        <v>0.41562064156206413</v>
      </c>
      <c r="L665" s="606">
        <f t="shared" si="261"/>
        <v>0.40358744394618834</v>
      </c>
      <c r="M665" s="606">
        <f t="shared" si="261"/>
        <v>0.40438332617103573</v>
      </c>
      <c r="N665" s="606">
        <f t="shared" si="261"/>
        <v>0.3856850715746421</v>
      </c>
      <c r="O665" s="606">
        <f t="shared" si="261"/>
        <v>0.40050377833753148</v>
      </c>
      <c r="P665" s="606">
        <f t="shared" si="261"/>
        <v>0.40516511430990682</v>
      </c>
      <c r="Q665" s="606">
        <f t="shared" si="261"/>
        <v>0.39018302828618961</v>
      </c>
      <c r="R665" s="606">
        <f t="shared" si="261"/>
        <v>0.40139687756778963</v>
      </c>
      <c r="S665" s="606">
        <f t="shared" si="261"/>
        <v>0.41786621507197286</v>
      </c>
      <c r="T665" s="606">
        <f t="shared" si="261"/>
        <v>0.42627345844504017</v>
      </c>
      <c r="U665" s="606">
        <f t="shared" si="261"/>
        <v>0.42831779849090101</v>
      </c>
      <c r="V665" s="606">
        <f t="shared" si="261"/>
        <v>0.41037941561273439</v>
      </c>
      <c r="W665" s="606">
        <f t="shared" si="261"/>
        <v>0.39758064516129032</v>
      </c>
      <c r="X665" s="606">
        <f t="shared" si="261"/>
        <v>0.39251592356687898</v>
      </c>
      <c r="Y665" s="606">
        <f t="shared" si="261"/>
        <v>0.35674603174603176</v>
      </c>
      <c r="Z665" s="606">
        <f t="shared" si="261"/>
        <v>0.36735504368546468</v>
      </c>
      <c r="AA665" s="606">
        <f t="shared" si="261"/>
        <v>0.35913043478260864</v>
      </c>
      <c r="AB665" s="606">
        <f t="shared" si="261"/>
        <v>0.39999999999999997</v>
      </c>
      <c r="AC665" s="606">
        <f t="shared" si="261"/>
        <v>0.40630749014454676</v>
      </c>
    </row>
    <row r="666" spans="1:31" s="1300" customFormat="1" ht="11.25" x14ac:dyDescent="0.2">
      <c r="A666" s="1073" t="s">
        <v>172</v>
      </c>
      <c r="B666" s="1149" t="s">
        <v>300</v>
      </c>
      <c r="C666" s="914" t="s">
        <v>152</v>
      </c>
      <c r="D666" s="914"/>
      <c r="E666" s="1265"/>
      <c r="F666" s="1265"/>
      <c r="G666" s="1265"/>
      <c r="H666" s="1271"/>
      <c r="I666" s="1265"/>
      <c r="J666" s="1265"/>
      <c r="K666" s="1265"/>
      <c r="L666" s="1265"/>
      <c r="M666" s="1265"/>
      <c r="N666" s="1271"/>
      <c r="O666" s="1265"/>
      <c r="P666" s="1265"/>
      <c r="Q666" s="1265"/>
      <c r="R666" s="1265"/>
      <c r="S666" s="1265"/>
      <c r="T666" s="1265"/>
      <c r="U666" s="1265"/>
      <c r="V666" s="1271"/>
      <c r="W666" s="1265"/>
      <c r="X666" s="1265"/>
      <c r="Y666" s="1265"/>
      <c r="Z666" s="1265"/>
      <c r="AA666" s="1265"/>
      <c r="AB666" s="1265"/>
      <c r="AC666" s="1266">
        <f>SUM(E666:AB666)</f>
        <v>0</v>
      </c>
    </row>
    <row r="667" spans="1:31" s="1300" customFormat="1" ht="11.25" x14ac:dyDescent="0.2">
      <c r="A667" s="1142"/>
      <c r="B667" s="1055"/>
      <c r="C667" s="906" t="s">
        <v>154</v>
      </c>
      <c r="D667" s="906"/>
      <c r="E667" s="1272"/>
      <c r="F667" s="1272"/>
      <c r="G667" s="1272"/>
      <c r="H667" s="1273"/>
      <c r="I667" s="1272"/>
      <c r="J667" s="1272"/>
      <c r="K667" s="1272"/>
      <c r="L667" s="1272"/>
      <c r="M667" s="1272"/>
      <c r="N667" s="1273"/>
      <c r="O667" s="1272"/>
      <c r="P667" s="1272"/>
      <c r="Q667" s="1272"/>
      <c r="R667" s="1272"/>
      <c r="S667" s="1272"/>
      <c r="T667" s="1272"/>
      <c r="U667" s="1272"/>
      <c r="V667" s="1273"/>
      <c r="W667" s="1272"/>
      <c r="X667" s="1272"/>
      <c r="Y667" s="1272"/>
      <c r="Z667" s="1272"/>
      <c r="AA667" s="1272"/>
      <c r="AB667" s="1272"/>
      <c r="AC667" s="1266">
        <f>SUM(E667:AB667)</f>
        <v>0</v>
      </c>
    </row>
    <row r="668" spans="1:31" s="1300" customFormat="1" ht="11.25" x14ac:dyDescent="0.2">
      <c r="A668" s="1142"/>
      <c r="B668" s="1055"/>
      <c r="C668" s="906" t="s">
        <v>155</v>
      </c>
      <c r="D668" s="906"/>
      <c r="E668" s="1272"/>
      <c r="F668" s="1272"/>
      <c r="G668" s="1272"/>
      <c r="H668" s="1273"/>
      <c r="I668" s="1272"/>
      <c r="J668" s="1272"/>
      <c r="K668" s="1272"/>
      <c r="L668" s="1272"/>
      <c r="M668" s="1272"/>
      <c r="N668" s="1273"/>
      <c r="O668" s="1272"/>
      <c r="P668" s="1272"/>
      <c r="Q668" s="1272"/>
      <c r="R668" s="1272"/>
      <c r="S668" s="1272"/>
      <c r="T668" s="1272"/>
      <c r="U668" s="1272"/>
      <c r="V668" s="1273"/>
      <c r="W668" s="1272"/>
      <c r="X668" s="1272"/>
      <c r="Y668" s="1272"/>
      <c r="Z668" s="1272"/>
      <c r="AA668" s="1272"/>
      <c r="AB668" s="1272"/>
      <c r="AC668" s="1267"/>
    </row>
    <row r="669" spans="1:31" s="1300" customFormat="1" ht="11.25" x14ac:dyDescent="0.2">
      <c r="A669" s="1153"/>
      <c r="B669" s="1056"/>
      <c r="C669" s="907" t="s">
        <v>157</v>
      </c>
      <c r="D669" s="907"/>
      <c r="E669" s="1294"/>
      <c r="F669" s="1294"/>
      <c r="G669" s="1294"/>
      <c r="H669" s="1295"/>
      <c r="I669" s="1294"/>
      <c r="J669" s="1294"/>
      <c r="K669" s="1294"/>
      <c r="L669" s="1294"/>
      <c r="M669" s="1294"/>
      <c r="N669" s="1295"/>
      <c r="O669" s="1294"/>
      <c r="P669" s="1294"/>
      <c r="Q669" s="1294"/>
      <c r="R669" s="1294"/>
      <c r="S669" s="1294"/>
      <c r="T669" s="1294"/>
      <c r="U669" s="1294"/>
      <c r="V669" s="1295"/>
      <c r="W669" s="1294"/>
      <c r="X669" s="1294"/>
      <c r="Y669" s="1294"/>
      <c r="Z669" s="1294"/>
      <c r="AA669" s="1294"/>
      <c r="AB669" s="1294"/>
      <c r="AC669" s="608"/>
    </row>
    <row r="670" spans="1:31" s="1300" customFormat="1" ht="12" x14ac:dyDescent="0.2">
      <c r="A670" s="1062" t="s">
        <v>182</v>
      </c>
      <c r="B670" s="1005" t="s">
        <v>720</v>
      </c>
      <c r="C670" s="905" t="s">
        <v>152</v>
      </c>
      <c r="D670" s="1313" t="s">
        <v>174</v>
      </c>
      <c r="E670" s="1320">
        <v>0.47760000000000002</v>
      </c>
      <c r="F670" s="1320">
        <v>0.47232000000000002</v>
      </c>
      <c r="G670" s="1320">
        <v>0.47183999999999998</v>
      </c>
      <c r="H670" s="1320">
        <v>0.47183999999999998</v>
      </c>
      <c r="I670" s="1320">
        <v>0.47088000000000002</v>
      </c>
      <c r="J670" s="1320">
        <v>0.47136</v>
      </c>
      <c r="K670" s="1320">
        <v>0.47183999999999998</v>
      </c>
      <c r="L670" s="1320">
        <v>0.47183999999999998</v>
      </c>
      <c r="M670" s="1320">
        <v>0.47760000000000002</v>
      </c>
      <c r="N670" s="1320">
        <v>0.48</v>
      </c>
      <c r="O670" s="1320">
        <v>0.47616000000000003</v>
      </c>
      <c r="P670" s="1320">
        <v>0.47664000000000001</v>
      </c>
      <c r="Q670" s="1320">
        <v>0.47760000000000002</v>
      </c>
      <c r="R670" s="1320">
        <v>0.47855999999999999</v>
      </c>
      <c r="S670" s="1320">
        <v>0.48336000000000001</v>
      </c>
      <c r="T670" s="1320">
        <v>0.47711999999999999</v>
      </c>
      <c r="U670" s="1320">
        <v>0.47471999999999998</v>
      </c>
      <c r="V670" s="1320">
        <v>0.4728</v>
      </c>
      <c r="W670" s="1320">
        <v>0.4728</v>
      </c>
      <c r="X670" s="1320">
        <v>0.46607999999999999</v>
      </c>
      <c r="Y670" s="1320">
        <v>0.46704000000000001</v>
      </c>
      <c r="Z670" s="1320">
        <v>0.4728</v>
      </c>
      <c r="AA670" s="1320">
        <v>0.47136</v>
      </c>
      <c r="AB670" s="1320">
        <v>0.46560000000000001</v>
      </c>
      <c r="AC670" s="1264">
        <f>SUM(E670:AB670)</f>
        <v>11.369759999999999</v>
      </c>
    </row>
    <row r="671" spans="1:31" s="1300" customFormat="1" ht="12" x14ac:dyDescent="0.2">
      <c r="A671" s="1142"/>
      <c r="B671" s="1006"/>
      <c r="C671" s="906" t="s">
        <v>154</v>
      </c>
      <c r="D671" s="1314" t="s">
        <v>174</v>
      </c>
      <c r="E671" s="1320">
        <v>0.38832</v>
      </c>
      <c r="F671" s="1320">
        <v>0.39023999999999998</v>
      </c>
      <c r="G671" s="1320">
        <v>0.39072000000000001</v>
      </c>
      <c r="H671" s="1320">
        <v>0.39360000000000001</v>
      </c>
      <c r="I671" s="1320">
        <v>0.39456000000000002</v>
      </c>
      <c r="J671" s="1320">
        <v>0.39360000000000001</v>
      </c>
      <c r="K671" s="1320">
        <v>0.39167999999999997</v>
      </c>
      <c r="L671" s="1320">
        <v>0.38688</v>
      </c>
      <c r="M671" s="1320">
        <v>0.38784000000000002</v>
      </c>
      <c r="N671" s="1320">
        <v>0.40223999999999999</v>
      </c>
      <c r="O671" s="1320">
        <v>0.40464</v>
      </c>
      <c r="P671" s="1320">
        <v>0.40367999999999998</v>
      </c>
      <c r="Q671" s="1320">
        <v>0.40464</v>
      </c>
      <c r="R671" s="1320">
        <v>0.40704000000000001</v>
      </c>
      <c r="S671" s="1320">
        <v>0.40848000000000001</v>
      </c>
      <c r="T671" s="1320">
        <v>0.40704000000000001</v>
      </c>
      <c r="U671" s="1320">
        <v>0.40560000000000002</v>
      </c>
      <c r="V671" s="1320">
        <v>0.4032</v>
      </c>
      <c r="W671" s="1320">
        <v>0.4032</v>
      </c>
      <c r="X671" s="1320">
        <v>0.40272000000000002</v>
      </c>
      <c r="Y671" s="1320">
        <v>0.40416000000000002</v>
      </c>
      <c r="Z671" s="1320">
        <v>0.40608</v>
      </c>
      <c r="AA671" s="1320">
        <v>0.40655999999999998</v>
      </c>
      <c r="AB671" s="1320">
        <v>0.40799999999999997</v>
      </c>
      <c r="AC671" s="1267">
        <f>SUM(E671:AB671)</f>
        <v>9.5947199999999988</v>
      </c>
    </row>
    <row r="672" spans="1:31" s="1300" customFormat="1" ht="11.25" x14ac:dyDescent="0.2">
      <c r="A672" s="1142"/>
      <c r="B672" s="1006"/>
      <c r="C672" s="906" t="s">
        <v>155</v>
      </c>
      <c r="D672" s="1314" t="s">
        <v>156</v>
      </c>
      <c r="E672" s="1288">
        <f t="shared" ref="E672:AB672" si="262">SQRT(E670*E670+E671*E671)*1000/(1.732*E628)</f>
        <v>52.807549574360308</v>
      </c>
      <c r="F672" s="1288">
        <f t="shared" si="262"/>
        <v>52.405891053437557</v>
      </c>
      <c r="G672" s="1288">
        <f t="shared" si="262"/>
        <v>52.478169739209129</v>
      </c>
      <c r="H672" s="1288">
        <f t="shared" si="262"/>
        <v>52.55788085798099</v>
      </c>
      <c r="I672" s="1288">
        <f t="shared" si="262"/>
        <v>52.625517810663709</v>
      </c>
      <c r="J672" s="1288">
        <f t="shared" si="262"/>
        <v>52.371185822139985</v>
      </c>
      <c r="K672" s="1288">
        <f t="shared" si="262"/>
        <v>52.4528326047554</v>
      </c>
      <c r="L672" s="1288">
        <f t="shared" si="262"/>
        <v>52.268985142681423</v>
      </c>
      <c r="M672" s="1288">
        <f t="shared" si="262"/>
        <v>52.860126863469702</v>
      </c>
      <c r="N672" s="1288">
        <f t="shared" si="262"/>
        <v>53.726579272617322</v>
      </c>
      <c r="O672" s="1288">
        <f t="shared" si="262"/>
        <v>53.847635752103031</v>
      </c>
      <c r="P672" s="1288">
        <f t="shared" si="262"/>
        <v>53.825659618137152</v>
      </c>
      <c r="Q672" s="1288">
        <f t="shared" si="262"/>
        <v>53.861862039598861</v>
      </c>
      <c r="R672" s="1288">
        <f t="shared" si="262"/>
        <v>53.897831162064371</v>
      </c>
      <c r="S672" s="1288">
        <f t="shared" si="262"/>
        <v>54.372613590047273</v>
      </c>
      <c r="T672" s="1288">
        <f t="shared" si="262"/>
        <v>53.803788080716274</v>
      </c>
      <c r="U672" s="1288">
        <f t="shared" si="262"/>
        <v>53.726647636872336</v>
      </c>
      <c r="V672" s="1288">
        <f t="shared" si="262"/>
        <v>53.387357185821301</v>
      </c>
      <c r="W672" s="1288">
        <f t="shared" si="262"/>
        <v>53.387357185821301</v>
      </c>
      <c r="X672" s="1288">
        <f t="shared" si="262"/>
        <v>52.843758928928231</v>
      </c>
      <c r="Y672" s="1288">
        <f t="shared" si="262"/>
        <v>52.986860802074034</v>
      </c>
      <c r="Z672" s="1288">
        <f t="shared" si="262"/>
        <v>53.389352529161734</v>
      </c>
      <c r="AA672" s="1288">
        <f t="shared" si="262"/>
        <v>53.322682712016395</v>
      </c>
      <c r="AB672" s="1288">
        <f t="shared" si="262"/>
        <v>53.031244197741621</v>
      </c>
      <c r="AC672" s="1267"/>
    </row>
    <row r="673" spans="1:31" s="1300" customFormat="1" ht="11.25" x14ac:dyDescent="0.2">
      <c r="A673" s="1153"/>
      <c r="B673" s="1007"/>
      <c r="C673" s="907" t="s">
        <v>157</v>
      </c>
      <c r="D673" s="1318"/>
      <c r="E673" s="606">
        <f t="shared" ref="E673:AC673" si="263">E671/E670</f>
        <v>0.81306532663316577</v>
      </c>
      <c r="F673" s="606">
        <f t="shared" si="263"/>
        <v>0.82621951219512191</v>
      </c>
      <c r="G673" s="606">
        <f t="shared" si="263"/>
        <v>0.82807731434384546</v>
      </c>
      <c r="H673" s="607">
        <f t="shared" si="263"/>
        <v>0.8341810783316379</v>
      </c>
      <c r="I673" s="606">
        <f t="shared" si="263"/>
        <v>0.8379204892966361</v>
      </c>
      <c r="J673" s="606">
        <f t="shared" si="263"/>
        <v>0.83503054989816705</v>
      </c>
      <c r="K673" s="606">
        <f t="shared" si="263"/>
        <v>0.83011190233977616</v>
      </c>
      <c r="L673" s="606">
        <f t="shared" si="263"/>
        <v>0.81993896236012209</v>
      </c>
      <c r="M673" s="606">
        <f t="shared" si="263"/>
        <v>0.81206030150753772</v>
      </c>
      <c r="N673" s="607">
        <f t="shared" si="263"/>
        <v>0.83799999999999997</v>
      </c>
      <c r="O673" s="606">
        <f t="shared" si="263"/>
        <v>0.84979838709677413</v>
      </c>
      <c r="P673" s="606">
        <f t="shared" si="263"/>
        <v>0.84692849949647531</v>
      </c>
      <c r="Q673" s="606">
        <f t="shared" si="263"/>
        <v>0.84723618090452257</v>
      </c>
      <c r="R673" s="606">
        <f t="shared" si="263"/>
        <v>0.85055165496489471</v>
      </c>
      <c r="S673" s="606">
        <f t="shared" si="263"/>
        <v>0.84508440913604765</v>
      </c>
      <c r="T673" s="606">
        <f t="shared" si="263"/>
        <v>0.85311871227364189</v>
      </c>
      <c r="U673" s="606">
        <f t="shared" si="263"/>
        <v>0.8543983822042468</v>
      </c>
      <c r="V673" s="607">
        <f t="shared" si="263"/>
        <v>0.85279187817258884</v>
      </c>
      <c r="W673" s="606">
        <f t="shared" si="263"/>
        <v>0.85279187817258884</v>
      </c>
      <c r="X673" s="606">
        <f t="shared" si="263"/>
        <v>0.8640576725025747</v>
      </c>
      <c r="Y673" s="606">
        <f t="shared" si="263"/>
        <v>0.86536485097636184</v>
      </c>
      <c r="Z673" s="606">
        <f t="shared" si="263"/>
        <v>0.85888324873096444</v>
      </c>
      <c r="AA673" s="606">
        <f t="shared" si="263"/>
        <v>0.86252545824847249</v>
      </c>
      <c r="AB673" s="606">
        <f t="shared" si="263"/>
        <v>0.87628865979381432</v>
      </c>
      <c r="AC673" s="608">
        <f t="shared" si="263"/>
        <v>0.84388060961708944</v>
      </c>
    </row>
    <row r="674" spans="1:31" s="1300" customFormat="1" ht="12" x14ac:dyDescent="0.2">
      <c r="A674" s="1156" t="s">
        <v>175</v>
      </c>
      <c r="B674" s="1005" t="s">
        <v>721</v>
      </c>
      <c r="C674" s="905" t="s">
        <v>152</v>
      </c>
      <c r="D674" s="1313" t="s">
        <v>174</v>
      </c>
      <c r="E674" s="1320">
        <v>0.11376</v>
      </c>
      <c r="F674" s="1320">
        <v>0.11136</v>
      </c>
      <c r="G674" s="1320">
        <v>0.1104</v>
      </c>
      <c r="H674" s="1320">
        <v>0.1104</v>
      </c>
      <c r="I674" s="1320">
        <v>0.108</v>
      </c>
      <c r="J674" s="1320">
        <v>0.1104</v>
      </c>
      <c r="K674" s="1320">
        <v>0.1128</v>
      </c>
      <c r="L674" s="1320">
        <v>0.11183999999999999</v>
      </c>
      <c r="M674" s="1320">
        <v>0.1056</v>
      </c>
      <c r="N674" s="1320">
        <v>0.1032</v>
      </c>
      <c r="O674" s="1320">
        <v>0.10416</v>
      </c>
      <c r="P674" s="1320">
        <v>0.10224</v>
      </c>
      <c r="Q674" s="1320">
        <v>0.10224</v>
      </c>
      <c r="R674" s="1320">
        <v>0.10176</v>
      </c>
      <c r="S674" s="1320">
        <v>0.10176</v>
      </c>
      <c r="T674" s="1320">
        <v>0.1008</v>
      </c>
      <c r="U674" s="1320">
        <v>0.1032</v>
      </c>
      <c r="V674" s="1320">
        <v>0.10272000000000001</v>
      </c>
      <c r="W674" s="1320">
        <v>9.9839999999999998E-2</v>
      </c>
      <c r="X674" s="1320">
        <v>0.10128</v>
      </c>
      <c r="Y674" s="1320">
        <v>9.9839999999999998E-2</v>
      </c>
      <c r="Z674" s="1320">
        <v>0.10272000000000001</v>
      </c>
      <c r="AA674" s="1320">
        <v>0.108</v>
      </c>
      <c r="AB674" s="1320">
        <v>0.10607999999999999</v>
      </c>
      <c r="AC674" s="1264">
        <f>SUM(E674:AB674)</f>
        <v>2.5344000000000002</v>
      </c>
    </row>
    <row r="675" spans="1:31" s="1300" customFormat="1" ht="12" x14ac:dyDescent="0.2">
      <c r="A675" s="1140"/>
      <c r="B675" s="1006"/>
      <c r="C675" s="906" t="s">
        <v>154</v>
      </c>
      <c r="D675" s="1314" t="s">
        <v>174</v>
      </c>
      <c r="E675" s="1320">
        <v>4.4159999999999998E-2</v>
      </c>
      <c r="F675" s="1320">
        <v>4.224E-2</v>
      </c>
      <c r="G675" s="1320">
        <v>4.1759999999999999E-2</v>
      </c>
      <c r="H675" s="1320">
        <v>4.224E-2</v>
      </c>
      <c r="I675" s="1320">
        <v>4.1759999999999999E-2</v>
      </c>
      <c r="J675" s="1320">
        <v>4.1759999999999999E-2</v>
      </c>
      <c r="K675" s="1320">
        <v>4.1759999999999999E-2</v>
      </c>
      <c r="L675" s="1320">
        <v>4.1279999999999997E-2</v>
      </c>
      <c r="M675" s="1320">
        <v>3.984E-2</v>
      </c>
      <c r="N675" s="1320">
        <v>3.8879999999999998E-2</v>
      </c>
      <c r="O675" s="1320">
        <v>4.0320000000000002E-2</v>
      </c>
      <c r="P675" s="1320">
        <v>3.9359999999999999E-2</v>
      </c>
      <c r="Q675" s="1320">
        <v>3.984E-2</v>
      </c>
      <c r="R675" s="1320">
        <v>3.9359999999999999E-2</v>
      </c>
      <c r="S675" s="1320">
        <v>3.9359999999999999E-2</v>
      </c>
      <c r="T675" s="1320">
        <v>3.9359999999999999E-2</v>
      </c>
      <c r="U675" s="1320">
        <v>3.9359999999999999E-2</v>
      </c>
      <c r="V675" s="1320">
        <v>3.9359999999999999E-2</v>
      </c>
      <c r="W675" s="1320">
        <v>3.9359999999999999E-2</v>
      </c>
      <c r="X675" s="1320">
        <v>3.984E-2</v>
      </c>
      <c r="Y675" s="1320">
        <v>3.9359999999999999E-2</v>
      </c>
      <c r="Z675" s="1320">
        <v>4.1279999999999997E-2</v>
      </c>
      <c r="AA675" s="1320">
        <v>4.2720000000000001E-2</v>
      </c>
      <c r="AB675" s="1320">
        <v>4.224E-2</v>
      </c>
      <c r="AC675" s="1267">
        <f>SUM(E675:AB675)</f>
        <v>0.97679999999999967</v>
      </c>
    </row>
    <row r="676" spans="1:31" s="1300" customFormat="1" ht="11.25" x14ac:dyDescent="0.2">
      <c r="A676" s="1140"/>
      <c r="B676" s="1006"/>
      <c r="C676" s="906" t="s">
        <v>155</v>
      </c>
      <c r="D676" s="1314" t="s">
        <v>156</v>
      </c>
      <c r="E676" s="1288">
        <f t="shared" ref="E676:AB676" si="264">SQRT(E674*E674+E675*E675)*1000/(1.732*E628)</f>
        <v>10.469005826811282</v>
      </c>
      <c r="F676" s="1288">
        <f t="shared" si="264"/>
        <v>10.187487758104519</v>
      </c>
      <c r="G676" s="1288">
        <f t="shared" si="264"/>
        <v>10.111133887787382</v>
      </c>
      <c r="H676" s="1288">
        <f t="shared" si="264"/>
        <v>10.110752894088428</v>
      </c>
      <c r="I676" s="1288">
        <f t="shared" si="264"/>
        <v>9.9191069458559209</v>
      </c>
      <c r="J676" s="1288">
        <f t="shared" si="264"/>
        <v>10.066327958852591</v>
      </c>
      <c r="K676" s="1288">
        <f t="shared" si="264"/>
        <v>10.288419199737804</v>
      </c>
      <c r="L676" s="1288">
        <f t="shared" si="264"/>
        <v>10.21229266671163</v>
      </c>
      <c r="M676" s="1288">
        <f t="shared" si="264"/>
        <v>9.6971353565303833</v>
      </c>
      <c r="N676" s="1288">
        <f t="shared" si="264"/>
        <v>9.4610134731990172</v>
      </c>
      <c r="O676" s="1288">
        <f t="shared" si="264"/>
        <v>9.6249335175433188</v>
      </c>
      <c r="P676" s="1288">
        <f t="shared" si="264"/>
        <v>9.4407879665338115</v>
      </c>
      <c r="Q676" s="1288">
        <f t="shared" si="264"/>
        <v>9.4416352631906921</v>
      </c>
      <c r="R676" s="1288">
        <f t="shared" si="264"/>
        <v>9.3602858070520174</v>
      </c>
      <c r="S676" s="1288">
        <f t="shared" si="264"/>
        <v>9.3742151230330304</v>
      </c>
      <c r="T676" s="1288">
        <f t="shared" si="264"/>
        <v>9.2835205991495915</v>
      </c>
      <c r="U676" s="1288">
        <f t="shared" si="264"/>
        <v>9.5038529556825235</v>
      </c>
      <c r="V676" s="1288">
        <f t="shared" si="264"/>
        <v>9.4511890186902878</v>
      </c>
      <c r="W676" s="1288">
        <f t="shared" si="264"/>
        <v>9.2205530478631026</v>
      </c>
      <c r="X676" s="1288">
        <f t="shared" si="264"/>
        <v>9.3368866430824582</v>
      </c>
      <c r="Y676" s="1288">
        <f t="shared" si="264"/>
        <v>9.2068520611417934</v>
      </c>
      <c r="Z676" s="1288">
        <f t="shared" si="264"/>
        <v>9.4832375137525986</v>
      </c>
      <c r="AA676" s="1288">
        <f t="shared" si="264"/>
        <v>9.9490607359879633</v>
      </c>
      <c r="AB676" s="1288">
        <f t="shared" si="264"/>
        <v>9.781019573812884</v>
      </c>
      <c r="AC676" s="1267"/>
    </row>
    <row r="677" spans="1:31" s="1300" customFormat="1" ht="11.25" x14ac:dyDescent="0.2">
      <c r="A677" s="1141"/>
      <c r="B677" s="1007"/>
      <c r="C677" s="907" t="s">
        <v>157</v>
      </c>
      <c r="D677" s="907"/>
      <c r="E677" s="606">
        <f t="shared" ref="E677:AC677" si="265">E675/E674</f>
        <v>0.3881856540084388</v>
      </c>
      <c r="F677" s="606">
        <f t="shared" si="265"/>
        <v>0.37931034482758619</v>
      </c>
      <c r="G677" s="606">
        <f t="shared" si="265"/>
        <v>0.37826086956521737</v>
      </c>
      <c r="H677" s="607">
        <f t="shared" si="265"/>
        <v>0.38260869565217392</v>
      </c>
      <c r="I677" s="606">
        <f t="shared" si="265"/>
        <v>0.38666666666666666</v>
      </c>
      <c r="J677" s="606">
        <f t="shared" si="265"/>
        <v>0.37826086956521737</v>
      </c>
      <c r="K677" s="606">
        <f t="shared" si="265"/>
        <v>0.37021276595744679</v>
      </c>
      <c r="L677" s="606">
        <f t="shared" si="265"/>
        <v>0.36909871244635195</v>
      </c>
      <c r="M677" s="606">
        <f t="shared" si="265"/>
        <v>0.37727272727272726</v>
      </c>
      <c r="N677" s="607">
        <f t="shared" si="265"/>
        <v>0.37674418604651161</v>
      </c>
      <c r="O677" s="606">
        <f t="shared" si="265"/>
        <v>0.38709677419354838</v>
      </c>
      <c r="P677" s="606">
        <f t="shared" si="265"/>
        <v>0.38497652582159625</v>
      </c>
      <c r="Q677" s="606">
        <f t="shared" si="265"/>
        <v>0.38967136150234744</v>
      </c>
      <c r="R677" s="606">
        <f t="shared" si="265"/>
        <v>0.38679245283018865</v>
      </c>
      <c r="S677" s="606">
        <f t="shared" si="265"/>
        <v>0.38679245283018865</v>
      </c>
      <c r="T677" s="606">
        <f t="shared" si="265"/>
        <v>0.39047619047619048</v>
      </c>
      <c r="U677" s="606">
        <f t="shared" si="265"/>
        <v>0.38139534883720927</v>
      </c>
      <c r="V677" s="607">
        <f t="shared" si="265"/>
        <v>0.38317757009345793</v>
      </c>
      <c r="W677" s="606">
        <f t="shared" si="265"/>
        <v>0.39423076923076922</v>
      </c>
      <c r="X677" s="606">
        <f t="shared" si="265"/>
        <v>0.39336492890995262</v>
      </c>
      <c r="Y677" s="606">
        <f t="shared" si="265"/>
        <v>0.39423076923076922</v>
      </c>
      <c r="Z677" s="606">
        <f t="shared" si="265"/>
        <v>0.40186915887850461</v>
      </c>
      <c r="AA677" s="606">
        <f t="shared" si="265"/>
        <v>0.39555555555555555</v>
      </c>
      <c r="AB677" s="606">
        <f t="shared" si="265"/>
        <v>0.39819004524886881</v>
      </c>
      <c r="AC677" s="608">
        <f t="shared" si="265"/>
        <v>0.38541666666666652</v>
      </c>
    </row>
    <row r="678" spans="1:31" s="1300" customFormat="1" ht="12" x14ac:dyDescent="0.2">
      <c r="A678" s="1156" t="s">
        <v>186</v>
      </c>
      <c r="B678" s="1005" t="s">
        <v>715</v>
      </c>
      <c r="C678" s="905" t="s">
        <v>152</v>
      </c>
      <c r="D678" s="1313" t="s">
        <v>174</v>
      </c>
      <c r="E678" s="1320">
        <v>0.89244000000000001</v>
      </c>
      <c r="F678" s="1320">
        <v>0.89351999999999998</v>
      </c>
      <c r="G678" s="1320">
        <v>0.89315999999999995</v>
      </c>
      <c r="H678" s="1320">
        <v>0.89351999999999998</v>
      </c>
      <c r="I678" s="1320">
        <v>0.89712000000000003</v>
      </c>
      <c r="J678" s="1320">
        <v>0.90251999999999999</v>
      </c>
      <c r="K678" s="1320">
        <v>0.90720000000000001</v>
      </c>
      <c r="L678" s="1320">
        <v>0.82079999999999997</v>
      </c>
      <c r="M678" s="1320">
        <v>0.81935999999999998</v>
      </c>
      <c r="N678" s="1320">
        <v>0.81828000000000001</v>
      </c>
      <c r="O678" s="1320">
        <v>0.80208000000000002</v>
      </c>
      <c r="P678" s="1320">
        <v>0.80964000000000003</v>
      </c>
      <c r="Q678" s="1320">
        <v>0.81252000000000002</v>
      </c>
      <c r="R678" s="1320">
        <v>0.82367999999999997</v>
      </c>
      <c r="S678" s="1320">
        <v>0.82403999999999999</v>
      </c>
      <c r="T678" s="1320">
        <v>0.82440000000000002</v>
      </c>
      <c r="U678" s="1320">
        <v>0.82764000000000004</v>
      </c>
      <c r="V678" s="1320">
        <v>0.82547999999999999</v>
      </c>
      <c r="W678" s="1320">
        <v>0.88883999999999996</v>
      </c>
      <c r="X678" s="1320">
        <v>0.90432000000000001</v>
      </c>
      <c r="Y678" s="1320">
        <v>0.9</v>
      </c>
      <c r="Z678" s="1320">
        <v>0.90107999999999999</v>
      </c>
      <c r="AA678" s="1320">
        <v>0.90144000000000002</v>
      </c>
      <c r="AB678" s="1320">
        <v>0.89351999999999998</v>
      </c>
      <c r="AC678" s="1264">
        <f>SUM(E678:AB678)</f>
        <v>20.676599999999997</v>
      </c>
    </row>
    <row r="679" spans="1:31" s="1300" customFormat="1" ht="12" x14ac:dyDescent="0.2">
      <c r="A679" s="1140"/>
      <c r="B679" s="1006"/>
      <c r="C679" s="906" t="s">
        <v>154</v>
      </c>
      <c r="D679" s="1314" t="s">
        <v>174</v>
      </c>
      <c r="E679" s="1320">
        <v>0.5796</v>
      </c>
      <c r="F679" s="1320">
        <v>0.58031999999999995</v>
      </c>
      <c r="G679" s="1320">
        <v>0.57923999999999998</v>
      </c>
      <c r="H679" s="1320">
        <v>0.58211999999999997</v>
      </c>
      <c r="I679" s="1320">
        <v>0.58679999999999999</v>
      </c>
      <c r="J679" s="1320">
        <v>0.58860000000000001</v>
      </c>
      <c r="K679" s="1320">
        <v>0.59004000000000001</v>
      </c>
      <c r="L679" s="1320">
        <v>0.53244000000000002</v>
      </c>
      <c r="M679" s="1320">
        <v>0.52703999999999995</v>
      </c>
      <c r="N679" s="1320">
        <v>0.52092000000000005</v>
      </c>
      <c r="O679" s="1320">
        <v>0.51803999999999994</v>
      </c>
      <c r="P679" s="1320">
        <v>0.5202</v>
      </c>
      <c r="Q679" s="1320">
        <v>0.52092000000000005</v>
      </c>
      <c r="R679" s="1320">
        <v>0.52595999999999998</v>
      </c>
      <c r="S679" s="1320">
        <v>0.52776000000000001</v>
      </c>
      <c r="T679" s="1320">
        <v>0.52559999999999996</v>
      </c>
      <c r="U679" s="1320">
        <v>0.52703999999999995</v>
      </c>
      <c r="V679" s="1320">
        <v>0.52559999999999996</v>
      </c>
      <c r="W679" s="1320">
        <v>0.56447999999999998</v>
      </c>
      <c r="X679" s="1320">
        <v>0.57455999999999996</v>
      </c>
      <c r="Y679" s="1320">
        <v>0.57528000000000001</v>
      </c>
      <c r="Z679" s="1320">
        <v>0.57672000000000001</v>
      </c>
      <c r="AA679" s="1320">
        <v>0.57708000000000004</v>
      </c>
      <c r="AB679" s="1320">
        <v>0.57528000000000001</v>
      </c>
      <c r="AC679" s="1267">
        <f>SUM(E679:AB679)</f>
        <v>13.301640000000001</v>
      </c>
    </row>
    <row r="680" spans="1:31" s="1300" customFormat="1" ht="11.25" x14ac:dyDescent="0.2">
      <c r="A680" s="1140"/>
      <c r="B680" s="1006"/>
      <c r="C680" s="906" t="s">
        <v>155</v>
      </c>
      <c r="D680" s="1314" t="s">
        <v>156</v>
      </c>
      <c r="E680" s="1288">
        <f t="shared" ref="E680:AB680" si="266">SQRT(E678*E678+E679*E679)*1000/(1.732*E629)</f>
        <v>95.551666316175471</v>
      </c>
      <c r="F680" s="1288">
        <f t="shared" si="266"/>
        <v>95.371563404608381</v>
      </c>
      <c r="G680" s="1288">
        <f t="shared" si="266"/>
        <v>95.43986713089518</v>
      </c>
      <c r="H680" s="1288">
        <f t="shared" si="266"/>
        <v>95.459420932989602</v>
      </c>
      <c r="I680" s="1288">
        <f t="shared" si="266"/>
        <v>96.256734538687198</v>
      </c>
      <c r="J680" s="1288">
        <f t="shared" si="266"/>
        <v>96.152928816025195</v>
      </c>
      <c r="K680" s="1288">
        <f t="shared" si="266"/>
        <v>96.872464434969785</v>
      </c>
      <c r="L680" s="1288">
        <f t="shared" si="266"/>
        <v>87.850376843638145</v>
      </c>
      <c r="M680" s="1288">
        <f t="shared" si="266"/>
        <v>87.888721183152327</v>
      </c>
      <c r="N680" s="1288">
        <f t="shared" si="266"/>
        <v>87.372550540992009</v>
      </c>
      <c r="O680" s="1288">
        <f t="shared" si="266"/>
        <v>86.408580676461938</v>
      </c>
      <c r="P680" s="1288">
        <f t="shared" si="266"/>
        <v>87.226306781197465</v>
      </c>
      <c r="Q680" s="1288">
        <f t="shared" si="266"/>
        <v>86.935336264499952</v>
      </c>
      <c r="R680" s="1288">
        <f t="shared" si="266"/>
        <v>88.026731040114868</v>
      </c>
      <c r="S680" s="1288">
        <f t="shared" si="266"/>
        <v>88.279115550586596</v>
      </c>
      <c r="T680" s="1288">
        <f t="shared" si="266"/>
        <v>88.201557583272034</v>
      </c>
      <c r="U680" s="1288">
        <f t="shared" si="266"/>
        <v>88.517870010911437</v>
      </c>
      <c r="V680" s="1288">
        <f t="shared" si="266"/>
        <v>88.283727316475805</v>
      </c>
      <c r="W680" s="1288">
        <f t="shared" si="266"/>
        <v>95.137829032019496</v>
      </c>
      <c r="X680" s="1288">
        <f t="shared" si="266"/>
        <v>96.504761595980483</v>
      </c>
      <c r="Y680" s="1288">
        <f t="shared" si="266"/>
        <v>96.061602970100608</v>
      </c>
      <c r="Z680" s="1288">
        <f t="shared" si="266"/>
        <v>96.063575972342704</v>
      </c>
      <c r="AA680" s="1288">
        <f t="shared" si="266"/>
        <v>96.108228554267285</v>
      </c>
      <c r="AB680" s="1288">
        <f t="shared" si="266"/>
        <v>95.571095333447275</v>
      </c>
      <c r="AC680" s="1267"/>
    </row>
    <row r="681" spans="1:31" s="1300" customFormat="1" ht="11.25" x14ac:dyDescent="0.2">
      <c r="A681" s="1157"/>
      <c r="B681" s="1020"/>
      <c r="C681" s="918" t="s">
        <v>157</v>
      </c>
      <c r="D681" s="1315"/>
      <c r="E681" s="599">
        <f t="shared" ref="E681:AC681" si="267">E679/E678</f>
        <v>0.6494554255748286</v>
      </c>
      <c r="F681" s="599">
        <f t="shared" si="267"/>
        <v>0.6494762288477034</v>
      </c>
      <c r="G681" s="599">
        <f t="shared" si="267"/>
        <v>0.64852881902458692</v>
      </c>
      <c r="H681" s="600">
        <f t="shared" si="267"/>
        <v>0.65149073327961315</v>
      </c>
      <c r="I681" s="599">
        <f t="shared" si="267"/>
        <v>0.6540930979133226</v>
      </c>
      <c r="J681" s="599">
        <f t="shared" si="267"/>
        <v>0.65217391304347827</v>
      </c>
      <c r="K681" s="599">
        <f t="shared" si="267"/>
        <v>0.65039682539682542</v>
      </c>
      <c r="L681" s="599">
        <f t="shared" si="267"/>
        <v>0.64868421052631586</v>
      </c>
      <c r="M681" s="599">
        <f t="shared" si="267"/>
        <v>0.64323374340949024</v>
      </c>
      <c r="N681" s="600">
        <f t="shared" si="267"/>
        <v>0.636603607567092</v>
      </c>
      <c r="O681" s="599">
        <f t="shared" si="267"/>
        <v>0.64587073608617585</v>
      </c>
      <c r="P681" s="599">
        <f t="shared" si="267"/>
        <v>0.64250778123610486</v>
      </c>
      <c r="Q681" s="599">
        <f t="shared" si="267"/>
        <v>0.641116526362428</v>
      </c>
      <c r="R681" s="599">
        <f t="shared" si="267"/>
        <v>0.63854895104895104</v>
      </c>
      <c r="S681" s="599">
        <f t="shared" si="267"/>
        <v>0.64045434687636527</v>
      </c>
      <c r="T681" s="599">
        <f t="shared" si="267"/>
        <v>0.63755458515283836</v>
      </c>
      <c r="U681" s="599">
        <f t="shared" si="267"/>
        <v>0.63679860809047406</v>
      </c>
      <c r="V681" s="600">
        <f t="shared" si="267"/>
        <v>0.63672045355429563</v>
      </c>
      <c r="W681" s="599">
        <f t="shared" si="267"/>
        <v>0.63507492912110164</v>
      </c>
      <c r="X681" s="599">
        <f t="shared" si="267"/>
        <v>0.63535031847133749</v>
      </c>
      <c r="Y681" s="599">
        <f t="shared" si="267"/>
        <v>0.63919999999999999</v>
      </c>
      <c r="Z681" s="599">
        <f t="shared" si="267"/>
        <v>0.64003196164602483</v>
      </c>
      <c r="AA681" s="599">
        <f t="shared" si="267"/>
        <v>0.64017571884984026</v>
      </c>
      <c r="AB681" s="599">
        <f t="shared" si="267"/>
        <v>0.64383561643835618</v>
      </c>
      <c r="AC681" s="601">
        <f t="shared" si="267"/>
        <v>0.64331853399495098</v>
      </c>
    </row>
    <row r="682" spans="1:31" s="1300" customFormat="1" ht="12" x14ac:dyDescent="0.2">
      <c r="A682" s="1073" t="s">
        <v>296</v>
      </c>
      <c r="B682" s="1083" t="s">
        <v>573</v>
      </c>
      <c r="C682" s="914" t="s">
        <v>152</v>
      </c>
      <c r="D682" s="1313" t="s">
        <v>174</v>
      </c>
      <c r="E682" s="1320">
        <v>0.18792</v>
      </c>
      <c r="F682" s="1320">
        <v>0.16968</v>
      </c>
      <c r="G682" s="1320">
        <v>0.16031999999999999</v>
      </c>
      <c r="H682" s="1320">
        <v>0.15407999999999999</v>
      </c>
      <c r="I682" s="1320">
        <v>0.15792</v>
      </c>
      <c r="J682" s="1320">
        <v>0.16248000000000001</v>
      </c>
      <c r="K682" s="1320">
        <v>0.20448</v>
      </c>
      <c r="L682" s="1320">
        <v>0.23472000000000001</v>
      </c>
      <c r="M682" s="1320">
        <v>0.27311999999999997</v>
      </c>
      <c r="N682" s="1320">
        <v>0.31847999999999999</v>
      </c>
      <c r="O682" s="1320">
        <v>0.33479999999999999</v>
      </c>
      <c r="P682" s="1320">
        <v>0.34200000000000003</v>
      </c>
      <c r="Q682" s="1320">
        <v>0.30552000000000001</v>
      </c>
      <c r="R682" s="1320">
        <v>0.29952000000000001</v>
      </c>
      <c r="S682" s="1320">
        <v>0.29664000000000001</v>
      </c>
      <c r="T682" s="1320">
        <v>0.31008000000000002</v>
      </c>
      <c r="U682" s="1320">
        <v>0.31368000000000001</v>
      </c>
      <c r="V682" s="1320">
        <v>0.23663999999999999</v>
      </c>
      <c r="W682" s="1320">
        <v>0.24671999999999999</v>
      </c>
      <c r="X682" s="1320">
        <v>0.23352000000000001</v>
      </c>
      <c r="Y682" s="1320">
        <v>0.22584000000000001</v>
      </c>
      <c r="Z682" s="1320">
        <v>0.21695999999999999</v>
      </c>
      <c r="AA682" s="1320">
        <v>0.20832000000000001</v>
      </c>
      <c r="AB682" s="1320">
        <v>0.19488</v>
      </c>
      <c r="AC682" s="1266">
        <f>SUM(E682:AB682)</f>
        <v>5.7883200000000006</v>
      </c>
      <c r="AD682" s="1300">
        <f>MAX(E682:AB682)</f>
        <v>0.34200000000000003</v>
      </c>
      <c r="AE682" s="1300">
        <f>MIN(E682:AB682)</f>
        <v>0.15407999999999999</v>
      </c>
    </row>
    <row r="683" spans="1:31" s="1300" customFormat="1" ht="12" x14ac:dyDescent="0.2">
      <c r="A683" s="1073"/>
      <c r="B683" s="1083"/>
      <c r="C683" s="906" t="s">
        <v>154</v>
      </c>
      <c r="D683" s="1314" t="s">
        <v>174</v>
      </c>
      <c r="E683" s="1320">
        <v>9.0959999999999999E-2</v>
      </c>
      <c r="F683" s="1320">
        <v>9.1200000000000003E-2</v>
      </c>
      <c r="G683" s="1320">
        <v>9.0240000000000001E-2</v>
      </c>
      <c r="H683" s="1320">
        <v>8.9520000000000002E-2</v>
      </c>
      <c r="I683" s="1320">
        <v>8.9279999999999998E-2</v>
      </c>
      <c r="J683" s="1320">
        <v>9.1679999999999998E-2</v>
      </c>
      <c r="K683" s="1320">
        <v>9.3119999999999994E-2</v>
      </c>
      <c r="L683" s="1320">
        <v>9.2880000000000004E-2</v>
      </c>
      <c r="M683" s="1320">
        <v>0.12192</v>
      </c>
      <c r="N683" s="1320">
        <v>0.17952000000000001</v>
      </c>
      <c r="O683" s="1320">
        <v>0.18959999999999999</v>
      </c>
      <c r="P683" s="1320">
        <v>0.18936</v>
      </c>
      <c r="Q683" s="1320">
        <v>0.16608000000000001</v>
      </c>
      <c r="R683" s="1320">
        <v>0.17952000000000001</v>
      </c>
      <c r="S683" s="1320">
        <v>0.16847999999999999</v>
      </c>
      <c r="T683" s="1320">
        <v>0.18336</v>
      </c>
      <c r="U683" s="1320">
        <v>0.19103999999999999</v>
      </c>
      <c r="V683" s="1320">
        <v>0.16439999999999999</v>
      </c>
      <c r="W683" s="1320">
        <v>0.16248000000000001</v>
      </c>
      <c r="X683" s="1320">
        <v>0.12408</v>
      </c>
      <c r="Y683" s="1320">
        <v>9.3840000000000007E-2</v>
      </c>
      <c r="Z683" s="1320">
        <v>9.1439999999999994E-2</v>
      </c>
      <c r="AA683" s="1320">
        <v>9.3600000000000003E-2</v>
      </c>
      <c r="AB683" s="1320">
        <v>9.3600000000000003E-2</v>
      </c>
      <c r="AC683" s="1266">
        <f>SUM(E683:AB683)</f>
        <v>3.1212000000000004</v>
      </c>
    </row>
    <row r="684" spans="1:31" s="1300" customFormat="1" ht="11.25" x14ac:dyDescent="0.2">
      <c r="A684" s="1142"/>
      <c r="B684" s="1006"/>
      <c r="C684" s="906" t="s">
        <v>155</v>
      </c>
      <c r="D684" s="1314" t="s">
        <v>156</v>
      </c>
      <c r="E684" s="1288">
        <f t="shared" ref="E684:AB684" si="268">SQRT(E682*E682+E683*E683)*1000/(1.732*E629)</f>
        <v>18.746615351418569</v>
      </c>
      <c r="F684" s="1288">
        <f t="shared" si="268"/>
        <v>17.243702789440178</v>
      </c>
      <c r="G684" s="1288">
        <f t="shared" si="268"/>
        <v>16.493710837115234</v>
      </c>
      <c r="H684" s="1288">
        <f t="shared" si="268"/>
        <v>15.951256229526624</v>
      </c>
      <c r="I684" s="1288">
        <f t="shared" si="268"/>
        <v>16.289312252295069</v>
      </c>
      <c r="J684" s="1288">
        <f t="shared" si="268"/>
        <v>16.648246404480808</v>
      </c>
      <c r="K684" s="1288">
        <f t="shared" si="268"/>
        <v>20.112531134624039</v>
      </c>
      <c r="L684" s="1288">
        <f t="shared" si="268"/>
        <v>22.66624733135377</v>
      </c>
      <c r="M684" s="1288">
        <f t="shared" si="268"/>
        <v>26.982625266602341</v>
      </c>
      <c r="N684" s="1288">
        <f t="shared" si="268"/>
        <v>32.929857505047238</v>
      </c>
      <c r="O684" s="1288">
        <f t="shared" si="268"/>
        <v>34.819280330123568</v>
      </c>
      <c r="P684" s="1288">
        <f t="shared" si="268"/>
        <v>35.432720970679775</v>
      </c>
      <c r="Q684" s="1288">
        <f t="shared" si="268"/>
        <v>31.322196317314102</v>
      </c>
      <c r="R684" s="1288">
        <f t="shared" si="268"/>
        <v>31.453326594189654</v>
      </c>
      <c r="S684" s="1288">
        <f t="shared" si="268"/>
        <v>30.776044479143465</v>
      </c>
      <c r="T684" s="1288">
        <f t="shared" si="268"/>
        <v>32.498260392821884</v>
      </c>
      <c r="U684" s="1288">
        <f t="shared" si="268"/>
        <v>33.133270154008883</v>
      </c>
      <c r="V684" s="1288">
        <f t="shared" si="268"/>
        <v>25.994340057318812</v>
      </c>
      <c r="W684" s="1288">
        <f t="shared" si="268"/>
        <v>26.692239761553196</v>
      </c>
      <c r="X684" s="1288">
        <f t="shared" si="268"/>
        <v>23.818691410866919</v>
      </c>
      <c r="Y684" s="1288">
        <f t="shared" si="268"/>
        <v>21.993923691856999</v>
      </c>
      <c r="Z684" s="1288">
        <f t="shared" si="268"/>
        <v>21.140974885333918</v>
      </c>
      <c r="AA684" s="1288">
        <f t="shared" si="268"/>
        <v>20.507011519140921</v>
      </c>
      <c r="AB684" s="1288">
        <f t="shared" si="268"/>
        <v>19.442745770693669</v>
      </c>
      <c r="AC684" s="1267"/>
      <c r="AD684" s="1301">
        <f>MAX(E684:AB684)</f>
        <v>35.432720970679775</v>
      </c>
    </row>
    <row r="685" spans="1:31" s="1300" customFormat="1" ht="11.25" x14ac:dyDescent="0.2">
      <c r="A685" s="1153"/>
      <c r="B685" s="1007"/>
      <c r="C685" s="907" t="s">
        <v>157</v>
      </c>
      <c r="D685" s="1318"/>
      <c r="E685" s="599">
        <f t="shared" ref="E685:AC685" si="269">E683/E682</f>
        <v>0.48403575989782888</v>
      </c>
      <c r="F685" s="599">
        <f t="shared" si="269"/>
        <v>0.5374823196605375</v>
      </c>
      <c r="G685" s="599">
        <f t="shared" si="269"/>
        <v>0.56287425149700598</v>
      </c>
      <c r="H685" s="599">
        <f t="shared" si="269"/>
        <v>0.5809968847352025</v>
      </c>
      <c r="I685" s="599">
        <f t="shared" si="269"/>
        <v>0.56534954407294835</v>
      </c>
      <c r="J685" s="599">
        <f t="shared" si="269"/>
        <v>0.56425406203840467</v>
      </c>
      <c r="K685" s="599">
        <f t="shared" si="269"/>
        <v>0.45539906103286382</v>
      </c>
      <c r="L685" s="599">
        <f t="shared" si="269"/>
        <v>0.39570552147239263</v>
      </c>
      <c r="M685" s="599">
        <f t="shared" si="269"/>
        <v>0.44639718804920919</v>
      </c>
      <c r="N685" s="599">
        <f t="shared" si="269"/>
        <v>0.56367746797287122</v>
      </c>
      <c r="O685" s="599">
        <f t="shared" si="269"/>
        <v>0.56630824372759858</v>
      </c>
      <c r="P685" s="599">
        <f t="shared" si="269"/>
        <v>0.55368421052631578</v>
      </c>
      <c r="Q685" s="599">
        <f t="shared" si="269"/>
        <v>0.54359780047132755</v>
      </c>
      <c r="R685" s="599">
        <f t="shared" si="269"/>
        <v>0.59935897435897434</v>
      </c>
      <c r="S685" s="599">
        <f t="shared" si="269"/>
        <v>0.56796116504854366</v>
      </c>
      <c r="T685" s="599">
        <f t="shared" si="269"/>
        <v>0.59133126934984515</v>
      </c>
      <c r="U685" s="599">
        <f t="shared" si="269"/>
        <v>0.60902830910482009</v>
      </c>
      <c r="V685" s="599">
        <f t="shared" si="269"/>
        <v>0.6947261663286004</v>
      </c>
      <c r="W685" s="599">
        <f t="shared" si="269"/>
        <v>0.6585603112840468</v>
      </c>
      <c r="X685" s="599">
        <f t="shared" si="269"/>
        <v>0.53134635149023635</v>
      </c>
      <c r="Y685" s="599">
        <f t="shared" si="269"/>
        <v>0.41551540913921359</v>
      </c>
      <c r="Z685" s="599">
        <f t="shared" si="269"/>
        <v>0.42146017699115046</v>
      </c>
      <c r="AA685" s="599">
        <f t="shared" si="269"/>
        <v>0.44930875576036866</v>
      </c>
      <c r="AB685" s="599">
        <f t="shared" si="269"/>
        <v>0.48029556650246308</v>
      </c>
      <c r="AC685" s="599">
        <f t="shared" si="269"/>
        <v>0.53922381623683557</v>
      </c>
    </row>
    <row r="686" spans="1:31" s="1300" customFormat="1" ht="11.25" x14ac:dyDescent="0.2">
      <c r="A686" s="1062" t="s">
        <v>187</v>
      </c>
      <c r="B686" s="1005" t="s">
        <v>722</v>
      </c>
      <c r="C686" s="905" t="s">
        <v>152</v>
      </c>
      <c r="D686" s="1313" t="s">
        <v>174</v>
      </c>
      <c r="E686" s="1322">
        <v>0</v>
      </c>
      <c r="F686" s="1322">
        <v>0</v>
      </c>
      <c r="G686" s="1322">
        <v>0</v>
      </c>
      <c r="H686" s="1322">
        <v>0</v>
      </c>
      <c r="I686" s="1322">
        <v>0</v>
      </c>
      <c r="J686" s="1322">
        <v>0</v>
      </c>
      <c r="K686" s="1322">
        <v>0</v>
      </c>
      <c r="L686" s="1322">
        <v>0</v>
      </c>
      <c r="M686" s="1322">
        <v>0</v>
      </c>
      <c r="N686" s="1322">
        <v>0</v>
      </c>
      <c r="O686" s="1322">
        <v>0</v>
      </c>
      <c r="P686" s="1322">
        <v>0</v>
      </c>
      <c r="Q686" s="1322">
        <v>0</v>
      </c>
      <c r="R686" s="1322">
        <v>0</v>
      </c>
      <c r="S686" s="1322">
        <v>0</v>
      </c>
      <c r="T686" s="1322">
        <v>0</v>
      </c>
      <c r="U686" s="1322">
        <v>0</v>
      </c>
      <c r="V686" s="1322">
        <v>0</v>
      </c>
      <c r="W686" s="1322">
        <v>0</v>
      </c>
      <c r="X686" s="1322">
        <v>0</v>
      </c>
      <c r="Y686" s="1322">
        <v>0</v>
      </c>
      <c r="Z686" s="1322">
        <v>0</v>
      </c>
      <c r="AA686" s="1322">
        <v>0</v>
      </c>
      <c r="AB686" s="1322">
        <v>0</v>
      </c>
      <c r="AC686" s="1264">
        <f>SUM(E686:AB686)</f>
        <v>0</v>
      </c>
    </row>
    <row r="687" spans="1:31" s="1300" customFormat="1" ht="11.25" x14ac:dyDescent="0.2">
      <c r="A687" s="1142"/>
      <c r="B687" s="1006"/>
      <c r="C687" s="906" t="s">
        <v>154</v>
      </c>
      <c r="D687" s="1314" t="s">
        <v>174</v>
      </c>
      <c r="E687" s="1323">
        <v>0</v>
      </c>
      <c r="F687" s="1323">
        <v>0</v>
      </c>
      <c r="G687" s="1323">
        <v>0</v>
      </c>
      <c r="H687" s="1323">
        <v>0</v>
      </c>
      <c r="I687" s="1323">
        <v>0</v>
      </c>
      <c r="J687" s="1323">
        <v>0</v>
      </c>
      <c r="K687" s="1323">
        <v>0</v>
      </c>
      <c r="L687" s="1323">
        <v>0</v>
      </c>
      <c r="M687" s="1323">
        <v>0</v>
      </c>
      <c r="N687" s="1323">
        <v>0</v>
      </c>
      <c r="O687" s="1323">
        <v>0</v>
      </c>
      <c r="P687" s="1323">
        <v>0</v>
      </c>
      <c r="Q687" s="1323">
        <v>0</v>
      </c>
      <c r="R687" s="1323">
        <v>0</v>
      </c>
      <c r="S687" s="1323">
        <v>0</v>
      </c>
      <c r="T687" s="1323">
        <v>0</v>
      </c>
      <c r="U687" s="1323">
        <v>0</v>
      </c>
      <c r="V687" s="1323">
        <v>0</v>
      </c>
      <c r="W687" s="1323">
        <v>0</v>
      </c>
      <c r="X687" s="1323">
        <v>0</v>
      </c>
      <c r="Y687" s="1323">
        <v>0</v>
      </c>
      <c r="Z687" s="1323">
        <v>0</v>
      </c>
      <c r="AA687" s="1323">
        <v>0</v>
      </c>
      <c r="AB687" s="1323">
        <v>0</v>
      </c>
      <c r="AC687" s="1267">
        <f>SUM(E687:AB687)</f>
        <v>0</v>
      </c>
    </row>
    <row r="688" spans="1:31" s="1300" customFormat="1" ht="11.25" x14ac:dyDescent="0.2">
      <c r="A688" s="1142"/>
      <c r="B688" s="1006"/>
      <c r="C688" s="906" t="s">
        <v>155</v>
      </c>
      <c r="D688" s="1314" t="s">
        <v>156</v>
      </c>
      <c r="E688" s="1288">
        <f t="shared" ref="E688:AB688" si="270">SQRT(E686*E686+E687*E687)*1000/(1.732*E629)</f>
        <v>0</v>
      </c>
      <c r="F688" s="1288">
        <f t="shared" si="270"/>
        <v>0</v>
      </c>
      <c r="G688" s="1288">
        <f t="shared" si="270"/>
        <v>0</v>
      </c>
      <c r="H688" s="1288">
        <f t="shared" si="270"/>
        <v>0</v>
      </c>
      <c r="I688" s="1288">
        <f t="shared" si="270"/>
        <v>0</v>
      </c>
      <c r="J688" s="1288">
        <f t="shared" si="270"/>
        <v>0</v>
      </c>
      <c r="K688" s="1288">
        <f t="shared" si="270"/>
        <v>0</v>
      </c>
      <c r="L688" s="1288">
        <f t="shared" si="270"/>
        <v>0</v>
      </c>
      <c r="M688" s="1288">
        <f t="shared" si="270"/>
        <v>0</v>
      </c>
      <c r="N688" s="1288">
        <f t="shared" si="270"/>
        <v>0</v>
      </c>
      <c r="O688" s="1288">
        <f t="shared" si="270"/>
        <v>0</v>
      </c>
      <c r="P688" s="1288">
        <f t="shared" si="270"/>
        <v>0</v>
      </c>
      <c r="Q688" s="1288">
        <f t="shared" si="270"/>
        <v>0</v>
      </c>
      <c r="R688" s="1288">
        <f t="shared" si="270"/>
        <v>0</v>
      </c>
      <c r="S688" s="1288">
        <f t="shared" si="270"/>
        <v>0</v>
      </c>
      <c r="T688" s="1288">
        <f t="shared" si="270"/>
        <v>0</v>
      </c>
      <c r="U688" s="1288">
        <f t="shared" si="270"/>
        <v>0</v>
      </c>
      <c r="V688" s="1288">
        <f t="shared" si="270"/>
        <v>0</v>
      </c>
      <c r="W688" s="1288">
        <f t="shared" si="270"/>
        <v>0</v>
      </c>
      <c r="X688" s="1288">
        <f t="shared" si="270"/>
        <v>0</v>
      </c>
      <c r="Y688" s="1288">
        <f t="shared" si="270"/>
        <v>0</v>
      </c>
      <c r="Z688" s="1288">
        <f t="shared" si="270"/>
        <v>0</v>
      </c>
      <c r="AA688" s="1288">
        <f t="shared" si="270"/>
        <v>0</v>
      </c>
      <c r="AB688" s="1288">
        <f t="shared" si="270"/>
        <v>0</v>
      </c>
      <c r="AC688" s="1267"/>
      <c r="AD688" s="1393"/>
    </row>
    <row r="689" spans="1:32" s="1300" customFormat="1" ht="11.25" x14ac:dyDescent="0.2">
      <c r="A689" s="1143"/>
      <c r="B689" s="1020"/>
      <c r="C689" s="918" t="s">
        <v>157</v>
      </c>
      <c r="D689" s="918"/>
      <c r="E689" s="572" t="e">
        <f t="shared" ref="E689:AC689" si="271">E687/E686</f>
        <v>#DIV/0!</v>
      </c>
      <c r="F689" s="572" t="e">
        <f t="shared" si="271"/>
        <v>#DIV/0!</v>
      </c>
      <c r="G689" s="572" t="e">
        <f t="shared" si="271"/>
        <v>#DIV/0!</v>
      </c>
      <c r="H689" s="1268" t="e">
        <f t="shared" si="271"/>
        <v>#DIV/0!</v>
      </c>
      <c r="I689" s="572" t="e">
        <f t="shared" si="271"/>
        <v>#DIV/0!</v>
      </c>
      <c r="J689" s="572" t="e">
        <f t="shared" si="271"/>
        <v>#DIV/0!</v>
      </c>
      <c r="K689" s="572" t="e">
        <f t="shared" si="271"/>
        <v>#DIV/0!</v>
      </c>
      <c r="L689" s="572" t="e">
        <f t="shared" si="271"/>
        <v>#DIV/0!</v>
      </c>
      <c r="M689" s="572" t="e">
        <f t="shared" si="271"/>
        <v>#DIV/0!</v>
      </c>
      <c r="N689" s="1268" t="e">
        <f t="shared" si="271"/>
        <v>#DIV/0!</v>
      </c>
      <c r="O689" s="572" t="e">
        <f t="shared" si="271"/>
        <v>#DIV/0!</v>
      </c>
      <c r="P689" s="572" t="e">
        <f t="shared" si="271"/>
        <v>#DIV/0!</v>
      </c>
      <c r="Q689" s="572" t="e">
        <f t="shared" si="271"/>
        <v>#DIV/0!</v>
      </c>
      <c r="R689" s="572" t="e">
        <f t="shared" si="271"/>
        <v>#DIV/0!</v>
      </c>
      <c r="S689" s="572" t="e">
        <f t="shared" si="271"/>
        <v>#DIV/0!</v>
      </c>
      <c r="T689" s="572" t="e">
        <f t="shared" si="271"/>
        <v>#DIV/0!</v>
      </c>
      <c r="U689" s="572" t="e">
        <f t="shared" si="271"/>
        <v>#DIV/0!</v>
      </c>
      <c r="V689" s="1268" t="e">
        <f t="shared" si="271"/>
        <v>#DIV/0!</v>
      </c>
      <c r="W689" s="572" t="e">
        <f t="shared" si="271"/>
        <v>#DIV/0!</v>
      </c>
      <c r="X689" s="572" t="e">
        <f t="shared" si="271"/>
        <v>#DIV/0!</v>
      </c>
      <c r="Y689" s="572" t="e">
        <f t="shared" si="271"/>
        <v>#DIV/0!</v>
      </c>
      <c r="Z689" s="572" t="e">
        <f t="shared" si="271"/>
        <v>#DIV/0!</v>
      </c>
      <c r="AA689" s="572" t="e">
        <f t="shared" si="271"/>
        <v>#DIV/0!</v>
      </c>
      <c r="AB689" s="572" t="e">
        <f t="shared" si="271"/>
        <v>#DIV/0!</v>
      </c>
      <c r="AC689" s="601" t="e">
        <f t="shared" si="271"/>
        <v>#DIV/0!</v>
      </c>
    </row>
    <row r="690" spans="1:32" s="1300" customFormat="1" ht="11.25" x14ac:dyDescent="0.2">
      <c r="A690" s="1073" t="s">
        <v>280</v>
      </c>
      <c r="B690" s="1149" t="s">
        <v>300</v>
      </c>
      <c r="C690" s="914" t="s">
        <v>152</v>
      </c>
      <c r="D690" s="914"/>
      <c r="E690" s="1265"/>
      <c r="F690" s="1265"/>
      <c r="G690" s="1265"/>
      <c r="H690" s="1271"/>
      <c r="I690" s="1265"/>
      <c r="J690" s="1265"/>
      <c r="K690" s="1265"/>
      <c r="L690" s="1265"/>
      <c r="M690" s="1265"/>
      <c r="N690" s="1271"/>
      <c r="O690" s="1265"/>
      <c r="P690" s="1265"/>
      <c r="Q690" s="1265"/>
      <c r="R690" s="1265"/>
      <c r="S690" s="1265"/>
      <c r="T690" s="1265"/>
      <c r="U690" s="1265"/>
      <c r="V690" s="1271"/>
      <c r="W690" s="1265"/>
      <c r="X690" s="1265"/>
      <c r="Y690" s="1265"/>
      <c r="Z690" s="1265"/>
      <c r="AA690" s="1265"/>
      <c r="AB690" s="1265"/>
      <c r="AC690" s="1266">
        <f>SUM(E690:AB690)</f>
        <v>0</v>
      </c>
    </row>
    <row r="691" spans="1:32" s="1300" customFormat="1" ht="11.25" x14ac:dyDescent="0.2">
      <c r="A691" s="1142"/>
      <c r="B691" s="1055"/>
      <c r="C691" s="906" t="s">
        <v>154</v>
      </c>
      <c r="D691" s="906"/>
      <c r="E691" s="1272"/>
      <c r="F691" s="1272"/>
      <c r="G691" s="1272"/>
      <c r="H691" s="1273"/>
      <c r="I691" s="1272"/>
      <c r="J691" s="1272"/>
      <c r="K691" s="1272"/>
      <c r="L691" s="1272"/>
      <c r="M691" s="1272"/>
      <c r="N691" s="1273"/>
      <c r="O691" s="1272"/>
      <c r="P691" s="1272"/>
      <c r="Q691" s="1272"/>
      <c r="R691" s="1272"/>
      <c r="S691" s="1272"/>
      <c r="T691" s="1272"/>
      <c r="U691" s="1272"/>
      <c r="V691" s="1273"/>
      <c r="W691" s="1272"/>
      <c r="X691" s="1272"/>
      <c r="Y691" s="1272"/>
      <c r="Z691" s="1272"/>
      <c r="AA691" s="1272"/>
      <c r="AB691" s="1272"/>
      <c r="AC691" s="1266">
        <f>SUM(E691:AB691)</f>
        <v>0</v>
      </c>
    </row>
    <row r="692" spans="1:32" s="1300" customFormat="1" ht="11.25" x14ac:dyDescent="0.2">
      <c r="A692" s="1142"/>
      <c r="B692" s="1055"/>
      <c r="C692" s="906" t="s">
        <v>155</v>
      </c>
      <c r="D692" s="906"/>
      <c r="E692" s="1272"/>
      <c r="F692" s="1272"/>
      <c r="G692" s="1272"/>
      <c r="H692" s="1273"/>
      <c r="I692" s="1272"/>
      <c r="J692" s="1272"/>
      <c r="K692" s="1272"/>
      <c r="L692" s="1272"/>
      <c r="M692" s="1272"/>
      <c r="N692" s="1273"/>
      <c r="O692" s="1272"/>
      <c r="P692" s="1272"/>
      <c r="Q692" s="1272"/>
      <c r="R692" s="1272"/>
      <c r="S692" s="1272"/>
      <c r="T692" s="1272"/>
      <c r="U692" s="1272"/>
      <c r="V692" s="1273"/>
      <c r="W692" s="1272"/>
      <c r="X692" s="1272"/>
      <c r="Y692" s="1272"/>
      <c r="Z692" s="1272"/>
      <c r="AA692" s="1272"/>
      <c r="AB692" s="1272"/>
      <c r="AC692" s="1267"/>
    </row>
    <row r="693" spans="1:32" s="1300" customFormat="1" ht="11.25" x14ac:dyDescent="0.2">
      <c r="A693" s="1153"/>
      <c r="B693" s="1056"/>
      <c r="C693" s="907" t="s">
        <v>157</v>
      </c>
      <c r="D693" s="907"/>
      <c r="E693" s="1294"/>
      <c r="F693" s="1294"/>
      <c r="G693" s="1294"/>
      <c r="H693" s="1295"/>
      <c r="I693" s="1294"/>
      <c r="J693" s="1294"/>
      <c r="K693" s="1294"/>
      <c r="L693" s="1294"/>
      <c r="M693" s="1294"/>
      <c r="N693" s="1295"/>
      <c r="O693" s="1294"/>
      <c r="P693" s="1294"/>
      <c r="Q693" s="1294"/>
      <c r="R693" s="1294"/>
      <c r="S693" s="1294"/>
      <c r="T693" s="1294"/>
      <c r="U693" s="1294"/>
      <c r="V693" s="1295"/>
      <c r="W693" s="1294"/>
      <c r="X693" s="1294"/>
      <c r="Y693" s="1294"/>
      <c r="Z693" s="1294"/>
      <c r="AA693" s="1294"/>
      <c r="AB693" s="1294"/>
      <c r="AC693" s="608"/>
    </row>
    <row r="694" spans="1:32" s="1300" customFormat="1" ht="12" x14ac:dyDescent="0.2">
      <c r="A694" s="1481"/>
      <c r="B694" s="1482" t="s">
        <v>189</v>
      </c>
      <c r="C694" s="905" t="s">
        <v>152</v>
      </c>
      <c r="D694" s="1313" t="s">
        <v>174</v>
      </c>
      <c r="E694" s="1320">
        <v>1.64E-3</v>
      </c>
      <c r="F694" s="1320">
        <v>1.6199999999999999E-3</v>
      </c>
      <c r="G694" s="1320">
        <v>1.64E-3</v>
      </c>
      <c r="H694" s="1320">
        <v>1.64E-3</v>
      </c>
      <c r="I694" s="1320">
        <v>1.64E-3</v>
      </c>
      <c r="J694" s="1320">
        <v>1.6199999999999999E-3</v>
      </c>
      <c r="K694" s="1320">
        <v>1.64E-3</v>
      </c>
      <c r="L694" s="1320">
        <v>1.6199999999999999E-3</v>
      </c>
      <c r="M694" s="1320">
        <v>1.64E-3</v>
      </c>
      <c r="N694" s="1320">
        <v>1.6199999999999999E-3</v>
      </c>
      <c r="O694" s="1320">
        <v>1.6199999999999999E-3</v>
      </c>
      <c r="P694" s="1320">
        <v>1.6199999999999999E-3</v>
      </c>
      <c r="Q694" s="1320">
        <v>1.64E-3</v>
      </c>
      <c r="R694" s="1320">
        <v>1.6199999999999999E-3</v>
      </c>
      <c r="S694" s="1320">
        <v>1.64E-3</v>
      </c>
      <c r="T694" s="1320">
        <v>1.6199999999999999E-3</v>
      </c>
      <c r="U694" s="1320">
        <v>1.6199999999999999E-3</v>
      </c>
      <c r="V694" s="1320">
        <v>1.6199999999999999E-3</v>
      </c>
      <c r="W694" s="1320">
        <v>1.6199999999999999E-3</v>
      </c>
      <c r="X694" s="1320">
        <v>1.6199999999999999E-3</v>
      </c>
      <c r="Y694" s="1320">
        <v>1.64E-3</v>
      </c>
      <c r="Z694" s="1320">
        <v>1.6199999999999999E-3</v>
      </c>
      <c r="AA694" s="1320">
        <v>1.6199999999999999E-3</v>
      </c>
      <c r="AB694" s="1320">
        <v>1.6199999999999999E-3</v>
      </c>
      <c r="AC694" s="1264">
        <f>SUM(E694:AB694)</f>
        <v>3.9059999999999984E-2</v>
      </c>
      <c r="AD694" s="1300" t="s">
        <v>723</v>
      </c>
      <c r="AF694" s="1438">
        <f>MAX(G694:AB694)</f>
        <v>1.64E-3</v>
      </c>
    </row>
    <row r="695" spans="1:32" s="1300" customFormat="1" ht="11.25" x14ac:dyDescent="0.2">
      <c r="A695" s="1509"/>
      <c r="B695" s="1510" t="s">
        <v>190</v>
      </c>
      <c r="C695" s="906" t="s">
        <v>152</v>
      </c>
      <c r="D695" s="1314"/>
      <c r="E695" s="1272"/>
      <c r="F695" s="1272"/>
      <c r="G695" s="1272"/>
      <c r="H695" s="1273"/>
      <c r="I695" s="1272"/>
      <c r="J695" s="1272"/>
      <c r="K695" s="1272"/>
      <c r="L695" s="1272"/>
      <c r="M695" s="1272"/>
      <c r="N695" s="1273"/>
      <c r="O695" s="1272"/>
      <c r="P695" s="1272"/>
      <c r="Q695" s="1272"/>
      <c r="R695" s="1272"/>
      <c r="S695" s="1272"/>
      <c r="T695" s="1272"/>
      <c r="U695" s="1272"/>
      <c r="V695" s="1273"/>
      <c r="W695" s="1272"/>
      <c r="X695" s="1272"/>
      <c r="Y695" s="1272"/>
      <c r="Z695" s="1272"/>
      <c r="AA695" s="1272"/>
      <c r="AB695" s="1272"/>
      <c r="AC695" s="1266">
        <f>SUM(E695:AB695)</f>
        <v>0</v>
      </c>
      <c r="AF695" s="1438"/>
    </row>
    <row r="696" spans="1:32" s="1300" customFormat="1" ht="11.25" x14ac:dyDescent="0.2">
      <c r="A696" s="1511"/>
      <c r="B696" s="1439" t="s">
        <v>724</v>
      </c>
      <c r="C696" s="907" t="s">
        <v>152</v>
      </c>
      <c r="D696" s="1318" t="s">
        <v>174</v>
      </c>
      <c r="E696" s="1324">
        <v>4.28E-3</v>
      </c>
      <c r="F696" s="1324">
        <v>4.1599999999999996E-3</v>
      </c>
      <c r="G696" s="1324">
        <v>4.1399999999999996E-3</v>
      </c>
      <c r="H696" s="1324">
        <v>4.1599999999999996E-3</v>
      </c>
      <c r="I696" s="1324">
        <v>4.3400000000000001E-3</v>
      </c>
      <c r="J696" s="1324">
        <v>4.1599999999999996E-3</v>
      </c>
      <c r="K696" s="1324">
        <v>4.4999999999999997E-3</v>
      </c>
      <c r="L696" s="1324">
        <v>4.5599999999999998E-3</v>
      </c>
      <c r="M696" s="1324">
        <v>3.2200000000000002E-3</v>
      </c>
      <c r="N696" s="1324">
        <v>2.8800000000000002E-3</v>
      </c>
      <c r="O696" s="1324">
        <v>3.0000000000000001E-3</v>
      </c>
      <c r="P696" s="1324">
        <v>2.8400000000000001E-3</v>
      </c>
      <c r="Q696" s="1324">
        <v>3.2799999999999999E-3</v>
      </c>
      <c r="R696" s="1324">
        <v>3.2200000000000002E-3</v>
      </c>
      <c r="S696" s="1324">
        <v>2.9399999999999999E-3</v>
      </c>
      <c r="T696" s="1324">
        <v>2.7599999999999999E-3</v>
      </c>
      <c r="U696" s="1324">
        <v>3.0200000000000001E-3</v>
      </c>
      <c r="V696" s="1324">
        <v>2.7399999999999998E-3</v>
      </c>
      <c r="W696" s="1324">
        <v>2.8400000000000001E-3</v>
      </c>
      <c r="X696" s="1324">
        <v>2.7399999999999998E-3</v>
      </c>
      <c r="Y696" s="1324">
        <v>3.62E-3</v>
      </c>
      <c r="Z696" s="1324">
        <v>4.5799999999999999E-3</v>
      </c>
      <c r="AA696" s="1324">
        <v>4.2599999999999999E-3</v>
      </c>
      <c r="AB696" s="1324">
        <v>4.4000000000000003E-3</v>
      </c>
      <c r="AC696" s="601">
        <f>SUM(E696:AB696)</f>
        <v>8.6640000000000009E-2</v>
      </c>
      <c r="AD696" s="1438">
        <f>MAX(E696:AB696)</f>
        <v>4.5799999999999999E-3</v>
      </c>
    </row>
    <row r="697" spans="1:32" s="1300" customFormat="1" ht="10.5" customHeight="1" x14ac:dyDescent="0.2">
      <c r="A697" s="1062" t="s">
        <v>246</v>
      </c>
      <c r="B697" s="1008"/>
      <c r="C697" s="905" t="s">
        <v>152</v>
      </c>
      <c r="D697" s="905"/>
      <c r="E697" s="604">
        <f t="shared" ref="E697:AC697" si="272">E630+E634+E638+E642+E646+E650+E654+E658+E662+E666+E670+E674+E678+E682+E686+E690</f>
        <v>3.5172000000000003</v>
      </c>
      <c r="F697" s="604">
        <f t="shared" si="272"/>
        <v>3.4165200000000002</v>
      </c>
      <c r="G697" s="604">
        <f t="shared" si="272"/>
        <v>3.2966399999999996</v>
      </c>
      <c r="H697" s="609">
        <f t="shared" si="272"/>
        <v>3.2652000000000001</v>
      </c>
      <c r="I697" s="604">
        <f t="shared" si="272"/>
        <v>3.2677200000000002</v>
      </c>
      <c r="J697" s="604">
        <f t="shared" si="272"/>
        <v>3.4234799999999996</v>
      </c>
      <c r="K697" s="604">
        <f t="shared" si="272"/>
        <v>3.6318000000000001</v>
      </c>
      <c r="L697" s="604">
        <f t="shared" si="272"/>
        <v>3.6529199999999995</v>
      </c>
      <c r="M697" s="604">
        <f t="shared" si="272"/>
        <v>3.8285999999999998</v>
      </c>
      <c r="N697" s="609">
        <f t="shared" si="272"/>
        <v>3.8551200000000003</v>
      </c>
      <c r="O697" s="604">
        <f t="shared" si="272"/>
        <v>3.7891200000000005</v>
      </c>
      <c r="P697" s="604">
        <f t="shared" si="272"/>
        <v>3.7884000000000002</v>
      </c>
      <c r="Q697" s="604">
        <f t="shared" si="272"/>
        <v>3.7503600000000001</v>
      </c>
      <c r="R697" s="604">
        <f t="shared" si="272"/>
        <v>3.7590000000000003</v>
      </c>
      <c r="S697" s="604">
        <f t="shared" si="272"/>
        <v>3.738</v>
      </c>
      <c r="T697" s="604">
        <f t="shared" si="272"/>
        <v>3.762360000000001</v>
      </c>
      <c r="U697" s="604">
        <f t="shared" si="272"/>
        <v>3.8204400000000005</v>
      </c>
      <c r="V697" s="609">
        <f t="shared" si="272"/>
        <v>3.6935999999999996</v>
      </c>
      <c r="W697" s="604">
        <f t="shared" si="272"/>
        <v>3.8566799999999999</v>
      </c>
      <c r="X697" s="604">
        <f t="shared" si="272"/>
        <v>3.8185199999999999</v>
      </c>
      <c r="Y697" s="604">
        <f t="shared" si="272"/>
        <v>3.7289999999999996</v>
      </c>
      <c r="Z697" s="604">
        <f t="shared" si="272"/>
        <v>3.7239599999999995</v>
      </c>
      <c r="AA697" s="604">
        <f t="shared" si="272"/>
        <v>3.7623600000000001</v>
      </c>
      <c r="AB697" s="604">
        <f t="shared" si="272"/>
        <v>3.5637599999999998</v>
      </c>
      <c r="AC697" s="1266">
        <f t="shared" si="272"/>
        <v>87.710759999999993</v>
      </c>
    </row>
    <row r="698" spans="1:32" s="1300" customFormat="1" ht="10.5" customHeight="1" x14ac:dyDescent="0.2">
      <c r="A698" s="1019"/>
      <c r="B698" s="1042"/>
      <c r="C698" s="918" t="s">
        <v>154</v>
      </c>
      <c r="D698" s="918"/>
      <c r="E698" s="599">
        <f t="shared" ref="E698:AC698" si="273">E631+E635+E639+E643+E647+E651+E655+E659+E663+E667+E671+E675+E679+E683+E687+E691</f>
        <v>2.0804399999999998</v>
      </c>
      <c r="F698" s="599">
        <f t="shared" si="273"/>
        <v>2.0673599999999999</v>
      </c>
      <c r="G698" s="599">
        <f t="shared" si="273"/>
        <v>2.0335199999999998</v>
      </c>
      <c r="H698" s="599">
        <f t="shared" si="273"/>
        <v>2.0491199999999998</v>
      </c>
      <c r="I698" s="599">
        <f t="shared" si="273"/>
        <v>2.0534399999999997</v>
      </c>
      <c r="J698" s="599">
        <f t="shared" si="273"/>
        <v>2.08188</v>
      </c>
      <c r="K698" s="599">
        <f t="shared" si="273"/>
        <v>2.1324000000000001</v>
      </c>
      <c r="L698" s="599">
        <f t="shared" si="273"/>
        <v>2.0623199999999997</v>
      </c>
      <c r="M698" s="599">
        <f t="shared" si="273"/>
        <v>2.1182399999999997</v>
      </c>
      <c r="N698" s="599">
        <f t="shared" si="273"/>
        <v>2.1694800000000001</v>
      </c>
      <c r="O698" s="599">
        <f t="shared" si="273"/>
        <v>2.1799200000000001</v>
      </c>
      <c r="P698" s="599">
        <f t="shared" si="273"/>
        <v>2.17848</v>
      </c>
      <c r="Q698" s="599">
        <f t="shared" si="273"/>
        <v>2.1435600000000004</v>
      </c>
      <c r="R698" s="599">
        <f t="shared" si="273"/>
        <v>2.18832</v>
      </c>
      <c r="S698" s="599">
        <f t="shared" si="273"/>
        <v>2.1759600000000003</v>
      </c>
      <c r="T698" s="599">
        <f t="shared" si="273"/>
        <v>2.1961200000000001</v>
      </c>
      <c r="U698" s="599">
        <f t="shared" si="273"/>
        <v>2.2232400000000001</v>
      </c>
      <c r="V698" s="599">
        <f t="shared" si="273"/>
        <v>2.1501600000000001</v>
      </c>
      <c r="W698" s="599">
        <f t="shared" si="273"/>
        <v>2.2023600000000001</v>
      </c>
      <c r="X698" s="599">
        <f t="shared" si="273"/>
        <v>2.1712800000000003</v>
      </c>
      <c r="Y698" s="599">
        <f t="shared" si="273"/>
        <v>2.0888400000000003</v>
      </c>
      <c r="Z698" s="599">
        <f t="shared" si="273"/>
        <v>2.0683199999999999</v>
      </c>
      <c r="AA698" s="599">
        <f t="shared" si="273"/>
        <v>2.1004799999999997</v>
      </c>
      <c r="AB698" s="599">
        <f t="shared" si="273"/>
        <v>2.0893200000000003</v>
      </c>
      <c r="AC698" s="599">
        <f t="shared" si="273"/>
        <v>51.004560000000005</v>
      </c>
    </row>
    <row r="699" spans="1:32" s="1300" customFormat="1" ht="10.5" customHeight="1" x14ac:dyDescent="0.2">
      <c r="A699" s="1026" t="s">
        <v>247</v>
      </c>
      <c r="B699" s="1167"/>
      <c r="C699" s="1307" t="s">
        <v>152</v>
      </c>
      <c r="D699" s="1307"/>
      <c r="E699" s="602">
        <f t="shared" ref="E699:AC699" si="274">E596+E600+E604-E697</f>
        <v>2.9999999999999805E-2</v>
      </c>
      <c r="F699" s="602">
        <f t="shared" si="274"/>
        <v>2.8679999999999595E-2</v>
      </c>
      <c r="G699" s="602">
        <f t="shared" si="274"/>
        <v>2.5560000000000915E-2</v>
      </c>
      <c r="H699" s="603">
        <f t="shared" si="274"/>
        <v>2.3399999999999643E-2</v>
      </c>
      <c r="I699" s="602">
        <f t="shared" si="274"/>
        <v>2.2679999999999811E-2</v>
      </c>
      <c r="J699" s="602">
        <f t="shared" si="274"/>
        <v>2.9520000000000213E-2</v>
      </c>
      <c r="K699" s="602">
        <f t="shared" si="274"/>
        <v>2.8799999999999493E-2</v>
      </c>
      <c r="L699" s="602">
        <f t="shared" si="274"/>
        <v>3.3480000000000398E-2</v>
      </c>
      <c r="M699" s="602">
        <f t="shared" si="274"/>
        <v>3.960000000000008E-2</v>
      </c>
      <c r="N699" s="603">
        <f t="shared" si="274"/>
        <v>3.347999999999951E-2</v>
      </c>
      <c r="O699" s="602">
        <f t="shared" si="274"/>
        <v>3.2279999999999642E-2</v>
      </c>
      <c r="P699" s="602">
        <f t="shared" si="274"/>
        <v>3.420000000000023E-2</v>
      </c>
      <c r="Q699" s="602">
        <f t="shared" si="274"/>
        <v>3.3840000000000092E-2</v>
      </c>
      <c r="R699" s="602">
        <f t="shared" si="274"/>
        <v>3.3599999999999852E-2</v>
      </c>
      <c r="S699" s="602">
        <f t="shared" si="274"/>
        <v>3.4199999999999786E-2</v>
      </c>
      <c r="T699" s="602">
        <f t="shared" si="274"/>
        <v>3.5039999999999072E-2</v>
      </c>
      <c r="U699" s="602">
        <f t="shared" si="274"/>
        <v>3.7559999999999594E-2</v>
      </c>
      <c r="V699" s="603">
        <f t="shared" si="274"/>
        <v>3.4800000000000164E-2</v>
      </c>
      <c r="W699" s="602">
        <f t="shared" si="274"/>
        <v>3.6120000000000374E-2</v>
      </c>
      <c r="X699" s="602">
        <f t="shared" si="274"/>
        <v>3.3480000000000398E-2</v>
      </c>
      <c r="Y699" s="602">
        <f t="shared" si="274"/>
        <v>3.1200000000000117E-2</v>
      </c>
      <c r="Z699" s="602">
        <f t="shared" si="274"/>
        <v>2.9040000000000621E-2</v>
      </c>
      <c r="AA699" s="602">
        <f t="shared" si="274"/>
        <v>3.4439999999999582E-2</v>
      </c>
      <c r="AB699" s="602">
        <f t="shared" si="274"/>
        <v>3.2640000000000224E-2</v>
      </c>
      <c r="AC699" s="1266">
        <f t="shared" si="274"/>
        <v>0.76764000000001431</v>
      </c>
    </row>
    <row r="700" spans="1:32" s="1300" customFormat="1" ht="10.5" customHeight="1" x14ac:dyDescent="0.2">
      <c r="A700" s="1431"/>
      <c r="B700" s="1242"/>
      <c r="C700" s="1317" t="s">
        <v>154</v>
      </c>
      <c r="D700" s="1441"/>
      <c r="E700" s="602">
        <f t="shared" ref="E700:AC700" si="275">E597+E601+E605-E698</f>
        <v>-3.263999999999978E-2</v>
      </c>
      <c r="F700" s="602">
        <f t="shared" si="275"/>
        <v>-3.4559999999999924E-2</v>
      </c>
      <c r="G700" s="602">
        <f t="shared" si="275"/>
        <v>-2.8919999999999835E-2</v>
      </c>
      <c r="H700" s="602">
        <f t="shared" si="275"/>
        <v>-3.131999999999957E-2</v>
      </c>
      <c r="I700" s="602">
        <f t="shared" si="275"/>
        <v>-2.6039999999999619E-2</v>
      </c>
      <c r="J700" s="602">
        <f t="shared" si="275"/>
        <v>-3.3479999999999954E-2</v>
      </c>
      <c r="K700" s="602">
        <f t="shared" si="275"/>
        <v>-3.180000000000005E-2</v>
      </c>
      <c r="L700" s="602">
        <f t="shared" si="275"/>
        <v>-3.4919999999999618E-2</v>
      </c>
      <c r="M700" s="602">
        <f t="shared" si="275"/>
        <v>-3.9839999999999431E-2</v>
      </c>
      <c r="N700" s="602">
        <f t="shared" si="275"/>
        <v>-3.6480000000000068E-2</v>
      </c>
      <c r="O700" s="602">
        <f t="shared" si="275"/>
        <v>-3.4920000000000062E-2</v>
      </c>
      <c r="P700" s="602">
        <f t="shared" si="275"/>
        <v>-3.52800000000002E-2</v>
      </c>
      <c r="Q700" s="602">
        <f t="shared" si="275"/>
        <v>-3.8160000000000416E-2</v>
      </c>
      <c r="R700" s="602">
        <f t="shared" si="275"/>
        <v>-3.1919999999999948E-2</v>
      </c>
      <c r="S700" s="602">
        <f t="shared" si="275"/>
        <v>-3.7560000000000482E-2</v>
      </c>
      <c r="T700" s="602">
        <f t="shared" si="275"/>
        <v>-4.0920000000000289E-2</v>
      </c>
      <c r="U700" s="602">
        <f t="shared" si="275"/>
        <v>-4.1040000000000187E-2</v>
      </c>
      <c r="V700" s="602">
        <f t="shared" si="275"/>
        <v>-4.1160000000000085E-2</v>
      </c>
      <c r="W700" s="602">
        <f t="shared" si="275"/>
        <v>-4.1160000000000085E-2</v>
      </c>
      <c r="X700" s="602">
        <f t="shared" si="275"/>
        <v>-4.3680000000000163E-2</v>
      </c>
      <c r="Y700" s="602">
        <f t="shared" si="275"/>
        <v>-4.2839999999999989E-2</v>
      </c>
      <c r="Z700" s="602">
        <f t="shared" si="275"/>
        <v>-3.371999999999975E-2</v>
      </c>
      <c r="AA700" s="602">
        <f t="shared" si="275"/>
        <v>-3.347999999999951E-2</v>
      </c>
      <c r="AB700" s="602">
        <f t="shared" si="275"/>
        <v>-2.8320000000000345E-2</v>
      </c>
      <c r="AC700" s="602">
        <f t="shared" si="275"/>
        <v>-0.85416000000001446</v>
      </c>
    </row>
    <row r="701" spans="1:32" s="1407" customFormat="1" ht="10.5" customHeight="1" x14ac:dyDescent="0.2">
      <c r="A701" s="1079" t="s">
        <v>325</v>
      </c>
      <c r="B701" s="1080"/>
      <c r="C701" s="922" t="s">
        <v>152</v>
      </c>
      <c r="D701" s="922"/>
      <c r="E701" s="1298"/>
      <c r="F701" s="1298"/>
      <c r="G701" s="1298"/>
      <c r="H701" s="1298"/>
      <c r="I701" s="1298"/>
      <c r="J701" s="1298"/>
      <c r="K701" s="1298"/>
      <c r="L701" s="1298"/>
      <c r="M701" s="1298"/>
      <c r="N701" s="1298"/>
      <c r="O701" s="1298"/>
      <c r="P701" s="1298"/>
      <c r="Q701" s="1298"/>
      <c r="R701" s="1298"/>
      <c r="S701" s="1298"/>
      <c r="T701" s="1298"/>
      <c r="U701" s="1298"/>
      <c r="V701" s="1298"/>
      <c r="W701" s="1298"/>
      <c r="X701" s="1298"/>
      <c r="Y701" s="1298"/>
      <c r="Z701" s="1298"/>
      <c r="AA701" s="1298"/>
      <c r="AB701" s="1298"/>
      <c r="AC701" s="1471"/>
    </row>
    <row r="702" spans="1:32" s="1407" customFormat="1" ht="10.5" customHeight="1" x14ac:dyDescent="0.2">
      <c r="A702" s="1081"/>
      <c r="B702" s="1082"/>
      <c r="C702" s="924" t="s">
        <v>154</v>
      </c>
      <c r="D702" s="924"/>
      <c r="E702" s="1299"/>
      <c r="F702" s="1299"/>
      <c r="G702" s="1299"/>
      <c r="H702" s="1299"/>
      <c r="I702" s="1299"/>
      <c r="J702" s="1299"/>
      <c r="K702" s="1299"/>
      <c r="L702" s="1299"/>
      <c r="M702" s="1299"/>
      <c r="N702" s="1299"/>
      <c r="O702" s="1299"/>
      <c r="P702" s="1299"/>
      <c r="Q702" s="1299"/>
      <c r="R702" s="1299"/>
      <c r="S702" s="1299"/>
      <c r="T702" s="1299"/>
      <c r="U702" s="1299"/>
      <c r="V702" s="1299"/>
      <c r="W702" s="1299"/>
      <c r="X702" s="1299"/>
      <c r="Y702" s="1299"/>
      <c r="Z702" s="1299"/>
      <c r="AA702" s="1299"/>
      <c r="AB702" s="1299"/>
      <c r="AC702" s="1472"/>
    </row>
    <row r="703" spans="1:32" ht="30" customHeight="1" x14ac:dyDescent="0.2">
      <c r="A703" s="1447"/>
      <c r="C703" s="346" t="s">
        <v>216</v>
      </c>
      <c r="H703" s="347">
        <f>H614+H618</f>
        <v>4.3764000000000003</v>
      </c>
      <c r="I703" s="347"/>
      <c r="J703" s="347"/>
      <c r="K703" s="347"/>
      <c r="L703" s="347"/>
      <c r="M703" s="347"/>
      <c r="N703" s="347">
        <f>N614+N618</f>
        <v>4.6368</v>
      </c>
      <c r="O703" s="347"/>
      <c r="P703" s="347"/>
      <c r="Q703" s="347"/>
      <c r="R703" s="347"/>
      <c r="S703" s="347"/>
      <c r="T703" s="347"/>
      <c r="U703" s="347"/>
      <c r="V703" s="347">
        <f>V614+V618</f>
        <v>4.5570000000000004</v>
      </c>
      <c r="W703" s="347"/>
      <c r="X703" s="347"/>
      <c r="Y703" s="347">
        <f>Y614+Y618</f>
        <v>4.7026000000000003</v>
      </c>
    </row>
    <row r="704" spans="1:32" s="1300" customFormat="1" ht="28.5" customHeight="1" x14ac:dyDescent="0.2">
      <c r="A704" s="590" t="s">
        <v>143</v>
      </c>
      <c r="B704" s="591" t="s">
        <v>144</v>
      </c>
      <c r="C704" s="135" t="s">
        <v>145</v>
      </c>
      <c r="D704" s="135" t="s">
        <v>146</v>
      </c>
      <c r="E704" s="1326" t="s">
        <v>147</v>
      </c>
      <c r="F704" s="1326"/>
      <c r="G704" s="1326"/>
      <c r="H704" s="1326"/>
      <c r="I704" s="1326"/>
      <c r="J704" s="1326"/>
      <c r="K704" s="1326"/>
      <c r="L704" s="1326"/>
      <c r="M704" s="1326"/>
      <c r="N704" s="1326"/>
      <c r="O704" s="1326"/>
      <c r="P704" s="1326"/>
      <c r="Q704" s="1326"/>
      <c r="R704" s="1326"/>
      <c r="S704" s="1326"/>
      <c r="T704" s="1326"/>
      <c r="U704" s="1326"/>
      <c r="V704" s="1326"/>
      <c r="W704" s="1326"/>
      <c r="X704" s="1326"/>
      <c r="Y704" s="1326"/>
      <c r="Z704" s="1326"/>
      <c r="AA704" s="1326"/>
      <c r="AB704" s="1326"/>
      <c r="AC704" s="1195" t="s">
        <v>148</v>
      </c>
    </row>
    <row r="705" spans="1:30" s="1407" customFormat="1" ht="12.75" customHeight="1" x14ac:dyDescent="0.2">
      <c r="A705" s="1492" t="s">
        <v>725</v>
      </c>
      <c r="B705" s="1493"/>
      <c r="C705" s="1403"/>
      <c r="D705" s="1403"/>
      <c r="E705" s="1327">
        <v>1</v>
      </c>
      <c r="F705" s="1327">
        <v>2</v>
      </c>
      <c r="G705" s="1327">
        <v>3</v>
      </c>
      <c r="H705" s="1327">
        <v>4</v>
      </c>
      <c r="I705" s="1327">
        <v>5</v>
      </c>
      <c r="J705" s="1327">
        <v>6</v>
      </c>
      <c r="K705" s="1327">
        <v>7</v>
      </c>
      <c r="L705" s="1327">
        <v>8</v>
      </c>
      <c r="M705" s="1327">
        <v>9</v>
      </c>
      <c r="N705" s="1327">
        <v>10</v>
      </c>
      <c r="O705" s="1327">
        <v>11</v>
      </c>
      <c r="P705" s="1327">
        <v>12</v>
      </c>
      <c r="Q705" s="1327">
        <v>13</v>
      </c>
      <c r="R705" s="1327">
        <v>14</v>
      </c>
      <c r="S705" s="1327">
        <v>15</v>
      </c>
      <c r="T705" s="1327">
        <v>16</v>
      </c>
      <c r="U705" s="1327">
        <v>17</v>
      </c>
      <c r="V705" s="1327">
        <v>18</v>
      </c>
      <c r="W705" s="1327">
        <v>19</v>
      </c>
      <c r="X705" s="1327">
        <v>20</v>
      </c>
      <c r="Y705" s="1327">
        <v>21</v>
      </c>
      <c r="Z705" s="1327">
        <v>22</v>
      </c>
      <c r="AA705" s="1327">
        <v>23</v>
      </c>
      <c r="AB705" s="1327">
        <v>24</v>
      </c>
      <c r="AC705" s="1196"/>
    </row>
    <row r="706" spans="1:30" s="1407" customFormat="1" ht="12.75" customHeight="1" x14ac:dyDescent="0.2">
      <c r="A706" s="921" t="s">
        <v>278</v>
      </c>
      <c r="B706" s="1298"/>
      <c r="C706" s="1402"/>
      <c r="D706" s="1408"/>
      <c r="E706" s="1298">
        <v>9</v>
      </c>
      <c r="F706" s="1298">
        <v>9</v>
      </c>
      <c r="G706" s="1298">
        <v>9</v>
      </c>
      <c r="H706" s="1298">
        <v>9</v>
      </c>
      <c r="I706" s="1298">
        <v>9</v>
      </c>
      <c r="J706" s="1298">
        <v>9</v>
      </c>
      <c r="K706" s="1298">
        <v>9</v>
      </c>
      <c r="L706" s="1298">
        <v>9</v>
      </c>
      <c r="M706" s="1298">
        <v>9</v>
      </c>
      <c r="N706" s="1298">
        <v>9</v>
      </c>
      <c r="O706" s="1298">
        <v>9</v>
      </c>
      <c r="P706" s="1298">
        <v>9</v>
      </c>
      <c r="Q706" s="1298">
        <v>9</v>
      </c>
      <c r="R706" s="1298">
        <v>9</v>
      </c>
      <c r="S706" s="1298">
        <v>9</v>
      </c>
      <c r="T706" s="1298">
        <v>9</v>
      </c>
      <c r="U706" s="1298">
        <v>9</v>
      </c>
      <c r="V706" s="1298">
        <v>9</v>
      </c>
      <c r="W706" s="1298">
        <v>9</v>
      </c>
      <c r="X706" s="1298">
        <v>9</v>
      </c>
      <c r="Y706" s="1298">
        <v>9</v>
      </c>
      <c r="Z706" s="1298">
        <v>9</v>
      </c>
      <c r="AA706" s="1298">
        <v>9</v>
      </c>
      <c r="AB706" s="1298">
        <v>9</v>
      </c>
      <c r="AC706" s="1409"/>
    </row>
    <row r="707" spans="1:30" s="1407" customFormat="1" ht="12.75" customHeight="1" thickBot="1" x14ac:dyDescent="0.25">
      <c r="A707" s="1410" t="s">
        <v>279</v>
      </c>
      <c r="B707" s="1328"/>
      <c r="C707" s="1411"/>
      <c r="D707" s="1412"/>
      <c r="E707" s="1328">
        <v>8</v>
      </c>
      <c r="F707" s="1328">
        <v>8</v>
      </c>
      <c r="G707" s="1328">
        <v>8</v>
      </c>
      <c r="H707" s="1328">
        <v>8</v>
      </c>
      <c r="I707" s="1328">
        <v>8</v>
      </c>
      <c r="J707" s="1328">
        <v>8</v>
      </c>
      <c r="K707" s="1328">
        <v>8</v>
      </c>
      <c r="L707" s="1328">
        <v>8</v>
      </c>
      <c r="M707" s="1328">
        <v>8</v>
      </c>
      <c r="N707" s="1328">
        <v>8</v>
      </c>
      <c r="O707" s="1328">
        <v>8</v>
      </c>
      <c r="P707" s="1328">
        <v>8</v>
      </c>
      <c r="Q707" s="1328">
        <v>8</v>
      </c>
      <c r="R707" s="1328">
        <v>8</v>
      </c>
      <c r="S707" s="1328">
        <v>8</v>
      </c>
      <c r="T707" s="1328">
        <v>8</v>
      </c>
      <c r="U707" s="1328">
        <v>8</v>
      </c>
      <c r="V707" s="1328">
        <v>8</v>
      </c>
      <c r="W707" s="1328">
        <v>8</v>
      </c>
      <c r="X707" s="1328">
        <v>8</v>
      </c>
      <c r="Y707" s="1328">
        <v>8</v>
      </c>
      <c r="Z707" s="1328">
        <v>8</v>
      </c>
      <c r="AA707" s="1328">
        <v>8</v>
      </c>
      <c r="AB707" s="1328">
        <v>8</v>
      </c>
      <c r="AC707" s="1448"/>
    </row>
    <row r="708" spans="1:30" s="1300" customFormat="1" ht="12" customHeight="1" x14ac:dyDescent="0.2">
      <c r="A708" s="1161" t="s">
        <v>624</v>
      </c>
      <c r="B708" s="1175" t="s">
        <v>625</v>
      </c>
      <c r="C708" s="935" t="s">
        <v>726</v>
      </c>
      <c r="D708" s="1358" t="s">
        <v>156</v>
      </c>
      <c r="E708" s="895">
        <v>37</v>
      </c>
      <c r="F708" s="895">
        <v>35</v>
      </c>
      <c r="G708" s="895">
        <v>35</v>
      </c>
      <c r="H708" s="895">
        <v>35</v>
      </c>
      <c r="I708" s="895">
        <v>36</v>
      </c>
      <c r="J708" s="895">
        <v>37</v>
      </c>
      <c r="K708" s="895">
        <v>37</v>
      </c>
      <c r="L708" s="895">
        <v>39</v>
      </c>
      <c r="M708" s="895">
        <v>39</v>
      </c>
      <c r="N708" s="895">
        <v>40</v>
      </c>
      <c r="O708" s="895">
        <v>39</v>
      </c>
      <c r="P708" s="895">
        <v>38</v>
      </c>
      <c r="Q708" s="895">
        <v>37</v>
      </c>
      <c r="R708" s="895">
        <v>37</v>
      </c>
      <c r="S708" s="895">
        <v>37</v>
      </c>
      <c r="T708" s="895">
        <v>36</v>
      </c>
      <c r="U708" s="895">
        <v>38</v>
      </c>
      <c r="V708" s="895">
        <v>38</v>
      </c>
      <c r="W708" s="895">
        <v>38</v>
      </c>
      <c r="X708" s="895">
        <v>38</v>
      </c>
      <c r="Y708" s="895">
        <v>38</v>
      </c>
      <c r="Z708" s="895">
        <v>38</v>
      </c>
      <c r="AA708" s="895">
        <v>37</v>
      </c>
      <c r="AB708" s="895">
        <v>36</v>
      </c>
      <c r="AC708" s="1512"/>
    </row>
    <row r="709" spans="1:30" s="1300" customFormat="1" ht="10.5" customHeight="1" x14ac:dyDescent="0.2">
      <c r="A709" s="1162"/>
      <c r="B709" s="1176"/>
      <c r="C709" s="936" t="s">
        <v>727</v>
      </c>
      <c r="D709" s="1359" t="s">
        <v>156</v>
      </c>
      <c r="E709" s="895">
        <v>12</v>
      </c>
      <c r="F709" s="895">
        <v>12</v>
      </c>
      <c r="G709" s="895">
        <v>12</v>
      </c>
      <c r="H709" s="895">
        <v>12</v>
      </c>
      <c r="I709" s="895">
        <v>12</v>
      </c>
      <c r="J709" s="895">
        <v>12</v>
      </c>
      <c r="K709" s="895">
        <v>13</v>
      </c>
      <c r="L709" s="895">
        <v>14</v>
      </c>
      <c r="M709" s="895">
        <v>14</v>
      </c>
      <c r="N709" s="895">
        <v>15</v>
      </c>
      <c r="O709" s="895">
        <v>15</v>
      </c>
      <c r="P709" s="895">
        <v>15</v>
      </c>
      <c r="Q709" s="895">
        <v>14</v>
      </c>
      <c r="R709" s="895">
        <v>14</v>
      </c>
      <c r="S709" s="895">
        <v>14</v>
      </c>
      <c r="T709" s="895">
        <v>13</v>
      </c>
      <c r="U709" s="895">
        <v>12</v>
      </c>
      <c r="V709" s="895">
        <v>13</v>
      </c>
      <c r="W709" s="895">
        <v>13</v>
      </c>
      <c r="X709" s="895">
        <v>14</v>
      </c>
      <c r="Y709" s="895">
        <v>14</v>
      </c>
      <c r="Z709" s="895">
        <v>14</v>
      </c>
      <c r="AA709" s="895">
        <v>13</v>
      </c>
      <c r="AB709" s="895">
        <v>13</v>
      </c>
      <c r="AC709" s="1259"/>
    </row>
    <row r="710" spans="1:30" s="1300" customFormat="1" ht="10.5" customHeight="1" x14ac:dyDescent="0.2">
      <c r="A710" s="1162"/>
      <c r="B710" s="1176"/>
      <c r="C710" s="936"/>
      <c r="D710" s="1360"/>
      <c r="E710" s="1329"/>
      <c r="F710" s="1329"/>
      <c r="G710" s="1329"/>
      <c r="H710" s="1330"/>
      <c r="I710" s="1329"/>
      <c r="J710" s="1329"/>
      <c r="K710" s="1329"/>
      <c r="L710" s="1329"/>
      <c r="M710" s="1329"/>
      <c r="N710" s="1330"/>
      <c r="O710" s="1329"/>
      <c r="P710" s="1329"/>
      <c r="Q710" s="1329"/>
      <c r="R710" s="1329"/>
      <c r="S710" s="1329"/>
      <c r="T710" s="1329"/>
      <c r="U710" s="1329"/>
      <c r="V710" s="1330"/>
      <c r="W710" s="1329"/>
      <c r="X710" s="1329"/>
      <c r="Y710" s="1329"/>
      <c r="Z710" s="1329"/>
      <c r="AA710" s="1329"/>
      <c r="AB710" s="1329"/>
      <c r="AC710" s="1259"/>
    </row>
    <row r="711" spans="1:30" s="1300" customFormat="1" ht="10.5" customHeight="1" thickBot="1" x14ac:dyDescent="0.25">
      <c r="A711" s="1162"/>
      <c r="B711" s="1176"/>
      <c r="C711" s="937" t="s">
        <v>157</v>
      </c>
      <c r="D711" s="937"/>
      <c r="E711" s="592">
        <f t="shared" ref="E711:AC711" si="276">E709/E708</f>
        <v>0.32432432432432434</v>
      </c>
      <c r="F711" s="592">
        <f t="shared" si="276"/>
        <v>0.34285714285714286</v>
      </c>
      <c r="G711" s="592">
        <f t="shared" si="276"/>
        <v>0.34285714285714286</v>
      </c>
      <c r="H711" s="593">
        <f t="shared" si="276"/>
        <v>0.34285714285714286</v>
      </c>
      <c r="I711" s="592">
        <f t="shared" si="276"/>
        <v>0.33333333333333331</v>
      </c>
      <c r="J711" s="592">
        <f t="shared" si="276"/>
        <v>0.32432432432432434</v>
      </c>
      <c r="K711" s="592">
        <f t="shared" si="276"/>
        <v>0.35135135135135137</v>
      </c>
      <c r="L711" s="592">
        <f t="shared" si="276"/>
        <v>0.35897435897435898</v>
      </c>
      <c r="M711" s="592">
        <f t="shared" si="276"/>
        <v>0.35897435897435898</v>
      </c>
      <c r="N711" s="593">
        <f t="shared" si="276"/>
        <v>0.375</v>
      </c>
      <c r="O711" s="592">
        <f t="shared" si="276"/>
        <v>0.38461538461538464</v>
      </c>
      <c r="P711" s="592">
        <f t="shared" si="276"/>
        <v>0.39473684210526316</v>
      </c>
      <c r="Q711" s="592">
        <f t="shared" si="276"/>
        <v>0.3783783783783784</v>
      </c>
      <c r="R711" s="592">
        <f t="shared" si="276"/>
        <v>0.3783783783783784</v>
      </c>
      <c r="S711" s="592">
        <f t="shared" si="276"/>
        <v>0.3783783783783784</v>
      </c>
      <c r="T711" s="592">
        <f t="shared" si="276"/>
        <v>0.3611111111111111</v>
      </c>
      <c r="U711" s="592">
        <f t="shared" si="276"/>
        <v>0.31578947368421051</v>
      </c>
      <c r="V711" s="593">
        <f t="shared" si="276"/>
        <v>0.34210526315789475</v>
      </c>
      <c r="W711" s="592">
        <f t="shared" si="276"/>
        <v>0.34210526315789475</v>
      </c>
      <c r="X711" s="592">
        <f t="shared" si="276"/>
        <v>0.36842105263157893</v>
      </c>
      <c r="Y711" s="592">
        <f t="shared" si="276"/>
        <v>0.36842105263157893</v>
      </c>
      <c r="Z711" s="592">
        <f t="shared" si="276"/>
        <v>0.36842105263157893</v>
      </c>
      <c r="AA711" s="592">
        <f t="shared" si="276"/>
        <v>0.35135135135135137</v>
      </c>
      <c r="AB711" s="592">
        <f t="shared" si="276"/>
        <v>0.3611111111111111</v>
      </c>
      <c r="AC711" s="594" t="e">
        <f t="shared" si="276"/>
        <v>#DIV/0!</v>
      </c>
    </row>
    <row r="712" spans="1:30" s="1300" customFormat="1" ht="10.5" customHeight="1" thickBot="1" x14ac:dyDescent="0.25">
      <c r="A712" s="1191"/>
      <c r="B712" s="1177"/>
      <c r="C712" s="1305" t="s">
        <v>160</v>
      </c>
      <c r="D712" s="1306" t="s">
        <v>156</v>
      </c>
      <c r="E712" s="875">
        <v>116.12000274658203</v>
      </c>
      <c r="F712" s="875">
        <v>116.36000061035156</v>
      </c>
      <c r="G712" s="875">
        <v>116.30000305175781</v>
      </c>
      <c r="H712" s="875">
        <v>116.58999633789062</v>
      </c>
      <c r="I712" s="875">
        <v>116.66999816894531</v>
      </c>
      <c r="J712" s="875">
        <v>116.56999969482422</v>
      </c>
      <c r="K712" s="875">
        <v>116.25</v>
      </c>
      <c r="L712" s="875">
        <v>115.90000152587891</v>
      </c>
      <c r="M712" s="875">
        <v>115.09999847412109</v>
      </c>
      <c r="N712" s="875">
        <v>115.43000030517578</v>
      </c>
      <c r="O712" s="875">
        <v>114.73999786376953</v>
      </c>
      <c r="P712" s="875">
        <v>115</v>
      </c>
      <c r="Q712" s="875">
        <v>115.31999969482422</v>
      </c>
      <c r="R712" s="875">
        <v>115.51000213623047</v>
      </c>
      <c r="S712" s="875">
        <v>115.72000122070312</v>
      </c>
      <c r="T712" s="875">
        <v>115.43000030517578</v>
      </c>
      <c r="U712" s="875">
        <v>115.55999755859375</v>
      </c>
      <c r="V712" s="875">
        <v>115.65000152587891</v>
      </c>
      <c r="W712" s="875">
        <v>115.62000274658203</v>
      </c>
      <c r="X712" s="875">
        <v>116.06999969482422</v>
      </c>
      <c r="Y712" s="875">
        <v>115.83999633789062</v>
      </c>
      <c r="Z712" s="875">
        <v>115.93000030517578</v>
      </c>
      <c r="AA712" s="875">
        <v>116.16000366210937</v>
      </c>
      <c r="AB712" s="875">
        <v>116.44999694824219</v>
      </c>
      <c r="AC712" s="1302"/>
    </row>
    <row r="713" spans="1:30" s="1300" customFormat="1" ht="10.5" customHeight="1" x14ac:dyDescent="0.2">
      <c r="A713" s="1178" t="s">
        <v>626</v>
      </c>
      <c r="B713" s="1180" t="s">
        <v>627</v>
      </c>
      <c r="C713" s="943" t="s">
        <v>728</v>
      </c>
      <c r="D713" s="1361" t="s">
        <v>156</v>
      </c>
      <c r="E713" s="895">
        <v>35</v>
      </c>
      <c r="F713" s="895">
        <v>35</v>
      </c>
      <c r="G713" s="895">
        <v>35</v>
      </c>
      <c r="H713" s="895">
        <v>35</v>
      </c>
      <c r="I713" s="895">
        <v>35</v>
      </c>
      <c r="J713" s="895">
        <v>35</v>
      </c>
      <c r="K713" s="895">
        <v>37</v>
      </c>
      <c r="L713" s="895">
        <v>39</v>
      </c>
      <c r="M713" s="895">
        <v>40</v>
      </c>
      <c r="N713" s="895">
        <v>41</v>
      </c>
      <c r="O713" s="895">
        <v>40</v>
      </c>
      <c r="P713" s="895">
        <v>40</v>
      </c>
      <c r="Q713" s="895">
        <v>40</v>
      </c>
      <c r="R713" s="895">
        <v>40</v>
      </c>
      <c r="S713" s="895">
        <v>40</v>
      </c>
      <c r="T713" s="895">
        <v>40</v>
      </c>
      <c r="U713" s="895">
        <v>38</v>
      </c>
      <c r="V713" s="895">
        <v>39</v>
      </c>
      <c r="W713" s="895">
        <v>38</v>
      </c>
      <c r="X713" s="895">
        <v>38</v>
      </c>
      <c r="Y713" s="895">
        <v>37</v>
      </c>
      <c r="Z713" s="895">
        <v>37</v>
      </c>
      <c r="AA713" s="895">
        <v>36</v>
      </c>
      <c r="AB713" s="895">
        <v>36</v>
      </c>
      <c r="AC713" s="1513"/>
    </row>
    <row r="714" spans="1:30" s="1300" customFormat="1" ht="10.5" customHeight="1" x14ac:dyDescent="0.2">
      <c r="A714" s="1178"/>
      <c r="B714" s="1180"/>
      <c r="C714" s="936" t="s">
        <v>729</v>
      </c>
      <c r="D714" s="1361"/>
      <c r="E714" s="895">
        <v>14</v>
      </c>
      <c r="F714" s="895">
        <v>14</v>
      </c>
      <c r="G714" s="895">
        <v>13</v>
      </c>
      <c r="H714" s="895">
        <v>13</v>
      </c>
      <c r="I714" s="895">
        <v>13</v>
      </c>
      <c r="J714" s="895">
        <v>13</v>
      </c>
      <c r="K714" s="895">
        <v>15</v>
      </c>
      <c r="L714" s="895">
        <v>16</v>
      </c>
      <c r="M714" s="895">
        <v>18</v>
      </c>
      <c r="N714" s="895">
        <v>18</v>
      </c>
      <c r="O714" s="895">
        <v>18</v>
      </c>
      <c r="P714" s="895">
        <v>17</v>
      </c>
      <c r="Q714" s="895">
        <v>17</v>
      </c>
      <c r="R714" s="895">
        <v>17</v>
      </c>
      <c r="S714" s="895">
        <v>17</v>
      </c>
      <c r="T714" s="895">
        <v>17</v>
      </c>
      <c r="U714" s="895">
        <v>16</v>
      </c>
      <c r="V714" s="895">
        <v>16</v>
      </c>
      <c r="W714" s="895">
        <v>15</v>
      </c>
      <c r="X714" s="895">
        <v>15</v>
      </c>
      <c r="Y714" s="895">
        <v>16</v>
      </c>
      <c r="Z714" s="895">
        <v>16</v>
      </c>
      <c r="AA714" s="895">
        <v>14</v>
      </c>
      <c r="AB714" s="895">
        <v>14</v>
      </c>
      <c r="AC714" s="1513"/>
    </row>
    <row r="715" spans="1:30" s="1300" customFormat="1" ht="10.5" customHeight="1" x14ac:dyDescent="0.2">
      <c r="A715" s="1178"/>
      <c r="B715" s="1180"/>
      <c r="C715" s="936"/>
      <c r="D715" s="1360"/>
      <c r="E715" s="1329"/>
      <c r="F715" s="1329"/>
      <c r="G715" s="1329"/>
      <c r="H715" s="1330"/>
      <c r="I715" s="1329"/>
      <c r="J715" s="1329"/>
      <c r="K715" s="1329"/>
      <c r="L715" s="1329"/>
      <c r="M715" s="1329"/>
      <c r="N715" s="1330"/>
      <c r="O715" s="1329"/>
      <c r="P715" s="1329"/>
      <c r="Q715" s="1329"/>
      <c r="R715" s="1329"/>
      <c r="S715" s="1329"/>
      <c r="T715" s="1329"/>
      <c r="U715" s="1329"/>
      <c r="V715" s="1330"/>
      <c r="W715" s="1329"/>
      <c r="X715" s="1329"/>
      <c r="Y715" s="1329"/>
      <c r="Z715" s="1329"/>
      <c r="AA715" s="1329"/>
      <c r="AB715" s="1329"/>
      <c r="AC715" s="1513"/>
    </row>
    <row r="716" spans="1:30" s="1300" customFormat="1" ht="10.5" customHeight="1" thickBot="1" x14ac:dyDescent="0.25">
      <c r="A716" s="1178"/>
      <c r="B716" s="1180"/>
      <c r="C716" s="1362" t="s">
        <v>157</v>
      </c>
      <c r="D716" s="937"/>
      <c r="E716" s="592">
        <f t="shared" ref="E716:AC716" si="277">E714/E713</f>
        <v>0.4</v>
      </c>
      <c r="F716" s="592">
        <f t="shared" si="277"/>
        <v>0.4</v>
      </c>
      <c r="G716" s="592">
        <f t="shared" si="277"/>
        <v>0.37142857142857144</v>
      </c>
      <c r="H716" s="593">
        <f t="shared" si="277"/>
        <v>0.37142857142857144</v>
      </c>
      <c r="I716" s="592">
        <f t="shared" si="277"/>
        <v>0.37142857142857144</v>
      </c>
      <c r="J716" s="592">
        <f t="shared" si="277"/>
        <v>0.37142857142857144</v>
      </c>
      <c r="K716" s="592">
        <f t="shared" si="277"/>
        <v>0.40540540540540543</v>
      </c>
      <c r="L716" s="592">
        <f t="shared" si="277"/>
        <v>0.41025641025641024</v>
      </c>
      <c r="M716" s="592">
        <f t="shared" si="277"/>
        <v>0.45</v>
      </c>
      <c r="N716" s="593">
        <f t="shared" si="277"/>
        <v>0.43902439024390244</v>
      </c>
      <c r="O716" s="592">
        <f t="shared" si="277"/>
        <v>0.45</v>
      </c>
      <c r="P716" s="592">
        <f t="shared" si="277"/>
        <v>0.42499999999999999</v>
      </c>
      <c r="Q716" s="592">
        <f t="shared" si="277"/>
        <v>0.42499999999999999</v>
      </c>
      <c r="R716" s="592">
        <f t="shared" si="277"/>
        <v>0.42499999999999999</v>
      </c>
      <c r="S716" s="592">
        <f t="shared" si="277"/>
        <v>0.42499999999999999</v>
      </c>
      <c r="T716" s="592">
        <f t="shared" si="277"/>
        <v>0.42499999999999999</v>
      </c>
      <c r="U716" s="592">
        <f t="shared" si="277"/>
        <v>0.42105263157894735</v>
      </c>
      <c r="V716" s="593">
        <f t="shared" si="277"/>
        <v>0.41025641025641024</v>
      </c>
      <c r="W716" s="592">
        <f t="shared" si="277"/>
        <v>0.39473684210526316</v>
      </c>
      <c r="X716" s="592">
        <f t="shared" si="277"/>
        <v>0.39473684210526316</v>
      </c>
      <c r="Y716" s="592">
        <f t="shared" si="277"/>
        <v>0.43243243243243246</v>
      </c>
      <c r="Z716" s="592">
        <f t="shared" si="277"/>
        <v>0.43243243243243246</v>
      </c>
      <c r="AA716" s="592">
        <f t="shared" si="277"/>
        <v>0.3888888888888889</v>
      </c>
      <c r="AB716" s="592">
        <f t="shared" si="277"/>
        <v>0.3888888888888889</v>
      </c>
      <c r="AC716" s="594" t="e">
        <f t="shared" si="277"/>
        <v>#DIV/0!</v>
      </c>
    </row>
    <row r="717" spans="1:30" s="1300" customFormat="1" ht="10.5" customHeight="1" thickBot="1" x14ac:dyDescent="0.25">
      <c r="A717" s="1179"/>
      <c r="B717" s="1181"/>
      <c r="C717" s="1305" t="s">
        <v>160</v>
      </c>
      <c r="D717" s="1306" t="s">
        <v>156</v>
      </c>
      <c r="E717" s="875">
        <v>116.56999969482422</v>
      </c>
      <c r="F717" s="875">
        <v>116.61000061035156</v>
      </c>
      <c r="G717" s="875">
        <v>116.69000244140625</v>
      </c>
      <c r="H717" s="875">
        <v>116.84999847412109</v>
      </c>
      <c r="I717" s="875">
        <v>116.97000122070312</v>
      </c>
      <c r="J717" s="875">
        <v>117.02999877929687</v>
      </c>
      <c r="K717" s="875">
        <v>116.44999694824219</v>
      </c>
      <c r="L717" s="875">
        <v>116.23000335693359</v>
      </c>
      <c r="M717" s="875">
        <v>115.38999938964844</v>
      </c>
      <c r="N717" s="875">
        <v>115.81999969482422</v>
      </c>
      <c r="O717" s="875">
        <v>115.08999633789062</v>
      </c>
      <c r="P717" s="875">
        <v>115.05000305175781</v>
      </c>
      <c r="Q717" s="875">
        <v>115.38999938964844</v>
      </c>
      <c r="R717" s="875">
        <v>115.55999755859375</v>
      </c>
      <c r="S717" s="875">
        <v>115.81999969482422</v>
      </c>
      <c r="T717" s="875">
        <v>115.37000274658203</v>
      </c>
      <c r="U717" s="875">
        <v>115.45999908447266</v>
      </c>
      <c r="V717" s="875">
        <v>115.58999633789063</v>
      </c>
      <c r="W717" s="875">
        <v>115.66999816894531</v>
      </c>
      <c r="X717" s="875">
        <v>116.05999755859375</v>
      </c>
      <c r="Y717" s="875">
        <v>115.69000244140625</v>
      </c>
      <c r="Z717" s="875">
        <v>115.80000305175781</v>
      </c>
      <c r="AA717" s="875">
        <v>116.05999755859375</v>
      </c>
      <c r="AB717" s="875">
        <v>116.44999694824219</v>
      </c>
      <c r="AC717" s="1302"/>
    </row>
    <row r="718" spans="1:30" s="1300" customFormat="1" ht="10.5" customHeight="1" x14ac:dyDescent="0.2">
      <c r="A718" s="1188" t="s">
        <v>628</v>
      </c>
      <c r="B718" s="1189" t="s">
        <v>629</v>
      </c>
      <c r="C718" s="1363" t="s">
        <v>152</v>
      </c>
      <c r="D718" s="1364" t="s">
        <v>153</v>
      </c>
      <c r="E718" s="1331">
        <f t="shared" ref="E718:AB718" si="278">E740+E747</f>
        <v>3.2871999999999999</v>
      </c>
      <c r="F718" s="1331">
        <f t="shared" si="278"/>
        <v>3.2871999999999999</v>
      </c>
      <c r="G718" s="1331">
        <f t="shared" si="278"/>
        <v>3.2886000000000002</v>
      </c>
      <c r="H718" s="1332">
        <f t="shared" si="278"/>
        <v>3.2816000000000001</v>
      </c>
      <c r="I718" s="1331">
        <f t="shared" si="278"/>
        <v>3.3445999999999998</v>
      </c>
      <c r="J718" s="1331">
        <f t="shared" si="278"/>
        <v>3.3488000000000002</v>
      </c>
      <c r="K718" s="1331">
        <f t="shared" si="278"/>
        <v>3.3473999999999999</v>
      </c>
      <c r="L718" s="1331">
        <f t="shared" si="278"/>
        <v>3.3138000000000001</v>
      </c>
      <c r="M718" s="1331">
        <f t="shared" si="278"/>
        <v>3.3039999999999998</v>
      </c>
      <c r="N718" s="1332">
        <f t="shared" si="278"/>
        <v>3.2955999999999999</v>
      </c>
      <c r="O718" s="1331">
        <f t="shared" si="278"/>
        <v>3.2984</v>
      </c>
      <c r="P718" s="1331">
        <f t="shared" si="278"/>
        <v>3.2942</v>
      </c>
      <c r="Q718" s="1331">
        <f t="shared" si="278"/>
        <v>3.2494000000000001</v>
      </c>
      <c r="R718" s="1331">
        <f t="shared" si="278"/>
        <v>3.2423999999999999</v>
      </c>
      <c r="S718" s="1331">
        <f t="shared" si="278"/>
        <v>3.2311999999999999</v>
      </c>
      <c r="T718" s="1331">
        <f t="shared" si="278"/>
        <v>3.2326000000000001</v>
      </c>
      <c r="U718" s="1331">
        <f t="shared" si="278"/>
        <v>3.3502000000000001</v>
      </c>
      <c r="V718" s="1332">
        <f t="shared" si="278"/>
        <v>3.6190000000000002</v>
      </c>
      <c r="W718" s="1331">
        <f t="shared" si="278"/>
        <v>3.6120000000000001</v>
      </c>
      <c r="X718" s="1331">
        <f t="shared" si="278"/>
        <v>3.5882000000000001</v>
      </c>
      <c r="Y718" s="1331">
        <f t="shared" si="278"/>
        <v>3.5853999999999999</v>
      </c>
      <c r="Z718" s="1331">
        <f t="shared" si="278"/>
        <v>3.5966</v>
      </c>
      <c r="AA718" s="1331">
        <f t="shared" si="278"/>
        <v>3.5937999999999999</v>
      </c>
      <c r="AB718" s="1331">
        <f t="shared" si="278"/>
        <v>3.5910000000000002</v>
      </c>
      <c r="AC718" s="1512">
        <f>SUM(E718:AB718)</f>
        <v>81.183199999999999</v>
      </c>
      <c r="AD718" s="1416">
        <f>MAX(E718:AB718)</f>
        <v>3.6190000000000002</v>
      </c>
    </row>
    <row r="719" spans="1:30" s="1300" customFormat="1" ht="10.5" customHeight="1" x14ac:dyDescent="0.2">
      <c r="A719" s="1178"/>
      <c r="B719" s="1190"/>
      <c r="C719" s="1365" t="s">
        <v>154</v>
      </c>
      <c r="D719" s="1366" t="s">
        <v>153</v>
      </c>
      <c r="E719" s="1333">
        <f t="shared" ref="E719:AB719" si="279">E741+E748</f>
        <v>2.2427999999999999</v>
      </c>
      <c r="F719" s="1333">
        <f t="shared" si="279"/>
        <v>2.2553999999999998</v>
      </c>
      <c r="G719" s="1333">
        <f t="shared" si="279"/>
        <v>2.2568000000000001</v>
      </c>
      <c r="H719" s="1333">
        <f t="shared" si="279"/>
        <v>2.2694000000000001</v>
      </c>
      <c r="I719" s="1333">
        <f t="shared" si="279"/>
        <v>2.3281999999999998</v>
      </c>
      <c r="J719" s="1333">
        <f t="shared" si="279"/>
        <v>2.3239999999999998</v>
      </c>
      <c r="K719" s="1333">
        <f t="shared" si="279"/>
        <v>2.3128000000000002</v>
      </c>
      <c r="L719" s="1333">
        <f t="shared" si="279"/>
        <v>2.254</v>
      </c>
      <c r="M719" s="1333">
        <f t="shared" si="279"/>
        <v>2.2078000000000002</v>
      </c>
      <c r="N719" s="1333">
        <f t="shared" si="279"/>
        <v>2.1840000000000002</v>
      </c>
      <c r="O719" s="1333">
        <f t="shared" si="279"/>
        <v>2.1854</v>
      </c>
      <c r="P719" s="1333">
        <f t="shared" si="279"/>
        <v>2.1798000000000002</v>
      </c>
      <c r="Q719" s="1333">
        <f t="shared" si="279"/>
        <v>2.1574</v>
      </c>
      <c r="R719" s="1333">
        <f t="shared" si="279"/>
        <v>2.1629999999999998</v>
      </c>
      <c r="S719" s="1333">
        <f t="shared" si="279"/>
        <v>2.1629999999999998</v>
      </c>
      <c r="T719" s="1333">
        <f t="shared" si="279"/>
        <v>2.1657999999999999</v>
      </c>
      <c r="U719" s="1333">
        <f t="shared" si="279"/>
        <v>1.8759999999999999</v>
      </c>
      <c r="V719" s="1333">
        <f t="shared" si="279"/>
        <v>1.4112</v>
      </c>
      <c r="W719" s="1333">
        <f t="shared" si="279"/>
        <v>1.4084000000000001</v>
      </c>
      <c r="X719" s="1333">
        <f t="shared" si="279"/>
        <v>1.3972</v>
      </c>
      <c r="Y719" s="1333">
        <f t="shared" si="279"/>
        <v>1.407</v>
      </c>
      <c r="Z719" s="1333">
        <f t="shared" si="279"/>
        <v>1.4196</v>
      </c>
      <c r="AA719" s="1333">
        <f t="shared" si="279"/>
        <v>1.4224000000000001</v>
      </c>
      <c r="AB719" s="1333">
        <f t="shared" si="279"/>
        <v>1.4266000000000001</v>
      </c>
      <c r="AC719" s="1259">
        <f>SUM(E719:AB719)</f>
        <v>47.418000000000006</v>
      </c>
    </row>
    <row r="720" spans="1:30" s="1300" customFormat="1" ht="10.5" customHeight="1" x14ac:dyDescent="0.2">
      <c r="A720" s="1178"/>
      <c r="B720" s="1190"/>
      <c r="C720" s="936" t="s">
        <v>155</v>
      </c>
      <c r="D720" s="1360" t="s">
        <v>156</v>
      </c>
      <c r="E720" s="1288">
        <f>SQRT(E718*E718+E719*E719)*1000/(1.732*E738)</f>
        <v>59.957995983509392</v>
      </c>
      <c r="F720" s="1288">
        <f t="shared" ref="F720:AB720" si="280">SQRT(F718*F718+F719*F719)*1000/(1.732*F738)</f>
        <v>59.924455227192141</v>
      </c>
      <c r="G720" s="1288">
        <f t="shared" si="280"/>
        <v>59.969324369497961</v>
      </c>
      <c r="H720" s="1288">
        <f t="shared" si="280"/>
        <v>59.84985404268064</v>
      </c>
      <c r="I720" s="1288">
        <f t="shared" si="280"/>
        <v>61.144989377835024</v>
      </c>
      <c r="J720" s="1288">
        <f t="shared" si="280"/>
        <v>61.128997368996657</v>
      </c>
      <c r="K720" s="1288">
        <f t="shared" si="280"/>
        <v>61.206890761018627</v>
      </c>
      <c r="L720" s="1288">
        <f t="shared" si="280"/>
        <v>60.463122050085573</v>
      </c>
      <c r="M720" s="1288">
        <f t="shared" si="280"/>
        <v>60.360980376430945</v>
      </c>
      <c r="N720" s="1288">
        <f t="shared" si="280"/>
        <v>59.896886915596362</v>
      </c>
      <c r="O720" s="1288">
        <f t="shared" si="280"/>
        <v>60.276105886758522</v>
      </c>
      <c r="P720" s="1288">
        <f t="shared" si="280"/>
        <v>60.064722584011946</v>
      </c>
      <c r="Q720" s="1288">
        <f t="shared" si="280"/>
        <v>59.059854456396153</v>
      </c>
      <c r="R720" s="1288">
        <f t="shared" si="280"/>
        <v>58.956751155187419</v>
      </c>
      <c r="S720" s="1288">
        <f t="shared" si="280"/>
        <v>58.677539433510951</v>
      </c>
      <c r="T720" s="1288">
        <f t="shared" si="280"/>
        <v>58.85705649301169</v>
      </c>
      <c r="U720" s="1288">
        <f t="shared" si="280"/>
        <v>57.822400412634742</v>
      </c>
      <c r="V720" s="1288">
        <f t="shared" si="280"/>
        <v>58.450127965381348</v>
      </c>
      <c r="W720" s="1288">
        <f t="shared" si="280"/>
        <v>58.275933793135273</v>
      </c>
      <c r="X720" s="1288">
        <f t="shared" si="280"/>
        <v>57.686224863143558</v>
      </c>
      <c r="Y720" s="1288">
        <f t="shared" si="280"/>
        <v>57.820633273206042</v>
      </c>
      <c r="Z720" s="1288">
        <f t="shared" si="280"/>
        <v>58.00111415074597</v>
      </c>
      <c r="AA720" s="1288">
        <f t="shared" si="280"/>
        <v>57.857240992027769</v>
      </c>
      <c r="AB720" s="1288">
        <f t="shared" si="280"/>
        <v>57.72172688403159</v>
      </c>
      <c r="AC720" s="1514"/>
    </row>
    <row r="721" spans="1:117" s="1300" customFormat="1" ht="10.5" customHeight="1" thickBot="1" x14ac:dyDescent="0.25">
      <c r="A721" s="1178"/>
      <c r="B721" s="1190"/>
      <c r="C721" s="1365" t="s">
        <v>157</v>
      </c>
      <c r="D721" s="1366"/>
      <c r="E721" s="1257">
        <f t="shared" ref="E721:AC721" si="281">E719/E718</f>
        <v>0.68228279386712098</v>
      </c>
      <c r="F721" s="1257">
        <f t="shared" si="281"/>
        <v>0.68611584327086883</v>
      </c>
      <c r="G721" s="1257">
        <f t="shared" si="281"/>
        <v>0.68624946785866325</v>
      </c>
      <c r="H721" s="1258">
        <f t="shared" si="281"/>
        <v>0.69155290102389078</v>
      </c>
      <c r="I721" s="1257">
        <f t="shared" si="281"/>
        <v>0.69610715780661359</v>
      </c>
      <c r="J721" s="1257">
        <f t="shared" si="281"/>
        <v>0.69397993311036776</v>
      </c>
      <c r="K721" s="1257">
        <f t="shared" si="281"/>
        <v>0.69092429945629452</v>
      </c>
      <c r="L721" s="1257">
        <f t="shared" si="281"/>
        <v>0.68018588931136459</v>
      </c>
      <c r="M721" s="1257">
        <f t="shared" si="281"/>
        <v>0.668220338983051</v>
      </c>
      <c r="N721" s="1258">
        <f t="shared" si="281"/>
        <v>0.66270178419711134</v>
      </c>
      <c r="O721" s="1257">
        <f t="shared" si="281"/>
        <v>0.66256366723259763</v>
      </c>
      <c r="P721" s="1257">
        <f t="shared" si="281"/>
        <v>0.66170845728856786</v>
      </c>
      <c r="Q721" s="1257">
        <f t="shared" si="281"/>
        <v>0.6639379577768203</v>
      </c>
      <c r="R721" s="1257">
        <f t="shared" si="281"/>
        <v>0.66709844559585485</v>
      </c>
      <c r="S721" s="1257">
        <f t="shared" si="281"/>
        <v>0.66941074523396882</v>
      </c>
      <c r="T721" s="1257">
        <f t="shared" si="281"/>
        <v>0.6699870073624945</v>
      </c>
      <c r="U721" s="1257">
        <f t="shared" si="281"/>
        <v>0.55996656916005005</v>
      </c>
      <c r="V721" s="1258">
        <f t="shared" si="281"/>
        <v>0.38994197292069632</v>
      </c>
      <c r="W721" s="1257">
        <f t="shared" si="281"/>
        <v>0.38992248062015505</v>
      </c>
      <c r="X721" s="1257">
        <f t="shared" si="281"/>
        <v>0.389387436597737</v>
      </c>
      <c r="Y721" s="1257">
        <f t="shared" si="281"/>
        <v>0.39242483404919953</v>
      </c>
      <c r="Z721" s="1257">
        <f t="shared" si="281"/>
        <v>0.39470611132736472</v>
      </c>
      <c r="AA721" s="1257">
        <f t="shared" si="281"/>
        <v>0.39579275418776788</v>
      </c>
      <c r="AB721" s="1257">
        <f t="shared" si="281"/>
        <v>0.397270955165692</v>
      </c>
      <c r="AC721" s="1259">
        <f t="shared" si="281"/>
        <v>0.58408636269573022</v>
      </c>
    </row>
    <row r="722" spans="1:117" s="1300" customFormat="1" ht="10.5" customHeight="1" x14ac:dyDescent="0.2">
      <c r="A722" s="1188" t="s">
        <v>630</v>
      </c>
      <c r="B722" s="1192" t="s">
        <v>631</v>
      </c>
      <c r="C722" s="1363" t="s">
        <v>152</v>
      </c>
      <c r="D722" s="1364" t="s">
        <v>153</v>
      </c>
      <c r="E722" s="1331">
        <f t="shared" ref="E722:AB722" si="282">E744</f>
        <v>1.7864</v>
      </c>
      <c r="F722" s="1331">
        <f t="shared" si="282"/>
        <v>1.7878000000000001</v>
      </c>
      <c r="G722" s="1331">
        <f t="shared" si="282"/>
        <v>1.7864</v>
      </c>
      <c r="H722" s="1332">
        <f t="shared" si="282"/>
        <v>1.7878000000000001</v>
      </c>
      <c r="I722" s="1331">
        <f t="shared" si="282"/>
        <v>1.7864</v>
      </c>
      <c r="J722" s="1331">
        <f t="shared" si="282"/>
        <v>1.7864</v>
      </c>
      <c r="K722" s="1331">
        <f t="shared" si="282"/>
        <v>1.7836000000000001</v>
      </c>
      <c r="L722" s="1331">
        <f t="shared" si="282"/>
        <v>1.7864</v>
      </c>
      <c r="M722" s="1331">
        <f t="shared" si="282"/>
        <v>1.7864</v>
      </c>
      <c r="N722" s="1332">
        <f t="shared" si="282"/>
        <v>1.7836000000000001</v>
      </c>
      <c r="O722" s="1331">
        <f t="shared" si="282"/>
        <v>1.7836000000000001</v>
      </c>
      <c r="P722" s="1331">
        <f t="shared" si="282"/>
        <v>1.7807999999999999</v>
      </c>
      <c r="Q722" s="1331">
        <f t="shared" si="282"/>
        <v>1.7807999999999999</v>
      </c>
      <c r="R722" s="1331">
        <f t="shared" si="282"/>
        <v>1.778</v>
      </c>
      <c r="S722" s="1331">
        <f t="shared" si="282"/>
        <v>1.7766</v>
      </c>
      <c r="T722" s="1331">
        <f t="shared" si="282"/>
        <v>1.778</v>
      </c>
      <c r="U722" s="1331">
        <f t="shared" si="282"/>
        <v>1.7612000000000001</v>
      </c>
      <c r="V722" s="1332">
        <f t="shared" si="282"/>
        <v>1.7094</v>
      </c>
      <c r="W722" s="1331">
        <f t="shared" si="282"/>
        <v>1.708</v>
      </c>
      <c r="X722" s="1331">
        <f t="shared" si="282"/>
        <v>1.7108000000000001</v>
      </c>
      <c r="Y722" s="1331">
        <f t="shared" si="282"/>
        <v>1.7136</v>
      </c>
      <c r="Z722" s="1331">
        <f t="shared" si="282"/>
        <v>1.7136</v>
      </c>
      <c r="AA722" s="1331">
        <f t="shared" si="282"/>
        <v>1.7136</v>
      </c>
      <c r="AB722" s="1331">
        <f t="shared" si="282"/>
        <v>1.7150000000000001</v>
      </c>
      <c r="AC722" s="1512">
        <f>SUM(E722:AB722)</f>
        <v>42.284199999999991</v>
      </c>
      <c r="AD722" s="1416">
        <f>MAX(E722:AB722)</f>
        <v>1.7878000000000001</v>
      </c>
    </row>
    <row r="723" spans="1:117" s="1300" customFormat="1" ht="10.5" customHeight="1" x14ac:dyDescent="0.2">
      <c r="A723" s="1178"/>
      <c r="B723" s="1180"/>
      <c r="C723" s="1365" t="s">
        <v>154</v>
      </c>
      <c r="D723" s="1366" t="s">
        <v>153</v>
      </c>
      <c r="E723" s="1333">
        <f t="shared" ref="E723:AB723" si="283">E745</f>
        <v>0.28420000000000001</v>
      </c>
      <c r="F723" s="1333">
        <f t="shared" si="283"/>
        <v>0.2828</v>
      </c>
      <c r="G723" s="1333">
        <f t="shared" si="283"/>
        <v>0.28139999999999998</v>
      </c>
      <c r="H723" s="1333">
        <f t="shared" si="283"/>
        <v>0.28420000000000001</v>
      </c>
      <c r="I723" s="1333">
        <f t="shared" si="283"/>
        <v>0.28420000000000001</v>
      </c>
      <c r="J723" s="1333">
        <f t="shared" si="283"/>
        <v>0.2772</v>
      </c>
      <c r="K723" s="1333">
        <f t="shared" si="283"/>
        <v>0.27860000000000001</v>
      </c>
      <c r="L723" s="1333">
        <f t="shared" si="283"/>
        <v>0.28000000000000003</v>
      </c>
      <c r="M723" s="1333">
        <f t="shared" si="283"/>
        <v>0.28839999999999999</v>
      </c>
      <c r="N723" s="1333">
        <f t="shared" si="283"/>
        <v>0.28699999999999998</v>
      </c>
      <c r="O723" s="1333">
        <f t="shared" si="283"/>
        <v>0.28560000000000002</v>
      </c>
      <c r="P723" s="1333">
        <f t="shared" si="283"/>
        <v>0.27300000000000002</v>
      </c>
      <c r="Q723" s="1333">
        <f t="shared" si="283"/>
        <v>0.2702</v>
      </c>
      <c r="R723" s="1333">
        <f t="shared" si="283"/>
        <v>0.2772</v>
      </c>
      <c r="S723" s="1333">
        <f t="shared" si="283"/>
        <v>0.27439999999999998</v>
      </c>
      <c r="T723" s="1333">
        <f t="shared" si="283"/>
        <v>0.27300000000000002</v>
      </c>
      <c r="U723" s="1333">
        <f t="shared" si="283"/>
        <v>0.29680000000000001</v>
      </c>
      <c r="V723" s="1333">
        <f t="shared" si="283"/>
        <v>0.31359999999999999</v>
      </c>
      <c r="W723" s="1333">
        <f t="shared" si="283"/>
        <v>0.31080000000000002</v>
      </c>
      <c r="X723" s="1333">
        <f t="shared" si="283"/>
        <v>0.31359999999999999</v>
      </c>
      <c r="Y723" s="1333">
        <f t="shared" si="283"/>
        <v>0.31640000000000001</v>
      </c>
      <c r="Z723" s="1333">
        <f t="shared" si="283"/>
        <v>0.32479999999999998</v>
      </c>
      <c r="AA723" s="1333">
        <f t="shared" si="283"/>
        <v>0.32619999999999999</v>
      </c>
      <c r="AB723" s="1333">
        <f t="shared" si="283"/>
        <v>0.3332</v>
      </c>
      <c r="AC723" s="1513">
        <f>SUM(E723:AB723)</f>
        <v>7.0168000000000008</v>
      </c>
    </row>
    <row r="724" spans="1:117" s="1300" customFormat="1" ht="10.5" customHeight="1" x14ac:dyDescent="0.2">
      <c r="A724" s="1178"/>
      <c r="B724" s="1180"/>
      <c r="C724" s="936" t="s">
        <v>155</v>
      </c>
      <c r="D724" s="1360" t="s">
        <v>156</v>
      </c>
      <c r="E724" s="1288">
        <f t="shared" ref="E724:AB724" si="284">SQRT(E722*E722+E723*E723)*1000/(1.732*E739)</f>
        <v>26.834010803065524</v>
      </c>
      <c r="F724" s="1288">
        <f t="shared" si="284"/>
        <v>26.851268932835499</v>
      </c>
      <c r="G724" s="1288">
        <f t="shared" si="284"/>
        <v>26.813736829836525</v>
      </c>
      <c r="H724" s="1288">
        <f t="shared" si="284"/>
        <v>26.799434207971263</v>
      </c>
      <c r="I724" s="1288">
        <f t="shared" si="284"/>
        <v>26.744677893094462</v>
      </c>
      <c r="J724" s="1288">
        <f t="shared" si="284"/>
        <v>26.721767914811007</v>
      </c>
      <c r="K724" s="1288">
        <f t="shared" si="284"/>
        <v>26.786925109227013</v>
      </c>
      <c r="L724" s="1288">
        <f t="shared" si="284"/>
        <v>26.914188669647224</v>
      </c>
      <c r="M724" s="1288">
        <f t="shared" si="284"/>
        <v>27.129665970214852</v>
      </c>
      <c r="N724" s="1288">
        <f t="shared" si="284"/>
        <v>26.972815846532718</v>
      </c>
      <c r="O724" s="1288">
        <f t="shared" si="284"/>
        <v>27.123812994640961</v>
      </c>
      <c r="P724" s="1288">
        <f t="shared" si="284"/>
        <v>27.045949002689866</v>
      </c>
      <c r="Q724" s="1288">
        <f t="shared" si="284"/>
        <v>26.990487003481462</v>
      </c>
      <c r="R724" s="1288">
        <f t="shared" si="284"/>
        <v>26.936998612870028</v>
      </c>
      <c r="S724" s="1288">
        <f t="shared" si="284"/>
        <v>26.840274724106941</v>
      </c>
      <c r="T724" s="1288">
        <f t="shared" si="284"/>
        <v>26.955340660774411</v>
      </c>
      <c r="U724" s="1288">
        <f t="shared" si="284"/>
        <v>26.74266433877721</v>
      </c>
      <c r="V724" s="1288">
        <f t="shared" si="284"/>
        <v>26.049391283407473</v>
      </c>
      <c r="W724" s="1288">
        <f t="shared" si="284"/>
        <v>25.953828962981067</v>
      </c>
      <c r="X724" s="1288">
        <f t="shared" si="284"/>
        <v>25.935371611612226</v>
      </c>
      <c r="Y724" s="1288">
        <f t="shared" si="284"/>
        <v>26.051271396681006</v>
      </c>
      <c r="Z724" s="1288">
        <f t="shared" si="284"/>
        <v>26.054124917646245</v>
      </c>
      <c r="AA724" s="1288">
        <f t="shared" si="284"/>
        <v>25.997490114440343</v>
      </c>
      <c r="AB724" s="1288">
        <f t="shared" si="284"/>
        <v>25.970645504661476</v>
      </c>
      <c r="AC724" s="1514"/>
    </row>
    <row r="725" spans="1:117" s="1300" customFormat="1" ht="10.5" customHeight="1" thickBot="1" x14ac:dyDescent="0.25">
      <c r="A725" s="1178"/>
      <c r="B725" s="1180"/>
      <c r="C725" s="1362" t="s">
        <v>157</v>
      </c>
      <c r="D725" s="1380"/>
      <c r="E725" s="592">
        <f t="shared" ref="E725:AC725" si="285">E723/E722</f>
        <v>0.15909090909090909</v>
      </c>
      <c r="F725" s="592">
        <f t="shared" si="285"/>
        <v>0.15818324197337508</v>
      </c>
      <c r="G725" s="592">
        <f t="shared" si="285"/>
        <v>0.15752351097178682</v>
      </c>
      <c r="H725" s="593">
        <f t="shared" si="285"/>
        <v>0.15896632732967894</v>
      </c>
      <c r="I725" s="592">
        <f t="shared" si="285"/>
        <v>0.15909090909090909</v>
      </c>
      <c r="J725" s="592">
        <f t="shared" si="285"/>
        <v>0.15517241379310345</v>
      </c>
      <c r="K725" s="592">
        <f t="shared" si="285"/>
        <v>0.15620094191522763</v>
      </c>
      <c r="L725" s="592">
        <f t="shared" si="285"/>
        <v>0.15673981191222572</v>
      </c>
      <c r="M725" s="592">
        <f t="shared" si="285"/>
        <v>0.16144200626959246</v>
      </c>
      <c r="N725" s="593">
        <f t="shared" si="285"/>
        <v>0.16091051805337517</v>
      </c>
      <c r="O725" s="592">
        <f t="shared" si="285"/>
        <v>0.16012558869701726</v>
      </c>
      <c r="P725" s="592">
        <f t="shared" si="285"/>
        <v>0.15330188679245285</v>
      </c>
      <c r="Q725" s="592">
        <f t="shared" si="285"/>
        <v>0.15172955974842767</v>
      </c>
      <c r="R725" s="592">
        <f t="shared" si="285"/>
        <v>0.15590551181102363</v>
      </c>
      <c r="S725" s="592">
        <f t="shared" si="285"/>
        <v>0.15445232466509062</v>
      </c>
      <c r="T725" s="592">
        <f t="shared" si="285"/>
        <v>0.15354330708661418</v>
      </c>
      <c r="U725" s="592">
        <f t="shared" si="285"/>
        <v>0.16852146263910969</v>
      </c>
      <c r="V725" s="593">
        <f t="shared" si="285"/>
        <v>0.18345618345618345</v>
      </c>
      <c r="W725" s="592">
        <f t="shared" si="285"/>
        <v>0.18196721311475411</v>
      </c>
      <c r="X725" s="592">
        <f t="shared" si="285"/>
        <v>0.18330605564648117</v>
      </c>
      <c r="Y725" s="592">
        <f t="shared" si="285"/>
        <v>0.184640522875817</v>
      </c>
      <c r="Z725" s="592">
        <f t="shared" si="285"/>
        <v>0.18954248366013071</v>
      </c>
      <c r="AA725" s="592">
        <f t="shared" si="285"/>
        <v>0.190359477124183</v>
      </c>
      <c r="AB725" s="592">
        <f t="shared" si="285"/>
        <v>0.19428571428571428</v>
      </c>
      <c r="AC725" s="594">
        <f t="shared" si="285"/>
        <v>0.16594378041916372</v>
      </c>
    </row>
    <row r="726" spans="1:117" s="1300" customFormat="1" ht="10.5" customHeight="1" x14ac:dyDescent="0.2">
      <c r="A726" s="1161" t="s">
        <v>252</v>
      </c>
      <c r="B726" s="1164" t="s">
        <v>662</v>
      </c>
      <c r="C726" s="935" t="s">
        <v>152</v>
      </c>
      <c r="D726" s="1367" t="s">
        <v>174</v>
      </c>
      <c r="E726" s="1334">
        <v>1.68</v>
      </c>
      <c r="F726" s="1334">
        <v>1.6295999999999999</v>
      </c>
      <c r="G726" s="1334">
        <v>1.6104000000000001</v>
      </c>
      <c r="H726" s="1334">
        <v>1.6295999999999999</v>
      </c>
      <c r="I726" s="1334">
        <v>1.5744</v>
      </c>
      <c r="J726" s="1334">
        <v>1.5804</v>
      </c>
      <c r="K726" s="1334">
        <v>1.5564</v>
      </c>
      <c r="L726" s="1334">
        <v>1.5911999999999999</v>
      </c>
      <c r="M726" s="1334">
        <v>1.6608000000000001</v>
      </c>
      <c r="N726" s="1334">
        <v>1.6152</v>
      </c>
      <c r="O726" s="1334">
        <v>1.5684</v>
      </c>
      <c r="P726" s="1334">
        <v>1.5671999999999999</v>
      </c>
      <c r="Q726" s="1334">
        <v>1.4663999999999999</v>
      </c>
      <c r="R726" s="1334">
        <v>1.4472</v>
      </c>
      <c r="S726" s="1334">
        <v>1.4448000000000001</v>
      </c>
      <c r="T726" s="1334">
        <v>1.4423999999999999</v>
      </c>
      <c r="U726" s="1334">
        <v>1.6068</v>
      </c>
      <c r="V726" s="1334">
        <v>1.6464000000000001</v>
      </c>
      <c r="W726" s="1334">
        <v>1.6404000000000001</v>
      </c>
      <c r="X726" s="1334">
        <v>1.5948</v>
      </c>
      <c r="Y726" s="1334">
        <v>1.5204</v>
      </c>
      <c r="Z726" s="1334">
        <v>1.6080000000000001</v>
      </c>
      <c r="AA726" s="1334">
        <v>1.6055999999999999</v>
      </c>
      <c r="AB726" s="1334">
        <v>1.6212</v>
      </c>
      <c r="AC726" s="1512">
        <f>SUM(E726:AB726)</f>
        <v>37.908000000000001</v>
      </c>
      <c r="AD726" s="1416">
        <f>MAX(E726:AB726)</f>
        <v>1.68</v>
      </c>
    </row>
    <row r="727" spans="1:117" s="1300" customFormat="1" ht="10.5" customHeight="1" x14ac:dyDescent="0.2">
      <c r="A727" s="1162"/>
      <c r="B727" s="1159"/>
      <c r="C727" s="936" t="s">
        <v>154</v>
      </c>
      <c r="D727" s="1360" t="s">
        <v>174</v>
      </c>
      <c r="E727" s="1334">
        <v>1.6355999999999999</v>
      </c>
      <c r="F727" s="1334">
        <v>1.59</v>
      </c>
      <c r="G727" s="1334">
        <v>1.5648</v>
      </c>
      <c r="H727" s="1334">
        <v>1.5780000000000001</v>
      </c>
      <c r="I727" s="1334">
        <v>1.5336000000000001</v>
      </c>
      <c r="J727" s="1334">
        <v>1.5491999999999999</v>
      </c>
      <c r="K727" s="1334">
        <v>1.5144</v>
      </c>
      <c r="L727" s="1334">
        <v>1.518</v>
      </c>
      <c r="M727" s="1334">
        <v>1.554</v>
      </c>
      <c r="N727" s="1334">
        <v>1.5107999999999999</v>
      </c>
      <c r="O727" s="1334">
        <v>1.488</v>
      </c>
      <c r="P727" s="1334">
        <v>1.4796</v>
      </c>
      <c r="Q727" s="1334">
        <v>1.4268000000000001</v>
      </c>
      <c r="R727" s="1334">
        <v>1.4136</v>
      </c>
      <c r="S727" s="1334">
        <v>1.3859999999999999</v>
      </c>
      <c r="T727" s="1334">
        <v>1.3895999999999999</v>
      </c>
      <c r="U727" s="1334">
        <v>1.5311999999999999</v>
      </c>
      <c r="V727" s="1334">
        <v>1.5755999999999999</v>
      </c>
      <c r="W727" s="1334">
        <v>1.5828</v>
      </c>
      <c r="X727" s="1334">
        <v>1.5588</v>
      </c>
      <c r="Y727" s="1334">
        <v>1.5156000000000001</v>
      </c>
      <c r="Z727" s="1334">
        <v>1.56</v>
      </c>
      <c r="AA727" s="1334">
        <v>1.5648</v>
      </c>
      <c r="AB727" s="1334">
        <v>1.5684</v>
      </c>
      <c r="AC727" s="1259">
        <f>SUM(E727:AB727)</f>
        <v>36.589199999999998</v>
      </c>
    </row>
    <row r="728" spans="1:117" s="1300" customFormat="1" ht="10.5" customHeight="1" x14ac:dyDescent="0.2">
      <c r="A728" s="1162"/>
      <c r="B728" s="1159"/>
      <c r="C728" s="936" t="s">
        <v>155</v>
      </c>
      <c r="D728" s="1360" t="s">
        <v>156</v>
      </c>
      <c r="E728" s="1288">
        <f t="shared" ref="E728:AB728" si="286">SQRT(E726*E726+E727*E727)*1000/(1.732*E756)</f>
        <v>212.51948628254664</v>
      </c>
      <c r="F728" s="1288">
        <f t="shared" si="286"/>
        <v>206.0398355720987</v>
      </c>
      <c r="G728" s="1288">
        <f t="shared" si="286"/>
        <v>203.20401992242324</v>
      </c>
      <c r="H728" s="1288">
        <f t="shared" si="286"/>
        <v>204.96167301290612</v>
      </c>
      <c r="I728" s="1288">
        <f t="shared" si="286"/>
        <v>198.58877326576112</v>
      </c>
      <c r="J728" s="1288">
        <f t="shared" si="286"/>
        <v>199.96163500610851</v>
      </c>
      <c r="K728" s="1288">
        <f t="shared" si="286"/>
        <v>196.52082427206525</v>
      </c>
      <c r="L728" s="1288">
        <f t="shared" si="286"/>
        <v>199.95505163965657</v>
      </c>
      <c r="M728" s="1288">
        <f t="shared" si="286"/>
        <v>208.11397434918692</v>
      </c>
      <c r="N728" s="1288">
        <f t="shared" si="286"/>
        <v>201.72719522153952</v>
      </c>
      <c r="O728" s="1288">
        <f t="shared" si="286"/>
        <v>198.13306225473397</v>
      </c>
      <c r="P728" s="1288">
        <f t="shared" si="286"/>
        <v>197.21100039814647</v>
      </c>
      <c r="Q728" s="1288">
        <f t="shared" si="286"/>
        <v>186.32321932511894</v>
      </c>
      <c r="R728" s="1288">
        <f t="shared" si="286"/>
        <v>183.94197489344404</v>
      </c>
      <c r="S728" s="1288">
        <f t="shared" si="286"/>
        <v>181.75352641700707</v>
      </c>
      <c r="T728" s="1288">
        <f t="shared" si="286"/>
        <v>182.1092946587232</v>
      </c>
      <c r="U728" s="1288">
        <f t="shared" si="286"/>
        <v>201.17621267108865</v>
      </c>
      <c r="V728" s="1288">
        <f t="shared" si="286"/>
        <v>206.22760067670453</v>
      </c>
      <c r="W728" s="1288">
        <f t="shared" si="286"/>
        <v>206.28754994275644</v>
      </c>
      <c r="X728" s="1288">
        <f t="shared" si="286"/>
        <v>201.18335045286128</v>
      </c>
      <c r="Y728" s="1288">
        <f t="shared" si="286"/>
        <v>193.97179083485952</v>
      </c>
      <c r="Z728" s="1288">
        <f t="shared" si="286"/>
        <v>202.11202406880938</v>
      </c>
      <c r="AA728" s="1288">
        <f t="shared" si="286"/>
        <v>201.94314422485868</v>
      </c>
      <c r="AB728" s="1288">
        <f t="shared" si="286"/>
        <v>202.86064418066039</v>
      </c>
      <c r="AC728" s="1515"/>
    </row>
    <row r="729" spans="1:117" s="1300" customFormat="1" ht="10.5" customHeight="1" thickBot="1" x14ac:dyDescent="0.25">
      <c r="A729" s="1163"/>
      <c r="B729" s="1160"/>
      <c r="C729" s="938" t="s">
        <v>157</v>
      </c>
      <c r="D729" s="1368"/>
      <c r="E729" s="595">
        <f t="shared" ref="E729:AC729" si="287">E727/E726</f>
        <v>0.97357142857142853</v>
      </c>
      <c r="F729" s="595">
        <f t="shared" si="287"/>
        <v>0.97569955817378506</v>
      </c>
      <c r="G729" s="595">
        <f t="shared" si="287"/>
        <v>0.97168405365126675</v>
      </c>
      <c r="H729" s="596">
        <f t="shared" si="287"/>
        <v>0.9683357879234169</v>
      </c>
      <c r="I729" s="595">
        <f t="shared" si="287"/>
        <v>0.97408536585365857</v>
      </c>
      <c r="J729" s="595">
        <f t="shared" si="287"/>
        <v>0.98025816249050868</v>
      </c>
      <c r="K729" s="595">
        <f t="shared" si="287"/>
        <v>0.97301464919043945</v>
      </c>
      <c r="L729" s="595">
        <f t="shared" si="287"/>
        <v>0.95399698340874817</v>
      </c>
      <c r="M729" s="595">
        <f t="shared" si="287"/>
        <v>0.93569364161849711</v>
      </c>
      <c r="N729" s="596">
        <f t="shared" si="287"/>
        <v>0.93536404160475484</v>
      </c>
      <c r="O729" s="595">
        <f t="shared" si="287"/>
        <v>0.94873756694720734</v>
      </c>
      <c r="P729" s="595">
        <f t="shared" si="287"/>
        <v>0.94410413476263411</v>
      </c>
      <c r="Q729" s="595">
        <f t="shared" si="287"/>
        <v>0.97299509001636675</v>
      </c>
      <c r="R729" s="595">
        <f t="shared" si="287"/>
        <v>0.97678275290215588</v>
      </c>
      <c r="S729" s="595">
        <f t="shared" si="287"/>
        <v>0.95930232558139528</v>
      </c>
      <c r="T729" s="595">
        <f t="shared" si="287"/>
        <v>0.96339434276206326</v>
      </c>
      <c r="U729" s="595">
        <f t="shared" si="287"/>
        <v>0.95294996265870047</v>
      </c>
      <c r="V729" s="596">
        <f t="shared" si="287"/>
        <v>0.95699708454810484</v>
      </c>
      <c r="W729" s="595">
        <f t="shared" si="287"/>
        <v>0.96488661302121426</v>
      </c>
      <c r="X729" s="595">
        <f t="shared" si="287"/>
        <v>0.97742663656884876</v>
      </c>
      <c r="Y729" s="595">
        <f t="shared" si="287"/>
        <v>0.99684293606945551</v>
      </c>
      <c r="Z729" s="595">
        <f t="shared" si="287"/>
        <v>0.97014925373134331</v>
      </c>
      <c r="AA729" s="595">
        <f t="shared" si="287"/>
        <v>0.97458893871449925</v>
      </c>
      <c r="AB729" s="595">
        <f t="shared" si="287"/>
        <v>0.96743153219837164</v>
      </c>
      <c r="AC729" s="597">
        <f t="shared" si="287"/>
        <v>0.96521050965495403</v>
      </c>
    </row>
    <row r="730" spans="1:117" s="1300" customFormat="1" ht="10.5" customHeight="1" x14ac:dyDescent="0.2">
      <c r="A730" s="1193" t="s">
        <v>175</v>
      </c>
      <c r="B730" s="1158" t="s">
        <v>663</v>
      </c>
      <c r="C730" s="943" t="s">
        <v>152</v>
      </c>
      <c r="D730" s="1369" t="s">
        <v>174</v>
      </c>
      <c r="E730" s="1334">
        <v>2.3567999999999998</v>
      </c>
      <c r="F730" s="1334">
        <v>2.3748</v>
      </c>
      <c r="G730" s="1334">
        <v>2.4228000000000001</v>
      </c>
      <c r="H730" s="1334">
        <v>2.4228000000000001</v>
      </c>
      <c r="I730" s="1334">
        <v>2.3843999999999999</v>
      </c>
      <c r="J730" s="1334">
        <v>2.3976000000000002</v>
      </c>
      <c r="K730" s="1334">
        <v>2.4264000000000001</v>
      </c>
      <c r="L730" s="1334">
        <v>2.448</v>
      </c>
      <c r="M730" s="1334">
        <v>2.3940000000000001</v>
      </c>
      <c r="N730" s="1334">
        <v>2.3795999999999999</v>
      </c>
      <c r="O730" s="1334">
        <v>2.3304</v>
      </c>
      <c r="P730" s="1334">
        <v>2.3075999999999999</v>
      </c>
      <c r="Q730" s="1334">
        <v>2.3784000000000001</v>
      </c>
      <c r="R730" s="1334">
        <v>2.4</v>
      </c>
      <c r="S730" s="1334">
        <v>2.4180000000000001</v>
      </c>
      <c r="T730" s="1334">
        <v>2.4011999999999998</v>
      </c>
      <c r="U730" s="1334">
        <v>2.37</v>
      </c>
      <c r="V730" s="1334">
        <v>2.3963999999999999</v>
      </c>
      <c r="W730" s="1334">
        <v>2.3940000000000001</v>
      </c>
      <c r="X730" s="1334">
        <v>2.3784000000000001</v>
      </c>
      <c r="Y730" s="1334">
        <v>2.3927999999999998</v>
      </c>
      <c r="Z730" s="1334">
        <v>2.3988</v>
      </c>
      <c r="AA730" s="1334">
        <v>2.3807999999999998</v>
      </c>
      <c r="AB730" s="1334">
        <v>2.3748</v>
      </c>
      <c r="AC730" s="1513">
        <f>SUM(E730:AB730)</f>
        <v>57.328800000000001</v>
      </c>
      <c r="AD730" s="1416">
        <f>MAX(E730:AB730)</f>
        <v>2.448</v>
      </c>
    </row>
    <row r="731" spans="1:117" s="1300" customFormat="1" ht="10.5" customHeight="1" x14ac:dyDescent="0.2">
      <c r="A731" s="1162"/>
      <c r="B731" s="1159"/>
      <c r="C731" s="936" t="s">
        <v>154</v>
      </c>
      <c r="D731" s="1360" t="s">
        <v>174</v>
      </c>
      <c r="E731" s="1334">
        <v>2.2044000000000001</v>
      </c>
      <c r="F731" s="1334">
        <v>2.2235999999999998</v>
      </c>
      <c r="G731" s="1334">
        <v>2.25</v>
      </c>
      <c r="H731" s="1334">
        <v>2.2656000000000001</v>
      </c>
      <c r="I731" s="1334">
        <v>2.2475999999999998</v>
      </c>
      <c r="J731" s="1334">
        <v>2.2511999999999999</v>
      </c>
      <c r="K731" s="1334">
        <v>2.2667999999999999</v>
      </c>
      <c r="L731" s="1334">
        <v>2.2307999999999999</v>
      </c>
      <c r="M731" s="1334">
        <v>2.1743999999999999</v>
      </c>
      <c r="N731" s="1334">
        <v>2.1419999999999999</v>
      </c>
      <c r="O731" s="1334">
        <v>2.1084000000000001</v>
      </c>
      <c r="P731" s="1334">
        <v>2.0844</v>
      </c>
      <c r="Q731" s="1334">
        <v>2.1347999999999998</v>
      </c>
      <c r="R731" s="1334">
        <v>2.1659999999999999</v>
      </c>
      <c r="S731" s="1334">
        <v>2.1863999999999999</v>
      </c>
      <c r="T731" s="1334">
        <v>2.1768000000000001</v>
      </c>
      <c r="U731" s="1334">
        <v>2.1612</v>
      </c>
      <c r="V731" s="1334">
        <v>2.1551999999999998</v>
      </c>
      <c r="W731" s="1334">
        <v>2.1623999999999999</v>
      </c>
      <c r="X731" s="1334">
        <v>2.1636000000000002</v>
      </c>
      <c r="Y731" s="1334">
        <v>2.1636000000000002</v>
      </c>
      <c r="Z731" s="1334">
        <v>2.1804000000000001</v>
      </c>
      <c r="AA731" s="1334">
        <v>2.1732</v>
      </c>
      <c r="AB731" s="1334">
        <v>2.1816</v>
      </c>
      <c r="AC731" s="1259">
        <f>SUM(E731:AB731)</f>
        <v>52.4544</v>
      </c>
    </row>
    <row r="732" spans="1:117" s="1300" customFormat="1" ht="10.5" customHeight="1" x14ac:dyDescent="0.2">
      <c r="A732" s="1162"/>
      <c r="B732" s="1159"/>
      <c r="C732" s="936" t="s">
        <v>155</v>
      </c>
      <c r="D732" s="1360" t="s">
        <v>156</v>
      </c>
      <c r="E732" s="1288">
        <f t="shared" ref="E732:AB732" si="288">SQRT(E730*E730+E731*E731)*1000/(1.732*E757)</f>
        <v>289.76608441199016</v>
      </c>
      <c r="F732" s="1288">
        <f t="shared" si="288"/>
        <v>292.12420518317305</v>
      </c>
      <c r="G732" s="1288">
        <f t="shared" si="288"/>
        <v>296.89309446638481</v>
      </c>
      <c r="H732" s="1288">
        <f t="shared" si="288"/>
        <v>296.92451558786917</v>
      </c>
      <c r="I732" s="1288">
        <f t="shared" si="288"/>
        <v>293.31568335036326</v>
      </c>
      <c r="J732" s="1288">
        <f t="shared" si="288"/>
        <v>294.39709707987242</v>
      </c>
      <c r="K732" s="1288">
        <f t="shared" si="288"/>
        <v>298.15781043104937</v>
      </c>
      <c r="L732" s="1288">
        <f t="shared" si="288"/>
        <v>298.31907862409889</v>
      </c>
      <c r="M732" s="1288">
        <f t="shared" si="288"/>
        <v>293.13183581618171</v>
      </c>
      <c r="N732" s="1288">
        <f t="shared" si="288"/>
        <v>289.28584317509848</v>
      </c>
      <c r="O732" s="1288">
        <f t="shared" si="288"/>
        <v>285.74027380932876</v>
      </c>
      <c r="P732" s="1288">
        <f t="shared" si="288"/>
        <v>282.739064794115</v>
      </c>
      <c r="Q732" s="1288">
        <f t="shared" si="288"/>
        <v>289.67696727495098</v>
      </c>
      <c r="R732" s="1288">
        <f t="shared" si="288"/>
        <v>293.0239805789754</v>
      </c>
      <c r="S732" s="1288">
        <f t="shared" si="288"/>
        <v>294.54931197015009</v>
      </c>
      <c r="T732" s="1288">
        <f t="shared" si="288"/>
        <v>294.22318025135979</v>
      </c>
      <c r="U732" s="1288">
        <f t="shared" si="288"/>
        <v>290.71773482779065</v>
      </c>
      <c r="V732" s="1288">
        <f t="shared" si="288"/>
        <v>292.12633810941162</v>
      </c>
      <c r="W732" s="1288">
        <f t="shared" si="288"/>
        <v>291.94334503961164</v>
      </c>
      <c r="X732" s="1288">
        <f t="shared" si="288"/>
        <v>290.51496511200361</v>
      </c>
      <c r="Y732" s="1288">
        <f t="shared" si="288"/>
        <v>291.93558911174125</v>
      </c>
      <c r="Z732" s="1288">
        <f t="shared" si="288"/>
        <v>292.89992707184399</v>
      </c>
      <c r="AA732" s="1288">
        <f t="shared" si="288"/>
        <v>290.80438308887358</v>
      </c>
      <c r="AB732" s="1288">
        <f t="shared" si="288"/>
        <v>290.46312232747545</v>
      </c>
      <c r="AC732" s="1515"/>
      <c r="AD732" s="1301"/>
      <c r="AE732" s="1301"/>
      <c r="AF732" s="1301"/>
      <c r="AG732" s="1301"/>
      <c r="AH732" s="1301"/>
      <c r="AI732" s="1301"/>
      <c r="AJ732" s="1301"/>
      <c r="AK732" s="1301"/>
      <c r="AL732" s="1301"/>
      <c r="AM732" s="1301"/>
      <c r="AN732" s="1301"/>
      <c r="AO732" s="1301"/>
      <c r="AP732" s="1301"/>
      <c r="AQ732" s="1301"/>
      <c r="AR732" s="1301"/>
      <c r="AS732" s="1301"/>
      <c r="AT732" s="1301"/>
      <c r="AU732" s="1301"/>
      <c r="AV732" s="1301"/>
      <c r="AW732" s="1301"/>
      <c r="AX732" s="1301"/>
      <c r="AY732" s="1301"/>
      <c r="AZ732" s="1301"/>
      <c r="BA732" s="1301"/>
      <c r="BB732" s="1301"/>
      <c r="BC732" s="1301"/>
      <c r="BD732" s="1301"/>
      <c r="BE732" s="1301"/>
      <c r="BF732" s="1301"/>
      <c r="BG732" s="1301"/>
      <c r="BH732" s="1301"/>
      <c r="BI732" s="1301"/>
      <c r="BJ732" s="1301"/>
      <c r="BK732" s="1301"/>
      <c r="BL732" s="1301"/>
      <c r="BM732" s="1301"/>
      <c r="BN732" s="1301"/>
      <c r="BO732" s="1301"/>
      <c r="BP732" s="1301"/>
      <c r="BQ732" s="1301"/>
      <c r="BR732" s="1301"/>
      <c r="BS732" s="1301"/>
      <c r="BT732" s="1301"/>
      <c r="BU732" s="1301"/>
      <c r="BV732" s="1301"/>
      <c r="BW732" s="1301"/>
      <c r="BX732" s="1301"/>
      <c r="BY732" s="1301"/>
      <c r="BZ732" s="1301"/>
      <c r="CA732" s="1301"/>
      <c r="CB732" s="1301"/>
      <c r="CC732" s="1301"/>
      <c r="CD732" s="1301"/>
      <c r="CE732" s="1301"/>
      <c r="CF732" s="1301"/>
      <c r="CG732" s="1301"/>
      <c r="CH732" s="1301"/>
      <c r="CI732" s="1301"/>
      <c r="CJ732" s="1301"/>
      <c r="CK732" s="1301"/>
      <c r="CL732" s="1301"/>
      <c r="CM732" s="1301"/>
      <c r="CN732" s="1301"/>
      <c r="CO732" s="1301"/>
      <c r="CP732" s="1301"/>
      <c r="CQ732" s="1301"/>
      <c r="CR732" s="1301"/>
      <c r="CS732" s="1301"/>
      <c r="CT732" s="1301"/>
      <c r="CU732" s="1301"/>
      <c r="CV732" s="1301"/>
      <c r="CW732" s="1301"/>
      <c r="CX732" s="1301"/>
      <c r="CY732" s="1301"/>
      <c r="CZ732" s="1301"/>
      <c r="DA732" s="1301"/>
      <c r="DB732" s="1301"/>
      <c r="DC732" s="1301"/>
      <c r="DD732" s="1301"/>
      <c r="DE732" s="1301"/>
      <c r="DF732" s="1301"/>
      <c r="DG732" s="1301"/>
      <c r="DH732" s="1301"/>
      <c r="DI732" s="1301"/>
      <c r="DJ732" s="1301"/>
      <c r="DK732" s="1301"/>
      <c r="DL732" s="1301"/>
      <c r="DM732" s="1301"/>
    </row>
    <row r="733" spans="1:117" s="1300" customFormat="1" ht="10.5" customHeight="1" thickBot="1" x14ac:dyDescent="0.25">
      <c r="A733" s="1163"/>
      <c r="B733" s="1160"/>
      <c r="C733" s="938" t="s">
        <v>157</v>
      </c>
      <c r="D733" s="1381"/>
      <c r="E733" s="595">
        <f t="shared" ref="E733:AC733" si="289">E731/E730</f>
        <v>0.93533604887983723</v>
      </c>
      <c r="F733" s="595">
        <f t="shared" si="289"/>
        <v>0.93633148054573012</v>
      </c>
      <c r="G733" s="595">
        <f t="shared" si="289"/>
        <v>0.92867756315007421</v>
      </c>
      <c r="H733" s="596">
        <f t="shared" si="289"/>
        <v>0.93511639425458148</v>
      </c>
      <c r="I733" s="595">
        <f t="shared" si="289"/>
        <v>0.94262707599396067</v>
      </c>
      <c r="J733" s="595">
        <f t="shared" si="289"/>
        <v>0.93893893893893876</v>
      </c>
      <c r="K733" s="595">
        <f t="shared" si="289"/>
        <v>0.93422354104846683</v>
      </c>
      <c r="L733" s="595">
        <f t="shared" si="289"/>
        <v>0.91127450980392155</v>
      </c>
      <c r="M733" s="595">
        <f t="shared" si="289"/>
        <v>0.90827067669172923</v>
      </c>
      <c r="N733" s="596">
        <f t="shared" si="289"/>
        <v>0.9001512859304085</v>
      </c>
      <c r="O733" s="595">
        <f t="shared" si="289"/>
        <v>0.90473738414006177</v>
      </c>
      <c r="P733" s="595">
        <f t="shared" si="289"/>
        <v>0.90327613104524185</v>
      </c>
      <c r="Q733" s="595">
        <f t="shared" si="289"/>
        <v>0.89757820383451048</v>
      </c>
      <c r="R733" s="595">
        <f t="shared" si="289"/>
        <v>0.90249999999999997</v>
      </c>
      <c r="S733" s="595">
        <f t="shared" si="289"/>
        <v>0.90421836228287833</v>
      </c>
      <c r="T733" s="595">
        <f t="shared" si="289"/>
        <v>0.90654672663668179</v>
      </c>
      <c r="U733" s="595">
        <f t="shared" si="289"/>
        <v>0.91189873417721512</v>
      </c>
      <c r="V733" s="596">
        <f t="shared" si="289"/>
        <v>0.89934902353530288</v>
      </c>
      <c r="W733" s="595">
        <f t="shared" si="289"/>
        <v>0.90325814536340843</v>
      </c>
      <c r="X733" s="595">
        <f t="shared" si="289"/>
        <v>0.90968718466195764</v>
      </c>
      <c r="Y733" s="595">
        <f t="shared" si="289"/>
        <v>0.9042126379137414</v>
      </c>
      <c r="Z733" s="595">
        <f t="shared" si="289"/>
        <v>0.90895447723861933</v>
      </c>
      <c r="AA733" s="595">
        <f t="shared" si="289"/>
        <v>0.91280241935483875</v>
      </c>
      <c r="AB733" s="595">
        <f t="shared" si="289"/>
        <v>0.91864578069732183</v>
      </c>
      <c r="AC733" s="597">
        <f t="shared" si="289"/>
        <v>0.91497467241595842</v>
      </c>
    </row>
    <row r="734" spans="1:117" s="1300" customFormat="1" ht="10.5" customHeight="1" x14ac:dyDescent="0.2">
      <c r="A734" s="367" t="s">
        <v>730</v>
      </c>
      <c r="B734" s="368"/>
      <c r="C734" s="368"/>
      <c r="D734" s="368"/>
      <c r="E734" s="168">
        <f t="shared" ref="E734:AB734" si="290">E718+E722+E726+E730</f>
        <v>9.1103999999999985</v>
      </c>
      <c r="F734" s="168">
        <f t="shared" si="290"/>
        <v>9.0793999999999997</v>
      </c>
      <c r="G734" s="168">
        <f t="shared" si="290"/>
        <v>9.1082000000000001</v>
      </c>
      <c r="H734" s="168">
        <f t="shared" si="290"/>
        <v>9.1218000000000004</v>
      </c>
      <c r="I734" s="168">
        <f t="shared" si="290"/>
        <v>9.0898000000000003</v>
      </c>
      <c r="J734" s="168">
        <f t="shared" si="290"/>
        <v>9.1132000000000009</v>
      </c>
      <c r="K734" s="168">
        <f t="shared" si="290"/>
        <v>9.1138000000000012</v>
      </c>
      <c r="L734" s="168">
        <f t="shared" si="290"/>
        <v>9.1394000000000002</v>
      </c>
      <c r="M734" s="168">
        <f t="shared" si="290"/>
        <v>9.1451999999999991</v>
      </c>
      <c r="N734" s="168">
        <f t="shared" si="290"/>
        <v>9.0739999999999998</v>
      </c>
      <c r="O734" s="168">
        <f t="shared" si="290"/>
        <v>8.9807999999999986</v>
      </c>
      <c r="P734" s="168">
        <f t="shared" si="290"/>
        <v>8.9497999999999998</v>
      </c>
      <c r="Q734" s="168">
        <f t="shared" si="290"/>
        <v>8.875</v>
      </c>
      <c r="R734" s="168">
        <f t="shared" si="290"/>
        <v>8.8676000000000013</v>
      </c>
      <c r="S734" s="168">
        <f t="shared" si="290"/>
        <v>8.8705999999999996</v>
      </c>
      <c r="T734" s="168">
        <f t="shared" si="290"/>
        <v>8.8542000000000005</v>
      </c>
      <c r="U734" s="168">
        <f t="shared" si="290"/>
        <v>9.0882000000000005</v>
      </c>
      <c r="V734" s="168">
        <f t="shared" si="290"/>
        <v>9.3712</v>
      </c>
      <c r="W734" s="168">
        <f t="shared" si="290"/>
        <v>9.3544</v>
      </c>
      <c r="X734" s="168">
        <f t="shared" si="290"/>
        <v>9.2722000000000016</v>
      </c>
      <c r="Y734" s="168">
        <f t="shared" si="290"/>
        <v>9.2121999999999993</v>
      </c>
      <c r="Z734" s="168">
        <f t="shared" si="290"/>
        <v>9.3170000000000002</v>
      </c>
      <c r="AA734" s="168">
        <f t="shared" si="290"/>
        <v>9.2937999999999992</v>
      </c>
      <c r="AB734" s="168">
        <f t="shared" si="290"/>
        <v>9.3019999999999996</v>
      </c>
      <c r="AC734" s="396"/>
      <c r="AD734" s="1416"/>
      <c r="AE734" s="1416"/>
      <c r="AF734" s="1416"/>
      <c r="AG734" s="1416"/>
      <c r="AH734" s="1416"/>
      <c r="AI734" s="1416"/>
      <c r="AJ734" s="1416"/>
      <c r="AK734" s="1416"/>
      <c r="AL734" s="1416"/>
      <c r="AM734" s="1416"/>
      <c r="AN734" s="1416"/>
      <c r="AO734" s="1416"/>
      <c r="AP734" s="1416"/>
      <c r="AQ734" s="1416"/>
      <c r="AR734" s="1416"/>
      <c r="AS734" s="1416"/>
      <c r="AT734" s="1416"/>
      <c r="AU734" s="1416"/>
      <c r="AV734" s="1416"/>
      <c r="AW734" s="1416"/>
      <c r="AX734" s="1416"/>
      <c r="AY734" s="1416"/>
      <c r="AZ734" s="1416"/>
      <c r="BA734" s="1416"/>
      <c r="BB734" s="1416"/>
      <c r="BC734" s="1416"/>
      <c r="BD734" s="1416"/>
      <c r="BE734" s="1416"/>
      <c r="BF734" s="1416"/>
      <c r="BG734" s="1416"/>
      <c r="BH734" s="1416"/>
      <c r="BI734" s="1416"/>
      <c r="BJ734" s="1416"/>
      <c r="BK734" s="1416"/>
      <c r="BL734" s="1416"/>
      <c r="BM734" s="1416"/>
      <c r="BN734" s="1416"/>
      <c r="BO734" s="1416"/>
      <c r="BP734" s="1416"/>
      <c r="BQ734" s="1416"/>
      <c r="BR734" s="1416"/>
      <c r="BS734" s="1416"/>
      <c r="BT734" s="1416"/>
      <c r="BU734" s="1416"/>
      <c r="BV734" s="1416"/>
      <c r="BW734" s="1416"/>
      <c r="BX734" s="1416"/>
      <c r="BY734" s="1416"/>
      <c r="BZ734" s="1416"/>
    </row>
    <row r="735" spans="1:117" s="1300" customFormat="1" ht="10.5" customHeight="1" x14ac:dyDescent="0.2">
      <c r="A735" s="928" t="s">
        <v>731</v>
      </c>
      <c r="B735" s="166"/>
      <c r="C735" s="166"/>
      <c r="D735" s="166"/>
      <c r="E735" s="622">
        <f t="shared" ref="E735:AB735" si="291">E719+E723+E727+E731</f>
        <v>6.3670000000000009</v>
      </c>
      <c r="F735" s="229">
        <f t="shared" si="291"/>
        <v>6.351799999999999</v>
      </c>
      <c r="G735" s="229">
        <f t="shared" si="291"/>
        <v>6.3529999999999998</v>
      </c>
      <c r="H735" s="229">
        <f t="shared" si="291"/>
        <v>6.3972000000000007</v>
      </c>
      <c r="I735" s="229">
        <f t="shared" si="291"/>
        <v>6.3935999999999993</v>
      </c>
      <c r="J735" s="229">
        <f t="shared" si="291"/>
        <v>6.4015999999999993</v>
      </c>
      <c r="K735" s="229">
        <f t="shared" si="291"/>
        <v>6.3726000000000003</v>
      </c>
      <c r="L735" s="229">
        <f t="shared" si="291"/>
        <v>6.2827999999999999</v>
      </c>
      <c r="M735" s="229">
        <f t="shared" si="291"/>
        <v>6.2246000000000006</v>
      </c>
      <c r="N735" s="229">
        <f t="shared" si="291"/>
        <v>6.1237999999999992</v>
      </c>
      <c r="O735" s="229">
        <f t="shared" si="291"/>
        <v>6.0674000000000001</v>
      </c>
      <c r="P735" s="229">
        <f t="shared" si="291"/>
        <v>6.0167999999999999</v>
      </c>
      <c r="Q735" s="229">
        <f t="shared" si="291"/>
        <v>5.9892000000000003</v>
      </c>
      <c r="R735" s="229">
        <f t="shared" si="291"/>
        <v>6.0198</v>
      </c>
      <c r="S735" s="229">
        <f t="shared" si="291"/>
        <v>6.0097999999999994</v>
      </c>
      <c r="T735" s="229">
        <f t="shared" si="291"/>
        <v>6.0052000000000003</v>
      </c>
      <c r="U735" s="229">
        <f t="shared" si="291"/>
        <v>5.8651999999999997</v>
      </c>
      <c r="V735" s="229">
        <f t="shared" si="291"/>
        <v>5.4555999999999996</v>
      </c>
      <c r="W735" s="229">
        <f t="shared" si="291"/>
        <v>5.4643999999999995</v>
      </c>
      <c r="X735" s="229">
        <f t="shared" si="291"/>
        <v>5.4331999999999994</v>
      </c>
      <c r="Y735" s="229">
        <f t="shared" si="291"/>
        <v>5.4025999999999996</v>
      </c>
      <c r="Z735" s="229">
        <f t="shared" si="291"/>
        <v>5.4847999999999999</v>
      </c>
      <c r="AA735" s="229">
        <f t="shared" si="291"/>
        <v>5.4866000000000001</v>
      </c>
      <c r="AB735" s="229">
        <f t="shared" si="291"/>
        <v>5.5098000000000003</v>
      </c>
      <c r="AC735" s="1424"/>
      <c r="AD735" s="1416"/>
      <c r="AE735" s="1416"/>
      <c r="AF735" s="1416"/>
      <c r="AG735" s="1416"/>
      <c r="AH735" s="1416"/>
      <c r="AI735" s="1416"/>
      <c r="AJ735" s="1416"/>
      <c r="AK735" s="1416"/>
      <c r="AL735" s="1416"/>
      <c r="AM735" s="1416"/>
      <c r="AN735" s="1416"/>
      <c r="AO735" s="1416"/>
      <c r="AP735" s="1416"/>
      <c r="AQ735" s="1416"/>
      <c r="AR735" s="1416"/>
      <c r="AS735" s="1416"/>
      <c r="AT735" s="1416"/>
      <c r="AU735" s="1416"/>
      <c r="AV735" s="1416"/>
      <c r="AW735" s="1416"/>
      <c r="AX735" s="1416"/>
      <c r="AY735" s="1416"/>
      <c r="AZ735" s="1416"/>
      <c r="BA735" s="1416"/>
      <c r="BB735" s="1416"/>
      <c r="BC735" s="1416"/>
      <c r="BD735" s="1416"/>
      <c r="BE735" s="1416"/>
      <c r="BF735" s="1416"/>
      <c r="BG735" s="1416"/>
      <c r="BH735" s="1416"/>
      <c r="BI735" s="1416"/>
      <c r="BJ735" s="1416"/>
      <c r="BK735" s="1416"/>
      <c r="BL735" s="1416"/>
      <c r="BM735" s="1416"/>
      <c r="BN735" s="1416"/>
      <c r="BO735" s="1416"/>
      <c r="BP735" s="1416"/>
      <c r="BQ735" s="1416"/>
      <c r="BR735" s="1416"/>
      <c r="BS735" s="1416"/>
      <c r="BT735" s="1416"/>
      <c r="BU735" s="1416"/>
      <c r="BV735" s="1416"/>
      <c r="BW735" s="1416"/>
      <c r="BX735" s="1416"/>
      <c r="BY735" s="1416"/>
      <c r="BZ735" s="1416"/>
    </row>
    <row r="736" spans="1:117" s="1300" customFormat="1" ht="10.5" customHeight="1" thickBot="1" x14ac:dyDescent="0.25">
      <c r="A736" s="929" t="s">
        <v>732</v>
      </c>
      <c r="B736" s="171"/>
      <c r="C736" s="171"/>
      <c r="D736" s="171"/>
      <c r="E736" s="173">
        <f t="shared" ref="E736:AB736" si="292">SQRT(E734*E734+E735*E735)</f>
        <v>11.114768425837759</v>
      </c>
      <c r="F736" s="173">
        <f t="shared" si="292"/>
        <v>11.080652850802609</v>
      </c>
      <c r="G736" s="173">
        <f t="shared" si="292"/>
        <v>11.104950078230878</v>
      </c>
      <c r="H736" s="173">
        <f t="shared" si="292"/>
        <v>11.141427335848851</v>
      </c>
      <c r="I736" s="173">
        <f t="shared" si="292"/>
        <v>11.113171689486309</v>
      </c>
      <c r="J736" s="173">
        <f t="shared" si="292"/>
        <v>11.136915946526669</v>
      </c>
      <c r="K736" s="173">
        <f t="shared" si="292"/>
        <v>11.120763516953323</v>
      </c>
      <c r="L736" s="173">
        <f t="shared" si="292"/>
        <v>11.090636059306968</v>
      </c>
      <c r="M736" s="173">
        <f t="shared" si="292"/>
        <v>11.062564268739866</v>
      </c>
      <c r="N736" s="173">
        <f t="shared" si="292"/>
        <v>10.947072779515079</v>
      </c>
      <c r="O736" s="173">
        <f t="shared" si="292"/>
        <v>10.838270683093311</v>
      </c>
      <c r="P736" s="173">
        <f t="shared" si="292"/>
        <v>10.784284968415848</v>
      </c>
      <c r="Q736" s="173">
        <f t="shared" si="292"/>
        <v>10.706826870739995</v>
      </c>
      <c r="R736" s="173">
        <f t="shared" si="292"/>
        <v>10.717850614745478</v>
      </c>
      <c r="S736" s="173">
        <f t="shared" si="292"/>
        <v>10.714720733644903</v>
      </c>
      <c r="T736" s="173">
        <f t="shared" si="292"/>
        <v>10.698564608394904</v>
      </c>
      <c r="U736" s="173">
        <f t="shared" si="292"/>
        <v>10.816466626398846</v>
      </c>
      <c r="V736" s="173">
        <f t="shared" si="292"/>
        <v>10.843567715470771</v>
      </c>
      <c r="W736" s="173">
        <f t="shared" si="292"/>
        <v>10.833488206482711</v>
      </c>
      <c r="X736" s="173">
        <f t="shared" si="292"/>
        <v>10.746783475998761</v>
      </c>
      <c r="Y736" s="173">
        <f t="shared" si="292"/>
        <v>10.679546600862789</v>
      </c>
      <c r="Z736" s="173">
        <f t="shared" si="292"/>
        <v>10.811545682278737</v>
      </c>
      <c r="AA736" s="173">
        <f t="shared" si="292"/>
        <v>10.792474137101278</v>
      </c>
      <c r="AB736" s="173">
        <f t="shared" si="292"/>
        <v>10.811341269241296</v>
      </c>
      <c r="AC736" s="1425"/>
      <c r="AD736" s="1416">
        <f>MAX(E736:AB736)</f>
        <v>11.141427335848851</v>
      </c>
      <c r="AE736" s="1416"/>
      <c r="AF736" s="1416"/>
      <c r="AG736" s="1416"/>
      <c r="AH736" s="1416"/>
      <c r="AI736" s="1416"/>
      <c r="AJ736" s="1416"/>
      <c r="AK736" s="1416"/>
      <c r="AL736" s="1416"/>
      <c r="AM736" s="1416"/>
      <c r="AN736" s="1416"/>
      <c r="AO736" s="1416"/>
      <c r="AP736" s="1416"/>
      <c r="AQ736" s="1416"/>
      <c r="AR736" s="1416"/>
      <c r="AS736" s="1416"/>
      <c r="AT736" s="1416"/>
      <c r="AU736" s="1416"/>
      <c r="AV736" s="1416"/>
      <c r="AW736" s="1416"/>
      <c r="AX736" s="1416"/>
      <c r="AY736" s="1416"/>
      <c r="AZ736" s="1416"/>
      <c r="BA736" s="1416"/>
      <c r="BB736" s="1416"/>
      <c r="BC736" s="1416"/>
      <c r="BD736" s="1416"/>
      <c r="BE736" s="1416"/>
      <c r="BF736" s="1416"/>
      <c r="BG736" s="1416"/>
      <c r="BH736" s="1416"/>
      <c r="BI736" s="1416"/>
      <c r="BJ736" s="1416"/>
      <c r="BK736" s="1416"/>
      <c r="BL736" s="1416"/>
      <c r="BM736" s="1416"/>
      <c r="BN736" s="1416"/>
      <c r="BO736" s="1416"/>
      <c r="BP736" s="1416"/>
      <c r="BQ736" s="1416"/>
      <c r="BR736" s="1416"/>
      <c r="BS736" s="1416"/>
      <c r="BT736" s="1416"/>
      <c r="BU736" s="1416"/>
      <c r="BV736" s="1416"/>
      <c r="BW736" s="1416"/>
      <c r="BX736" s="1416"/>
      <c r="BY736" s="1416"/>
      <c r="BZ736" s="1416"/>
    </row>
    <row r="737" spans="1:31" s="1407" customFormat="1" ht="10.5" customHeight="1" thickBot="1" x14ac:dyDescent="0.25">
      <c r="A737" s="325" t="s">
        <v>444</v>
      </c>
      <c r="B737" s="326"/>
      <c r="C737" s="1370"/>
      <c r="D737" s="1370"/>
      <c r="E737" s="1293">
        <v>1</v>
      </c>
      <c r="F737" s="1293">
        <v>2</v>
      </c>
      <c r="G737" s="1293">
        <v>3</v>
      </c>
      <c r="H737" s="1293">
        <v>4</v>
      </c>
      <c r="I737" s="1293">
        <v>5</v>
      </c>
      <c r="J737" s="1293">
        <v>6</v>
      </c>
      <c r="K737" s="1293">
        <v>7</v>
      </c>
      <c r="L737" s="1293">
        <v>8</v>
      </c>
      <c r="M737" s="1293">
        <v>9</v>
      </c>
      <c r="N737" s="1293">
        <v>10</v>
      </c>
      <c r="O737" s="1293">
        <v>11</v>
      </c>
      <c r="P737" s="1293">
        <v>12</v>
      </c>
      <c r="Q737" s="1293">
        <v>13</v>
      </c>
      <c r="R737" s="1293">
        <v>14</v>
      </c>
      <c r="S737" s="1293">
        <v>15</v>
      </c>
      <c r="T737" s="1293">
        <v>16</v>
      </c>
      <c r="U737" s="1293">
        <v>17</v>
      </c>
      <c r="V737" s="1293">
        <v>18</v>
      </c>
      <c r="W737" s="1293">
        <v>19</v>
      </c>
      <c r="X737" s="1293">
        <v>20</v>
      </c>
      <c r="Y737" s="1293">
        <v>21</v>
      </c>
      <c r="Z737" s="1293">
        <v>22</v>
      </c>
      <c r="AA737" s="1293">
        <v>23</v>
      </c>
      <c r="AB737" s="1293">
        <v>24</v>
      </c>
      <c r="AC737" s="1261"/>
    </row>
    <row r="738" spans="1:31" s="1407" customFormat="1" ht="12.75" customHeight="1" x14ac:dyDescent="0.2">
      <c r="A738" s="1483" t="s">
        <v>445</v>
      </c>
      <c r="B738" s="1484"/>
      <c r="C738" s="1371" t="s">
        <v>160</v>
      </c>
      <c r="D738" s="1372" t="s">
        <v>156</v>
      </c>
      <c r="E738" s="875">
        <v>38.319999694824219</v>
      </c>
      <c r="F738" s="875">
        <v>38.409999847412109</v>
      </c>
      <c r="G738" s="875">
        <v>38.400001525878906</v>
      </c>
      <c r="H738" s="875">
        <v>38.490001678466797</v>
      </c>
      <c r="I738" s="875">
        <v>38.479999542236328</v>
      </c>
      <c r="J738" s="875">
        <v>38.5</v>
      </c>
      <c r="K738" s="875">
        <v>38.380001068115234</v>
      </c>
      <c r="L738" s="875">
        <v>38.270000457763672</v>
      </c>
      <c r="M738" s="875">
        <v>38.009998321533203</v>
      </c>
      <c r="N738" s="875">
        <v>38.110000610351563</v>
      </c>
      <c r="O738" s="875">
        <v>37.900001525878906</v>
      </c>
      <c r="P738" s="875">
        <v>37.970001220703125</v>
      </c>
      <c r="Q738" s="875">
        <v>38.130001068115234</v>
      </c>
      <c r="R738" s="875">
        <v>38.169998168945313</v>
      </c>
      <c r="S738" s="875">
        <v>38.259998321533203</v>
      </c>
      <c r="T738" s="875">
        <v>38.169998168945313</v>
      </c>
      <c r="U738" s="875">
        <v>38.340000152587891</v>
      </c>
      <c r="V738" s="875">
        <v>38.369998931884766</v>
      </c>
      <c r="W738" s="875">
        <v>38.409999847412109</v>
      </c>
      <c r="X738" s="875">
        <v>38.540000915527344</v>
      </c>
      <c r="Y738" s="875">
        <v>38.459999084472656</v>
      </c>
      <c r="Z738" s="875">
        <v>38.490001678466797</v>
      </c>
      <c r="AA738" s="875">
        <v>38.569999694824219</v>
      </c>
      <c r="AB738" s="875">
        <v>38.650001525878906</v>
      </c>
      <c r="AC738" s="1488"/>
    </row>
    <row r="739" spans="1:31" s="1407" customFormat="1" ht="12.75" customHeight="1" thickBot="1" x14ac:dyDescent="0.25">
      <c r="A739" s="1485" t="s">
        <v>446</v>
      </c>
      <c r="B739" s="1486"/>
      <c r="C739" s="1373" t="s">
        <v>160</v>
      </c>
      <c r="D739" s="1374" t="s">
        <v>156</v>
      </c>
      <c r="E739" s="875">
        <v>38.919998168945313</v>
      </c>
      <c r="F739" s="875">
        <v>38.919998168945313</v>
      </c>
      <c r="G739" s="875">
        <v>38.939998626708984</v>
      </c>
      <c r="H739" s="875">
        <v>39</v>
      </c>
      <c r="I739" s="875">
        <v>39.049999237060547</v>
      </c>
      <c r="J739" s="875">
        <v>39.060001373291016</v>
      </c>
      <c r="K739" s="875">
        <v>38.909999847412109</v>
      </c>
      <c r="L739" s="875">
        <v>38.790000915527344</v>
      </c>
      <c r="M739" s="875">
        <v>38.509998321533203</v>
      </c>
      <c r="N739" s="875">
        <v>38.669998168945313</v>
      </c>
      <c r="O739" s="875">
        <v>38.450000762939453</v>
      </c>
      <c r="P739" s="875">
        <v>38.459999084472656</v>
      </c>
      <c r="Q739" s="875">
        <v>38.529998779296875</v>
      </c>
      <c r="R739" s="875">
        <v>38.569999694824219</v>
      </c>
      <c r="S739" s="875">
        <v>38.669998168945313</v>
      </c>
      <c r="T739" s="875">
        <v>38.529998779296875</v>
      </c>
      <c r="U739" s="875">
        <v>38.560001373291016</v>
      </c>
      <c r="V739" s="875">
        <v>38.520000457763672</v>
      </c>
      <c r="W739" s="875">
        <v>38.619998931884766</v>
      </c>
      <c r="X739" s="875">
        <v>38.720001220703125</v>
      </c>
      <c r="Y739" s="875">
        <v>38.619998931884766</v>
      </c>
      <c r="Z739" s="875">
        <v>38.650001525878906</v>
      </c>
      <c r="AA739" s="875">
        <v>38.740001678466797</v>
      </c>
      <c r="AB739" s="875">
        <v>38.840000152587891</v>
      </c>
      <c r="AC739" s="1516"/>
    </row>
    <row r="740" spans="1:31" s="1300" customFormat="1" ht="10.5" customHeight="1" x14ac:dyDescent="0.2">
      <c r="A740" s="1002" t="s">
        <v>733</v>
      </c>
      <c r="B740" s="1005" t="s">
        <v>734</v>
      </c>
      <c r="C740" s="905" t="s">
        <v>152</v>
      </c>
      <c r="D740" s="1313" t="s">
        <v>174</v>
      </c>
      <c r="E740" s="1334">
        <v>3.2871999999999999</v>
      </c>
      <c r="F740" s="1334">
        <v>3.2871999999999999</v>
      </c>
      <c r="G740" s="1334">
        <v>3.2886000000000002</v>
      </c>
      <c r="H740" s="1334">
        <v>3.2816000000000001</v>
      </c>
      <c r="I740" s="1334">
        <v>3.3445999999999998</v>
      </c>
      <c r="J740" s="1334">
        <v>3.3488000000000002</v>
      </c>
      <c r="K740" s="1334">
        <v>3.3473999999999999</v>
      </c>
      <c r="L740" s="1334">
        <v>3.3138000000000001</v>
      </c>
      <c r="M740" s="1334">
        <v>3.3039999999999998</v>
      </c>
      <c r="N740" s="1334">
        <v>3.2955999999999999</v>
      </c>
      <c r="O740" s="1334">
        <v>3.2984</v>
      </c>
      <c r="P740" s="1334">
        <v>3.2942</v>
      </c>
      <c r="Q740" s="1334">
        <v>3.2494000000000001</v>
      </c>
      <c r="R740" s="1334">
        <v>3.2423999999999999</v>
      </c>
      <c r="S740" s="1334">
        <v>3.2311999999999999</v>
      </c>
      <c r="T740" s="1334">
        <v>3.2326000000000001</v>
      </c>
      <c r="U740" s="1334">
        <v>3.3502000000000001</v>
      </c>
      <c r="V740" s="1334">
        <v>3.6190000000000002</v>
      </c>
      <c r="W740" s="1334">
        <v>3.6120000000000001</v>
      </c>
      <c r="X740" s="1334">
        <v>3.5882000000000001</v>
      </c>
      <c r="Y740" s="1334">
        <v>3.5853999999999999</v>
      </c>
      <c r="Z740" s="1334">
        <v>3.5966</v>
      </c>
      <c r="AA740" s="1334">
        <v>3.5937999999999999</v>
      </c>
      <c r="AB740" s="1334">
        <v>3.5910000000000002</v>
      </c>
      <c r="AC740" s="1264">
        <f>SUM(E740:AB740)</f>
        <v>81.183199999999999</v>
      </c>
    </row>
    <row r="741" spans="1:31" s="1300" customFormat="1" ht="10.5" customHeight="1" x14ac:dyDescent="0.2">
      <c r="A741" s="1003"/>
      <c r="B741" s="1006"/>
      <c r="C741" s="906" t="s">
        <v>154</v>
      </c>
      <c r="D741" s="1314" t="s">
        <v>174</v>
      </c>
      <c r="E741" s="1334">
        <v>2.2427999999999999</v>
      </c>
      <c r="F741" s="1334">
        <v>2.2553999999999998</v>
      </c>
      <c r="G741" s="1334">
        <v>2.2568000000000001</v>
      </c>
      <c r="H741" s="1334">
        <v>2.2694000000000001</v>
      </c>
      <c r="I741" s="1334">
        <v>2.3281999999999998</v>
      </c>
      <c r="J741" s="1334">
        <v>2.3239999999999998</v>
      </c>
      <c r="K741" s="1334">
        <v>2.3128000000000002</v>
      </c>
      <c r="L741" s="1334">
        <v>2.254</v>
      </c>
      <c r="M741" s="1334">
        <v>2.2078000000000002</v>
      </c>
      <c r="N741" s="1334">
        <v>2.1840000000000002</v>
      </c>
      <c r="O741" s="1334">
        <v>2.1854</v>
      </c>
      <c r="P741" s="1334">
        <v>2.1798000000000002</v>
      </c>
      <c r="Q741" s="1334">
        <v>2.1574</v>
      </c>
      <c r="R741" s="1334">
        <v>2.1629999999999998</v>
      </c>
      <c r="S741" s="1334">
        <v>2.1629999999999998</v>
      </c>
      <c r="T741" s="1334">
        <v>2.1657999999999999</v>
      </c>
      <c r="U741" s="1334">
        <v>1.8759999999999999</v>
      </c>
      <c r="V741" s="1334">
        <v>1.4112</v>
      </c>
      <c r="W741" s="1334">
        <v>1.4084000000000001</v>
      </c>
      <c r="X741" s="1334">
        <v>1.3972</v>
      </c>
      <c r="Y741" s="1334">
        <v>1.407</v>
      </c>
      <c r="Z741" s="1334">
        <v>1.4196</v>
      </c>
      <c r="AA741" s="1334">
        <v>1.4224000000000001</v>
      </c>
      <c r="AB741" s="1334">
        <v>1.4266000000000001</v>
      </c>
      <c r="AC741" s="1267">
        <f>SUM(E741:AB741)</f>
        <v>47.418000000000006</v>
      </c>
    </row>
    <row r="742" spans="1:31" s="1300" customFormat="1" ht="10.5" customHeight="1" x14ac:dyDescent="0.2">
      <c r="A742" s="1003"/>
      <c r="B742" s="1006"/>
      <c r="C742" s="906" t="s">
        <v>155</v>
      </c>
      <c r="D742" s="1314" t="s">
        <v>156</v>
      </c>
      <c r="E742" s="1288">
        <f t="shared" ref="E742:AB742" si="293">SQRT(E740*E740+E741*E741)*1000/(1.732*E738)</f>
        <v>59.957995983509392</v>
      </c>
      <c r="F742" s="1288">
        <f t="shared" si="293"/>
        <v>59.924455227192141</v>
      </c>
      <c r="G742" s="1288">
        <f t="shared" si="293"/>
        <v>59.969324369497961</v>
      </c>
      <c r="H742" s="1288">
        <f t="shared" si="293"/>
        <v>59.84985404268064</v>
      </c>
      <c r="I742" s="1288">
        <f t="shared" si="293"/>
        <v>61.144989377835024</v>
      </c>
      <c r="J742" s="1288">
        <f t="shared" si="293"/>
        <v>61.128997368996657</v>
      </c>
      <c r="K742" s="1288">
        <f t="shared" si="293"/>
        <v>61.206890761018627</v>
      </c>
      <c r="L742" s="1288">
        <f t="shared" si="293"/>
        <v>60.463122050085573</v>
      </c>
      <c r="M742" s="1288">
        <f t="shared" si="293"/>
        <v>60.360980376430945</v>
      </c>
      <c r="N742" s="1288">
        <f t="shared" si="293"/>
        <v>59.896886915596362</v>
      </c>
      <c r="O742" s="1288">
        <f t="shared" si="293"/>
        <v>60.276105886758522</v>
      </c>
      <c r="P742" s="1288">
        <f t="shared" si="293"/>
        <v>60.064722584011946</v>
      </c>
      <c r="Q742" s="1288">
        <f t="shared" si="293"/>
        <v>59.059854456396153</v>
      </c>
      <c r="R742" s="1288">
        <f t="shared" si="293"/>
        <v>58.956751155187419</v>
      </c>
      <c r="S742" s="1288">
        <f t="shared" si="293"/>
        <v>58.677539433510951</v>
      </c>
      <c r="T742" s="1288">
        <f t="shared" si="293"/>
        <v>58.85705649301169</v>
      </c>
      <c r="U742" s="1288">
        <f t="shared" si="293"/>
        <v>57.822400412634742</v>
      </c>
      <c r="V742" s="1288">
        <f t="shared" si="293"/>
        <v>58.450127965381348</v>
      </c>
      <c r="W742" s="1288">
        <f t="shared" si="293"/>
        <v>58.275933793135273</v>
      </c>
      <c r="X742" s="1288">
        <f t="shared" si="293"/>
        <v>57.686224863143558</v>
      </c>
      <c r="Y742" s="1288">
        <f t="shared" si="293"/>
        <v>57.820633273206042</v>
      </c>
      <c r="Z742" s="1288">
        <f t="shared" si="293"/>
        <v>58.00111415074597</v>
      </c>
      <c r="AA742" s="1288">
        <f t="shared" si="293"/>
        <v>57.857240992027769</v>
      </c>
      <c r="AB742" s="1288">
        <f t="shared" si="293"/>
        <v>57.72172688403159</v>
      </c>
      <c r="AC742" s="1517"/>
    </row>
    <row r="743" spans="1:31" s="1300" customFormat="1" ht="10.5" customHeight="1" thickBot="1" x14ac:dyDescent="0.25">
      <c r="A743" s="1004"/>
      <c r="B743" s="1007"/>
      <c r="C743" s="907" t="s">
        <v>157</v>
      </c>
      <c r="D743" s="1318"/>
      <c r="E743" s="606">
        <f t="shared" ref="E743:AC743" si="294">E741/E740</f>
        <v>0.68228279386712098</v>
      </c>
      <c r="F743" s="606">
        <f t="shared" si="294"/>
        <v>0.68611584327086883</v>
      </c>
      <c r="G743" s="606">
        <f t="shared" si="294"/>
        <v>0.68624946785866325</v>
      </c>
      <c r="H743" s="606">
        <f t="shared" si="294"/>
        <v>0.69155290102389078</v>
      </c>
      <c r="I743" s="606">
        <f t="shared" si="294"/>
        <v>0.69610715780661359</v>
      </c>
      <c r="J743" s="606">
        <f t="shared" si="294"/>
        <v>0.69397993311036776</v>
      </c>
      <c r="K743" s="606">
        <f t="shared" si="294"/>
        <v>0.69092429945629452</v>
      </c>
      <c r="L743" s="606">
        <f t="shared" si="294"/>
        <v>0.68018588931136459</v>
      </c>
      <c r="M743" s="606">
        <f t="shared" si="294"/>
        <v>0.668220338983051</v>
      </c>
      <c r="N743" s="606">
        <f t="shared" si="294"/>
        <v>0.66270178419711134</v>
      </c>
      <c r="O743" s="606">
        <f t="shared" si="294"/>
        <v>0.66256366723259763</v>
      </c>
      <c r="P743" s="606">
        <f t="shared" si="294"/>
        <v>0.66170845728856786</v>
      </c>
      <c r="Q743" s="606">
        <f t="shared" si="294"/>
        <v>0.6639379577768203</v>
      </c>
      <c r="R743" s="606">
        <f t="shared" si="294"/>
        <v>0.66709844559585485</v>
      </c>
      <c r="S743" s="606">
        <f t="shared" si="294"/>
        <v>0.66941074523396882</v>
      </c>
      <c r="T743" s="606">
        <f t="shared" si="294"/>
        <v>0.6699870073624945</v>
      </c>
      <c r="U743" s="606">
        <f t="shared" si="294"/>
        <v>0.55996656916005005</v>
      </c>
      <c r="V743" s="606">
        <f t="shared" si="294"/>
        <v>0.38994197292069632</v>
      </c>
      <c r="W743" s="606">
        <f t="shared" si="294"/>
        <v>0.38992248062015505</v>
      </c>
      <c r="X743" s="606">
        <f t="shared" si="294"/>
        <v>0.389387436597737</v>
      </c>
      <c r="Y743" s="606">
        <f t="shared" si="294"/>
        <v>0.39242483404919953</v>
      </c>
      <c r="Z743" s="606">
        <f t="shared" si="294"/>
        <v>0.39470611132736472</v>
      </c>
      <c r="AA743" s="606">
        <f t="shared" si="294"/>
        <v>0.39579275418776788</v>
      </c>
      <c r="AB743" s="606">
        <f t="shared" si="294"/>
        <v>0.397270955165692</v>
      </c>
      <c r="AC743" s="606">
        <f t="shared" si="294"/>
        <v>0.58408636269573022</v>
      </c>
    </row>
    <row r="744" spans="1:31" s="1300" customFormat="1" ht="10.5" customHeight="1" x14ac:dyDescent="0.2">
      <c r="A744" s="1002" t="s">
        <v>735</v>
      </c>
      <c r="B744" s="1005" t="s">
        <v>734</v>
      </c>
      <c r="C744" s="905" t="s">
        <v>152</v>
      </c>
      <c r="D744" s="1313" t="s">
        <v>174</v>
      </c>
      <c r="E744" s="1334">
        <v>1.7864</v>
      </c>
      <c r="F744" s="1334">
        <v>1.7878000000000001</v>
      </c>
      <c r="G744" s="1334">
        <v>1.7864</v>
      </c>
      <c r="H744" s="1334">
        <v>1.7878000000000001</v>
      </c>
      <c r="I744" s="1334">
        <v>1.7864</v>
      </c>
      <c r="J744" s="1334">
        <v>1.7864</v>
      </c>
      <c r="K744" s="1334">
        <v>1.7836000000000001</v>
      </c>
      <c r="L744" s="1334">
        <v>1.7864</v>
      </c>
      <c r="M744" s="1334">
        <v>1.7864</v>
      </c>
      <c r="N744" s="1334">
        <v>1.7836000000000001</v>
      </c>
      <c r="O744" s="1334">
        <v>1.7836000000000001</v>
      </c>
      <c r="P744" s="1334">
        <v>1.7807999999999999</v>
      </c>
      <c r="Q744" s="1334">
        <v>1.7807999999999999</v>
      </c>
      <c r="R744" s="1334">
        <v>1.778</v>
      </c>
      <c r="S744" s="1334">
        <v>1.7766</v>
      </c>
      <c r="T744" s="1334">
        <v>1.778</v>
      </c>
      <c r="U744" s="1334">
        <v>1.7612000000000001</v>
      </c>
      <c r="V744" s="1334">
        <v>1.7094</v>
      </c>
      <c r="W744" s="1334">
        <v>1.708</v>
      </c>
      <c r="X744" s="1334">
        <v>1.7108000000000001</v>
      </c>
      <c r="Y744" s="1334">
        <v>1.7136</v>
      </c>
      <c r="Z744" s="1334">
        <v>1.7136</v>
      </c>
      <c r="AA744" s="1334">
        <v>1.7136</v>
      </c>
      <c r="AB744" s="1334">
        <v>1.7150000000000001</v>
      </c>
      <c r="AC744" s="1264">
        <f>SUM(E744:AB744)</f>
        <v>42.284199999999991</v>
      </c>
    </row>
    <row r="745" spans="1:31" s="1300" customFormat="1" ht="10.5" customHeight="1" x14ac:dyDescent="0.2">
      <c r="A745" s="1003"/>
      <c r="B745" s="1006"/>
      <c r="C745" s="906" t="s">
        <v>154</v>
      </c>
      <c r="D745" s="1314" t="s">
        <v>174</v>
      </c>
      <c r="E745" s="1334">
        <v>0.28420000000000001</v>
      </c>
      <c r="F745" s="1334">
        <v>0.2828</v>
      </c>
      <c r="G745" s="1334">
        <v>0.28139999999999998</v>
      </c>
      <c r="H745" s="1334">
        <v>0.28420000000000001</v>
      </c>
      <c r="I745" s="1334">
        <v>0.28420000000000001</v>
      </c>
      <c r="J745" s="1334">
        <v>0.2772</v>
      </c>
      <c r="K745" s="1334">
        <v>0.27860000000000001</v>
      </c>
      <c r="L745" s="1334">
        <v>0.28000000000000003</v>
      </c>
      <c r="M745" s="1334">
        <v>0.28839999999999999</v>
      </c>
      <c r="N745" s="1334">
        <v>0.28699999999999998</v>
      </c>
      <c r="O745" s="1334">
        <v>0.28560000000000002</v>
      </c>
      <c r="P745" s="1334">
        <v>0.27300000000000002</v>
      </c>
      <c r="Q745" s="1334">
        <v>0.2702</v>
      </c>
      <c r="R745" s="1334">
        <v>0.2772</v>
      </c>
      <c r="S745" s="1334">
        <v>0.27439999999999998</v>
      </c>
      <c r="T745" s="1334">
        <v>0.27300000000000002</v>
      </c>
      <c r="U745" s="1334">
        <v>0.29680000000000001</v>
      </c>
      <c r="V745" s="1334">
        <v>0.31359999999999999</v>
      </c>
      <c r="W745" s="1334">
        <v>0.31080000000000002</v>
      </c>
      <c r="X745" s="1334">
        <v>0.31359999999999999</v>
      </c>
      <c r="Y745" s="1334">
        <v>0.31640000000000001</v>
      </c>
      <c r="Z745" s="1334">
        <v>0.32479999999999998</v>
      </c>
      <c r="AA745" s="1334">
        <v>0.32619999999999999</v>
      </c>
      <c r="AB745" s="1334">
        <v>0.3332</v>
      </c>
      <c r="AC745" s="1267">
        <f>SUM(E745:AB745)</f>
        <v>7.0168000000000008</v>
      </c>
    </row>
    <row r="746" spans="1:31" s="1300" customFormat="1" ht="10.5" customHeight="1" thickBot="1" x14ac:dyDescent="0.25">
      <c r="A746" s="1041"/>
      <c r="B746" s="1020"/>
      <c r="C746" s="918" t="s">
        <v>155</v>
      </c>
      <c r="D746" s="1315" t="s">
        <v>156</v>
      </c>
      <c r="E746" s="1288">
        <f t="shared" ref="E746:AB746" si="295">SQRT(E744*E744+E745*E745)*1000/(1.732*E739)</f>
        <v>26.834010803065524</v>
      </c>
      <c r="F746" s="1288">
        <f t="shared" si="295"/>
        <v>26.851268932835499</v>
      </c>
      <c r="G746" s="1288">
        <f t="shared" si="295"/>
        <v>26.813736829836525</v>
      </c>
      <c r="H746" s="1288">
        <f t="shared" si="295"/>
        <v>26.799434207971263</v>
      </c>
      <c r="I746" s="1288">
        <f t="shared" si="295"/>
        <v>26.744677893094462</v>
      </c>
      <c r="J746" s="1288">
        <f t="shared" si="295"/>
        <v>26.721767914811007</v>
      </c>
      <c r="K746" s="1288">
        <f t="shared" si="295"/>
        <v>26.786925109227013</v>
      </c>
      <c r="L746" s="1288">
        <f t="shared" si="295"/>
        <v>26.914188669647224</v>
      </c>
      <c r="M746" s="1288">
        <f t="shared" si="295"/>
        <v>27.129665970214852</v>
      </c>
      <c r="N746" s="1288">
        <f t="shared" si="295"/>
        <v>26.972815846532718</v>
      </c>
      <c r="O746" s="1288">
        <f t="shared" si="295"/>
        <v>27.123812994640961</v>
      </c>
      <c r="P746" s="1288">
        <f t="shared" si="295"/>
        <v>27.045949002689866</v>
      </c>
      <c r="Q746" s="1288">
        <f t="shared" si="295"/>
        <v>26.990487003481462</v>
      </c>
      <c r="R746" s="1288">
        <f t="shared" si="295"/>
        <v>26.936998612870028</v>
      </c>
      <c r="S746" s="1288">
        <f t="shared" si="295"/>
        <v>26.840274724106941</v>
      </c>
      <c r="T746" s="1288">
        <f t="shared" si="295"/>
        <v>26.955340660774411</v>
      </c>
      <c r="U746" s="1288">
        <f t="shared" si="295"/>
        <v>26.74266433877721</v>
      </c>
      <c r="V746" s="1288">
        <f t="shared" si="295"/>
        <v>26.049391283407473</v>
      </c>
      <c r="W746" s="1288">
        <f t="shared" si="295"/>
        <v>25.953828962981067</v>
      </c>
      <c r="X746" s="1288">
        <f t="shared" si="295"/>
        <v>25.935371611612226</v>
      </c>
      <c r="Y746" s="1288">
        <f t="shared" si="295"/>
        <v>26.051271396681006</v>
      </c>
      <c r="Z746" s="1288">
        <f t="shared" si="295"/>
        <v>26.054124917646245</v>
      </c>
      <c r="AA746" s="1288">
        <f t="shared" si="295"/>
        <v>25.997490114440343</v>
      </c>
      <c r="AB746" s="1288">
        <f t="shared" si="295"/>
        <v>25.970645504661476</v>
      </c>
      <c r="AC746" s="601"/>
    </row>
    <row r="747" spans="1:31" s="1300" customFormat="1" ht="10.5" customHeight="1" x14ac:dyDescent="0.2">
      <c r="A747" s="1043" t="s">
        <v>736</v>
      </c>
      <c r="B747" s="1121" t="s">
        <v>737</v>
      </c>
      <c r="C747" s="914" t="s">
        <v>152</v>
      </c>
      <c r="D747" s="1375" t="s">
        <v>169</v>
      </c>
      <c r="E747" s="1335"/>
      <c r="F747" s="1335"/>
      <c r="G747" s="1335"/>
      <c r="H747" s="1335"/>
      <c r="I747" s="1335"/>
      <c r="J747" s="1335"/>
      <c r="K747" s="1335"/>
      <c r="L747" s="1335"/>
      <c r="M747" s="1335"/>
      <c r="N747" s="1335"/>
      <c r="O747" s="1335"/>
      <c r="P747" s="1335"/>
      <c r="Q747" s="1335"/>
      <c r="R747" s="1335"/>
      <c r="S747" s="1335"/>
      <c r="T747" s="1335"/>
      <c r="U747" s="1335"/>
      <c r="V747" s="1335"/>
      <c r="W747" s="1335"/>
      <c r="X747" s="1335"/>
      <c r="Y747" s="1335"/>
      <c r="Z747" s="1335"/>
      <c r="AA747" s="1335"/>
      <c r="AB747" s="1335"/>
      <c r="AC747" s="1266">
        <f>SUM(E747:AB747)</f>
        <v>0</v>
      </c>
      <c r="AD747" s="1300">
        <f>MAX(E747:AB747)</f>
        <v>0</v>
      </c>
      <c r="AE747" s="1300">
        <f>MIN(E747:AB747)</f>
        <v>0</v>
      </c>
    </row>
    <row r="748" spans="1:31" s="1300" customFormat="1" ht="10.5" customHeight="1" x14ac:dyDescent="0.2">
      <c r="A748" s="1003"/>
      <c r="B748" s="1121"/>
      <c r="C748" s="906" t="s">
        <v>154</v>
      </c>
      <c r="D748" s="1314" t="s">
        <v>268</v>
      </c>
      <c r="E748" s="1335"/>
      <c r="F748" s="1335"/>
      <c r="G748" s="1335"/>
      <c r="H748" s="1335"/>
      <c r="I748" s="1335"/>
      <c r="J748" s="1335"/>
      <c r="K748" s="1335"/>
      <c r="L748" s="1335"/>
      <c r="M748" s="1335"/>
      <c r="N748" s="1335"/>
      <c r="O748" s="1335"/>
      <c r="P748" s="1335"/>
      <c r="Q748" s="1335"/>
      <c r="R748" s="1335"/>
      <c r="S748" s="1335"/>
      <c r="T748" s="1335"/>
      <c r="U748" s="1335"/>
      <c r="V748" s="1335"/>
      <c r="W748" s="1335"/>
      <c r="X748" s="1335"/>
      <c r="Y748" s="1335"/>
      <c r="Z748" s="1335"/>
      <c r="AA748" s="1335"/>
      <c r="AB748" s="1335"/>
      <c r="AC748" s="1266">
        <f>SUM(E748:AB748)</f>
        <v>0</v>
      </c>
    </row>
    <row r="749" spans="1:31" s="1300" customFormat="1" ht="10.5" customHeight="1" x14ac:dyDescent="0.2">
      <c r="A749" s="1003"/>
      <c r="B749" s="1121"/>
      <c r="C749" s="906" t="s">
        <v>155</v>
      </c>
      <c r="D749" s="1314" t="s">
        <v>156</v>
      </c>
      <c r="E749" s="1336" t="s">
        <v>738</v>
      </c>
      <c r="F749" s="263">
        <v>0</v>
      </c>
      <c r="G749" s="263">
        <v>0</v>
      </c>
      <c r="H749" s="263">
        <v>0</v>
      </c>
      <c r="I749" s="263">
        <v>0</v>
      </c>
      <c r="J749" s="263">
        <v>0</v>
      </c>
      <c r="K749" s="263">
        <v>0</v>
      </c>
      <c r="L749" s="263">
        <v>0</v>
      </c>
      <c r="M749" s="263">
        <v>0</v>
      </c>
      <c r="N749" s="263">
        <v>0</v>
      </c>
      <c r="O749" s="263">
        <v>0</v>
      </c>
      <c r="P749" s="263">
        <v>0</v>
      </c>
      <c r="Q749" s="263">
        <v>0</v>
      </c>
      <c r="R749" s="263">
        <v>0</v>
      </c>
      <c r="S749" s="263">
        <v>0</v>
      </c>
      <c r="T749" s="263">
        <v>0</v>
      </c>
      <c r="U749" s="263">
        <v>0</v>
      </c>
      <c r="V749" s="263">
        <v>0</v>
      </c>
      <c r="W749" s="263">
        <v>0</v>
      </c>
      <c r="X749" s="263">
        <v>0</v>
      </c>
      <c r="Y749" s="263">
        <v>0</v>
      </c>
      <c r="Z749" s="263">
        <v>0</v>
      </c>
      <c r="AA749" s="263">
        <v>0</v>
      </c>
      <c r="AB749" s="263">
        <v>0</v>
      </c>
      <c r="AC749" s="1267"/>
    </row>
    <row r="750" spans="1:31" s="1300" customFormat="1" ht="10.5" customHeight="1" thickBot="1" x14ac:dyDescent="0.25">
      <c r="A750" s="1003"/>
      <c r="B750" s="1155"/>
      <c r="C750" s="906" t="s">
        <v>157</v>
      </c>
      <c r="D750" s="906"/>
      <c r="E750" s="272" t="e">
        <f t="shared" ref="E750:AC750" si="296">E748/E747</f>
        <v>#DIV/0!</v>
      </c>
      <c r="F750" s="272" t="e">
        <f t="shared" si="296"/>
        <v>#DIV/0!</v>
      </c>
      <c r="G750" s="272" t="e">
        <f t="shared" si="296"/>
        <v>#DIV/0!</v>
      </c>
      <c r="H750" s="610" t="e">
        <f t="shared" si="296"/>
        <v>#DIV/0!</v>
      </c>
      <c r="I750" s="272" t="e">
        <f t="shared" si="296"/>
        <v>#DIV/0!</v>
      </c>
      <c r="J750" s="272" t="e">
        <f t="shared" si="296"/>
        <v>#DIV/0!</v>
      </c>
      <c r="K750" s="272" t="e">
        <f t="shared" si="296"/>
        <v>#DIV/0!</v>
      </c>
      <c r="L750" s="272" t="e">
        <f t="shared" si="296"/>
        <v>#DIV/0!</v>
      </c>
      <c r="M750" s="272" t="e">
        <f t="shared" si="296"/>
        <v>#DIV/0!</v>
      </c>
      <c r="N750" s="610" t="e">
        <f t="shared" si="296"/>
        <v>#DIV/0!</v>
      </c>
      <c r="O750" s="272" t="e">
        <f t="shared" si="296"/>
        <v>#DIV/0!</v>
      </c>
      <c r="P750" s="272" t="e">
        <f t="shared" si="296"/>
        <v>#DIV/0!</v>
      </c>
      <c r="Q750" s="272" t="e">
        <f t="shared" si="296"/>
        <v>#DIV/0!</v>
      </c>
      <c r="R750" s="272" t="e">
        <f t="shared" si="296"/>
        <v>#DIV/0!</v>
      </c>
      <c r="S750" s="272" t="e">
        <f t="shared" si="296"/>
        <v>#DIV/0!</v>
      </c>
      <c r="T750" s="272" t="e">
        <f t="shared" si="296"/>
        <v>#DIV/0!</v>
      </c>
      <c r="U750" s="272" t="e">
        <f t="shared" si="296"/>
        <v>#DIV/0!</v>
      </c>
      <c r="V750" s="610" t="e">
        <f t="shared" si="296"/>
        <v>#DIV/0!</v>
      </c>
      <c r="W750" s="272" t="e">
        <f t="shared" si="296"/>
        <v>#DIV/0!</v>
      </c>
      <c r="X750" s="272" t="e">
        <f t="shared" si="296"/>
        <v>#DIV/0!</v>
      </c>
      <c r="Y750" s="272" t="e">
        <f t="shared" si="296"/>
        <v>#DIV/0!</v>
      </c>
      <c r="Z750" s="272" t="e">
        <f t="shared" si="296"/>
        <v>#DIV/0!</v>
      </c>
      <c r="AA750" s="272" t="e">
        <f t="shared" si="296"/>
        <v>#DIV/0!</v>
      </c>
      <c r="AB750" s="272" t="e">
        <f t="shared" si="296"/>
        <v>#DIV/0!</v>
      </c>
      <c r="AC750" s="1267" t="e">
        <f t="shared" si="296"/>
        <v>#DIV/0!</v>
      </c>
    </row>
    <row r="751" spans="1:31" s="1300" customFormat="1" ht="10.5" customHeight="1" thickBot="1" x14ac:dyDescent="0.25">
      <c r="A751" s="1030" t="s">
        <v>453</v>
      </c>
      <c r="B751" s="1166"/>
      <c r="C751" s="1316" t="s">
        <v>152</v>
      </c>
      <c r="D751" s="1316"/>
      <c r="E751" s="604">
        <f t="shared" ref="E751:AC751" si="297">E740+E744+E747</f>
        <v>5.0735999999999999</v>
      </c>
      <c r="F751" s="604">
        <f t="shared" si="297"/>
        <v>5.0750000000000002</v>
      </c>
      <c r="G751" s="604">
        <f t="shared" si="297"/>
        <v>5.0750000000000002</v>
      </c>
      <c r="H751" s="609">
        <f t="shared" si="297"/>
        <v>5.0693999999999999</v>
      </c>
      <c r="I751" s="604">
        <f t="shared" si="297"/>
        <v>5.1310000000000002</v>
      </c>
      <c r="J751" s="604">
        <f t="shared" si="297"/>
        <v>5.1352000000000002</v>
      </c>
      <c r="K751" s="604">
        <f t="shared" si="297"/>
        <v>5.1310000000000002</v>
      </c>
      <c r="L751" s="604">
        <f t="shared" si="297"/>
        <v>5.1002000000000001</v>
      </c>
      <c r="M751" s="604">
        <f t="shared" si="297"/>
        <v>5.0903999999999998</v>
      </c>
      <c r="N751" s="609">
        <f t="shared" si="297"/>
        <v>5.0792000000000002</v>
      </c>
      <c r="O751" s="604">
        <f t="shared" si="297"/>
        <v>5.0819999999999999</v>
      </c>
      <c r="P751" s="604">
        <f t="shared" si="297"/>
        <v>5.0750000000000002</v>
      </c>
      <c r="Q751" s="604">
        <f t="shared" si="297"/>
        <v>5.0301999999999998</v>
      </c>
      <c r="R751" s="604">
        <f t="shared" si="297"/>
        <v>5.0204000000000004</v>
      </c>
      <c r="S751" s="604">
        <f t="shared" si="297"/>
        <v>5.0077999999999996</v>
      </c>
      <c r="T751" s="604">
        <f t="shared" si="297"/>
        <v>5.0106000000000002</v>
      </c>
      <c r="U751" s="604">
        <f t="shared" si="297"/>
        <v>5.1113999999999997</v>
      </c>
      <c r="V751" s="609">
        <f t="shared" si="297"/>
        <v>5.3284000000000002</v>
      </c>
      <c r="W751" s="604">
        <f t="shared" si="297"/>
        <v>5.32</v>
      </c>
      <c r="X751" s="604">
        <f t="shared" si="297"/>
        <v>5.2990000000000004</v>
      </c>
      <c r="Y751" s="604">
        <f t="shared" si="297"/>
        <v>5.2989999999999995</v>
      </c>
      <c r="Z751" s="604">
        <f t="shared" si="297"/>
        <v>5.3102</v>
      </c>
      <c r="AA751" s="604">
        <f t="shared" si="297"/>
        <v>5.3073999999999995</v>
      </c>
      <c r="AB751" s="604">
        <f t="shared" si="297"/>
        <v>5.306</v>
      </c>
      <c r="AC751" s="1264">
        <f t="shared" si="297"/>
        <v>123.4674</v>
      </c>
    </row>
    <row r="752" spans="1:31" s="1300" customFormat="1" ht="10.5" customHeight="1" thickBot="1" x14ac:dyDescent="0.25">
      <c r="A752" s="1431"/>
      <c r="B752" s="1242"/>
      <c r="C752" s="1317" t="s">
        <v>154</v>
      </c>
      <c r="D752" s="1317"/>
      <c r="E752" s="604">
        <f t="shared" ref="E752:AC752" si="298">E741+E745+E748</f>
        <v>2.5270000000000001</v>
      </c>
      <c r="F752" s="604">
        <f t="shared" si="298"/>
        <v>2.5381999999999998</v>
      </c>
      <c r="G752" s="604">
        <f t="shared" si="298"/>
        <v>2.5382000000000002</v>
      </c>
      <c r="H752" s="604">
        <f t="shared" si="298"/>
        <v>2.5536000000000003</v>
      </c>
      <c r="I752" s="604">
        <f t="shared" si="298"/>
        <v>2.6124000000000001</v>
      </c>
      <c r="J752" s="604">
        <f t="shared" si="298"/>
        <v>2.6012</v>
      </c>
      <c r="K752" s="604">
        <f t="shared" si="298"/>
        <v>2.5914000000000001</v>
      </c>
      <c r="L752" s="604">
        <f t="shared" si="298"/>
        <v>2.5339999999999998</v>
      </c>
      <c r="M752" s="604">
        <f t="shared" si="298"/>
        <v>2.4962</v>
      </c>
      <c r="N752" s="604">
        <f t="shared" si="298"/>
        <v>2.4710000000000001</v>
      </c>
      <c r="O752" s="604">
        <f t="shared" si="298"/>
        <v>2.4710000000000001</v>
      </c>
      <c r="P752" s="604">
        <f t="shared" si="298"/>
        <v>2.4528000000000003</v>
      </c>
      <c r="Q752" s="604">
        <f t="shared" si="298"/>
        <v>2.4276</v>
      </c>
      <c r="R752" s="604">
        <f t="shared" si="298"/>
        <v>2.4401999999999999</v>
      </c>
      <c r="S752" s="604">
        <f t="shared" si="298"/>
        <v>2.4373999999999998</v>
      </c>
      <c r="T752" s="604">
        <f t="shared" si="298"/>
        <v>2.4388000000000001</v>
      </c>
      <c r="U752" s="604">
        <f t="shared" si="298"/>
        <v>2.1728000000000001</v>
      </c>
      <c r="V752" s="604">
        <f t="shared" si="298"/>
        <v>1.7248000000000001</v>
      </c>
      <c r="W752" s="604">
        <f t="shared" si="298"/>
        <v>1.7192000000000001</v>
      </c>
      <c r="X752" s="604">
        <f t="shared" si="298"/>
        <v>1.7107999999999999</v>
      </c>
      <c r="Y752" s="604">
        <f t="shared" si="298"/>
        <v>1.7234</v>
      </c>
      <c r="Z752" s="604">
        <f t="shared" si="298"/>
        <v>1.7444</v>
      </c>
      <c r="AA752" s="604">
        <f t="shared" si="298"/>
        <v>1.7486000000000002</v>
      </c>
      <c r="AB752" s="604">
        <f t="shared" si="298"/>
        <v>1.7598</v>
      </c>
      <c r="AC752" s="1264">
        <f t="shared" si="298"/>
        <v>54.43480000000001</v>
      </c>
    </row>
    <row r="753" spans="1:29" s="1300" customFormat="1" ht="10.5" customHeight="1" x14ac:dyDescent="0.2">
      <c r="A753" s="1030" t="s">
        <v>454</v>
      </c>
      <c r="B753" s="1166"/>
      <c r="C753" s="1316" t="s">
        <v>152</v>
      </c>
      <c r="D753" s="1316"/>
      <c r="E753" s="604">
        <f t="shared" ref="E753:AC753" si="299">E718+E722-E751</f>
        <v>0</v>
      </c>
      <c r="F753" s="1269">
        <f t="shared" si="299"/>
        <v>0</v>
      </c>
      <c r="G753" s="1269">
        <f t="shared" si="299"/>
        <v>0</v>
      </c>
      <c r="H753" s="1270">
        <f t="shared" si="299"/>
        <v>0</v>
      </c>
      <c r="I753" s="1269">
        <f t="shared" si="299"/>
        <v>0</v>
      </c>
      <c r="J753" s="1269">
        <f t="shared" si="299"/>
        <v>0</v>
      </c>
      <c r="K753" s="1269">
        <f t="shared" si="299"/>
        <v>0</v>
      </c>
      <c r="L753" s="1269">
        <f t="shared" si="299"/>
        <v>0</v>
      </c>
      <c r="M753" s="1269">
        <f t="shared" si="299"/>
        <v>0</v>
      </c>
      <c r="N753" s="1270">
        <f t="shared" si="299"/>
        <v>0</v>
      </c>
      <c r="O753" s="1269">
        <f t="shared" si="299"/>
        <v>0</v>
      </c>
      <c r="P753" s="1269">
        <f t="shared" si="299"/>
        <v>0</v>
      </c>
      <c r="Q753" s="1269">
        <f t="shared" si="299"/>
        <v>0</v>
      </c>
      <c r="R753" s="1269">
        <f t="shared" si="299"/>
        <v>0</v>
      </c>
      <c r="S753" s="1269">
        <f t="shared" si="299"/>
        <v>0</v>
      </c>
      <c r="T753" s="1269">
        <f t="shared" si="299"/>
        <v>0</v>
      </c>
      <c r="U753" s="1269">
        <f t="shared" si="299"/>
        <v>0</v>
      </c>
      <c r="V753" s="1270">
        <f t="shared" si="299"/>
        <v>0</v>
      </c>
      <c r="W753" s="1269">
        <f t="shared" si="299"/>
        <v>0</v>
      </c>
      <c r="X753" s="1269">
        <f t="shared" si="299"/>
        <v>0</v>
      </c>
      <c r="Y753" s="1269">
        <f t="shared" si="299"/>
        <v>0</v>
      </c>
      <c r="Z753" s="1269">
        <f t="shared" si="299"/>
        <v>0</v>
      </c>
      <c r="AA753" s="1269">
        <f t="shared" si="299"/>
        <v>0</v>
      </c>
      <c r="AB753" s="1269">
        <f t="shared" si="299"/>
        <v>0</v>
      </c>
      <c r="AC753" s="1264">
        <f t="shared" si="299"/>
        <v>0</v>
      </c>
    </row>
    <row r="754" spans="1:29" s="1300" customFormat="1" ht="10.5" customHeight="1" thickBot="1" x14ac:dyDescent="0.25">
      <c r="A754" s="1431"/>
      <c r="B754" s="1242"/>
      <c r="C754" s="1317" t="s">
        <v>154</v>
      </c>
      <c r="D754" s="1317"/>
      <c r="E754" s="1265">
        <f t="shared" ref="E754:AC754" si="300">E719+E723-E752</f>
        <v>0</v>
      </c>
      <c r="F754" s="1265">
        <f t="shared" si="300"/>
        <v>0</v>
      </c>
      <c r="G754" s="1265">
        <f t="shared" si="300"/>
        <v>0</v>
      </c>
      <c r="H754" s="1271">
        <f t="shared" si="300"/>
        <v>0</v>
      </c>
      <c r="I754" s="1265">
        <f t="shared" si="300"/>
        <v>0</v>
      </c>
      <c r="J754" s="1265">
        <f t="shared" si="300"/>
        <v>0</v>
      </c>
      <c r="K754" s="1265">
        <f t="shared" si="300"/>
        <v>0</v>
      </c>
      <c r="L754" s="1265">
        <f t="shared" si="300"/>
        <v>0</v>
      </c>
      <c r="M754" s="1265">
        <f t="shared" si="300"/>
        <v>0</v>
      </c>
      <c r="N754" s="1271">
        <f t="shared" si="300"/>
        <v>0</v>
      </c>
      <c r="O754" s="1265">
        <f t="shared" si="300"/>
        <v>0</v>
      </c>
      <c r="P754" s="1265">
        <f t="shared" si="300"/>
        <v>0</v>
      </c>
      <c r="Q754" s="1265">
        <f t="shared" si="300"/>
        <v>0</v>
      </c>
      <c r="R754" s="1265">
        <f t="shared" si="300"/>
        <v>0</v>
      </c>
      <c r="S754" s="1265">
        <f t="shared" si="300"/>
        <v>0</v>
      </c>
      <c r="T754" s="1265">
        <f t="shared" si="300"/>
        <v>0</v>
      </c>
      <c r="U754" s="1265">
        <f t="shared" si="300"/>
        <v>0</v>
      </c>
      <c r="V754" s="1271">
        <f t="shared" si="300"/>
        <v>0</v>
      </c>
      <c r="W754" s="1265">
        <f t="shared" si="300"/>
        <v>0</v>
      </c>
      <c r="X754" s="1265">
        <f t="shared" si="300"/>
        <v>0</v>
      </c>
      <c r="Y754" s="1265">
        <f t="shared" si="300"/>
        <v>0</v>
      </c>
      <c r="Z754" s="1265">
        <f t="shared" si="300"/>
        <v>0</v>
      </c>
      <c r="AA754" s="1265">
        <f t="shared" si="300"/>
        <v>0</v>
      </c>
      <c r="AB754" s="1265">
        <f t="shared" si="300"/>
        <v>0</v>
      </c>
      <c r="AC754" s="601">
        <f t="shared" si="300"/>
        <v>0</v>
      </c>
    </row>
    <row r="755" spans="1:29" s="1407" customFormat="1" ht="10.5" customHeight="1" thickBot="1" x14ac:dyDescent="0.25">
      <c r="A755" s="325" t="s">
        <v>666</v>
      </c>
      <c r="B755" s="326"/>
      <c r="C755" s="1370"/>
      <c r="D755" s="1370"/>
      <c r="E755" s="598">
        <v>1</v>
      </c>
      <c r="F755" s="598">
        <v>2</v>
      </c>
      <c r="G755" s="598">
        <v>3</v>
      </c>
      <c r="H755" s="598">
        <v>4</v>
      </c>
      <c r="I755" s="598">
        <v>5</v>
      </c>
      <c r="J755" s="598">
        <v>6</v>
      </c>
      <c r="K755" s="598">
        <v>7</v>
      </c>
      <c r="L755" s="598">
        <v>8</v>
      </c>
      <c r="M755" s="598">
        <v>9</v>
      </c>
      <c r="N755" s="598">
        <v>10</v>
      </c>
      <c r="O755" s="598">
        <v>11</v>
      </c>
      <c r="P755" s="598">
        <v>12</v>
      </c>
      <c r="Q755" s="598">
        <v>13</v>
      </c>
      <c r="R755" s="598">
        <v>14</v>
      </c>
      <c r="S755" s="598">
        <v>15</v>
      </c>
      <c r="T755" s="598">
        <v>16</v>
      </c>
      <c r="U755" s="598">
        <v>17</v>
      </c>
      <c r="V755" s="598">
        <v>18</v>
      </c>
      <c r="W755" s="598">
        <v>19</v>
      </c>
      <c r="X755" s="598">
        <v>20</v>
      </c>
      <c r="Y755" s="598">
        <v>21</v>
      </c>
      <c r="Z755" s="598">
        <v>22</v>
      </c>
      <c r="AA755" s="598">
        <v>23</v>
      </c>
      <c r="AB755" s="598">
        <v>24</v>
      </c>
      <c r="AC755" s="1261"/>
    </row>
    <row r="756" spans="1:29" s="1407" customFormat="1" ht="12" customHeight="1" x14ac:dyDescent="0.2">
      <c r="A756" s="1426" t="s">
        <v>236</v>
      </c>
      <c r="B756" s="1427"/>
      <c r="C756" s="1376" t="s">
        <v>160</v>
      </c>
      <c r="D756" s="1377" t="s">
        <v>156</v>
      </c>
      <c r="E756" s="875">
        <v>6.369999885559082</v>
      </c>
      <c r="F756" s="875">
        <v>6.380000114440918</v>
      </c>
      <c r="G756" s="875">
        <v>6.380000114440918</v>
      </c>
      <c r="H756" s="875">
        <v>6.3899998664855957</v>
      </c>
      <c r="I756" s="875">
        <v>6.3899998664855957</v>
      </c>
      <c r="J756" s="875">
        <v>6.3899998664855957</v>
      </c>
      <c r="K756" s="875">
        <v>6.380000114440918</v>
      </c>
      <c r="L756" s="875">
        <v>6.3499999046325684</v>
      </c>
      <c r="M756" s="875">
        <v>6.309999942779541</v>
      </c>
      <c r="N756" s="875">
        <v>6.3299999237060547</v>
      </c>
      <c r="O756" s="875">
        <v>6.3000001907348633</v>
      </c>
      <c r="P756" s="875">
        <v>6.309999942779541</v>
      </c>
      <c r="Q756" s="875">
        <v>6.3400001525878906</v>
      </c>
      <c r="R756" s="875">
        <v>6.3499999046325684</v>
      </c>
      <c r="S756" s="875">
        <v>6.3600001335144043</v>
      </c>
      <c r="T756" s="875">
        <v>6.3499999046325684</v>
      </c>
      <c r="U756" s="875">
        <v>6.369999885559082</v>
      </c>
      <c r="V756" s="875">
        <v>6.380000114440918</v>
      </c>
      <c r="W756" s="875">
        <v>6.380000114440918</v>
      </c>
      <c r="X756" s="875">
        <v>6.4000000953674316</v>
      </c>
      <c r="Y756" s="875">
        <v>6.3899998664855957</v>
      </c>
      <c r="Z756" s="875">
        <v>6.4000000953674316</v>
      </c>
      <c r="AA756" s="875">
        <v>6.4099998474121094</v>
      </c>
      <c r="AB756" s="875">
        <v>6.4200000762939453</v>
      </c>
      <c r="AC756" s="1262"/>
    </row>
    <row r="757" spans="1:29" s="1407" customFormat="1" ht="12" customHeight="1" thickBot="1" x14ac:dyDescent="0.25">
      <c r="A757" s="1429" t="s">
        <v>237</v>
      </c>
      <c r="B757" s="1430"/>
      <c r="C757" s="1378" t="s">
        <v>160</v>
      </c>
      <c r="D757" s="1379" t="s">
        <v>156</v>
      </c>
      <c r="E757" s="875">
        <v>6.429999828338623</v>
      </c>
      <c r="F757" s="875">
        <v>6.429999828338623</v>
      </c>
      <c r="G757" s="875">
        <v>6.429999828338623</v>
      </c>
      <c r="H757" s="875">
        <v>6.4499998092651367</v>
      </c>
      <c r="I757" s="875">
        <v>6.4499998092651367</v>
      </c>
      <c r="J757" s="875">
        <v>6.4499998092651367</v>
      </c>
      <c r="K757" s="875">
        <v>6.429999828338623</v>
      </c>
      <c r="L757" s="875">
        <v>6.4099998474121094</v>
      </c>
      <c r="M757" s="875">
        <v>6.369999885559082</v>
      </c>
      <c r="N757" s="875">
        <v>6.3899998664855957</v>
      </c>
      <c r="O757" s="875">
        <v>6.3499999046325684</v>
      </c>
      <c r="P757" s="875">
        <v>6.3499999046325684</v>
      </c>
      <c r="Q757" s="875">
        <v>6.369999885559082</v>
      </c>
      <c r="R757" s="875">
        <v>6.369999885559082</v>
      </c>
      <c r="S757" s="875">
        <v>6.3899998664855957</v>
      </c>
      <c r="T757" s="875">
        <v>6.3600001335144043</v>
      </c>
      <c r="U757" s="875">
        <v>6.369999885559082</v>
      </c>
      <c r="V757" s="875">
        <v>6.369999885559082</v>
      </c>
      <c r="W757" s="875">
        <v>6.380000114440918</v>
      </c>
      <c r="X757" s="875">
        <v>6.3899998664855957</v>
      </c>
      <c r="Y757" s="875">
        <v>6.380000114440918</v>
      </c>
      <c r="Z757" s="875">
        <v>6.3899998664855957</v>
      </c>
      <c r="AA757" s="875">
        <v>6.4000000953674316</v>
      </c>
      <c r="AB757" s="875">
        <v>6.4099998474121094</v>
      </c>
      <c r="AC757" s="1263"/>
    </row>
    <row r="758" spans="1:29" s="1300" customFormat="1" ht="11.25" x14ac:dyDescent="0.2">
      <c r="A758" s="1002" t="s">
        <v>150</v>
      </c>
      <c r="B758" s="1008" t="s">
        <v>717</v>
      </c>
      <c r="C758" s="905" t="s">
        <v>152</v>
      </c>
      <c r="D758" s="1375" t="s">
        <v>174</v>
      </c>
      <c r="E758" s="1290">
        <f>1.73*E760*E756*0.9/1000</f>
        <v>0.56533111984348294</v>
      </c>
      <c r="F758" s="1290">
        <f t="shared" ref="F758:AB758" si="301">1.73*F760*F756*0.9/1000</f>
        <v>0.50661666908740999</v>
      </c>
      <c r="G758" s="1290">
        <f t="shared" si="301"/>
        <v>0.51655032926559441</v>
      </c>
      <c r="H758" s="1290">
        <f t="shared" si="301"/>
        <v>0.51735994919013972</v>
      </c>
      <c r="I758" s="1290">
        <f t="shared" si="301"/>
        <v>0.51735994919013972</v>
      </c>
      <c r="J758" s="1290">
        <f t="shared" si="301"/>
        <v>0.51735994919013972</v>
      </c>
      <c r="K758" s="1290">
        <f t="shared" si="301"/>
        <v>0.50661666908740999</v>
      </c>
      <c r="L758" s="1290">
        <f t="shared" si="301"/>
        <v>0.59321699109077453</v>
      </c>
      <c r="M758" s="1290">
        <f t="shared" si="301"/>
        <v>0.57965552474355697</v>
      </c>
      <c r="N758" s="1290">
        <f t="shared" si="301"/>
        <v>0.56178116322898874</v>
      </c>
      <c r="O758" s="1290">
        <f t="shared" si="301"/>
        <v>0.50026411514568336</v>
      </c>
      <c r="P758" s="1290">
        <f t="shared" si="301"/>
        <v>0.50105816545629511</v>
      </c>
      <c r="Q758" s="1290">
        <f t="shared" si="301"/>
        <v>0.51331177235412595</v>
      </c>
      <c r="R758" s="1290">
        <f t="shared" si="301"/>
        <v>0.51412139227867126</v>
      </c>
      <c r="S758" s="1290">
        <f t="shared" si="301"/>
        <v>0.50502853060197839</v>
      </c>
      <c r="T758" s="1290">
        <f t="shared" si="301"/>
        <v>0.50423444242715842</v>
      </c>
      <c r="U758" s="1290">
        <f t="shared" si="301"/>
        <v>0.58516729948711399</v>
      </c>
      <c r="V758" s="1290">
        <f t="shared" si="301"/>
        <v>0.5761522903347015</v>
      </c>
      <c r="W758" s="1290">
        <f t="shared" si="301"/>
        <v>0.5761522903347015</v>
      </c>
      <c r="X758" s="1290">
        <f t="shared" si="301"/>
        <v>0.5281344078698158</v>
      </c>
      <c r="Y758" s="1290">
        <f t="shared" si="301"/>
        <v>0.51735994919013972</v>
      </c>
      <c r="Z758" s="1290">
        <f t="shared" si="301"/>
        <v>0.5181696077213287</v>
      </c>
      <c r="AA758" s="1290">
        <f t="shared" si="301"/>
        <v>0.52895959740829457</v>
      </c>
      <c r="AB758" s="1290">
        <f t="shared" si="301"/>
        <v>0.55977264665222159</v>
      </c>
      <c r="AC758" s="1266">
        <f>SUM(E758:AB758)</f>
        <v>12.809734821179866</v>
      </c>
    </row>
    <row r="759" spans="1:29" s="1300" customFormat="1" ht="11.25" x14ac:dyDescent="0.2">
      <c r="A759" s="1003"/>
      <c r="B759" s="1009"/>
      <c r="C759" s="906" t="s">
        <v>154</v>
      </c>
      <c r="D759" s="1314" t="s">
        <v>174</v>
      </c>
      <c r="E759" s="1296">
        <f>0.4*E758</f>
        <v>0.22613244793739318</v>
      </c>
      <c r="F759" s="1296">
        <f t="shared" ref="F759:AB759" si="302">0.4*F758</f>
        <v>0.202646667634964</v>
      </c>
      <c r="G759" s="1296">
        <f t="shared" si="302"/>
        <v>0.20662013170623778</v>
      </c>
      <c r="H759" s="1296">
        <f t="shared" si="302"/>
        <v>0.20694397967605591</v>
      </c>
      <c r="I759" s="1296">
        <f t="shared" si="302"/>
        <v>0.20694397967605591</v>
      </c>
      <c r="J759" s="1296">
        <f t="shared" si="302"/>
        <v>0.20694397967605591</v>
      </c>
      <c r="K759" s="1296">
        <f t="shared" si="302"/>
        <v>0.202646667634964</v>
      </c>
      <c r="L759" s="1296">
        <f t="shared" si="302"/>
        <v>0.23728679643630982</v>
      </c>
      <c r="M759" s="1296">
        <f t="shared" si="302"/>
        <v>0.23186220989742279</v>
      </c>
      <c r="N759" s="1296">
        <f t="shared" si="302"/>
        <v>0.2247124652915955</v>
      </c>
      <c r="O759" s="1296">
        <f t="shared" si="302"/>
        <v>0.20010564605827336</v>
      </c>
      <c r="P759" s="1296">
        <f t="shared" si="302"/>
        <v>0.20042326618251805</v>
      </c>
      <c r="Q759" s="1296">
        <f t="shared" si="302"/>
        <v>0.20532470894165039</v>
      </c>
      <c r="R759" s="1296">
        <f t="shared" si="302"/>
        <v>0.20564855691146852</v>
      </c>
      <c r="S759" s="1296">
        <f t="shared" si="302"/>
        <v>0.20201141224079136</v>
      </c>
      <c r="T759" s="1296">
        <f t="shared" si="302"/>
        <v>0.20169377697086338</v>
      </c>
      <c r="U759" s="1296">
        <f t="shared" si="302"/>
        <v>0.23406691979484562</v>
      </c>
      <c r="V759" s="1296">
        <f t="shared" si="302"/>
        <v>0.23046091613388062</v>
      </c>
      <c r="W759" s="1296">
        <f t="shared" si="302"/>
        <v>0.23046091613388062</v>
      </c>
      <c r="X759" s="1296">
        <f t="shared" si="302"/>
        <v>0.21125376314792632</v>
      </c>
      <c r="Y759" s="1296">
        <f t="shared" si="302"/>
        <v>0.20694397967605591</v>
      </c>
      <c r="Z759" s="1296">
        <f t="shared" si="302"/>
        <v>0.20726784308853149</v>
      </c>
      <c r="AA759" s="1296">
        <f t="shared" si="302"/>
        <v>0.21158383896331784</v>
      </c>
      <c r="AB759" s="1296">
        <f t="shared" si="302"/>
        <v>0.22390905866088864</v>
      </c>
      <c r="AC759" s="1266">
        <f>SUM(E759:AB759)</f>
        <v>5.1238939284719462</v>
      </c>
    </row>
    <row r="760" spans="1:29" s="1300" customFormat="1" ht="12" x14ac:dyDescent="0.2">
      <c r="A760" s="1003"/>
      <c r="B760" s="1009"/>
      <c r="C760" s="906" t="s">
        <v>155</v>
      </c>
      <c r="D760" s="1304" t="s">
        <v>156</v>
      </c>
      <c r="E760" s="895">
        <v>57</v>
      </c>
      <c r="F760" s="895">
        <v>51</v>
      </c>
      <c r="G760" s="895">
        <v>52</v>
      </c>
      <c r="H760" s="895">
        <v>52</v>
      </c>
      <c r="I760" s="895">
        <v>52</v>
      </c>
      <c r="J760" s="895">
        <v>52</v>
      </c>
      <c r="K760" s="895">
        <v>51</v>
      </c>
      <c r="L760" s="895">
        <v>60</v>
      </c>
      <c r="M760" s="895">
        <v>59</v>
      </c>
      <c r="N760" s="895">
        <v>57</v>
      </c>
      <c r="O760" s="895">
        <v>51</v>
      </c>
      <c r="P760" s="895">
        <v>51</v>
      </c>
      <c r="Q760" s="895">
        <v>52</v>
      </c>
      <c r="R760" s="895">
        <v>52</v>
      </c>
      <c r="S760" s="895">
        <v>51</v>
      </c>
      <c r="T760" s="895">
        <v>51</v>
      </c>
      <c r="U760" s="895">
        <v>59</v>
      </c>
      <c r="V760" s="895">
        <v>58</v>
      </c>
      <c r="W760" s="895">
        <v>58</v>
      </c>
      <c r="X760" s="895">
        <v>53</v>
      </c>
      <c r="Y760" s="895">
        <v>52</v>
      </c>
      <c r="Z760" s="895">
        <v>52</v>
      </c>
      <c r="AA760" s="895">
        <v>53</v>
      </c>
      <c r="AB760" s="895">
        <v>56</v>
      </c>
      <c r="AC760" s="1518"/>
    </row>
    <row r="761" spans="1:29" s="1300" customFormat="1" ht="12" thickBot="1" x14ac:dyDescent="0.25">
      <c r="A761" s="1041"/>
      <c r="B761" s="1042"/>
      <c r="C761" s="907" t="s">
        <v>157</v>
      </c>
      <c r="D761" s="918"/>
      <c r="E761" s="272">
        <f t="shared" ref="E761:AC761" si="303">E759/E758</f>
        <v>0.4</v>
      </c>
      <c r="F761" s="272">
        <f t="shared" si="303"/>
        <v>0.4</v>
      </c>
      <c r="G761" s="272">
        <f t="shared" si="303"/>
        <v>0.4</v>
      </c>
      <c r="H761" s="610">
        <f t="shared" si="303"/>
        <v>0.4</v>
      </c>
      <c r="I761" s="272">
        <f t="shared" si="303"/>
        <v>0.4</v>
      </c>
      <c r="J761" s="272">
        <f t="shared" si="303"/>
        <v>0.4</v>
      </c>
      <c r="K761" s="272">
        <f t="shared" si="303"/>
        <v>0.4</v>
      </c>
      <c r="L761" s="272">
        <f t="shared" si="303"/>
        <v>0.4</v>
      </c>
      <c r="M761" s="272">
        <f t="shared" si="303"/>
        <v>0.4</v>
      </c>
      <c r="N761" s="610">
        <f t="shared" si="303"/>
        <v>0.4</v>
      </c>
      <c r="O761" s="272">
        <f t="shared" si="303"/>
        <v>0.4</v>
      </c>
      <c r="P761" s="272">
        <f t="shared" si="303"/>
        <v>0.4</v>
      </c>
      <c r="Q761" s="272">
        <f t="shared" si="303"/>
        <v>0.4</v>
      </c>
      <c r="R761" s="272">
        <f t="shared" si="303"/>
        <v>0.4</v>
      </c>
      <c r="S761" s="272">
        <f t="shared" si="303"/>
        <v>0.4</v>
      </c>
      <c r="T761" s="272">
        <f t="shared" si="303"/>
        <v>0.4</v>
      </c>
      <c r="U761" s="272">
        <f t="shared" si="303"/>
        <v>0.4</v>
      </c>
      <c r="V761" s="610">
        <f t="shared" si="303"/>
        <v>0.4</v>
      </c>
      <c r="W761" s="272">
        <f t="shared" si="303"/>
        <v>0.4</v>
      </c>
      <c r="X761" s="272">
        <f t="shared" si="303"/>
        <v>0.4</v>
      </c>
      <c r="Y761" s="272">
        <f t="shared" si="303"/>
        <v>0.4</v>
      </c>
      <c r="Z761" s="272">
        <f t="shared" si="303"/>
        <v>0.4</v>
      </c>
      <c r="AA761" s="272">
        <f t="shared" si="303"/>
        <v>0.4</v>
      </c>
      <c r="AB761" s="272">
        <f t="shared" si="303"/>
        <v>0.4</v>
      </c>
      <c r="AC761" s="601">
        <f t="shared" si="303"/>
        <v>0.39999999999999997</v>
      </c>
    </row>
    <row r="762" spans="1:29" s="1300" customFormat="1" ht="11.25" x14ac:dyDescent="0.2">
      <c r="A762" s="1002" t="s">
        <v>204</v>
      </c>
      <c r="B762" s="1008" t="s">
        <v>739</v>
      </c>
      <c r="C762" s="905" t="s">
        <v>152</v>
      </c>
      <c r="D762" s="1375" t="s">
        <v>174</v>
      </c>
      <c r="E762" s="1290">
        <f>1.73*E764*E757*0.9/1000</f>
        <v>0.38043736984348292</v>
      </c>
      <c r="F762" s="1290">
        <f t="shared" ref="F762:AB762" si="304">1.73*F764*F757*0.9/1000</f>
        <v>0.33037982117986681</v>
      </c>
      <c r="G762" s="1290">
        <f t="shared" si="304"/>
        <v>0.32036831144714351</v>
      </c>
      <c r="H762" s="1290">
        <f t="shared" si="304"/>
        <v>0.36153538930892942</v>
      </c>
      <c r="I762" s="1290">
        <f t="shared" si="304"/>
        <v>0.28119419168472287</v>
      </c>
      <c r="J762" s="1290">
        <f t="shared" si="304"/>
        <v>0.27115154198169705</v>
      </c>
      <c r="K762" s="1290">
        <f t="shared" si="304"/>
        <v>0.29033378224897388</v>
      </c>
      <c r="L762" s="1290">
        <f t="shared" si="304"/>
        <v>0.259489613822937</v>
      </c>
      <c r="M762" s="1290">
        <f t="shared" si="304"/>
        <v>0.2975426946544647</v>
      </c>
      <c r="N762" s="1290">
        <f t="shared" si="304"/>
        <v>0.28852766397142415</v>
      </c>
      <c r="O762" s="1290">
        <f t="shared" si="304"/>
        <v>0.29660849554538726</v>
      </c>
      <c r="P762" s="1290">
        <f t="shared" si="304"/>
        <v>0.28672154569387442</v>
      </c>
      <c r="Q762" s="1290">
        <f t="shared" si="304"/>
        <v>0.17852561679267884</v>
      </c>
      <c r="R762" s="1290">
        <f t="shared" si="304"/>
        <v>0.16860752697086334</v>
      </c>
      <c r="S762" s="1290">
        <f t="shared" si="304"/>
        <v>0.18903536605024338</v>
      </c>
      <c r="T762" s="1290">
        <f t="shared" si="304"/>
        <v>0.18814788394975659</v>
      </c>
      <c r="U762" s="1290">
        <f t="shared" si="304"/>
        <v>0.2975426946544647</v>
      </c>
      <c r="V762" s="1290">
        <f t="shared" si="304"/>
        <v>0.2975426946544647</v>
      </c>
      <c r="W762" s="1290">
        <f t="shared" si="304"/>
        <v>0.30794346552371982</v>
      </c>
      <c r="X762" s="1290">
        <f t="shared" si="304"/>
        <v>0.29847689376354219</v>
      </c>
      <c r="Y762" s="1290">
        <f t="shared" si="304"/>
        <v>0.29800980534553534</v>
      </c>
      <c r="Z762" s="1290">
        <f t="shared" si="304"/>
        <v>0.28852766397142415</v>
      </c>
      <c r="AA762" s="1290">
        <f t="shared" si="304"/>
        <v>0.28897920430612561</v>
      </c>
      <c r="AB762" s="1290">
        <f t="shared" si="304"/>
        <v>0.28943072311019896</v>
      </c>
      <c r="AC762" s="1266">
        <f>SUM(E762:AB762)</f>
        <v>6.7550599604759212</v>
      </c>
    </row>
    <row r="763" spans="1:29" s="1300" customFormat="1" ht="11.25" x14ac:dyDescent="0.2">
      <c r="A763" s="1003"/>
      <c r="B763" s="1009"/>
      <c r="C763" s="906" t="s">
        <v>154</v>
      </c>
      <c r="D763" s="1314" t="s">
        <v>174</v>
      </c>
      <c r="E763" s="1296">
        <f>0.4*E762</f>
        <v>0.15217494793739317</v>
      </c>
      <c r="F763" s="1296">
        <f t="shared" ref="F763" si="305">0.4*F762</f>
        <v>0.13215192847194673</v>
      </c>
      <c r="G763" s="1296">
        <f t="shared" ref="G763" si="306">0.4*G762</f>
        <v>0.12814732457885741</v>
      </c>
      <c r="H763" s="1296">
        <f t="shared" ref="H763" si="307">0.4*H762</f>
        <v>0.14461415572357178</v>
      </c>
      <c r="I763" s="1296">
        <f t="shared" ref="I763" si="308">0.4*I762</f>
        <v>0.11247767667388915</v>
      </c>
      <c r="J763" s="1296">
        <f t="shared" ref="J763" si="309">0.4*J762</f>
        <v>0.10846061679267882</v>
      </c>
      <c r="K763" s="1296">
        <f t="shared" ref="K763" si="310">0.4*K762</f>
        <v>0.11613351289958956</v>
      </c>
      <c r="L763" s="1296">
        <f t="shared" ref="L763" si="311">0.4*L762</f>
        <v>0.10379584552917481</v>
      </c>
      <c r="M763" s="1296">
        <f t="shared" ref="M763" si="312">0.4*M762</f>
        <v>0.11901707786178589</v>
      </c>
      <c r="N763" s="1296">
        <f t="shared" ref="N763" si="313">0.4*N762</f>
        <v>0.11541106558856967</v>
      </c>
      <c r="O763" s="1296">
        <f t="shared" ref="O763" si="314">0.4*O762</f>
        <v>0.11864339821815491</v>
      </c>
      <c r="P763" s="1296">
        <f t="shared" ref="P763" si="315">0.4*P762</f>
        <v>0.11468861827754978</v>
      </c>
      <c r="Q763" s="1296">
        <f t="shared" ref="Q763" si="316">0.4*Q762</f>
        <v>7.1410246717071538E-2</v>
      </c>
      <c r="R763" s="1296">
        <f t="shared" ref="R763" si="317">0.4*R762</f>
        <v>6.7443010788345345E-2</v>
      </c>
      <c r="S763" s="1296">
        <f t="shared" ref="S763" si="318">0.4*S762</f>
        <v>7.5614146420097353E-2</v>
      </c>
      <c r="T763" s="1296">
        <f t="shared" ref="T763" si="319">0.4*T762</f>
        <v>7.5259153579902649E-2</v>
      </c>
      <c r="U763" s="1296">
        <f t="shared" ref="U763" si="320">0.4*U762</f>
        <v>0.11901707786178589</v>
      </c>
      <c r="V763" s="1296">
        <f t="shared" ref="V763" si="321">0.4*V762</f>
        <v>0.11901707786178589</v>
      </c>
      <c r="W763" s="1296">
        <f t="shared" ref="W763" si="322">0.4*W762</f>
        <v>0.12317738620948793</v>
      </c>
      <c r="X763" s="1296">
        <f t="shared" ref="X763" si="323">0.4*X762</f>
        <v>0.11939075750541689</v>
      </c>
      <c r="Y763" s="1296">
        <f t="shared" ref="Y763" si="324">0.4*Y762</f>
        <v>0.11920392213821414</v>
      </c>
      <c r="Z763" s="1296">
        <f t="shared" ref="Z763" si="325">0.4*Z762</f>
        <v>0.11541106558856967</v>
      </c>
      <c r="AA763" s="1296">
        <f t="shared" ref="AA763" si="326">0.4*AA762</f>
        <v>0.11559168172245025</v>
      </c>
      <c r="AB763" s="1296">
        <f t="shared" ref="AB763" si="327">0.4*AB762</f>
        <v>0.11577228924407959</v>
      </c>
      <c r="AC763" s="1266">
        <f>SUM(E763:AB763)</f>
        <v>2.7020239841903684</v>
      </c>
    </row>
    <row r="764" spans="1:29" s="1300" customFormat="1" ht="12" x14ac:dyDescent="0.2">
      <c r="A764" s="1003"/>
      <c r="B764" s="1009"/>
      <c r="C764" s="906" t="s">
        <v>155</v>
      </c>
      <c r="D764" s="1304" t="s">
        <v>156</v>
      </c>
      <c r="E764" s="895">
        <v>38</v>
      </c>
      <c r="F764" s="895">
        <v>33</v>
      </c>
      <c r="G764" s="895">
        <v>32</v>
      </c>
      <c r="H764" s="895">
        <v>36</v>
      </c>
      <c r="I764" s="895">
        <v>28</v>
      </c>
      <c r="J764" s="895">
        <v>27</v>
      </c>
      <c r="K764" s="895">
        <v>29</v>
      </c>
      <c r="L764" s="895">
        <v>26</v>
      </c>
      <c r="M764" s="895">
        <v>30</v>
      </c>
      <c r="N764" s="895">
        <v>29</v>
      </c>
      <c r="O764" s="895">
        <v>30</v>
      </c>
      <c r="P764" s="895">
        <v>29</v>
      </c>
      <c r="Q764" s="895">
        <v>18</v>
      </c>
      <c r="R764" s="895">
        <v>17</v>
      </c>
      <c r="S764" s="895">
        <v>19</v>
      </c>
      <c r="T764" s="895">
        <v>19</v>
      </c>
      <c r="U764" s="895">
        <v>30</v>
      </c>
      <c r="V764" s="895">
        <v>30</v>
      </c>
      <c r="W764" s="895">
        <v>31</v>
      </c>
      <c r="X764" s="895">
        <v>30</v>
      </c>
      <c r="Y764" s="895">
        <v>30</v>
      </c>
      <c r="Z764" s="895">
        <v>29</v>
      </c>
      <c r="AA764" s="895">
        <v>29</v>
      </c>
      <c r="AB764" s="895">
        <v>29</v>
      </c>
      <c r="AC764" s="1517"/>
    </row>
    <row r="765" spans="1:29" s="1300" customFormat="1" ht="12" thickBot="1" x14ac:dyDescent="0.25">
      <c r="A765" s="1041"/>
      <c r="B765" s="1042"/>
      <c r="C765" s="918" t="s">
        <v>157</v>
      </c>
      <c r="D765" s="918"/>
      <c r="E765" s="599">
        <f t="shared" ref="E765:AC765" si="328">E763/E762</f>
        <v>0.4</v>
      </c>
      <c r="F765" s="599">
        <f t="shared" si="328"/>
        <v>0.4</v>
      </c>
      <c r="G765" s="599">
        <f t="shared" si="328"/>
        <v>0.4</v>
      </c>
      <c r="H765" s="600">
        <f t="shared" si="328"/>
        <v>0.4</v>
      </c>
      <c r="I765" s="599">
        <f t="shared" si="328"/>
        <v>0.4</v>
      </c>
      <c r="J765" s="599">
        <f t="shared" si="328"/>
        <v>0.4</v>
      </c>
      <c r="K765" s="599">
        <f t="shared" si="328"/>
        <v>0.4</v>
      </c>
      <c r="L765" s="599">
        <f t="shared" si="328"/>
        <v>0.4</v>
      </c>
      <c r="M765" s="599">
        <f t="shared" si="328"/>
        <v>0.4</v>
      </c>
      <c r="N765" s="600">
        <f t="shared" si="328"/>
        <v>0.4</v>
      </c>
      <c r="O765" s="599">
        <f t="shared" si="328"/>
        <v>0.4</v>
      </c>
      <c r="P765" s="599">
        <f t="shared" si="328"/>
        <v>0.4</v>
      </c>
      <c r="Q765" s="599">
        <f t="shared" si="328"/>
        <v>0.4</v>
      </c>
      <c r="R765" s="599">
        <f t="shared" si="328"/>
        <v>0.4</v>
      </c>
      <c r="S765" s="599">
        <f t="shared" si="328"/>
        <v>0.4</v>
      </c>
      <c r="T765" s="599">
        <f t="shared" si="328"/>
        <v>0.40000000000000008</v>
      </c>
      <c r="U765" s="599">
        <f t="shared" si="328"/>
        <v>0.4</v>
      </c>
      <c r="V765" s="600">
        <f t="shared" si="328"/>
        <v>0.4</v>
      </c>
      <c r="W765" s="599">
        <f t="shared" si="328"/>
        <v>0.4</v>
      </c>
      <c r="X765" s="599">
        <f t="shared" si="328"/>
        <v>0.4</v>
      </c>
      <c r="Y765" s="599">
        <f t="shared" si="328"/>
        <v>0.4</v>
      </c>
      <c r="Z765" s="599">
        <f t="shared" si="328"/>
        <v>0.4</v>
      </c>
      <c r="AA765" s="599">
        <f t="shared" si="328"/>
        <v>0.4</v>
      </c>
      <c r="AB765" s="599">
        <f t="shared" si="328"/>
        <v>0.4</v>
      </c>
      <c r="AC765" s="601">
        <f t="shared" si="328"/>
        <v>0.39999999999999997</v>
      </c>
    </row>
    <row r="766" spans="1:29" s="1300" customFormat="1" ht="11.25" x14ac:dyDescent="0.2">
      <c r="A766" s="1043" t="s">
        <v>167</v>
      </c>
      <c r="B766" s="1037" t="s">
        <v>740</v>
      </c>
      <c r="C766" s="914" t="s">
        <v>152</v>
      </c>
      <c r="D766" s="1375" t="s">
        <v>174</v>
      </c>
      <c r="E766" s="1290">
        <f>1.73*E768*E756*0.9/1000</f>
        <v>4.9590449109077457E-2</v>
      </c>
      <c r="F766" s="1290">
        <f t="shared" ref="F766:AB766" si="329">1.73*F768*F756*0.9/1000</f>
        <v>4.9668300890922543E-2</v>
      </c>
      <c r="G766" s="1290">
        <f t="shared" si="329"/>
        <v>4.9668300890922543E-2</v>
      </c>
      <c r="H766" s="1290">
        <f t="shared" si="329"/>
        <v>4.9746148960590368E-2</v>
      </c>
      <c r="I766" s="1290">
        <f t="shared" si="329"/>
        <v>4.9746148960590368E-2</v>
      </c>
      <c r="J766" s="1290">
        <f t="shared" si="329"/>
        <v>4.9746148960590368E-2</v>
      </c>
      <c r="K766" s="1290">
        <f t="shared" si="329"/>
        <v>4.9668300890922543E-2</v>
      </c>
      <c r="L766" s="1290">
        <f t="shared" si="329"/>
        <v>3.9547799406051638E-2</v>
      </c>
      <c r="M766" s="1290">
        <f t="shared" si="329"/>
        <v>4.9123349554538731E-2</v>
      </c>
      <c r="N766" s="1290">
        <f t="shared" si="329"/>
        <v>3.9423239524841308E-2</v>
      </c>
      <c r="O766" s="1290">
        <f t="shared" si="329"/>
        <v>4.9045501484870913E-2</v>
      </c>
      <c r="P766" s="1290">
        <f t="shared" si="329"/>
        <v>3.9298679643630978E-2</v>
      </c>
      <c r="Q766" s="1290">
        <f t="shared" si="329"/>
        <v>4.9356901187896735E-2</v>
      </c>
      <c r="R766" s="1290">
        <f t="shared" si="329"/>
        <v>4.9434749257564546E-2</v>
      </c>
      <c r="S766" s="1290">
        <f t="shared" si="329"/>
        <v>5.941512124729155E-2</v>
      </c>
      <c r="T766" s="1290">
        <f t="shared" si="329"/>
        <v>5.9321699109077447E-2</v>
      </c>
      <c r="U766" s="1290">
        <f t="shared" si="329"/>
        <v>4.9590449109077457E-2</v>
      </c>
      <c r="V766" s="1290">
        <f t="shared" si="329"/>
        <v>4.9668300890922543E-2</v>
      </c>
      <c r="W766" s="1290">
        <f t="shared" si="329"/>
        <v>4.9668300890922543E-2</v>
      </c>
      <c r="X766" s="1290">
        <f t="shared" si="329"/>
        <v>4.9824000742435461E-2</v>
      </c>
      <c r="Y766" s="1290">
        <f t="shared" si="329"/>
        <v>4.9746148960590368E-2</v>
      </c>
      <c r="Z766" s="1290">
        <f t="shared" si="329"/>
        <v>4.9824000742435461E-2</v>
      </c>
      <c r="AA766" s="1290">
        <f t="shared" si="329"/>
        <v>4.9901848812103272E-2</v>
      </c>
      <c r="AB766" s="1290">
        <f t="shared" si="329"/>
        <v>4.9979700593948365E-2</v>
      </c>
      <c r="AC766" s="1266">
        <f>SUM(E766:AB766)</f>
        <v>1.1800035898218157</v>
      </c>
    </row>
    <row r="767" spans="1:29" s="1300" customFormat="1" ht="11.25" x14ac:dyDescent="0.2">
      <c r="A767" s="1003"/>
      <c r="B767" s="1009"/>
      <c r="C767" s="906" t="s">
        <v>154</v>
      </c>
      <c r="D767" s="1314" t="s">
        <v>174</v>
      </c>
      <c r="E767" s="1296">
        <f>0.4*E766</f>
        <v>1.9836179643630984E-2</v>
      </c>
      <c r="F767" s="1296">
        <f t="shared" ref="F767:AB767" si="330">0.4*F766</f>
        <v>1.9867320356369018E-2</v>
      </c>
      <c r="G767" s="1296">
        <f t="shared" si="330"/>
        <v>1.9867320356369018E-2</v>
      </c>
      <c r="H767" s="1296">
        <f t="shared" si="330"/>
        <v>1.9898459584236149E-2</v>
      </c>
      <c r="I767" s="1296">
        <f t="shared" si="330"/>
        <v>1.9898459584236149E-2</v>
      </c>
      <c r="J767" s="1296">
        <f t="shared" si="330"/>
        <v>1.9898459584236149E-2</v>
      </c>
      <c r="K767" s="1296">
        <f t="shared" si="330"/>
        <v>1.9867320356369018E-2</v>
      </c>
      <c r="L767" s="1296">
        <f t="shared" si="330"/>
        <v>1.5819119762420657E-2</v>
      </c>
      <c r="M767" s="1296">
        <f t="shared" si="330"/>
        <v>1.9649339821815492E-2</v>
      </c>
      <c r="N767" s="1296">
        <f t="shared" si="330"/>
        <v>1.5769295809936523E-2</v>
      </c>
      <c r="O767" s="1296">
        <f t="shared" si="330"/>
        <v>1.9618200593948365E-2</v>
      </c>
      <c r="P767" s="1296">
        <f t="shared" si="330"/>
        <v>1.5719471857452393E-2</v>
      </c>
      <c r="Q767" s="1296">
        <f t="shared" si="330"/>
        <v>1.9742760475158695E-2</v>
      </c>
      <c r="R767" s="1296">
        <f t="shared" si="330"/>
        <v>1.9773899703025819E-2</v>
      </c>
      <c r="S767" s="1296">
        <f t="shared" si="330"/>
        <v>2.3766048498916621E-2</v>
      </c>
      <c r="T767" s="1296">
        <f t="shared" si="330"/>
        <v>2.3728679643630981E-2</v>
      </c>
      <c r="U767" s="1296">
        <f t="shared" si="330"/>
        <v>1.9836179643630984E-2</v>
      </c>
      <c r="V767" s="1296">
        <f t="shared" si="330"/>
        <v>1.9867320356369018E-2</v>
      </c>
      <c r="W767" s="1296">
        <f t="shared" si="330"/>
        <v>1.9867320356369018E-2</v>
      </c>
      <c r="X767" s="1296">
        <f t="shared" si="330"/>
        <v>1.9929600296974187E-2</v>
      </c>
      <c r="Y767" s="1296">
        <f t="shared" si="330"/>
        <v>1.9898459584236149E-2</v>
      </c>
      <c r="Z767" s="1296">
        <f t="shared" si="330"/>
        <v>1.9929600296974187E-2</v>
      </c>
      <c r="AA767" s="1296">
        <f t="shared" si="330"/>
        <v>1.9960739524841311E-2</v>
      </c>
      <c r="AB767" s="1296">
        <f t="shared" si="330"/>
        <v>1.9991880237579349E-2</v>
      </c>
      <c r="AC767" s="1266">
        <f>SUM(E767:AB767)</f>
        <v>0.47200143592872618</v>
      </c>
    </row>
    <row r="768" spans="1:29" s="1300" customFormat="1" ht="12" x14ac:dyDescent="0.2">
      <c r="A768" s="1003"/>
      <c r="B768" s="1009"/>
      <c r="C768" s="906" t="s">
        <v>155</v>
      </c>
      <c r="D768" s="1304" t="s">
        <v>156</v>
      </c>
      <c r="E768" s="895">
        <v>5</v>
      </c>
      <c r="F768" s="895">
        <v>5</v>
      </c>
      <c r="G768" s="895">
        <v>5</v>
      </c>
      <c r="H768" s="895">
        <v>5</v>
      </c>
      <c r="I768" s="895">
        <v>5</v>
      </c>
      <c r="J768" s="895">
        <v>5</v>
      </c>
      <c r="K768" s="895">
        <v>5</v>
      </c>
      <c r="L768" s="895">
        <v>4</v>
      </c>
      <c r="M768" s="895">
        <v>5</v>
      </c>
      <c r="N768" s="895">
        <v>4</v>
      </c>
      <c r="O768" s="895">
        <v>5</v>
      </c>
      <c r="P768" s="895">
        <v>4</v>
      </c>
      <c r="Q768" s="895">
        <v>5</v>
      </c>
      <c r="R768" s="895">
        <v>5</v>
      </c>
      <c r="S768" s="895">
        <v>6</v>
      </c>
      <c r="T768" s="895">
        <v>6</v>
      </c>
      <c r="U768" s="895">
        <v>5</v>
      </c>
      <c r="V768" s="895">
        <v>5</v>
      </c>
      <c r="W768" s="895">
        <v>5</v>
      </c>
      <c r="X768" s="895">
        <v>5</v>
      </c>
      <c r="Y768" s="895">
        <v>5</v>
      </c>
      <c r="Z768" s="895">
        <v>5</v>
      </c>
      <c r="AA768" s="895">
        <v>5</v>
      </c>
      <c r="AB768" s="895">
        <v>5</v>
      </c>
    </row>
    <row r="769" spans="1:29" s="1300" customFormat="1" ht="12" thickBot="1" x14ac:dyDescent="0.25">
      <c r="A769" s="1004"/>
      <c r="B769" s="1010"/>
      <c r="C769" s="907" t="s">
        <v>157</v>
      </c>
      <c r="D769" s="907"/>
      <c r="E769" s="272">
        <f t="shared" ref="E769:AC769" si="331">E767/E766</f>
        <v>0.4</v>
      </c>
      <c r="F769" s="272">
        <f t="shared" si="331"/>
        <v>0.4</v>
      </c>
      <c r="G769" s="272">
        <f t="shared" si="331"/>
        <v>0.4</v>
      </c>
      <c r="H769" s="1273">
        <f t="shared" si="331"/>
        <v>0.4</v>
      </c>
      <c r="I769" s="272">
        <f t="shared" si="331"/>
        <v>0.4</v>
      </c>
      <c r="J769" s="272">
        <f t="shared" si="331"/>
        <v>0.4</v>
      </c>
      <c r="K769" s="272">
        <f t="shared" si="331"/>
        <v>0.4</v>
      </c>
      <c r="L769" s="272">
        <f t="shared" si="331"/>
        <v>0.40000000000000008</v>
      </c>
      <c r="M769" s="272">
        <f t="shared" si="331"/>
        <v>0.4</v>
      </c>
      <c r="N769" s="1273">
        <f t="shared" si="331"/>
        <v>0.4</v>
      </c>
      <c r="O769" s="272">
        <f t="shared" si="331"/>
        <v>0.4</v>
      </c>
      <c r="P769" s="272">
        <f t="shared" si="331"/>
        <v>0.4</v>
      </c>
      <c r="Q769" s="272">
        <f t="shared" si="331"/>
        <v>0.4</v>
      </c>
      <c r="R769" s="272">
        <f t="shared" si="331"/>
        <v>0.4</v>
      </c>
      <c r="S769" s="272">
        <f t="shared" si="331"/>
        <v>0.4</v>
      </c>
      <c r="T769" s="272">
        <f t="shared" si="331"/>
        <v>0.4</v>
      </c>
      <c r="U769" s="272">
        <f t="shared" si="331"/>
        <v>0.4</v>
      </c>
      <c r="V769" s="1273">
        <f t="shared" si="331"/>
        <v>0.4</v>
      </c>
      <c r="W769" s="272">
        <f t="shared" si="331"/>
        <v>0.4</v>
      </c>
      <c r="X769" s="272">
        <f t="shared" si="331"/>
        <v>0.40000000000000008</v>
      </c>
      <c r="Y769" s="272">
        <f t="shared" si="331"/>
        <v>0.4</v>
      </c>
      <c r="Z769" s="272">
        <f t="shared" si="331"/>
        <v>0.40000000000000008</v>
      </c>
      <c r="AA769" s="272">
        <f t="shared" si="331"/>
        <v>0.4</v>
      </c>
      <c r="AB769" s="272">
        <f t="shared" si="331"/>
        <v>0.40000000000000008</v>
      </c>
      <c r="AC769" s="1267">
        <f t="shared" si="331"/>
        <v>0.39999999999999991</v>
      </c>
    </row>
    <row r="770" spans="1:29" s="1300" customFormat="1" ht="11.25" x14ac:dyDescent="0.2">
      <c r="A770" s="1002" t="s">
        <v>180</v>
      </c>
      <c r="B770" s="1008" t="s">
        <v>741</v>
      </c>
      <c r="C770" s="905" t="s">
        <v>152</v>
      </c>
      <c r="D770" s="1375" t="s">
        <v>174</v>
      </c>
      <c r="E770" s="1290">
        <f>1.73*E772*E757*0.9/1000</f>
        <v>0.14016113625812532</v>
      </c>
      <c r="F770" s="1290">
        <f t="shared" ref="F770:AB770" si="332">1.73*F772*F757*0.9/1000</f>
        <v>0.14016113625812532</v>
      </c>
      <c r="G770" s="1290">
        <f t="shared" si="332"/>
        <v>0.15017264599084854</v>
      </c>
      <c r="H770" s="1290">
        <f t="shared" si="332"/>
        <v>0.14059709584236144</v>
      </c>
      <c r="I770" s="1290">
        <f t="shared" si="332"/>
        <v>0.14059709584236144</v>
      </c>
      <c r="J770" s="1290">
        <f t="shared" si="332"/>
        <v>0.14059709584236144</v>
      </c>
      <c r="K770" s="1290">
        <f t="shared" si="332"/>
        <v>0.14016113625812532</v>
      </c>
      <c r="L770" s="1290">
        <f t="shared" si="332"/>
        <v>0.14970554643630982</v>
      </c>
      <c r="M770" s="1290">
        <f t="shared" si="332"/>
        <v>0.14877134732723235</v>
      </c>
      <c r="N770" s="1290">
        <f t="shared" si="332"/>
        <v>0.15918767667388917</v>
      </c>
      <c r="O770" s="1290">
        <f t="shared" si="332"/>
        <v>0.16807814747571945</v>
      </c>
      <c r="P770" s="1290">
        <f t="shared" si="332"/>
        <v>0.16807814747571945</v>
      </c>
      <c r="Q770" s="1290">
        <f t="shared" si="332"/>
        <v>0.14877134732723235</v>
      </c>
      <c r="R770" s="1290">
        <f t="shared" si="332"/>
        <v>0.14877134732723235</v>
      </c>
      <c r="S770" s="1290">
        <f t="shared" si="332"/>
        <v>0.1492384468817711</v>
      </c>
      <c r="T770" s="1290">
        <f t="shared" si="332"/>
        <v>0.14853780311822889</v>
      </c>
      <c r="U770" s="1290">
        <f t="shared" si="332"/>
        <v>0.15868943714904785</v>
      </c>
      <c r="V770" s="1290">
        <f t="shared" si="332"/>
        <v>0.15868943714904785</v>
      </c>
      <c r="W770" s="1290">
        <f t="shared" si="332"/>
        <v>0.15893856285095215</v>
      </c>
      <c r="X770" s="1290">
        <f t="shared" si="332"/>
        <v>0.15918767667388917</v>
      </c>
      <c r="Y770" s="1290">
        <f t="shared" si="332"/>
        <v>0.15893856285095215</v>
      </c>
      <c r="Z770" s="1290">
        <f t="shared" si="332"/>
        <v>0.1492384468817711</v>
      </c>
      <c r="AA770" s="1290">
        <f t="shared" si="332"/>
        <v>0.15943680237579347</v>
      </c>
      <c r="AB770" s="1290">
        <f t="shared" si="332"/>
        <v>0.15968591619873046</v>
      </c>
      <c r="AC770" s="1264">
        <f>SUM(E770:AB770)</f>
        <v>3.6443919944658276</v>
      </c>
    </row>
    <row r="771" spans="1:29" s="1300" customFormat="1" ht="11.25" x14ac:dyDescent="0.2">
      <c r="A771" s="1003"/>
      <c r="B771" s="1009"/>
      <c r="C771" s="906" t="s">
        <v>154</v>
      </c>
      <c r="D771" s="1314" t="s">
        <v>174</v>
      </c>
      <c r="E771" s="1296">
        <f>0.4*E770</f>
        <v>5.6064454503250129E-2</v>
      </c>
      <c r="F771" s="1296">
        <f t="shared" ref="F771" si="333">0.4*F770</f>
        <v>5.6064454503250129E-2</v>
      </c>
      <c r="G771" s="1296">
        <f t="shared" ref="G771" si="334">0.4*G770</f>
        <v>6.0069058396339414E-2</v>
      </c>
      <c r="H771" s="1296">
        <f t="shared" ref="H771" si="335">0.4*H770</f>
        <v>5.6238838336944576E-2</v>
      </c>
      <c r="I771" s="1296">
        <f t="shared" ref="I771" si="336">0.4*I770</f>
        <v>5.6238838336944576E-2</v>
      </c>
      <c r="J771" s="1296">
        <f t="shared" ref="J771" si="337">0.4*J770</f>
        <v>5.6238838336944576E-2</v>
      </c>
      <c r="K771" s="1296">
        <f t="shared" ref="K771" si="338">0.4*K770</f>
        <v>5.6064454503250129E-2</v>
      </c>
      <c r="L771" s="1296">
        <f t="shared" ref="L771" si="339">0.4*L770</f>
        <v>5.9882218574523929E-2</v>
      </c>
      <c r="M771" s="1296">
        <f t="shared" ref="M771" si="340">0.4*M770</f>
        <v>5.9508538930892946E-2</v>
      </c>
      <c r="N771" s="1296">
        <f t="shared" ref="N771" si="341">0.4*N770</f>
        <v>6.3675070669555675E-2</v>
      </c>
      <c r="O771" s="1296">
        <f t="shared" ref="O771" si="342">0.4*O770</f>
        <v>6.7231258990287784E-2</v>
      </c>
      <c r="P771" s="1296">
        <f t="shared" ref="P771" si="343">0.4*P770</f>
        <v>6.7231258990287784E-2</v>
      </c>
      <c r="Q771" s="1296">
        <f t="shared" ref="Q771" si="344">0.4*Q770</f>
        <v>5.9508538930892946E-2</v>
      </c>
      <c r="R771" s="1296">
        <f t="shared" ref="R771" si="345">0.4*R770</f>
        <v>5.9508538930892946E-2</v>
      </c>
      <c r="S771" s="1296">
        <f t="shared" ref="S771" si="346">0.4*S770</f>
        <v>5.9695378752708445E-2</v>
      </c>
      <c r="T771" s="1296">
        <f t="shared" ref="T771" si="347">0.4*T770</f>
        <v>5.9415121247291564E-2</v>
      </c>
      <c r="U771" s="1296">
        <f t="shared" ref="U771" si="348">0.4*U770</f>
        <v>6.3475774859619138E-2</v>
      </c>
      <c r="V771" s="1296">
        <f t="shared" ref="V771" si="349">0.4*V770</f>
        <v>6.3475774859619138E-2</v>
      </c>
      <c r="W771" s="1296">
        <f t="shared" ref="W771" si="350">0.4*W770</f>
        <v>6.3575425140380865E-2</v>
      </c>
      <c r="X771" s="1296">
        <f t="shared" ref="X771" si="351">0.4*X770</f>
        <v>6.3675070669555675E-2</v>
      </c>
      <c r="Y771" s="1296">
        <f t="shared" ref="Y771" si="352">0.4*Y770</f>
        <v>6.3575425140380865E-2</v>
      </c>
      <c r="Z771" s="1296">
        <f t="shared" ref="Z771" si="353">0.4*Z770</f>
        <v>5.9695378752708445E-2</v>
      </c>
      <c r="AA771" s="1296">
        <f t="shared" ref="AA771" si="354">0.4*AA770</f>
        <v>6.3774720950317387E-2</v>
      </c>
      <c r="AB771" s="1296">
        <f t="shared" ref="AB771" si="355">0.4*AB770</f>
        <v>6.3874366479492184E-2</v>
      </c>
      <c r="AC771" s="1266">
        <f>SUM(E771:AB771)</f>
        <v>1.457756797786331</v>
      </c>
    </row>
    <row r="772" spans="1:29" s="1300" customFormat="1" ht="12" x14ac:dyDescent="0.2">
      <c r="A772" s="1003"/>
      <c r="B772" s="1009"/>
      <c r="C772" s="906" t="s">
        <v>155</v>
      </c>
      <c r="D772" s="1304" t="s">
        <v>156</v>
      </c>
      <c r="E772" s="895">
        <v>14</v>
      </c>
      <c r="F772" s="895">
        <v>14</v>
      </c>
      <c r="G772" s="895">
        <v>15</v>
      </c>
      <c r="H772" s="895">
        <v>14</v>
      </c>
      <c r="I772" s="895">
        <v>14</v>
      </c>
      <c r="J772" s="895">
        <v>14</v>
      </c>
      <c r="K772" s="895">
        <v>14</v>
      </c>
      <c r="L772" s="895">
        <v>15</v>
      </c>
      <c r="M772" s="895">
        <v>15</v>
      </c>
      <c r="N772" s="895">
        <v>16</v>
      </c>
      <c r="O772" s="895">
        <v>17</v>
      </c>
      <c r="P772" s="895">
        <v>17</v>
      </c>
      <c r="Q772" s="895">
        <v>15</v>
      </c>
      <c r="R772" s="895">
        <v>15</v>
      </c>
      <c r="S772" s="895">
        <v>15</v>
      </c>
      <c r="T772" s="895">
        <v>15</v>
      </c>
      <c r="U772" s="895">
        <v>16</v>
      </c>
      <c r="V772" s="895">
        <v>16</v>
      </c>
      <c r="W772" s="895">
        <v>16</v>
      </c>
      <c r="X772" s="895">
        <v>16</v>
      </c>
      <c r="Y772" s="895">
        <v>16</v>
      </c>
      <c r="Z772" s="895">
        <v>15</v>
      </c>
      <c r="AA772" s="895">
        <v>16</v>
      </c>
      <c r="AB772" s="895">
        <v>16</v>
      </c>
    </row>
    <row r="773" spans="1:29" s="1300" customFormat="1" ht="12" thickBot="1" x14ac:dyDescent="0.25">
      <c r="A773" s="1004"/>
      <c r="B773" s="1010"/>
      <c r="C773" s="907" t="s">
        <v>157</v>
      </c>
      <c r="D773" s="907"/>
      <c r="E773" s="272">
        <f t="shared" ref="E773:AC773" si="356">E771/E770</f>
        <v>0.4</v>
      </c>
      <c r="F773" s="272">
        <f t="shared" si="356"/>
        <v>0.4</v>
      </c>
      <c r="G773" s="272">
        <f t="shared" si="356"/>
        <v>0.4</v>
      </c>
      <c r="H773" s="1337">
        <f t="shared" si="356"/>
        <v>0.4</v>
      </c>
      <c r="I773" s="272">
        <f t="shared" si="356"/>
        <v>0.4</v>
      </c>
      <c r="J773" s="272">
        <f t="shared" si="356"/>
        <v>0.4</v>
      </c>
      <c r="K773" s="272">
        <f t="shared" si="356"/>
        <v>0.4</v>
      </c>
      <c r="L773" s="272">
        <f t="shared" si="356"/>
        <v>0.4</v>
      </c>
      <c r="M773" s="272">
        <f t="shared" si="356"/>
        <v>0.4</v>
      </c>
      <c r="N773" s="1337">
        <f t="shared" si="356"/>
        <v>0.40000000000000008</v>
      </c>
      <c r="O773" s="272">
        <f t="shared" si="356"/>
        <v>0.4</v>
      </c>
      <c r="P773" s="272">
        <f t="shared" si="356"/>
        <v>0.4</v>
      </c>
      <c r="Q773" s="272">
        <f t="shared" si="356"/>
        <v>0.4</v>
      </c>
      <c r="R773" s="272">
        <f t="shared" si="356"/>
        <v>0.4</v>
      </c>
      <c r="S773" s="272">
        <f t="shared" si="356"/>
        <v>0.4</v>
      </c>
      <c r="T773" s="272">
        <f t="shared" si="356"/>
        <v>0.4</v>
      </c>
      <c r="U773" s="272">
        <f t="shared" si="356"/>
        <v>0.4</v>
      </c>
      <c r="V773" s="1337">
        <f t="shared" si="356"/>
        <v>0.4</v>
      </c>
      <c r="W773" s="272">
        <f t="shared" si="356"/>
        <v>0.4</v>
      </c>
      <c r="X773" s="272">
        <f t="shared" si="356"/>
        <v>0.40000000000000008</v>
      </c>
      <c r="Y773" s="272">
        <f t="shared" si="356"/>
        <v>0.4</v>
      </c>
      <c r="Z773" s="272">
        <f t="shared" si="356"/>
        <v>0.4</v>
      </c>
      <c r="AA773" s="272">
        <f t="shared" si="356"/>
        <v>0.4</v>
      </c>
      <c r="AB773" s="272">
        <f t="shared" si="356"/>
        <v>0.4</v>
      </c>
      <c r="AC773" s="1267">
        <f t="shared" si="356"/>
        <v>0.4</v>
      </c>
    </row>
    <row r="774" spans="1:29" s="1300" customFormat="1" ht="11.25" x14ac:dyDescent="0.2">
      <c r="A774" s="1002" t="s">
        <v>170</v>
      </c>
      <c r="B774" s="1008" t="s">
        <v>720</v>
      </c>
      <c r="C774" s="905" t="s">
        <v>152</v>
      </c>
      <c r="D774" s="1375" t="s">
        <v>174</v>
      </c>
      <c r="E774" s="1290">
        <f>1.73*E776*E756*0.9/1000</f>
        <v>0.71410246717071535</v>
      </c>
      <c r="F774" s="1290">
        <f t="shared" ref="F774:AB774" si="357">1.73*F776*F756*0.9/1000</f>
        <v>0.70528987265110021</v>
      </c>
      <c r="G774" s="1290">
        <f t="shared" si="357"/>
        <v>0.71522353282928464</v>
      </c>
      <c r="H774" s="1290">
        <f t="shared" si="357"/>
        <v>0.69644608544826503</v>
      </c>
      <c r="I774" s="1290">
        <f t="shared" si="357"/>
        <v>0.69644608544826503</v>
      </c>
      <c r="J774" s="1290">
        <f t="shared" si="357"/>
        <v>0.70639531524038324</v>
      </c>
      <c r="K774" s="1290">
        <f t="shared" si="357"/>
        <v>0.67548889211654672</v>
      </c>
      <c r="L774" s="1290">
        <f t="shared" si="357"/>
        <v>0.67231258990287779</v>
      </c>
      <c r="M774" s="1290">
        <f t="shared" si="357"/>
        <v>0.64842821411991114</v>
      </c>
      <c r="N774" s="1290">
        <f t="shared" si="357"/>
        <v>0.65048345215988146</v>
      </c>
      <c r="O774" s="1290">
        <f t="shared" si="357"/>
        <v>0.63759151930332192</v>
      </c>
      <c r="P774" s="1290">
        <f t="shared" si="357"/>
        <v>0.65825288403081894</v>
      </c>
      <c r="Q774" s="1290">
        <f t="shared" si="357"/>
        <v>0.64163971544265741</v>
      </c>
      <c r="R774" s="1290">
        <f t="shared" si="357"/>
        <v>0.63276479049682621</v>
      </c>
      <c r="S774" s="1290">
        <f t="shared" si="357"/>
        <v>0.68327389434385299</v>
      </c>
      <c r="T774" s="1290">
        <f t="shared" si="357"/>
        <v>0.66242564005136484</v>
      </c>
      <c r="U774" s="1290">
        <f t="shared" si="357"/>
        <v>0.69426628752708441</v>
      </c>
      <c r="V774" s="1290">
        <f t="shared" si="357"/>
        <v>0.70528987265110021</v>
      </c>
      <c r="W774" s="1290">
        <f t="shared" si="357"/>
        <v>0.72515719300746917</v>
      </c>
      <c r="X774" s="1290">
        <f t="shared" si="357"/>
        <v>0.71746561069107062</v>
      </c>
      <c r="Y774" s="1290">
        <f t="shared" si="357"/>
        <v>0.70639531524038324</v>
      </c>
      <c r="Z774" s="1290">
        <f t="shared" si="357"/>
        <v>0.73739521098804484</v>
      </c>
      <c r="AA774" s="1290">
        <f t="shared" si="357"/>
        <v>0.71858662289428721</v>
      </c>
      <c r="AB774" s="1290">
        <f t="shared" si="357"/>
        <v>0.72970362867164618</v>
      </c>
      <c r="AC774" s="1264">
        <f>SUM(E774:AB774)</f>
        <v>16.530824692427156</v>
      </c>
    </row>
    <row r="775" spans="1:29" s="1300" customFormat="1" ht="11.25" x14ac:dyDescent="0.2">
      <c r="A775" s="1003"/>
      <c r="B775" s="1009"/>
      <c r="C775" s="906" t="s">
        <v>154</v>
      </c>
      <c r="D775" s="1314" t="s">
        <v>174</v>
      </c>
      <c r="E775" s="1296">
        <f>0.4*E774</f>
        <v>0.28564098686828615</v>
      </c>
      <c r="F775" s="1296">
        <f t="shared" ref="F775" si="358">0.4*F774</f>
        <v>0.28211594906044007</v>
      </c>
      <c r="G775" s="1296">
        <f t="shared" ref="G775" si="359">0.4*G774</f>
        <v>0.28608941313171388</v>
      </c>
      <c r="H775" s="1296">
        <f t="shared" ref="H775" si="360">0.4*H774</f>
        <v>0.278578434179306</v>
      </c>
      <c r="I775" s="1296">
        <f t="shared" ref="I775" si="361">0.4*I774</f>
        <v>0.278578434179306</v>
      </c>
      <c r="J775" s="1296">
        <f t="shared" ref="J775" si="362">0.4*J774</f>
        <v>0.28255812609615333</v>
      </c>
      <c r="K775" s="1296">
        <f t="shared" ref="K775" si="363">0.4*K774</f>
        <v>0.27019555684661872</v>
      </c>
      <c r="L775" s="1296">
        <f t="shared" ref="L775" si="364">0.4*L774</f>
        <v>0.26892503596115114</v>
      </c>
      <c r="M775" s="1296">
        <f t="shared" ref="M775" si="365">0.4*M774</f>
        <v>0.25937128564796447</v>
      </c>
      <c r="N775" s="1296">
        <f t="shared" ref="N775" si="366">0.4*N774</f>
        <v>0.26019338086395261</v>
      </c>
      <c r="O775" s="1296">
        <f t="shared" ref="O775" si="367">0.4*O774</f>
        <v>0.2550366077213288</v>
      </c>
      <c r="P775" s="1296">
        <f t="shared" ref="P775" si="368">0.4*P774</f>
        <v>0.26330115361232759</v>
      </c>
      <c r="Q775" s="1296">
        <f t="shared" ref="Q775" si="369">0.4*Q774</f>
        <v>0.25665588617706298</v>
      </c>
      <c r="R775" s="1296">
        <f t="shared" ref="R775" si="370">0.4*R774</f>
        <v>0.25310591619873052</v>
      </c>
      <c r="S775" s="1296">
        <f t="shared" ref="S775" si="371">0.4*S774</f>
        <v>0.27330955773754123</v>
      </c>
      <c r="T775" s="1296">
        <f t="shared" ref="T775" si="372">0.4*T774</f>
        <v>0.26497025602054597</v>
      </c>
      <c r="U775" s="1296">
        <f t="shared" ref="U775" si="373">0.4*U774</f>
        <v>0.27770651501083377</v>
      </c>
      <c r="V775" s="1296">
        <f t="shared" ref="V775" si="374">0.4*V774</f>
        <v>0.28211594906044007</v>
      </c>
      <c r="W775" s="1296">
        <f t="shared" ref="W775" si="375">0.4*W774</f>
        <v>0.29006287720298768</v>
      </c>
      <c r="X775" s="1296">
        <f t="shared" ref="X775" si="376">0.4*X774</f>
        <v>0.28698624427642827</v>
      </c>
      <c r="Y775" s="1296">
        <f t="shared" ref="Y775" si="377">0.4*Y774</f>
        <v>0.28255812609615333</v>
      </c>
      <c r="Z775" s="1296">
        <f t="shared" ref="Z775" si="378">0.4*Z774</f>
        <v>0.29495808439521792</v>
      </c>
      <c r="AA775" s="1296">
        <f t="shared" ref="AA775" si="379">0.4*AA774</f>
        <v>0.28743464915771488</v>
      </c>
      <c r="AB775" s="1296">
        <f t="shared" ref="AB775" si="380">0.4*AB774</f>
        <v>0.29188145146865846</v>
      </c>
      <c r="AC775" s="1266">
        <f>SUM(E775:AB775)</f>
        <v>6.6123298769708629</v>
      </c>
    </row>
    <row r="776" spans="1:29" s="1300" customFormat="1" ht="12" x14ac:dyDescent="0.2">
      <c r="A776" s="1003"/>
      <c r="B776" s="1009"/>
      <c r="C776" s="906" t="s">
        <v>155</v>
      </c>
      <c r="D776" s="1304" t="s">
        <v>156</v>
      </c>
      <c r="E776" s="895">
        <v>72</v>
      </c>
      <c r="F776" s="895">
        <v>71</v>
      </c>
      <c r="G776" s="895">
        <v>72</v>
      </c>
      <c r="H776" s="895">
        <v>70</v>
      </c>
      <c r="I776" s="895">
        <v>70</v>
      </c>
      <c r="J776" s="895">
        <v>71</v>
      </c>
      <c r="K776" s="895">
        <v>68</v>
      </c>
      <c r="L776" s="895">
        <v>68</v>
      </c>
      <c r="M776" s="895">
        <v>66</v>
      </c>
      <c r="N776" s="895">
        <v>66</v>
      </c>
      <c r="O776" s="895">
        <v>65</v>
      </c>
      <c r="P776" s="895">
        <v>67</v>
      </c>
      <c r="Q776" s="895">
        <v>65</v>
      </c>
      <c r="R776" s="895">
        <v>64</v>
      </c>
      <c r="S776" s="895">
        <v>69</v>
      </c>
      <c r="T776" s="895">
        <v>67</v>
      </c>
      <c r="U776" s="895">
        <v>70</v>
      </c>
      <c r="V776" s="895">
        <v>71</v>
      </c>
      <c r="W776" s="895">
        <v>73</v>
      </c>
      <c r="X776" s="895">
        <v>72</v>
      </c>
      <c r="Y776" s="895">
        <v>71</v>
      </c>
      <c r="Z776" s="895">
        <v>74</v>
      </c>
      <c r="AA776" s="895">
        <v>72</v>
      </c>
      <c r="AB776" s="895">
        <v>73</v>
      </c>
    </row>
    <row r="777" spans="1:29" s="1300" customFormat="1" ht="12" thickBot="1" x14ac:dyDescent="0.25">
      <c r="A777" s="1004"/>
      <c r="B777" s="1010"/>
      <c r="C777" s="907" t="s">
        <v>157</v>
      </c>
      <c r="D777" s="907"/>
      <c r="E777" s="272">
        <f t="shared" ref="E777:AC777" si="381">E775/E774</f>
        <v>0.4</v>
      </c>
      <c r="F777" s="272">
        <f t="shared" si="381"/>
        <v>0.39999999999999997</v>
      </c>
      <c r="G777" s="272">
        <f t="shared" si="381"/>
        <v>0.4</v>
      </c>
      <c r="H777" s="610">
        <f t="shared" si="381"/>
        <v>0.39999999999999997</v>
      </c>
      <c r="I777" s="272">
        <f t="shared" si="381"/>
        <v>0.39999999999999997</v>
      </c>
      <c r="J777" s="272">
        <f t="shared" si="381"/>
        <v>0.4</v>
      </c>
      <c r="K777" s="272">
        <f t="shared" si="381"/>
        <v>0.4</v>
      </c>
      <c r="L777" s="272">
        <f t="shared" si="381"/>
        <v>0.4</v>
      </c>
      <c r="M777" s="272">
        <f t="shared" si="381"/>
        <v>0.4</v>
      </c>
      <c r="N777" s="610">
        <f t="shared" si="381"/>
        <v>0.4</v>
      </c>
      <c r="O777" s="272">
        <f t="shared" si="381"/>
        <v>0.40000000000000008</v>
      </c>
      <c r="P777" s="272">
        <f t="shared" si="381"/>
        <v>0.4</v>
      </c>
      <c r="Q777" s="272">
        <f t="shared" si="381"/>
        <v>0.4</v>
      </c>
      <c r="R777" s="272">
        <f t="shared" si="381"/>
        <v>0.40000000000000008</v>
      </c>
      <c r="S777" s="272">
        <f t="shared" si="381"/>
        <v>0.4</v>
      </c>
      <c r="T777" s="272">
        <f t="shared" si="381"/>
        <v>0.40000000000000008</v>
      </c>
      <c r="U777" s="272">
        <f t="shared" si="381"/>
        <v>0.4</v>
      </c>
      <c r="V777" s="610">
        <f t="shared" si="381"/>
        <v>0.39999999999999997</v>
      </c>
      <c r="W777" s="272">
        <f t="shared" si="381"/>
        <v>0.4</v>
      </c>
      <c r="X777" s="272">
        <f t="shared" si="381"/>
        <v>0.4</v>
      </c>
      <c r="Y777" s="272">
        <f t="shared" si="381"/>
        <v>0.4</v>
      </c>
      <c r="Z777" s="272">
        <f t="shared" si="381"/>
        <v>0.39999999999999997</v>
      </c>
      <c r="AA777" s="272">
        <f t="shared" si="381"/>
        <v>0.4</v>
      </c>
      <c r="AB777" s="272">
        <f t="shared" si="381"/>
        <v>0.39999999999999997</v>
      </c>
      <c r="AC777" s="1267">
        <f t="shared" si="381"/>
        <v>0.4</v>
      </c>
    </row>
    <row r="778" spans="1:29" s="1300" customFormat="1" ht="12.75" customHeight="1" x14ac:dyDescent="0.2">
      <c r="A778" s="1002" t="s">
        <v>207</v>
      </c>
      <c r="B778" s="1008" t="s">
        <v>742</v>
      </c>
      <c r="C778" s="905" t="s">
        <v>152</v>
      </c>
      <c r="D778" s="1375" t="s">
        <v>174</v>
      </c>
      <c r="E778" s="1290">
        <f>1.73*E780*E75*0.9/1000</f>
        <v>1.6572111702127662E-2</v>
      </c>
      <c r="F778" s="1290">
        <f t="shared" ref="F778:AB778" si="382">1.73*F780*F75*0.9/1000</f>
        <v>6.1279071428571438E-3</v>
      </c>
      <c r="G778" s="1290">
        <f t="shared" si="382"/>
        <v>0</v>
      </c>
      <c r="H778" s="1290">
        <f t="shared" si="382"/>
        <v>0</v>
      </c>
      <c r="I778" s="1290">
        <f t="shared" si="382"/>
        <v>0</v>
      </c>
      <c r="J778" s="1290">
        <f t="shared" si="382"/>
        <v>0</v>
      </c>
      <c r="K778" s="1290">
        <f t="shared" si="382"/>
        <v>0</v>
      </c>
      <c r="L778" s="1290">
        <f t="shared" si="382"/>
        <v>1.1156456692913382E-3</v>
      </c>
      <c r="M778" s="1290">
        <f t="shared" si="382"/>
        <v>1.5997458588957056E-2</v>
      </c>
      <c r="N778" s="1290">
        <f t="shared" si="382"/>
        <v>1.6825072243346006E-2</v>
      </c>
      <c r="O778" s="1290">
        <f t="shared" si="382"/>
        <v>1.3714282958199358E-2</v>
      </c>
      <c r="P778" s="1290">
        <f t="shared" si="382"/>
        <v>1.6840471275105091E-2</v>
      </c>
      <c r="Q778" s="1290">
        <f t="shared" si="382"/>
        <v>3.0425677419354839E-3</v>
      </c>
      <c r="R778" s="1290">
        <f t="shared" si="382"/>
        <v>1.4737312969454183E-2</v>
      </c>
      <c r="S778" s="1290">
        <f t="shared" si="382"/>
        <v>1.5813281249999998E-2</v>
      </c>
      <c r="T778" s="1290">
        <f t="shared" si="382"/>
        <v>1.2779101514301739E-2</v>
      </c>
      <c r="U778" s="1290">
        <f t="shared" si="382"/>
        <v>3.9339041365725547E-3</v>
      </c>
      <c r="V778" s="1290">
        <f t="shared" si="382"/>
        <v>4.67871747211896E-3</v>
      </c>
      <c r="W778" s="1290">
        <f t="shared" si="382"/>
        <v>5.5961006493506502E-3</v>
      </c>
      <c r="X778" s="1290">
        <f t="shared" si="382"/>
        <v>1.9232827586206894E-3</v>
      </c>
      <c r="Y778" s="1290">
        <f t="shared" si="382"/>
        <v>7.4010569057498523E-3</v>
      </c>
      <c r="Z778" s="1290">
        <f t="shared" si="382"/>
        <v>6.2756875957120989E-3</v>
      </c>
      <c r="AA778" s="1290">
        <f t="shared" si="382"/>
        <v>5.365466395112017E-3</v>
      </c>
      <c r="AB778" s="1290">
        <f t="shared" si="382"/>
        <v>2.3019821283509342E-3</v>
      </c>
      <c r="AC778" s="1264">
        <f>SUM(E778:AB778)</f>
        <v>0.17104141109716278</v>
      </c>
    </row>
    <row r="779" spans="1:29" s="1300" customFormat="1" ht="12.75" customHeight="1" x14ac:dyDescent="0.2">
      <c r="A779" s="1003"/>
      <c r="B779" s="1009"/>
      <c r="C779" s="906" t="s">
        <v>154</v>
      </c>
      <c r="D779" s="1314" t="s">
        <v>174</v>
      </c>
      <c r="E779" s="1296">
        <f>0.4*E778</f>
        <v>6.6288446808510648E-3</v>
      </c>
      <c r="F779" s="1296">
        <f t="shared" ref="F779" si="383">0.4*F778</f>
        <v>2.4511628571428578E-3</v>
      </c>
      <c r="G779" s="1296">
        <f t="shared" ref="G779" si="384">0.4*G778</f>
        <v>0</v>
      </c>
      <c r="H779" s="1296">
        <f t="shared" ref="H779" si="385">0.4*H778</f>
        <v>0</v>
      </c>
      <c r="I779" s="1296">
        <f t="shared" ref="I779" si="386">0.4*I778</f>
        <v>0</v>
      </c>
      <c r="J779" s="1296">
        <f t="shared" ref="J779" si="387">0.4*J778</f>
        <v>0</v>
      </c>
      <c r="K779" s="1296">
        <f t="shared" ref="K779" si="388">0.4*K778</f>
        <v>0</v>
      </c>
      <c r="L779" s="1296">
        <f t="shared" ref="L779" si="389">0.4*L778</f>
        <v>4.462582677165353E-4</v>
      </c>
      <c r="M779" s="1296">
        <f t="shared" ref="M779" si="390">0.4*M778</f>
        <v>6.3989834355828229E-3</v>
      </c>
      <c r="N779" s="1296">
        <f t="shared" ref="N779" si="391">0.4*N778</f>
        <v>6.7300288973384031E-3</v>
      </c>
      <c r="O779" s="1296">
        <f t="shared" ref="O779" si="392">0.4*O778</f>
        <v>5.4857131832797435E-3</v>
      </c>
      <c r="P779" s="1296">
        <f t="shared" ref="P779" si="393">0.4*P778</f>
        <v>6.736188510042037E-3</v>
      </c>
      <c r="Q779" s="1296">
        <f t="shared" ref="Q779" si="394">0.4*Q778</f>
        <v>1.2170270967741936E-3</v>
      </c>
      <c r="R779" s="1296">
        <f t="shared" ref="R779" si="395">0.4*R778</f>
        <v>5.8949251877816735E-3</v>
      </c>
      <c r="S779" s="1296">
        <f t="shared" ref="S779" si="396">0.4*S778</f>
        <v>6.3253124999999993E-3</v>
      </c>
      <c r="T779" s="1296">
        <f t="shared" ref="T779" si="397">0.4*T778</f>
        <v>5.1116406057206965E-3</v>
      </c>
      <c r="U779" s="1296">
        <f t="shared" ref="U779" si="398">0.4*U778</f>
        <v>1.573561654629022E-3</v>
      </c>
      <c r="V779" s="1296">
        <f t="shared" ref="V779" si="399">0.4*V778</f>
        <v>1.871486988847584E-3</v>
      </c>
      <c r="W779" s="1296">
        <f t="shared" ref="W779" si="400">0.4*W778</f>
        <v>2.2384402597402601E-3</v>
      </c>
      <c r="X779" s="1296">
        <f t="shared" ref="X779" si="401">0.4*X778</f>
        <v>7.6931310344827575E-4</v>
      </c>
      <c r="Y779" s="1296">
        <f t="shared" ref="Y779" si="402">0.4*Y778</f>
        <v>2.9604227622999409E-3</v>
      </c>
      <c r="Z779" s="1296">
        <f t="shared" ref="Z779" si="403">0.4*Z778</f>
        <v>2.5102750382848399E-3</v>
      </c>
      <c r="AA779" s="1296">
        <f t="shared" ref="AA779" si="404">0.4*AA778</f>
        <v>2.146186558044807E-3</v>
      </c>
      <c r="AB779" s="1296">
        <f t="shared" ref="AB779" si="405">0.4*AB778</f>
        <v>9.2079285134037377E-4</v>
      </c>
      <c r="AC779" s="1266">
        <f>SUM(E779:AB779)</f>
        <v>6.8416564438865152E-2</v>
      </c>
    </row>
    <row r="780" spans="1:29" s="1300" customFormat="1" ht="12.75" customHeight="1" x14ac:dyDescent="0.2">
      <c r="A780" s="1003"/>
      <c r="B780" s="1009"/>
      <c r="C780" s="906" t="s">
        <v>155</v>
      </c>
      <c r="D780" s="1304" t="s">
        <v>156</v>
      </c>
      <c r="E780" s="895">
        <v>29</v>
      </c>
      <c r="F780" s="895">
        <v>29</v>
      </c>
      <c r="G780" s="895">
        <v>28</v>
      </c>
      <c r="H780" s="895">
        <v>29</v>
      </c>
      <c r="I780" s="895">
        <v>28</v>
      </c>
      <c r="J780" s="895">
        <v>29</v>
      </c>
      <c r="K780" s="895">
        <v>28</v>
      </c>
      <c r="L780" s="895">
        <v>28</v>
      </c>
      <c r="M780" s="895">
        <v>29</v>
      </c>
      <c r="N780" s="895">
        <v>29</v>
      </c>
      <c r="O780" s="895">
        <v>28</v>
      </c>
      <c r="P780" s="895">
        <v>31</v>
      </c>
      <c r="Q780" s="895">
        <v>29</v>
      </c>
      <c r="R780" s="895">
        <v>26</v>
      </c>
      <c r="S780" s="895">
        <v>25</v>
      </c>
      <c r="T780" s="895">
        <v>27</v>
      </c>
      <c r="U780" s="895">
        <v>26</v>
      </c>
      <c r="V780" s="895">
        <v>25</v>
      </c>
      <c r="W780" s="895">
        <v>27</v>
      </c>
      <c r="X780" s="895">
        <v>26</v>
      </c>
      <c r="Y780" s="895">
        <v>27</v>
      </c>
      <c r="Z780" s="895">
        <v>28</v>
      </c>
      <c r="AA780" s="895">
        <v>27</v>
      </c>
      <c r="AB780" s="895">
        <v>28</v>
      </c>
      <c r="AC780" s="1267"/>
    </row>
    <row r="781" spans="1:29" s="1300" customFormat="1" ht="12.75" customHeight="1" thickBot="1" x14ac:dyDescent="0.25">
      <c r="A781" s="1004"/>
      <c r="B781" s="1010"/>
      <c r="C781" s="907" t="s">
        <v>157</v>
      </c>
      <c r="D781" s="907"/>
      <c r="E781" s="272">
        <f t="shared" ref="E781:AC781" si="406">E779/E778</f>
        <v>0.4</v>
      </c>
      <c r="F781" s="272">
        <f t="shared" si="406"/>
        <v>0.4</v>
      </c>
      <c r="G781" s="272" t="e">
        <f t="shared" si="406"/>
        <v>#DIV/0!</v>
      </c>
      <c r="H781" s="272" t="e">
        <f t="shared" si="406"/>
        <v>#DIV/0!</v>
      </c>
      <c r="I781" s="272" t="e">
        <f t="shared" si="406"/>
        <v>#DIV/0!</v>
      </c>
      <c r="J781" s="272" t="e">
        <f t="shared" si="406"/>
        <v>#DIV/0!</v>
      </c>
      <c r="K781" s="272" t="e">
        <f t="shared" si="406"/>
        <v>#DIV/0!</v>
      </c>
      <c r="L781" s="272">
        <f t="shared" si="406"/>
        <v>0.4</v>
      </c>
      <c r="M781" s="272">
        <f t="shared" si="406"/>
        <v>0.4</v>
      </c>
      <c r="N781" s="1273">
        <f t="shared" si="406"/>
        <v>0.4</v>
      </c>
      <c r="O781" s="272">
        <f t="shared" si="406"/>
        <v>0.4</v>
      </c>
      <c r="P781" s="272">
        <f t="shared" si="406"/>
        <v>0.4</v>
      </c>
      <c r="Q781" s="272">
        <f t="shared" si="406"/>
        <v>0.4</v>
      </c>
      <c r="R781" s="272">
        <f t="shared" si="406"/>
        <v>0.4</v>
      </c>
      <c r="S781" s="272">
        <f t="shared" si="406"/>
        <v>0.4</v>
      </c>
      <c r="T781" s="272">
        <f t="shared" si="406"/>
        <v>0.40000000000000008</v>
      </c>
      <c r="U781" s="272">
        <f t="shared" si="406"/>
        <v>0.4</v>
      </c>
      <c r="V781" s="1273">
        <f t="shared" si="406"/>
        <v>0.4</v>
      </c>
      <c r="W781" s="272">
        <f t="shared" si="406"/>
        <v>0.4</v>
      </c>
      <c r="X781" s="272">
        <f t="shared" si="406"/>
        <v>0.4</v>
      </c>
      <c r="Y781" s="272">
        <f t="shared" si="406"/>
        <v>0.4</v>
      </c>
      <c r="Z781" s="272">
        <f t="shared" si="406"/>
        <v>0.40000000000000008</v>
      </c>
      <c r="AA781" s="272">
        <f t="shared" si="406"/>
        <v>0.4</v>
      </c>
      <c r="AB781" s="272">
        <f t="shared" si="406"/>
        <v>0.4</v>
      </c>
      <c r="AC781" s="1267">
        <f t="shared" si="406"/>
        <v>0.40000000000000024</v>
      </c>
    </row>
    <row r="782" spans="1:29" s="1300" customFormat="1" ht="11.25" x14ac:dyDescent="0.2">
      <c r="A782" s="1011" t="s">
        <v>225</v>
      </c>
      <c r="B782" s="1008" t="s">
        <v>717</v>
      </c>
      <c r="C782" s="905" t="s">
        <v>152</v>
      </c>
      <c r="D782" s="1375" t="s">
        <v>174</v>
      </c>
      <c r="E782" s="1290">
        <f>1.73*E784*E756*0.9/1000</f>
        <v>0.45623213180351258</v>
      </c>
      <c r="F782" s="1290">
        <f t="shared" ref="F782:AB782" si="407">1.73*F784*F756*0.9/1000</f>
        <v>0.45694836819648743</v>
      </c>
      <c r="G782" s="1290">
        <f t="shared" si="407"/>
        <v>0.48674934873104092</v>
      </c>
      <c r="H782" s="1290">
        <f t="shared" si="407"/>
        <v>0.4775630300216675</v>
      </c>
      <c r="I782" s="1290">
        <f t="shared" si="407"/>
        <v>0.4775630300216675</v>
      </c>
      <c r="J782" s="1290">
        <f t="shared" si="407"/>
        <v>0.49746148960590364</v>
      </c>
      <c r="K782" s="1290">
        <f t="shared" si="407"/>
        <v>0.48674934873104092</v>
      </c>
      <c r="L782" s="1290">
        <f t="shared" si="407"/>
        <v>0.47457359287261958</v>
      </c>
      <c r="M782" s="1290">
        <f t="shared" si="407"/>
        <v>0.42246080616903309</v>
      </c>
      <c r="N782" s="1290">
        <f t="shared" si="407"/>
        <v>0.39423239524841314</v>
      </c>
      <c r="O782" s="1290">
        <f t="shared" si="407"/>
        <v>0.38255491158199312</v>
      </c>
      <c r="P782" s="1290">
        <f t="shared" si="407"/>
        <v>0.39298679643630985</v>
      </c>
      <c r="Q782" s="1290">
        <f t="shared" si="407"/>
        <v>0.45408349092864991</v>
      </c>
      <c r="R782" s="1290">
        <f t="shared" si="407"/>
        <v>0.45479969316959379</v>
      </c>
      <c r="S782" s="1290">
        <f t="shared" si="407"/>
        <v>0.4654184497704506</v>
      </c>
      <c r="T782" s="1290">
        <f t="shared" si="407"/>
        <v>0.47457359287261958</v>
      </c>
      <c r="U782" s="1290">
        <f t="shared" si="407"/>
        <v>0.45623213180351258</v>
      </c>
      <c r="V782" s="1290">
        <f t="shared" si="407"/>
        <v>0.47681568855285639</v>
      </c>
      <c r="W782" s="1290">
        <f t="shared" si="407"/>
        <v>0.42714738766193394</v>
      </c>
      <c r="X782" s="1290">
        <f t="shared" si="407"/>
        <v>0.41852160623645779</v>
      </c>
      <c r="Y782" s="1290">
        <f t="shared" si="407"/>
        <v>0.41786765126895903</v>
      </c>
      <c r="Z782" s="1290">
        <f t="shared" si="407"/>
        <v>0.43845120653343206</v>
      </c>
      <c r="AA782" s="1290">
        <f t="shared" si="407"/>
        <v>0.49901848812103272</v>
      </c>
      <c r="AB782" s="1290">
        <f t="shared" si="407"/>
        <v>0.47980512570190426</v>
      </c>
      <c r="AC782" s="1264">
        <f>SUM(E782:AB782)</f>
        <v>10.868809762041096</v>
      </c>
    </row>
    <row r="783" spans="1:29" s="1300" customFormat="1" ht="11.25" x14ac:dyDescent="0.2">
      <c r="A783" s="1012"/>
      <c r="B783" s="1009"/>
      <c r="C783" s="906" t="s">
        <v>154</v>
      </c>
      <c r="D783" s="1314" t="s">
        <v>174</v>
      </c>
      <c r="E783" s="1296">
        <f>0.4*E782</f>
        <v>0.18249285272140503</v>
      </c>
      <c r="F783" s="1296">
        <f t="shared" ref="F783" si="408">0.4*F782</f>
        <v>0.18277934727859499</v>
      </c>
      <c r="G783" s="1296">
        <f t="shared" ref="G783" si="409">0.4*G782</f>
        <v>0.19469973949241637</v>
      </c>
      <c r="H783" s="1296">
        <f t="shared" ref="H783" si="410">0.4*H782</f>
        <v>0.19102521200866701</v>
      </c>
      <c r="I783" s="1296">
        <f t="shared" ref="I783" si="411">0.4*I782</f>
        <v>0.19102521200866701</v>
      </c>
      <c r="J783" s="1296">
        <f t="shared" ref="J783" si="412">0.4*J782</f>
        <v>0.19898459584236147</v>
      </c>
      <c r="K783" s="1296">
        <f t="shared" ref="K783" si="413">0.4*K782</f>
        <v>0.19469973949241637</v>
      </c>
      <c r="L783" s="1296">
        <f t="shared" ref="L783" si="414">0.4*L782</f>
        <v>0.18982943714904785</v>
      </c>
      <c r="M783" s="1296">
        <f t="shared" ref="M783" si="415">0.4*M782</f>
        <v>0.16898432246761325</v>
      </c>
      <c r="N783" s="1296">
        <f t="shared" ref="N783" si="416">0.4*N782</f>
        <v>0.15769295809936526</v>
      </c>
      <c r="O783" s="1296">
        <f t="shared" ref="O783" si="417">0.4*O782</f>
        <v>0.15302196463279727</v>
      </c>
      <c r="P783" s="1296">
        <f t="shared" ref="P783" si="418">0.4*P782</f>
        <v>0.15719471857452394</v>
      </c>
      <c r="Q783" s="1296">
        <f t="shared" ref="Q783" si="419">0.4*Q782</f>
        <v>0.18163339637145998</v>
      </c>
      <c r="R783" s="1296">
        <f t="shared" ref="R783" si="420">0.4*R782</f>
        <v>0.18191987726783754</v>
      </c>
      <c r="S783" s="1296">
        <f t="shared" ref="S783" si="421">0.4*S782</f>
        <v>0.18616737990818025</v>
      </c>
      <c r="T783" s="1296">
        <f t="shared" ref="T783" si="422">0.4*T782</f>
        <v>0.18982943714904785</v>
      </c>
      <c r="U783" s="1296">
        <f t="shared" ref="U783" si="423">0.4*U782</f>
        <v>0.18249285272140503</v>
      </c>
      <c r="V783" s="1296">
        <f t="shared" ref="V783" si="424">0.4*V782</f>
        <v>0.19072627542114257</v>
      </c>
      <c r="W783" s="1296">
        <f t="shared" ref="W783" si="425">0.4*W782</f>
        <v>0.17085895506477358</v>
      </c>
      <c r="X783" s="1296">
        <f t="shared" ref="X783" si="426">0.4*X782</f>
        <v>0.16740864249458312</v>
      </c>
      <c r="Y783" s="1296">
        <f t="shared" ref="Y783" si="427">0.4*Y782</f>
        <v>0.16714706050758363</v>
      </c>
      <c r="Z783" s="1296">
        <f t="shared" ref="Z783" si="428">0.4*Z782</f>
        <v>0.17538048261337283</v>
      </c>
      <c r="AA783" s="1296">
        <f t="shared" ref="AA783" si="429">0.4*AA782</f>
        <v>0.19960739524841309</v>
      </c>
      <c r="AB783" s="1296">
        <f t="shared" ref="AB783" si="430">0.4*AB782</f>
        <v>0.1919220502807617</v>
      </c>
      <c r="AC783" s="1266">
        <f>SUM(E783:AB783)</f>
        <v>4.3475239048164376</v>
      </c>
    </row>
    <row r="784" spans="1:29" s="1300" customFormat="1" ht="12" x14ac:dyDescent="0.2">
      <c r="A784" s="1012"/>
      <c r="B784" s="1009"/>
      <c r="C784" s="906" t="s">
        <v>155</v>
      </c>
      <c r="D784" s="1304" t="s">
        <v>156</v>
      </c>
      <c r="E784" s="895">
        <v>46</v>
      </c>
      <c r="F784" s="895">
        <v>46</v>
      </c>
      <c r="G784" s="895">
        <v>49</v>
      </c>
      <c r="H784" s="895">
        <v>48</v>
      </c>
      <c r="I784" s="895">
        <v>48</v>
      </c>
      <c r="J784" s="895">
        <v>50</v>
      </c>
      <c r="K784" s="895">
        <v>49</v>
      </c>
      <c r="L784" s="895">
        <v>48</v>
      </c>
      <c r="M784" s="895">
        <v>43</v>
      </c>
      <c r="N784" s="895">
        <v>40</v>
      </c>
      <c r="O784" s="895">
        <v>39</v>
      </c>
      <c r="P784" s="895">
        <v>40</v>
      </c>
      <c r="Q784" s="895">
        <v>46</v>
      </c>
      <c r="R784" s="895">
        <v>46</v>
      </c>
      <c r="S784" s="895">
        <v>47</v>
      </c>
      <c r="T784" s="895">
        <v>48</v>
      </c>
      <c r="U784" s="895">
        <v>46</v>
      </c>
      <c r="V784" s="895">
        <v>48</v>
      </c>
      <c r="W784" s="895">
        <v>43</v>
      </c>
      <c r="X784" s="895">
        <v>42</v>
      </c>
      <c r="Y784" s="895">
        <v>42</v>
      </c>
      <c r="Z784" s="895">
        <v>44</v>
      </c>
      <c r="AA784" s="895">
        <v>50</v>
      </c>
      <c r="AB784" s="895">
        <v>48</v>
      </c>
      <c r="AC784" s="1267"/>
    </row>
    <row r="785" spans="1:29" s="1300" customFormat="1" ht="12" thickBot="1" x14ac:dyDescent="0.25">
      <c r="A785" s="1013"/>
      <c r="B785" s="1010"/>
      <c r="C785" s="907" t="s">
        <v>157</v>
      </c>
      <c r="D785" s="907"/>
      <c r="E785" s="272">
        <f t="shared" ref="E785:AC785" si="431">E783/E782</f>
        <v>0.4</v>
      </c>
      <c r="F785" s="272">
        <f t="shared" si="431"/>
        <v>0.4</v>
      </c>
      <c r="G785" s="272">
        <f t="shared" si="431"/>
        <v>0.4</v>
      </c>
      <c r="H785" s="1273">
        <f t="shared" si="431"/>
        <v>0.4</v>
      </c>
      <c r="I785" s="272">
        <f t="shared" si="431"/>
        <v>0.4</v>
      </c>
      <c r="J785" s="272">
        <f t="shared" si="431"/>
        <v>0.4</v>
      </c>
      <c r="K785" s="272">
        <f t="shared" si="431"/>
        <v>0.4</v>
      </c>
      <c r="L785" s="272">
        <f t="shared" si="431"/>
        <v>0.4</v>
      </c>
      <c r="M785" s="272">
        <f t="shared" si="431"/>
        <v>0.4</v>
      </c>
      <c r="N785" s="1273">
        <f t="shared" si="431"/>
        <v>0.4</v>
      </c>
      <c r="O785" s="272">
        <f t="shared" si="431"/>
        <v>0.40000000000000008</v>
      </c>
      <c r="P785" s="272">
        <f t="shared" si="431"/>
        <v>0.4</v>
      </c>
      <c r="Q785" s="272">
        <f t="shared" si="431"/>
        <v>0.4</v>
      </c>
      <c r="R785" s="272">
        <f t="shared" si="431"/>
        <v>0.4</v>
      </c>
      <c r="S785" s="272">
        <f t="shared" si="431"/>
        <v>0.4</v>
      </c>
      <c r="T785" s="272">
        <f t="shared" si="431"/>
        <v>0.4</v>
      </c>
      <c r="U785" s="272">
        <f t="shared" si="431"/>
        <v>0.4</v>
      </c>
      <c r="V785" s="1273">
        <f t="shared" si="431"/>
        <v>0.4</v>
      </c>
      <c r="W785" s="272">
        <f t="shared" si="431"/>
        <v>0.4</v>
      </c>
      <c r="X785" s="272">
        <f t="shared" si="431"/>
        <v>0.4</v>
      </c>
      <c r="Y785" s="272">
        <f t="shared" si="431"/>
        <v>0.4</v>
      </c>
      <c r="Z785" s="272">
        <f t="shared" si="431"/>
        <v>0.4</v>
      </c>
      <c r="AA785" s="272">
        <f t="shared" si="431"/>
        <v>0.4</v>
      </c>
      <c r="AB785" s="272">
        <f t="shared" si="431"/>
        <v>0.4</v>
      </c>
      <c r="AC785" s="1267">
        <f t="shared" si="431"/>
        <v>0.39999999999999991</v>
      </c>
    </row>
    <row r="786" spans="1:29" s="1300" customFormat="1" ht="11.25" x14ac:dyDescent="0.2">
      <c r="A786" s="1002" t="s">
        <v>209</v>
      </c>
      <c r="B786" s="1008" t="s">
        <v>743</v>
      </c>
      <c r="C786" s="905" t="s">
        <v>152</v>
      </c>
      <c r="D786" s="1375" t="s">
        <v>174</v>
      </c>
      <c r="E786" s="1290">
        <f>1.73*E788*E757*0.9/1000</f>
        <v>0.89102436621236802</v>
      </c>
      <c r="F786" s="1290">
        <f t="shared" ref="F786:AB786" si="432">1.73*F788*F757*0.9/1000</f>
        <v>0.95109342460870727</v>
      </c>
      <c r="G786" s="1290">
        <f t="shared" si="432"/>
        <v>0.97111644407415409</v>
      </c>
      <c r="H786" s="1290">
        <f t="shared" si="432"/>
        <v>0.89379582356929776</v>
      </c>
      <c r="I786" s="1290">
        <f t="shared" si="432"/>
        <v>0.89379582356929776</v>
      </c>
      <c r="J786" s="1290">
        <f t="shared" si="432"/>
        <v>0.91388112297534951</v>
      </c>
      <c r="K786" s="1290">
        <f t="shared" si="432"/>
        <v>0.92105889541053765</v>
      </c>
      <c r="L786" s="1290">
        <f t="shared" si="432"/>
        <v>0.91819401814270019</v>
      </c>
      <c r="M786" s="1290">
        <f t="shared" si="432"/>
        <v>0.90254617378520974</v>
      </c>
      <c r="N786" s="1290">
        <f t="shared" si="432"/>
        <v>0.88548145149850843</v>
      </c>
      <c r="O786" s="1290">
        <f t="shared" si="432"/>
        <v>0.83050378752708431</v>
      </c>
      <c r="P786" s="1290">
        <f t="shared" si="432"/>
        <v>0.89971243648767474</v>
      </c>
      <c r="Q786" s="1290">
        <f t="shared" si="432"/>
        <v>0.8926280839633941</v>
      </c>
      <c r="R786" s="1290">
        <f t="shared" si="432"/>
        <v>0.9323004432506562</v>
      </c>
      <c r="S786" s="1290">
        <f t="shared" si="432"/>
        <v>0.92527837066698071</v>
      </c>
      <c r="T786" s="1290">
        <f t="shared" si="432"/>
        <v>0.88132429850149152</v>
      </c>
      <c r="U786" s="1290">
        <f t="shared" si="432"/>
        <v>0.87279190431976328</v>
      </c>
      <c r="V786" s="1290">
        <f t="shared" si="432"/>
        <v>0.91246426360702515</v>
      </c>
      <c r="W786" s="1290">
        <f t="shared" si="432"/>
        <v>0.92383039657115928</v>
      </c>
      <c r="X786" s="1290">
        <f t="shared" si="432"/>
        <v>0.90537991108274474</v>
      </c>
      <c r="Y786" s="1290">
        <f t="shared" si="432"/>
        <v>0.91389673639297486</v>
      </c>
      <c r="Z786" s="1290">
        <f t="shared" si="432"/>
        <v>0.88548145149850843</v>
      </c>
      <c r="AA786" s="1290">
        <f t="shared" si="432"/>
        <v>0.84700801262140279</v>
      </c>
      <c r="AB786" s="1290">
        <f t="shared" si="432"/>
        <v>0.90821364838027951</v>
      </c>
      <c r="AC786" s="1264">
        <f>SUM(E786:AB786)</f>
        <v>21.672801288717267</v>
      </c>
    </row>
    <row r="787" spans="1:29" s="1300" customFormat="1" ht="11.25" x14ac:dyDescent="0.2">
      <c r="A787" s="1003"/>
      <c r="B787" s="1009"/>
      <c r="C787" s="906" t="s">
        <v>154</v>
      </c>
      <c r="D787" s="1314" t="s">
        <v>174</v>
      </c>
      <c r="E787" s="1296">
        <f>0.4*E786</f>
        <v>0.35640974648494722</v>
      </c>
      <c r="F787" s="1296">
        <f t="shared" ref="F787" si="433">0.4*F786</f>
        <v>0.38043736984348292</v>
      </c>
      <c r="G787" s="1296">
        <f t="shared" ref="G787" si="434">0.4*G786</f>
        <v>0.38844657762966167</v>
      </c>
      <c r="H787" s="1296">
        <f t="shared" ref="H787" si="435">0.4*H786</f>
        <v>0.35751832942771911</v>
      </c>
      <c r="I787" s="1296">
        <f t="shared" ref="I787" si="436">0.4*I786</f>
        <v>0.35751832942771911</v>
      </c>
      <c r="J787" s="1296">
        <f t="shared" ref="J787" si="437">0.4*J786</f>
        <v>0.36555244919013985</v>
      </c>
      <c r="K787" s="1296">
        <f t="shared" ref="K787" si="438">0.4*K786</f>
        <v>0.36842355816421507</v>
      </c>
      <c r="L787" s="1296">
        <f t="shared" ref="L787" si="439">0.4*L786</f>
        <v>0.36727760725708009</v>
      </c>
      <c r="M787" s="1296">
        <f t="shared" ref="M787" si="440">0.4*M786</f>
        <v>0.3610184695140839</v>
      </c>
      <c r="N787" s="1296">
        <f t="shared" ref="N787" si="441">0.4*N786</f>
        <v>0.35419258059940339</v>
      </c>
      <c r="O787" s="1296">
        <f t="shared" ref="O787" si="442">0.4*O786</f>
        <v>0.33220151501083373</v>
      </c>
      <c r="P787" s="1296">
        <f t="shared" ref="P787" si="443">0.4*P786</f>
        <v>0.35988497459506991</v>
      </c>
      <c r="Q787" s="1296">
        <f t="shared" ref="Q787" si="444">0.4*Q786</f>
        <v>0.35705123358535767</v>
      </c>
      <c r="R787" s="1296">
        <f t="shared" ref="R787" si="445">0.4*R786</f>
        <v>0.3729201773002625</v>
      </c>
      <c r="S787" s="1296">
        <f t="shared" ref="S787" si="446">0.4*S786</f>
        <v>0.37011134826679232</v>
      </c>
      <c r="T787" s="1296">
        <f t="shared" ref="T787" si="447">0.4*T786</f>
        <v>0.35252971940059663</v>
      </c>
      <c r="U787" s="1296">
        <f t="shared" ref="U787" si="448">0.4*U786</f>
        <v>0.34911676172790534</v>
      </c>
      <c r="V787" s="1296">
        <f t="shared" ref="V787" si="449">0.4*V786</f>
        <v>0.36498570544281006</v>
      </c>
      <c r="W787" s="1296">
        <f t="shared" ref="W787" si="450">0.4*W786</f>
        <v>0.36953215862846372</v>
      </c>
      <c r="X787" s="1296">
        <f t="shared" ref="X787" si="451">0.4*X786</f>
        <v>0.36215196443309794</v>
      </c>
      <c r="Y787" s="1296">
        <f t="shared" ref="Y787" si="452">0.4*Y786</f>
        <v>0.36555869455718998</v>
      </c>
      <c r="Z787" s="1296">
        <f t="shared" ref="Z787" si="453">0.4*Z786</f>
        <v>0.35419258059940339</v>
      </c>
      <c r="AA787" s="1296">
        <f t="shared" ref="AA787" si="454">0.4*AA786</f>
        <v>0.33880320504856115</v>
      </c>
      <c r="AB787" s="1296">
        <f t="shared" ref="AB787" si="455">0.4*AB786</f>
        <v>0.36328545935211182</v>
      </c>
      <c r="AC787" s="1266">
        <f>SUM(E787:AB787)</f>
        <v>8.669120515486906</v>
      </c>
    </row>
    <row r="788" spans="1:29" s="1300" customFormat="1" ht="12" x14ac:dyDescent="0.2">
      <c r="A788" s="1003"/>
      <c r="B788" s="1009"/>
      <c r="C788" s="906" t="s">
        <v>155</v>
      </c>
      <c r="D788" s="1304" t="s">
        <v>156</v>
      </c>
      <c r="E788" s="895">
        <v>89</v>
      </c>
      <c r="F788" s="895">
        <v>95</v>
      </c>
      <c r="G788" s="895">
        <v>97</v>
      </c>
      <c r="H788" s="895">
        <v>89</v>
      </c>
      <c r="I788" s="895">
        <v>89</v>
      </c>
      <c r="J788" s="895">
        <v>91</v>
      </c>
      <c r="K788" s="895">
        <v>92</v>
      </c>
      <c r="L788" s="895">
        <v>92</v>
      </c>
      <c r="M788" s="895">
        <v>91</v>
      </c>
      <c r="N788" s="895">
        <v>89</v>
      </c>
      <c r="O788" s="895">
        <v>84</v>
      </c>
      <c r="P788" s="895">
        <v>91</v>
      </c>
      <c r="Q788" s="895">
        <v>90</v>
      </c>
      <c r="R788" s="895">
        <v>94</v>
      </c>
      <c r="S788" s="895">
        <v>93</v>
      </c>
      <c r="T788" s="895">
        <v>89</v>
      </c>
      <c r="U788" s="895">
        <v>88</v>
      </c>
      <c r="V788" s="895">
        <v>92</v>
      </c>
      <c r="W788" s="895">
        <v>93</v>
      </c>
      <c r="X788" s="895">
        <v>91</v>
      </c>
      <c r="Y788" s="895">
        <v>92</v>
      </c>
      <c r="Z788" s="895">
        <v>89</v>
      </c>
      <c r="AA788" s="895">
        <v>85</v>
      </c>
      <c r="AB788" s="895">
        <v>91</v>
      </c>
      <c r="AC788" s="1267"/>
    </row>
    <row r="789" spans="1:29" s="1300" customFormat="1" ht="12" thickBot="1" x14ac:dyDescent="0.25">
      <c r="A789" s="1004"/>
      <c r="B789" s="1010"/>
      <c r="C789" s="907" t="s">
        <v>157</v>
      </c>
      <c r="D789" s="907"/>
      <c r="E789" s="272">
        <f t="shared" ref="E789:AC789" si="456">E787/E786</f>
        <v>0.4</v>
      </c>
      <c r="F789" s="272">
        <f t="shared" si="456"/>
        <v>0.4</v>
      </c>
      <c r="G789" s="272">
        <f t="shared" si="456"/>
        <v>0.4</v>
      </c>
      <c r="H789" s="1295">
        <f t="shared" si="456"/>
        <v>0.4</v>
      </c>
      <c r="I789" s="272">
        <f t="shared" si="456"/>
        <v>0.4</v>
      </c>
      <c r="J789" s="272">
        <f t="shared" si="456"/>
        <v>0.4</v>
      </c>
      <c r="K789" s="272">
        <f t="shared" si="456"/>
        <v>0.4</v>
      </c>
      <c r="L789" s="272">
        <f t="shared" si="456"/>
        <v>0.4</v>
      </c>
      <c r="M789" s="272">
        <f t="shared" si="456"/>
        <v>0.4</v>
      </c>
      <c r="N789" s="1295">
        <f t="shared" si="456"/>
        <v>0.4</v>
      </c>
      <c r="O789" s="272">
        <f t="shared" si="456"/>
        <v>0.4</v>
      </c>
      <c r="P789" s="272">
        <f t="shared" si="456"/>
        <v>0.4</v>
      </c>
      <c r="Q789" s="272">
        <f t="shared" si="456"/>
        <v>0.4</v>
      </c>
      <c r="R789" s="272">
        <f t="shared" si="456"/>
        <v>0.4</v>
      </c>
      <c r="S789" s="272">
        <f t="shared" si="456"/>
        <v>0.4</v>
      </c>
      <c r="T789" s="272">
        <f t="shared" si="456"/>
        <v>0.4</v>
      </c>
      <c r="U789" s="272">
        <f t="shared" si="456"/>
        <v>0.4</v>
      </c>
      <c r="V789" s="1295">
        <f t="shared" si="456"/>
        <v>0.4</v>
      </c>
      <c r="W789" s="272">
        <f t="shared" si="456"/>
        <v>0.4</v>
      </c>
      <c r="X789" s="272">
        <f t="shared" si="456"/>
        <v>0.4</v>
      </c>
      <c r="Y789" s="272">
        <f t="shared" si="456"/>
        <v>0.4</v>
      </c>
      <c r="Z789" s="272">
        <f t="shared" si="456"/>
        <v>0.4</v>
      </c>
      <c r="AA789" s="272">
        <f t="shared" si="456"/>
        <v>0.4</v>
      </c>
      <c r="AB789" s="272">
        <f t="shared" si="456"/>
        <v>0.4</v>
      </c>
      <c r="AC789" s="1267">
        <f t="shared" si="456"/>
        <v>0.39999999999999997</v>
      </c>
    </row>
    <row r="790" spans="1:29" s="1300" customFormat="1" ht="11.25" x14ac:dyDescent="0.2">
      <c r="A790" s="1002" t="s">
        <v>228</v>
      </c>
      <c r="B790" s="1008" t="s">
        <v>741</v>
      </c>
      <c r="C790" s="905" t="s">
        <v>152</v>
      </c>
      <c r="D790" s="1375" t="s">
        <v>174</v>
      </c>
      <c r="E790" s="1290">
        <f>1.73*E792*E756*0.9/1000</f>
        <v>0.11901707786178588</v>
      </c>
      <c r="F790" s="1290">
        <f t="shared" ref="F790:AB790" si="457">1.73*F792*F756*0.9/1000</f>
        <v>0.1192039221382141</v>
      </c>
      <c r="G790" s="1290">
        <f t="shared" si="457"/>
        <v>0.1192039221382141</v>
      </c>
      <c r="H790" s="1290">
        <f t="shared" si="457"/>
        <v>0.11939075750541688</v>
      </c>
      <c r="I790" s="1290">
        <f t="shared" si="457"/>
        <v>0.11939075750541688</v>
      </c>
      <c r="J790" s="1290">
        <f t="shared" si="457"/>
        <v>0.10944152771329879</v>
      </c>
      <c r="K790" s="1290">
        <f t="shared" si="457"/>
        <v>0.1092702619600296</v>
      </c>
      <c r="L790" s="1290">
        <f t="shared" si="457"/>
        <v>0.12853034806966782</v>
      </c>
      <c r="M790" s="1290">
        <f t="shared" si="457"/>
        <v>0.12772070884180067</v>
      </c>
      <c r="N790" s="1290">
        <f t="shared" si="457"/>
        <v>0.13798133833694456</v>
      </c>
      <c r="O790" s="1290">
        <f t="shared" si="457"/>
        <v>0.12751830386066434</v>
      </c>
      <c r="P790" s="1290">
        <f t="shared" si="457"/>
        <v>0.11789603893089293</v>
      </c>
      <c r="Q790" s="1290">
        <f t="shared" si="457"/>
        <v>0.12832794308853149</v>
      </c>
      <c r="R790" s="1290">
        <f t="shared" si="457"/>
        <v>0.11864339821815489</v>
      </c>
      <c r="S790" s="1290">
        <f t="shared" si="457"/>
        <v>0.12873276270246506</v>
      </c>
      <c r="T790" s="1290">
        <f t="shared" si="457"/>
        <v>0.13841729792118074</v>
      </c>
      <c r="U790" s="1290">
        <f t="shared" si="457"/>
        <v>0.13885325750541688</v>
      </c>
      <c r="V790" s="1290">
        <f t="shared" si="457"/>
        <v>0.13907124249458311</v>
      </c>
      <c r="W790" s="1290">
        <f t="shared" si="457"/>
        <v>0.13907124249458311</v>
      </c>
      <c r="X790" s="1290">
        <f t="shared" si="457"/>
        <v>0.13950720207881928</v>
      </c>
      <c r="Y790" s="1290">
        <f t="shared" si="457"/>
        <v>0.12933998729753493</v>
      </c>
      <c r="Z790" s="1290">
        <f t="shared" si="457"/>
        <v>0.13950720207881928</v>
      </c>
      <c r="AA790" s="1290">
        <f t="shared" si="457"/>
        <v>0.14970554643630982</v>
      </c>
      <c r="AB790" s="1290">
        <f t="shared" si="457"/>
        <v>0.1399431616630554</v>
      </c>
      <c r="AC790" s="1264">
        <f>SUM(E790:AB790)</f>
        <v>3.0836852088418016</v>
      </c>
    </row>
    <row r="791" spans="1:29" s="1300" customFormat="1" ht="11.25" x14ac:dyDescent="0.2">
      <c r="A791" s="1003"/>
      <c r="B791" s="1009"/>
      <c r="C791" s="906" t="s">
        <v>154</v>
      </c>
      <c r="D791" s="1314" t="s">
        <v>174</v>
      </c>
      <c r="E791" s="1296">
        <f>0.4*E790</f>
        <v>4.7606831144714354E-2</v>
      </c>
      <c r="F791" s="1296">
        <f t="shared" ref="F791" si="458">0.4*F790</f>
        <v>4.7681568855285641E-2</v>
      </c>
      <c r="G791" s="1296">
        <f t="shared" ref="G791" si="459">0.4*G790</f>
        <v>4.7681568855285641E-2</v>
      </c>
      <c r="H791" s="1296">
        <f t="shared" ref="H791" si="460">0.4*H790</f>
        <v>4.7756303002166753E-2</v>
      </c>
      <c r="I791" s="1296">
        <f t="shared" ref="I791" si="461">0.4*I790</f>
        <v>4.7756303002166753E-2</v>
      </c>
      <c r="J791" s="1296">
        <f t="shared" ref="J791" si="462">0.4*J790</f>
        <v>4.3776611085319522E-2</v>
      </c>
      <c r="K791" s="1296">
        <f t="shared" ref="K791" si="463">0.4*K790</f>
        <v>4.3708104784011846E-2</v>
      </c>
      <c r="L791" s="1296">
        <f t="shared" ref="L791" si="464">0.4*L790</f>
        <v>5.141213922786713E-2</v>
      </c>
      <c r="M791" s="1296">
        <f t="shared" ref="M791" si="465">0.4*M790</f>
        <v>5.1088283536720271E-2</v>
      </c>
      <c r="N791" s="1296">
        <f t="shared" ref="N791" si="466">0.4*N790</f>
        <v>5.5192535334777831E-2</v>
      </c>
      <c r="O791" s="1296">
        <f t="shared" ref="O791" si="467">0.4*O790</f>
        <v>5.1007321544265738E-2</v>
      </c>
      <c r="P791" s="1296">
        <f t="shared" ref="P791" si="468">0.4*P790</f>
        <v>4.7158415572357171E-2</v>
      </c>
      <c r="Q791" s="1296">
        <f t="shared" ref="Q791" si="469">0.4*Q790</f>
        <v>5.1331177235412598E-2</v>
      </c>
      <c r="R791" s="1296">
        <f t="shared" ref="R791" si="470">0.4*R790</f>
        <v>4.7457359287261962E-2</v>
      </c>
      <c r="S791" s="1296">
        <f t="shared" ref="S791" si="471">0.4*S790</f>
        <v>5.1493105080986028E-2</v>
      </c>
      <c r="T791" s="1296">
        <f t="shared" ref="T791" si="472">0.4*T790</f>
        <v>5.5366919168472299E-2</v>
      </c>
      <c r="U791" s="1296">
        <f t="shared" ref="U791" si="473">0.4*U790</f>
        <v>5.5541303002166753E-2</v>
      </c>
      <c r="V791" s="1296">
        <f t="shared" ref="V791" si="474">0.4*V790</f>
        <v>5.5628496997833246E-2</v>
      </c>
      <c r="W791" s="1296">
        <f t="shared" ref="W791" si="475">0.4*W790</f>
        <v>5.5628496997833246E-2</v>
      </c>
      <c r="X791" s="1296">
        <f t="shared" ref="X791" si="476">0.4*X790</f>
        <v>5.5802880831527714E-2</v>
      </c>
      <c r="Y791" s="1296">
        <f t="shared" ref="Y791" si="477">0.4*Y790</f>
        <v>5.1735994919013976E-2</v>
      </c>
      <c r="Z791" s="1296">
        <f t="shared" ref="Z791" si="478">0.4*Z790</f>
        <v>5.5802880831527714E-2</v>
      </c>
      <c r="AA791" s="1296">
        <f t="shared" ref="AA791" si="479">0.4*AA790</f>
        <v>5.9882218574523929E-2</v>
      </c>
      <c r="AB791" s="1296">
        <f t="shared" ref="AB791" si="480">0.4*AB790</f>
        <v>5.5977264665222161E-2</v>
      </c>
      <c r="AC791" s="1266">
        <f>SUM(E791:AB791)</f>
        <v>1.2334740835367202</v>
      </c>
    </row>
    <row r="792" spans="1:29" s="1300" customFormat="1" ht="12" x14ac:dyDescent="0.2">
      <c r="A792" s="1003"/>
      <c r="B792" s="1009"/>
      <c r="C792" s="906" t="s">
        <v>155</v>
      </c>
      <c r="D792" s="1304" t="s">
        <v>156</v>
      </c>
      <c r="E792" s="895">
        <v>12</v>
      </c>
      <c r="F792" s="895">
        <v>12</v>
      </c>
      <c r="G792" s="895">
        <v>12</v>
      </c>
      <c r="H792" s="895">
        <v>12</v>
      </c>
      <c r="I792" s="895">
        <v>12</v>
      </c>
      <c r="J792" s="895">
        <v>11</v>
      </c>
      <c r="K792" s="895">
        <v>11</v>
      </c>
      <c r="L792" s="895">
        <v>13</v>
      </c>
      <c r="M792" s="895">
        <v>13</v>
      </c>
      <c r="N792" s="895">
        <v>14</v>
      </c>
      <c r="O792" s="895">
        <v>13</v>
      </c>
      <c r="P792" s="895">
        <v>12</v>
      </c>
      <c r="Q792" s="895">
        <v>13</v>
      </c>
      <c r="R792" s="895">
        <v>12</v>
      </c>
      <c r="S792" s="895">
        <v>13</v>
      </c>
      <c r="T792" s="895">
        <v>14</v>
      </c>
      <c r="U792" s="895">
        <v>14</v>
      </c>
      <c r="V792" s="895">
        <v>14</v>
      </c>
      <c r="W792" s="895">
        <v>14</v>
      </c>
      <c r="X792" s="895">
        <v>14</v>
      </c>
      <c r="Y792" s="895">
        <v>13</v>
      </c>
      <c r="Z792" s="895">
        <v>14</v>
      </c>
      <c r="AA792" s="895">
        <v>15</v>
      </c>
      <c r="AB792" s="895">
        <v>14</v>
      </c>
      <c r="AC792" s="1267"/>
    </row>
    <row r="793" spans="1:29" s="1300" customFormat="1" thickBot="1" x14ac:dyDescent="0.25">
      <c r="A793" s="1004"/>
      <c r="B793" s="1010"/>
      <c r="C793" s="907" t="s">
        <v>157</v>
      </c>
      <c r="D793" s="907"/>
      <c r="E793" s="263">
        <v>18</v>
      </c>
      <c r="F793" s="263">
        <v>16</v>
      </c>
      <c r="G793" s="263">
        <v>18</v>
      </c>
      <c r="H793" s="1295">
        <v>21</v>
      </c>
      <c r="I793" s="263">
        <v>18</v>
      </c>
      <c r="J793" s="263">
        <v>19</v>
      </c>
      <c r="K793" s="263">
        <v>17</v>
      </c>
      <c r="L793" s="263">
        <v>18</v>
      </c>
      <c r="M793" s="263">
        <v>23</v>
      </c>
      <c r="N793" s="1295">
        <v>36</v>
      </c>
      <c r="O793" s="263">
        <v>34</v>
      </c>
      <c r="P793" s="263">
        <v>34</v>
      </c>
      <c r="Q793" s="263">
        <v>29</v>
      </c>
      <c r="R793" s="263">
        <v>37</v>
      </c>
      <c r="S793" s="263">
        <v>40</v>
      </c>
      <c r="T793" s="263">
        <v>17</v>
      </c>
      <c r="U793" s="263">
        <v>19</v>
      </c>
      <c r="V793" s="1295">
        <v>14</v>
      </c>
      <c r="W793" s="263">
        <v>16</v>
      </c>
      <c r="X793" s="263">
        <v>16</v>
      </c>
      <c r="Y793" s="263">
        <v>15</v>
      </c>
      <c r="Z793" s="263">
        <v>17</v>
      </c>
      <c r="AA793" s="263">
        <v>17</v>
      </c>
      <c r="AB793" s="263">
        <v>19</v>
      </c>
      <c r="AC793" s="1267">
        <f>AC791/AC790</f>
        <v>0.39999999999999986</v>
      </c>
    </row>
    <row r="794" spans="1:29" s="1300" customFormat="1" ht="11.25" x14ac:dyDescent="0.2">
      <c r="A794" s="1182" t="s">
        <v>230</v>
      </c>
      <c r="B794" s="1185" t="s">
        <v>720</v>
      </c>
      <c r="C794" s="939" t="s">
        <v>152</v>
      </c>
      <c r="D794" s="1375" t="s">
        <v>174</v>
      </c>
      <c r="E794" s="1290">
        <f>1.73*E796*E757*0.9/1000</f>
        <v>0.12013811679267881</v>
      </c>
      <c r="F794" s="1290">
        <f t="shared" ref="F794:AB794" si="481">1.73*F796*F757*0.9/1000</f>
        <v>0.12013811679267881</v>
      </c>
      <c r="G794" s="1290">
        <f t="shared" si="481"/>
        <v>0.12013811679267881</v>
      </c>
      <c r="H794" s="1290">
        <f t="shared" si="481"/>
        <v>0.1205117964363098</v>
      </c>
      <c r="I794" s="1290">
        <f t="shared" si="481"/>
        <v>0.1205117964363098</v>
      </c>
      <c r="J794" s="1290">
        <f t="shared" si="481"/>
        <v>0.11046914673328401</v>
      </c>
      <c r="K794" s="1290">
        <f t="shared" si="481"/>
        <v>0.1101266070599556</v>
      </c>
      <c r="L794" s="1290">
        <f t="shared" si="481"/>
        <v>0.1297448069114685</v>
      </c>
      <c r="M794" s="1290">
        <f t="shared" si="481"/>
        <v>0.12893516768360139</v>
      </c>
      <c r="N794" s="1290">
        <f t="shared" si="481"/>
        <v>0.139289217089653</v>
      </c>
      <c r="O794" s="1290">
        <f t="shared" si="481"/>
        <v>0.12853034806966782</v>
      </c>
      <c r="P794" s="1290">
        <f t="shared" si="481"/>
        <v>0.11864339821815489</v>
      </c>
      <c r="Q794" s="1290">
        <f t="shared" si="481"/>
        <v>0.12893516768360139</v>
      </c>
      <c r="R794" s="1290">
        <f t="shared" si="481"/>
        <v>0.11901707786178588</v>
      </c>
      <c r="S794" s="1290">
        <f t="shared" si="481"/>
        <v>0.12933998729753493</v>
      </c>
      <c r="T794" s="1290">
        <f t="shared" si="481"/>
        <v>0.13863528291034696</v>
      </c>
      <c r="U794" s="1290">
        <f t="shared" si="481"/>
        <v>0.13885325750541688</v>
      </c>
      <c r="V794" s="1290">
        <f t="shared" si="481"/>
        <v>0.13885325750541688</v>
      </c>
      <c r="W794" s="1290">
        <f t="shared" si="481"/>
        <v>0.13907124249458311</v>
      </c>
      <c r="X794" s="1290">
        <f t="shared" si="481"/>
        <v>0.139289217089653</v>
      </c>
      <c r="Y794" s="1290">
        <f t="shared" si="481"/>
        <v>0.1291375823163986</v>
      </c>
      <c r="Z794" s="1290">
        <f t="shared" si="481"/>
        <v>0.139289217089653</v>
      </c>
      <c r="AA794" s="1290">
        <f t="shared" si="481"/>
        <v>0.14947200222730636</v>
      </c>
      <c r="AB794" s="1290">
        <f t="shared" si="481"/>
        <v>0.13972517667388917</v>
      </c>
      <c r="AC794" s="1264">
        <f>SUM(E794:AB794)</f>
        <v>3.096795103672028</v>
      </c>
    </row>
    <row r="795" spans="1:29" s="1300" customFormat="1" ht="11.25" x14ac:dyDescent="0.2">
      <c r="A795" s="1183"/>
      <c r="B795" s="1186"/>
      <c r="C795" s="940" t="s">
        <v>154</v>
      </c>
      <c r="D795" s="1314" t="s">
        <v>174</v>
      </c>
      <c r="E795" s="1296">
        <f>0.4*E794</f>
        <v>4.805524671707153E-2</v>
      </c>
      <c r="F795" s="1296">
        <f t="shared" ref="F795" si="482">0.4*F794</f>
        <v>4.805524671707153E-2</v>
      </c>
      <c r="G795" s="1296">
        <f t="shared" ref="G795" si="483">0.4*G794</f>
        <v>4.805524671707153E-2</v>
      </c>
      <c r="H795" s="1296">
        <f t="shared" ref="H795" si="484">0.4*H794</f>
        <v>4.8204718574523922E-2</v>
      </c>
      <c r="I795" s="1296">
        <f t="shared" ref="I795" si="485">0.4*I794</f>
        <v>4.8204718574523922E-2</v>
      </c>
      <c r="J795" s="1296">
        <f t="shared" ref="J795" si="486">0.4*J794</f>
        <v>4.4187658693313606E-2</v>
      </c>
      <c r="K795" s="1296">
        <f t="shared" ref="K795" si="487">0.4*K794</f>
        <v>4.4050642823982245E-2</v>
      </c>
      <c r="L795" s="1296">
        <f t="shared" ref="L795" si="488">0.4*L794</f>
        <v>5.1897922764587406E-2</v>
      </c>
      <c r="M795" s="1296">
        <f t="shared" ref="M795" si="489">0.4*M794</f>
        <v>5.157406707344056E-2</v>
      </c>
      <c r="N795" s="1296">
        <f t="shared" ref="N795" si="490">0.4*N794</f>
        <v>5.57156868358612E-2</v>
      </c>
      <c r="O795" s="1296">
        <f t="shared" ref="O795" si="491">0.4*O794</f>
        <v>5.141213922786713E-2</v>
      </c>
      <c r="P795" s="1296">
        <f t="shared" ref="P795" si="492">0.4*P794</f>
        <v>4.7457359287261962E-2</v>
      </c>
      <c r="Q795" s="1296">
        <f t="shared" ref="Q795" si="493">0.4*Q794</f>
        <v>5.157406707344056E-2</v>
      </c>
      <c r="R795" s="1296">
        <f t="shared" ref="R795" si="494">0.4*R794</f>
        <v>4.7606831144714354E-2</v>
      </c>
      <c r="S795" s="1296">
        <f t="shared" ref="S795" si="495">0.4*S794</f>
        <v>5.1735994919013976E-2</v>
      </c>
      <c r="T795" s="1296">
        <f t="shared" ref="T795" si="496">0.4*T794</f>
        <v>5.5454113164138785E-2</v>
      </c>
      <c r="U795" s="1296">
        <f t="shared" ref="U795" si="497">0.4*U794</f>
        <v>5.5541303002166753E-2</v>
      </c>
      <c r="V795" s="1296">
        <f t="shared" ref="V795" si="498">0.4*V794</f>
        <v>5.5541303002166753E-2</v>
      </c>
      <c r="W795" s="1296">
        <f t="shared" ref="W795" si="499">0.4*W794</f>
        <v>5.5628496997833246E-2</v>
      </c>
      <c r="X795" s="1296">
        <f t="shared" ref="X795" si="500">0.4*X794</f>
        <v>5.57156868358612E-2</v>
      </c>
      <c r="Y795" s="1296">
        <f t="shared" ref="Y795" si="501">0.4*Y794</f>
        <v>5.1655032926559444E-2</v>
      </c>
      <c r="Z795" s="1296">
        <f t="shared" ref="Z795" si="502">0.4*Z794</f>
        <v>5.57156868358612E-2</v>
      </c>
      <c r="AA795" s="1296">
        <f t="shared" ref="AA795" si="503">0.4*AA794</f>
        <v>5.9788800890922547E-2</v>
      </c>
      <c r="AB795" s="1296">
        <f t="shared" ref="AB795" si="504">0.4*AB794</f>
        <v>5.5890070669555675E-2</v>
      </c>
      <c r="AC795" s="1266">
        <f>SUM(E795:AB795)</f>
        <v>1.238718041468811</v>
      </c>
    </row>
    <row r="796" spans="1:29" s="1300" customFormat="1" ht="12" x14ac:dyDescent="0.2">
      <c r="A796" s="1183"/>
      <c r="B796" s="1186"/>
      <c r="C796" s="940" t="s">
        <v>155</v>
      </c>
      <c r="D796" s="1304" t="s">
        <v>156</v>
      </c>
      <c r="E796" s="895">
        <v>12</v>
      </c>
      <c r="F796" s="895">
        <v>12</v>
      </c>
      <c r="G796" s="895">
        <v>12</v>
      </c>
      <c r="H796" s="895">
        <v>12</v>
      </c>
      <c r="I796" s="895">
        <v>12</v>
      </c>
      <c r="J796" s="895">
        <v>11</v>
      </c>
      <c r="K796" s="895">
        <v>11</v>
      </c>
      <c r="L796" s="895">
        <v>13</v>
      </c>
      <c r="M796" s="895">
        <v>13</v>
      </c>
      <c r="N796" s="895">
        <v>14</v>
      </c>
      <c r="O796" s="895">
        <v>13</v>
      </c>
      <c r="P796" s="895">
        <v>12</v>
      </c>
      <c r="Q796" s="895">
        <v>13</v>
      </c>
      <c r="R796" s="895">
        <v>12</v>
      </c>
      <c r="S796" s="895">
        <v>13</v>
      </c>
      <c r="T796" s="895">
        <v>14</v>
      </c>
      <c r="U796" s="895">
        <v>14</v>
      </c>
      <c r="V796" s="895">
        <v>14</v>
      </c>
      <c r="W796" s="895">
        <v>14</v>
      </c>
      <c r="X796" s="895">
        <v>14</v>
      </c>
      <c r="Y796" s="895">
        <v>13</v>
      </c>
      <c r="Z796" s="895">
        <v>14</v>
      </c>
      <c r="AA796" s="895">
        <v>15</v>
      </c>
      <c r="AB796" s="895">
        <v>14</v>
      </c>
      <c r="AC796" s="1267"/>
    </row>
    <row r="797" spans="1:29" s="1300" customFormat="1" ht="12" thickBot="1" x14ac:dyDescent="0.25">
      <c r="A797" s="1184"/>
      <c r="B797" s="1187"/>
      <c r="C797" s="941" t="s">
        <v>157</v>
      </c>
      <c r="D797" s="907"/>
      <c r="E797" s="272">
        <f t="shared" ref="E797:AC797" si="505">E795/E794</f>
        <v>0.4</v>
      </c>
      <c r="F797" s="272">
        <f t="shared" si="505"/>
        <v>0.4</v>
      </c>
      <c r="G797" s="272">
        <f t="shared" si="505"/>
        <v>0.4</v>
      </c>
      <c r="H797" s="1273">
        <f t="shared" si="505"/>
        <v>0.4</v>
      </c>
      <c r="I797" s="272">
        <f t="shared" si="505"/>
        <v>0.4</v>
      </c>
      <c r="J797" s="272">
        <f t="shared" si="505"/>
        <v>0.4</v>
      </c>
      <c r="K797" s="272">
        <f t="shared" si="505"/>
        <v>0.40000000000000008</v>
      </c>
      <c r="L797" s="272">
        <f t="shared" si="505"/>
        <v>0.4</v>
      </c>
      <c r="M797" s="272">
        <f t="shared" si="505"/>
        <v>0.4</v>
      </c>
      <c r="N797" s="1273">
        <f t="shared" si="505"/>
        <v>0.4</v>
      </c>
      <c r="O797" s="272">
        <f t="shared" si="505"/>
        <v>0.4</v>
      </c>
      <c r="P797" s="272">
        <f t="shared" si="505"/>
        <v>0.4</v>
      </c>
      <c r="Q797" s="272">
        <f t="shared" si="505"/>
        <v>0.4</v>
      </c>
      <c r="R797" s="272">
        <f t="shared" si="505"/>
        <v>0.4</v>
      </c>
      <c r="S797" s="272">
        <f t="shared" si="505"/>
        <v>0.4</v>
      </c>
      <c r="T797" s="272">
        <f t="shared" si="505"/>
        <v>0.4</v>
      </c>
      <c r="U797" s="272">
        <f t="shared" si="505"/>
        <v>0.4</v>
      </c>
      <c r="V797" s="1273">
        <f t="shared" si="505"/>
        <v>0.4</v>
      </c>
      <c r="W797" s="272">
        <f t="shared" si="505"/>
        <v>0.4</v>
      </c>
      <c r="X797" s="272">
        <f t="shared" si="505"/>
        <v>0.4</v>
      </c>
      <c r="Y797" s="272">
        <f t="shared" si="505"/>
        <v>0.4</v>
      </c>
      <c r="Z797" s="272">
        <f t="shared" si="505"/>
        <v>0.4</v>
      </c>
      <c r="AA797" s="272">
        <f t="shared" si="505"/>
        <v>0.4</v>
      </c>
      <c r="AB797" s="272">
        <f t="shared" si="505"/>
        <v>0.4</v>
      </c>
      <c r="AC797" s="1267">
        <f t="shared" si="505"/>
        <v>0.39999999999999997</v>
      </c>
    </row>
    <row r="798" spans="1:29" s="1300" customFormat="1" ht="11.25" x14ac:dyDescent="0.2">
      <c r="A798" s="1011" t="s">
        <v>178</v>
      </c>
      <c r="B798" s="1121" t="s">
        <v>744</v>
      </c>
      <c r="C798" s="905" t="s">
        <v>152</v>
      </c>
      <c r="D798" s="1313" t="s">
        <v>174</v>
      </c>
      <c r="E798" s="1290">
        <f>1.73*E800*E756*0.9/1000</f>
        <v>5.9508538930892939E-2</v>
      </c>
      <c r="F798" s="1290">
        <f t="shared" ref="F798:AB798" si="506">1.73*F800*F756*0.9/1000</f>
        <v>5.9601961069107048E-2</v>
      </c>
      <c r="G798" s="1290">
        <f t="shared" si="506"/>
        <v>4.9668300890922543E-2</v>
      </c>
      <c r="H798" s="1290">
        <f t="shared" si="506"/>
        <v>4.9746148960590368E-2</v>
      </c>
      <c r="I798" s="1290">
        <f t="shared" si="506"/>
        <v>6.96446085448265E-2</v>
      </c>
      <c r="J798" s="1290">
        <f t="shared" si="506"/>
        <v>6.96446085448265E-2</v>
      </c>
      <c r="K798" s="1290">
        <f t="shared" si="506"/>
        <v>8.940294160366058E-2</v>
      </c>
      <c r="L798" s="1290">
        <f t="shared" si="506"/>
        <v>9.8869498515129092E-2</v>
      </c>
      <c r="M798" s="1290">
        <f t="shared" si="506"/>
        <v>9.8246699109077462E-2</v>
      </c>
      <c r="N798" s="1290">
        <f t="shared" si="506"/>
        <v>9.8558098812103284E-2</v>
      </c>
      <c r="O798" s="1290">
        <f t="shared" si="506"/>
        <v>6.8663702078819264E-2</v>
      </c>
      <c r="P798" s="1290">
        <f t="shared" si="506"/>
        <v>7.8597359287261956E-2</v>
      </c>
      <c r="Q798" s="1290">
        <f t="shared" si="506"/>
        <v>5.9228281425476079E-2</v>
      </c>
      <c r="R798" s="1290">
        <f t="shared" si="506"/>
        <v>6.9208648960590369E-2</v>
      </c>
      <c r="S798" s="1290">
        <f t="shared" si="506"/>
        <v>7.9220161663055427E-2</v>
      </c>
      <c r="T798" s="1290">
        <f t="shared" si="506"/>
        <v>6.9208648960590369E-2</v>
      </c>
      <c r="U798" s="1290">
        <f t="shared" si="506"/>
        <v>5.9508538930892939E-2</v>
      </c>
      <c r="V798" s="1290">
        <f t="shared" si="506"/>
        <v>6.9535621247291554E-2</v>
      </c>
      <c r="W798" s="1290">
        <f t="shared" si="506"/>
        <v>6.9535621247291554E-2</v>
      </c>
      <c r="X798" s="1290">
        <f t="shared" si="506"/>
        <v>5.978880089092254E-2</v>
      </c>
      <c r="Y798" s="1290">
        <f t="shared" si="506"/>
        <v>8.9543068129062653E-2</v>
      </c>
      <c r="Z798" s="1290">
        <f t="shared" si="506"/>
        <v>7.9718401187896734E-2</v>
      </c>
      <c r="AA798" s="1290">
        <f t="shared" si="506"/>
        <v>7.984295809936523E-2</v>
      </c>
      <c r="AB798" s="1290">
        <f t="shared" si="506"/>
        <v>4.9979700593948365E-2</v>
      </c>
      <c r="AC798" s="1264">
        <f>SUM(E798:AB798)</f>
        <v>1.7244709176836011</v>
      </c>
    </row>
    <row r="799" spans="1:29" s="1300" customFormat="1" ht="11.25" x14ac:dyDescent="0.2">
      <c r="A799" s="1012"/>
      <c r="B799" s="1121"/>
      <c r="C799" s="906" t="s">
        <v>154</v>
      </c>
      <c r="D799" s="1314" t="s">
        <v>174</v>
      </c>
      <c r="E799" s="1296">
        <f>0.4*E798</f>
        <v>2.3803415572357177E-2</v>
      </c>
      <c r="F799" s="1296">
        <f t="shared" ref="F799" si="507">0.4*F798</f>
        <v>2.3840784427642821E-2</v>
      </c>
      <c r="G799" s="1296">
        <f t="shared" ref="G799" si="508">0.4*G798</f>
        <v>1.9867320356369018E-2</v>
      </c>
      <c r="H799" s="1296">
        <f t="shared" ref="H799" si="509">0.4*H798</f>
        <v>1.9898459584236149E-2</v>
      </c>
      <c r="I799" s="1296">
        <f t="shared" ref="I799" si="510">0.4*I798</f>
        <v>2.78578434179306E-2</v>
      </c>
      <c r="J799" s="1296">
        <f t="shared" ref="J799" si="511">0.4*J798</f>
        <v>2.78578434179306E-2</v>
      </c>
      <c r="K799" s="1296">
        <f t="shared" ref="K799" si="512">0.4*K798</f>
        <v>3.5761176641464235E-2</v>
      </c>
      <c r="L799" s="1296">
        <f t="shared" ref="L799" si="513">0.4*L798</f>
        <v>3.9547799406051638E-2</v>
      </c>
      <c r="M799" s="1296">
        <f t="shared" ref="M799" si="514">0.4*M798</f>
        <v>3.9298679643630985E-2</v>
      </c>
      <c r="N799" s="1296">
        <f t="shared" ref="N799" si="515">0.4*N798</f>
        <v>3.9423239524841315E-2</v>
      </c>
      <c r="O799" s="1296">
        <f t="shared" ref="O799" si="516">0.4*O798</f>
        <v>2.7465480831527708E-2</v>
      </c>
      <c r="P799" s="1296">
        <f t="shared" ref="P799" si="517">0.4*P798</f>
        <v>3.1438943714904785E-2</v>
      </c>
      <c r="Q799" s="1296">
        <f t="shared" ref="Q799" si="518">0.4*Q798</f>
        <v>2.3691312570190432E-2</v>
      </c>
      <c r="R799" s="1296">
        <f t="shared" ref="R799" si="519">0.4*R798</f>
        <v>2.768345958423615E-2</v>
      </c>
      <c r="S799" s="1296">
        <f t="shared" ref="S799" si="520">0.4*S798</f>
        <v>3.1688064665222171E-2</v>
      </c>
      <c r="T799" s="1296">
        <f t="shared" ref="T799" si="521">0.4*T798</f>
        <v>2.768345958423615E-2</v>
      </c>
      <c r="U799" s="1296">
        <f t="shared" ref="U799" si="522">0.4*U798</f>
        <v>2.3803415572357177E-2</v>
      </c>
      <c r="V799" s="1296">
        <f t="shared" ref="V799" si="523">0.4*V798</f>
        <v>2.7814248498916623E-2</v>
      </c>
      <c r="W799" s="1296">
        <f t="shared" ref="W799" si="524">0.4*W798</f>
        <v>2.7814248498916623E-2</v>
      </c>
      <c r="X799" s="1296">
        <f t="shared" ref="X799" si="525">0.4*X798</f>
        <v>2.3915520356369017E-2</v>
      </c>
      <c r="Y799" s="1296">
        <f t="shared" ref="Y799" si="526">0.4*Y798</f>
        <v>3.5817227251625061E-2</v>
      </c>
      <c r="Z799" s="1296">
        <f t="shared" ref="Z799" si="527">0.4*Z798</f>
        <v>3.1887360475158694E-2</v>
      </c>
      <c r="AA799" s="1296">
        <f t="shared" ref="AA799" si="528">0.4*AA798</f>
        <v>3.1937183239746092E-2</v>
      </c>
      <c r="AB799" s="1296">
        <f t="shared" ref="AB799" si="529">0.4*AB798</f>
        <v>1.9991880237579349E-2</v>
      </c>
      <c r="AC799" s="1266">
        <f>SUM(E799:AB799)</f>
        <v>0.6897883670734406</v>
      </c>
    </row>
    <row r="800" spans="1:29" s="1300" customFormat="1" ht="12" x14ac:dyDescent="0.2">
      <c r="A800" s="1012"/>
      <c r="B800" s="1121"/>
      <c r="C800" s="906" t="s">
        <v>155</v>
      </c>
      <c r="D800" s="1304" t="s">
        <v>156</v>
      </c>
      <c r="E800" s="895">
        <v>6</v>
      </c>
      <c r="F800" s="895">
        <v>6</v>
      </c>
      <c r="G800" s="895">
        <v>5</v>
      </c>
      <c r="H800" s="895">
        <v>5</v>
      </c>
      <c r="I800" s="895">
        <v>7</v>
      </c>
      <c r="J800" s="895">
        <v>7</v>
      </c>
      <c r="K800" s="895">
        <v>9</v>
      </c>
      <c r="L800" s="895">
        <v>10</v>
      </c>
      <c r="M800" s="895">
        <v>10</v>
      </c>
      <c r="N800" s="895">
        <v>10</v>
      </c>
      <c r="O800" s="895">
        <v>7</v>
      </c>
      <c r="P800" s="895">
        <v>8</v>
      </c>
      <c r="Q800" s="895">
        <v>6</v>
      </c>
      <c r="R800" s="895">
        <v>7</v>
      </c>
      <c r="S800" s="895">
        <v>8</v>
      </c>
      <c r="T800" s="895">
        <v>7</v>
      </c>
      <c r="U800" s="895">
        <v>6</v>
      </c>
      <c r="V800" s="895">
        <v>7</v>
      </c>
      <c r="W800" s="895">
        <v>7</v>
      </c>
      <c r="X800" s="895">
        <v>6</v>
      </c>
      <c r="Y800" s="895">
        <v>9</v>
      </c>
      <c r="Z800" s="895">
        <v>8</v>
      </c>
      <c r="AA800" s="895">
        <v>8</v>
      </c>
      <c r="AB800" s="895">
        <v>5</v>
      </c>
      <c r="AC800" s="1267"/>
    </row>
    <row r="801" spans="1:30" s="1300" customFormat="1" ht="12" thickBot="1" x14ac:dyDescent="0.25">
      <c r="A801" s="1013"/>
      <c r="B801" s="1155"/>
      <c r="C801" s="907" t="s">
        <v>157</v>
      </c>
      <c r="D801" s="907"/>
      <c r="E801" s="1294"/>
      <c r="F801" s="1294"/>
      <c r="G801" s="1294"/>
      <c r="H801" s="1295"/>
      <c r="I801" s="1294"/>
      <c r="J801" s="1294"/>
      <c r="K801" s="1294"/>
      <c r="L801" s="1294"/>
      <c r="M801" s="1294"/>
      <c r="N801" s="1295"/>
      <c r="O801" s="1294"/>
      <c r="P801" s="1294"/>
      <c r="Q801" s="1294"/>
      <c r="R801" s="1294"/>
      <c r="S801" s="1294"/>
      <c r="T801" s="1294"/>
      <c r="U801" s="1294"/>
      <c r="V801" s="1295"/>
      <c r="W801" s="1294"/>
      <c r="X801" s="1294"/>
      <c r="Y801" s="1294"/>
      <c r="Z801" s="1294"/>
      <c r="AA801" s="1294"/>
      <c r="AB801" s="1294"/>
      <c r="AC801" s="608"/>
    </row>
    <row r="802" spans="1:30" s="1300" customFormat="1" ht="11.25" x14ac:dyDescent="0.2">
      <c r="A802" s="590"/>
      <c r="B802" s="1482" t="s">
        <v>189</v>
      </c>
      <c r="C802" s="905" t="s">
        <v>152</v>
      </c>
      <c r="D802" s="1313" t="s">
        <v>174</v>
      </c>
      <c r="E802" s="1338">
        <v>1.65E-3</v>
      </c>
      <c r="F802" s="1338">
        <v>1.65E-3</v>
      </c>
      <c r="G802" s="1338">
        <v>1.6199999999999999E-3</v>
      </c>
      <c r="H802" s="1339">
        <v>1.65E-3</v>
      </c>
      <c r="I802" s="1338">
        <v>1.65E-3</v>
      </c>
      <c r="J802" s="1338">
        <v>1.65E-3</v>
      </c>
      <c r="K802" s="1338">
        <v>1.65E-3</v>
      </c>
      <c r="L802" s="1338">
        <v>1.6800000000000001E-3</v>
      </c>
      <c r="M802" s="1338">
        <v>1.7700000000000001E-3</v>
      </c>
      <c r="N802" s="1339">
        <v>1.7700000000000001E-3</v>
      </c>
      <c r="O802" s="1338">
        <v>2.16E-3</v>
      </c>
      <c r="P802" s="1338">
        <v>1.7700000000000001E-3</v>
      </c>
      <c r="Q802" s="1338">
        <v>1.74E-3</v>
      </c>
      <c r="R802" s="1338">
        <v>1.74E-3</v>
      </c>
      <c r="S802" s="1338">
        <v>2.2799999999999999E-3</v>
      </c>
      <c r="T802" s="1338">
        <v>2.9399999999999999E-3</v>
      </c>
      <c r="U802" s="1338">
        <v>1.74E-3</v>
      </c>
      <c r="V802" s="1339">
        <v>1.89E-3</v>
      </c>
      <c r="W802" s="1338">
        <v>1.9499999999999999E-3</v>
      </c>
      <c r="X802" s="1338">
        <v>1.8E-3</v>
      </c>
      <c r="Y802" s="1338">
        <v>1.6800000000000001E-3</v>
      </c>
      <c r="Z802" s="1338">
        <v>1.65E-3</v>
      </c>
      <c r="AA802" s="1338">
        <v>1.6800000000000001E-3</v>
      </c>
      <c r="AB802" s="1338">
        <v>1.65E-3</v>
      </c>
      <c r="AC802" s="1264">
        <f>SUM(E802:AB802)</f>
        <v>4.3410000000000004E-2</v>
      </c>
      <c r="AD802" s="1438">
        <f>MAX(E802:AB802)</f>
        <v>2.9399999999999999E-3</v>
      </c>
    </row>
    <row r="803" spans="1:30" s="1300" customFormat="1" ht="12" thickBot="1" x14ac:dyDescent="0.25">
      <c r="A803" s="1519"/>
      <c r="B803" s="1467" t="s">
        <v>190</v>
      </c>
      <c r="C803" s="918" t="s">
        <v>152</v>
      </c>
      <c r="D803" s="1315" t="s">
        <v>174</v>
      </c>
      <c r="E803" s="1340">
        <v>1.6800000000000001E-3</v>
      </c>
      <c r="F803" s="1340">
        <v>1.74E-3</v>
      </c>
      <c r="G803" s="1340">
        <v>1.7099999999999999E-3</v>
      </c>
      <c r="H803" s="1341">
        <v>1.6800000000000001E-3</v>
      </c>
      <c r="I803" s="1340">
        <v>1.7099999999999999E-3</v>
      </c>
      <c r="J803" s="1340">
        <v>1.6199999999999999E-3</v>
      </c>
      <c r="K803" s="1340">
        <v>1.65E-3</v>
      </c>
      <c r="L803" s="1340">
        <v>2.7599999999999999E-3</v>
      </c>
      <c r="M803" s="1340">
        <v>3.5400000000000002E-3</v>
      </c>
      <c r="N803" s="1341">
        <v>1.5900000000000001E-3</v>
      </c>
      <c r="O803" s="1340">
        <v>1.7700000000000001E-3</v>
      </c>
      <c r="P803" s="1340">
        <v>1.5900000000000001E-3</v>
      </c>
      <c r="Q803" s="1340">
        <v>1.6199999999999999E-3</v>
      </c>
      <c r="R803" s="1340">
        <v>1.56E-3</v>
      </c>
      <c r="S803" s="1340">
        <v>1.5900000000000001E-3</v>
      </c>
      <c r="T803" s="1340">
        <v>1.5900000000000001E-3</v>
      </c>
      <c r="U803" s="1340">
        <v>1.7099999999999999E-3</v>
      </c>
      <c r="V803" s="1341">
        <v>1.56E-3</v>
      </c>
      <c r="W803" s="1340">
        <v>1.5900000000000001E-3</v>
      </c>
      <c r="X803" s="1340">
        <v>1.74E-3</v>
      </c>
      <c r="Y803" s="1340">
        <v>1.5900000000000001E-3</v>
      </c>
      <c r="Z803" s="1340">
        <v>1.6199999999999999E-3</v>
      </c>
      <c r="AA803" s="1340">
        <v>1.6199999999999999E-3</v>
      </c>
      <c r="AB803" s="1340">
        <v>1.65E-3</v>
      </c>
      <c r="AC803" s="601">
        <f>SUM(E803:AB803)</f>
        <v>4.2480000000000004E-2</v>
      </c>
      <c r="AD803" s="1438">
        <f>MAX(E803:AB803)</f>
        <v>3.5400000000000002E-3</v>
      </c>
    </row>
    <row r="804" spans="1:30" s="1300" customFormat="1" ht="10.5" customHeight="1" x14ac:dyDescent="0.2">
      <c r="A804" s="1073" t="s">
        <v>246</v>
      </c>
      <c r="B804" s="1037"/>
      <c r="C804" s="914" t="s">
        <v>152</v>
      </c>
      <c r="D804" s="914"/>
      <c r="E804" s="602">
        <f t="shared" ref="E804:AC804" si="530">E758+E762+E766+E770+E774+E778+E782+E786+E790+E794+E798</f>
        <v>3.5121148855282498</v>
      </c>
      <c r="F804" s="602">
        <f t="shared" si="530"/>
        <v>3.4452295000154769</v>
      </c>
      <c r="G804" s="602">
        <f t="shared" si="530"/>
        <v>3.4988592530508043</v>
      </c>
      <c r="H804" s="603">
        <f t="shared" si="530"/>
        <v>3.4266922252435683</v>
      </c>
      <c r="I804" s="602">
        <f t="shared" si="530"/>
        <v>3.3662494872035977</v>
      </c>
      <c r="J804" s="602">
        <f t="shared" si="530"/>
        <v>3.3861479467878337</v>
      </c>
      <c r="K804" s="602">
        <f t="shared" si="530"/>
        <v>3.378876835367203</v>
      </c>
      <c r="L804" s="602">
        <f t="shared" si="530"/>
        <v>3.4653004508398273</v>
      </c>
      <c r="M804" s="602">
        <f t="shared" si="530"/>
        <v>3.4194281445773833</v>
      </c>
      <c r="N804" s="603">
        <f t="shared" si="530"/>
        <v>3.371770768787993</v>
      </c>
      <c r="O804" s="602">
        <f t="shared" si="530"/>
        <v>3.2030731150314113</v>
      </c>
      <c r="P804" s="602">
        <f t="shared" si="530"/>
        <v>3.2780859229357384</v>
      </c>
      <c r="Q804" s="602">
        <f t="shared" si="530"/>
        <v>3.1978508879361796</v>
      </c>
      <c r="R804" s="602">
        <f t="shared" si="530"/>
        <v>3.222406380761393</v>
      </c>
      <c r="S804" s="602">
        <f t="shared" si="530"/>
        <v>3.3297943724756238</v>
      </c>
      <c r="T804" s="602">
        <f t="shared" si="530"/>
        <v>3.2776056913361167</v>
      </c>
      <c r="U804" s="602">
        <f t="shared" si="530"/>
        <v>3.4554291621283637</v>
      </c>
      <c r="V804" s="603">
        <f t="shared" si="530"/>
        <v>3.5287613865595291</v>
      </c>
      <c r="W804" s="602">
        <f t="shared" si="530"/>
        <v>3.5221118037266663</v>
      </c>
      <c r="X804" s="602">
        <f t="shared" si="530"/>
        <v>3.4174986098779718</v>
      </c>
      <c r="Y804" s="602">
        <f t="shared" si="530"/>
        <v>3.4176358638982811</v>
      </c>
      <c r="Z804" s="602">
        <f t="shared" si="530"/>
        <v>3.4318780962890263</v>
      </c>
      <c r="AA804" s="602">
        <f t="shared" si="530"/>
        <v>3.4762765496971331</v>
      </c>
      <c r="AB804" s="602">
        <f t="shared" si="530"/>
        <v>3.5085414103681738</v>
      </c>
      <c r="AC804" s="1266">
        <f t="shared" si="530"/>
        <v>81.537618750423533</v>
      </c>
    </row>
    <row r="805" spans="1:30" s="1300" customFormat="1" ht="10.5" customHeight="1" thickBot="1" x14ac:dyDescent="0.25">
      <c r="A805" s="1019"/>
      <c r="B805" s="1042"/>
      <c r="C805" s="918" t="s">
        <v>154</v>
      </c>
      <c r="D805" s="918"/>
      <c r="E805" s="599">
        <f t="shared" ref="E805:AC805" si="531">E759+E763+E767+E771+E775+E779+E783+E787+E791+E795+E799</f>
        <v>1.4048459542113003</v>
      </c>
      <c r="F805" s="599">
        <f t="shared" si="531"/>
        <v>1.378091800006191</v>
      </c>
      <c r="G805" s="599">
        <f t="shared" si="531"/>
        <v>1.3995437012203218</v>
      </c>
      <c r="H805" s="600">
        <f t="shared" si="531"/>
        <v>1.3706768900974275</v>
      </c>
      <c r="I805" s="599">
        <f t="shared" si="531"/>
        <v>1.3464997948814394</v>
      </c>
      <c r="J805" s="599">
        <f t="shared" si="531"/>
        <v>1.3544591787151339</v>
      </c>
      <c r="K805" s="599">
        <f t="shared" si="531"/>
        <v>1.3515507341468811</v>
      </c>
      <c r="L805" s="599">
        <f t="shared" si="531"/>
        <v>1.3861201803359309</v>
      </c>
      <c r="M805" s="599">
        <f t="shared" si="531"/>
        <v>1.3677712578309535</v>
      </c>
      <c r="N805" s="600">
        <f t="shared" si="531"/>
        <v>1.3487083075151973</v>
      </c>
      <c r="O805" s="599">
        <f t="shared" si="531"/>
        <v>1.2812292460125645</v>
      </c>
      <c r="P805" s="599">
        <f t="shared" si="531"/>
        <v>1.3112343691742954</v>
      </c>
      <c r="Q805" s="599">
        <f t="shared" si="531"/>
        <v>1.2791403551744722</v>
      </c>
      <c r="R805" s="599">
        <f t="shared" si="531"/>
        <v>1.2889625523045576</v>
      </c>
      <c r="S805" s="599">
        <f t="shared" si="531"/>
        <v>1.3319177489902496</v>
      </c>
      <c r="T805" s="599">
        <f t="shared" si="531"/>
        <v>1.3110422765344469</v>
      </c>
      <c r="U805" s="599">
        <f t="shared" si="531"/>
        <v>1.3821716648513456</v>
      </c>
      <c r="V805" s="600">
        <f t="shared" si="531"/>
        <v>1.4115045546238116</v>
      </c>
      <c r="W805" s="599">
        <f t="shared" si="531"/>
        <v>1.408844721490667</v>
      </c>
      <c r="X805" s="599">
        <f t="shared" si="531"/>
        <v>1.3669994439511886</v>
      </c>
      <c r="Y805" s="599">
        <f t="shared" si="531"/>
        <v>1.3670543455593123</v>
      </c>
      <c r="Z805" s="599">
        <f t="shared" si="531"/>
        <v>1.3727512385156102</v>
      </c>
      <c r="AA805" s="599">
        <f t="shared" si="531"/>
        <v>1.3905106198788535</v>
      </c>
      <c r="AB805" s="599">
        <f t="shared" si="531"/>
        <v>1.4034165641472693</v>
      </c>
      <c r="AC805" s="601">
        <f t="shared" si="531"/>
        <v>32.615047500169418</v>
      </c>
    </row>
    <row r="806" spans="1:30" s="1300" customFormat="1" ht="10.5" customHeight="1" x14ac:dyDescent="0.2">
      <c r="A806" s="1026" t="s">
        <v>247</v>
      </c>
      <c r="B806" s="1167"/>
      <c r="C806" s="1307" t="s">
        <v>152</v>
      </c>
      <c r="D806" s="1307"/>
      <c r="E806" s="602">
        <f t="shared" ref="E806:AC806" si="532">E726+E730-E804</f>
        <v>0.5246851144717497</v>
      </c>
      <c r="F806" s="602">
        <f t="shared" si="532"/>
        <v>0.55917049998452351</v>
      </c>
      <c r="G806" s="602">
        <f t="shared" si="532"/>
        <v>0.53434074694919564</v>
      </c>
      <c r="H806" s="603">
        <f t="shared" si="532"/>
        <v>0.62570777475643213</v>
      </c>
      <c r="I806" s="602">
        <f t="shared" si="532"/>
        <v>0.59255051279640236</v>
      </c>
      <c r="J806" s="602">
        <f t="shared" si="532"/>
        <v>0.5918520532121665</v>
      </c>
      <c r="K806" s="602">
        <f t="shared" si="532"/>
        <v>0.60392316463279716</v>
      </c>
      <c r="L806" s="602">
        <f t="shared" si="532"/>
        <v>0.57389954916017283</v>
      </c>
      <c r="M806" s="602">
        <f t="shared" si="532"/>
        <v>0.63537185542261687</v>
      </c>
      <c r="N806" s="603">
        <f t="shared" si="532"/>
        <v>0.62302923121200671</v>
      </c>
      <c r="O806" s="602">
        <f t="shared" si="532"/>
        <v>0.6957268849685887</v>
      </c>
      <c r="P806" s="602">
        <f t="shared" si="532"/>
        <v>0.59671407706426116</v>
      </c>
      <c r="Q806" s="602">
        <f t="shared" si="532"/>
        <v>0.64694911206382066</v>
      </c>
      <c r="R806" s="602">
        <f t="shared" si="532"/>
        <v>0.62479361923860699</v>
      </c>
      <c r="S806" s="602">
        <f t="shared" si="532"/>
        <v>0.53300562752437619</v>
      </c>
      <c r="T806" s="602">
        <f t="shared" si="532"/>
        <v>0.56599430866388278</v>
      </c>
      <c r="U806" s="602">
        <f t="shared" si="532"/>
        <v>0.52137083787163618</v>
      </c>
      <c r="V806" s="603">
        <f t="shared" si="532"/>
        <v>0.51403861344047064</v>
      </c>
      <c r="W806" s="602">
        <f t="shared" si="532"/>
        <v>0.51228819627333344</v>
      </c>
      <c r="X806" s="602">
        <f t="shared" si="532"/>
        <v>0.55570139012202846</v>
      </c>
      <c r="Y806" s="602">
        <f t="shared" si="532"/>
        <v>0.49556413610171868</v>
      </c>
      <c r="Z806" s="602">
        <f t="shared" si="532"/>
        <v>0.57492190371097385</v>
      </c>
      <c r="AA806" s="602">
        <f t="shared" si="532"/>
        <v>0.51012345030286665</v>
      </c>
      <c r="AB806" s="602">
        <f t="shared" si="532"/>
        <v>0.4874585896318262</v>
      </c>
      <c r="AC806" s="1266">
        <f t="shared" si="532"/>
        <v>13.699181249576469</v>
      </c>
    </row>
    <row r="807" spans="1:30" s="1300" customFormat="1" ht="10.5" customHeight="1" thickBot="1" x14ac:dyDescent="0.25">
      <c r="A807" s="1431"/>
      <c r="B807" s="1242"/>
      <c r="C807" s="1317" t="s">
        <v>154</v>
      </c>
      <c r="D807" s="1317"/>
      <c r="E807" s="602">
        <f t="shared" ref="E807:AC807" si="533">E727+E731-E805</f>
        <v>2.4351540457886998</v>
      </c>
      <c r="F807" s="602">
        <f t="shared" si="533"/>
        <v>2.4355081999938091</v>
      </c>
      <c r="G807" s="602">
        <f t="shared" si="533"/>
        <v>2.4152562987796782</v>
      </c>
      <c r="H807" s="602">
        <f t="shared" si="533"/>
        <v>2.472923109902573</v>
      </c>
      <c r="I807" s="602">
        <f t="shared" si="533"/>
        <v>2.4347002051185607</v>
      </c>
      <c r="J807" s="602">
        <f t="shared" si="533"/>
        <v>2.4459408212848661</v>
      </c>
      <c r="K807" s="602">
        <f t="shared" si="533"/>
        <v>2.429649265853119</v>
      </c>
      <c r="L807" s="602">
        <f t="shared" si="533"/>
        <v>2.362679819664069</v>
      </c>
      <c r="M807" s="602">
        <f t="shared" si="533"/>
        <v>2.3606287421690464</v>
      </c>
      <c r="N807" s="602">
        <f t="shared" si="533"/>
        <v>2.3040916924848025</v>
      </c>
      <c r="O807" s="602">
        <f t="shared" si="533"/>
        <v>2.3151707539874353</v>
      </c>
      <c r="P807" s="602">
        <f t="shared" si="533"/>
        <v>2.2527656308257047</v>
      </c>
      <c r="Q807" s="602">
        <f t="shared" si="533"/>
        <v>2.2824596448255274</v>
      </c>
      <c r="R807" s="602">
        <f t="shared" si="533"/>
        <v>2.2906374476954428</v>
      </c>
      <c r="S807" s="602">
        <f t="shared" si="533"/>
        <v>2.2404822510097504</v>
      </c>
      <c r="T807" s="602">
        <f t="shared" si="533"/>
        <v>2.2553577234655529</v>
      </c>
      <c r="U807" s="602">
        <f t="shared" si="533"/>
        <v>2.3102283351486546</v>
      </c>
      <c r="V807" s="602">
        <f t="shared" si="533"/>
        <v>2.3192954453761878</v>
      </c>
      <c r="W807" s="602">
        <f t="shared" si="533"/>
        <v>2.3363552785093327</v>
      </c>
      <c r="X807" s="602">
        <f t="shared" si="533"/>
        <v>2.3554005560488118</v>
      </c>
      <c r="Y807" s="602">
        <f t="shared" si="533"/>
        <v>2.312145654440688</v>
      </c>
      <c r="Z807" s="602">
        <f t="shared" si="533"/>
        <v>2.3676487614843902</v>
      </c>
      <c r="AA807" s="602">
        <f t="shared" si="533"/>
        <v>2.3474893801211465</v>
      </c>
      <c r="AB807" s="602">
        <f t="shared" si="533"/>
        <v>2.3465834358527307</v>
      </c>
      <c r="AC807" s="1266">
        <f t="shared" si="533"/>
        <v>56.42855249983058</v>
      </c>
    </row>
    <row r="808" spans="1:30" s="1407" customFormat="1" ht="10.5" customHeight="1" x14ac:dyDescent="0.2">
      <c r="A808" s="1079" t="s">
        <v>325</v>
      </c>
      <c r="B808" s="1080"/>
      <c r="C808" s="922" t="s">
        <v>152</v>
      </c>
      <c r="D808" s="922"/>
      <c r="E808" s="1298"/>
      <c r="F808" s="1298"/>
      <c r="G808" s="1298"/>
      <c r="H808" s="1298"/>
      <c r="I808" s="1298"/>
      <c r="J808" s="1298"/>
      <c r="K808" s="1298"/>
      <c r="L808" s="1298"/>
      <c r="M808" s="1298"/>
      <c r="N808" s="1298"/>
      <c r="O808" s="1298"/>
      <c r="P808" s="1298"/>
      <c r="Q808" s="1298"/>
      <c r="R808" s="1298"/>
      <c r="S808" s="1298"/>
      <c r="T808" s="1298"/>
      <c r="U808" s="1298"/>
      <c r="V808" s="1298"/>
      <c r="W808" s="1298"/>
      <c r="X808" s="1298"/>
      <c r="Y808" s="1298"/>
      <c r="Z808" s="1298"/>
      <c r="AA808" s="1298"/>
      <c r="AB808" s="1298"/>
      <c r="AC808" s="1471"/>
    </row>
    <row r="809" spans="1:30" s="1407" customFormat="1" ht="10.5" customHeight="1" thickBot="1" x14ac:dyDescent="0.25">
      <c r="A809" s="1081"/>
      <c r="B809" s="1082"/>
      <c r="C809" s="924" t="s">
        <v>154</v>
      </c>
      <c r="D809" s="924"/>
      <c r="E809" s="1299"/>
      <c r="F809" s="1299"/>
      <c r="G809" s="1299"/>
      <c r="H809" s="1299"/>
      <c r="I809" s="1299"/>
      <c r="J809" s="1299"/>
      <c r="K809" s="1299"/>
      <c r="L809" s="1299"/>
      <c r="M809" s="1299"/>
      <c r="N809" s="1299"/>
      <c r="O809" s="1299"/>
      <c r="P809" s="1299"/>
      <c r="Q809" s="1299"/>
      <c r="R809" s="1299"/>
      <c r="S809" s="1299"/>
      <c r="T809" s="1299"/>
      <c r="U809" s="1299"/>
      <c r="V809" s="1299"/>
      <c r="W809" s="1299"/>
      <c r="X809" s="1299"/>
      <c r="Y809" s="1299"/>
      <c r="Z809" s="1299"/>
      <c r="AA809" s="1299"/>
      <c r="AB809" s="1299"/>
      <c r="AC809" s="1472"/>
    </row>
    <row r="810" spans="1:30" ht="30" customHeight="1" thickBot="1" x14ac:dyDescent="0.25">
      <c r="A810" s="1447"/>
      <c r="C810" s="346" t="s">
        <v>216</v>
      </c>
      <c r="H810" s="347">
        <f>H740+H744+H747+H758+H762+H766+H770+H774+H778+H782+H786+H790+H794</f>
        <v>8.4463460762829783</v>
      </c>
      <c r="I810" s="1342"/>
      <c r="J810" s="1342"/>
      <c r="K810" s="1342"/>
      <c r="L810" s="1342"/>
      <c r="M810" s="1342"/>
      <c r="N810" s="347">
        <f>N740+N744+N747+N758+N762+N766+N770+N774+N778+N782+N786+N790+N794</f>
        <v>8.3524126699758892</v>
      </c>
      <c r="O810" s="1342"/>
      <c r="P810" s="1342"/>
      <c r="Q810" s="1342"/>
      <c r="R810" s="1342"/>
      <c r="S810" s="1342"/>
      <c r="T810" s="1342"/>
      <c r="U810" s="1342"/>
      <c r="V810" s="347">
        <f>V740+V744+V747+V758+V762+V766+V770+V774+V778+V782+V786+V790+V794</f>
        <v>8.7876257653122387</v>
      </c>
      <c r="W810" s="1342"/>
      <c r="X810" s="1342"/>
      <c r="Y810" s="347">
        <f>Y740+Y744+Y747+Y758+Y762+Y766+Y770+Y774+Y778+Y782+Y786+Y790+Y794</f>
        <v>8.6270927957692169</v>
      </c>
      <c r="Z810" s="1342"/>
      <c r="AA810" s="1342"/>
      <c r="AB810" s="1342"/>
      <c r="AD810" s="1520"/>
    </row>
    <row r="811" spans="1:30" s="1300" customFormat="1" ht="28.5" customHeight="1" x14ac:dyDescent="0.2">
      <c r="A811" s="590" t="s">
        <v>143</v>
      </c>
      <c r="B811" s="591" t="s">
        <v>144</v>
      </c>
      <c r="C811" s="135" t="s">
        <v>145</v>
      </c>
      <c r="D811" s="135" t="s">
        <v>146</v>
      </c>
      <c r="E811" s="1326" t="s">
        <v>147</v>
      </c>
      <c r="F811" s="1326"/>
      <c r="G811" s="1326"/>
      <c r="H811" s="1326"/>
      <c r="I811" s="1326"/>
      <c r="J811" s="1326"/>
      <c r="K811" s="1326"/>
      <c r="L811" s="1326"/>
      <c r="M811" s="1326"/>
      <c r="N811" s="1326"/>
      <c r="O811" s="1326"/>
      <c r="P811" s="1326"/>
      <c r="Q811" s="1326"/>
      <c r="R811" s="1326"/>
      <c r="S811" s="1326"/>
      <c r="T811" s="1326"/>
      <c r="U811" s="1326"/>
      <c r="V811" s="1326"/>
      <c r="W811" s="1326"/>
      <c r="X811" s="1326"/>
      <c r="Y811" s="1326"/>
      <c r="Z811" s="1326"/>
      <c r="AA811" s="1326"/>
      <c r="AB811" s="1326"/>
      <c r="AC811" s="1195" t="s">
        <v>148</v>
      </c>
    </row>
    <row r="812" spans="1:30" s="1407" customFormat="1" ht="12.75" customHeight="1" x14ac:dyDescent="0.2">
      <c r="A812" s="1400" t="s">
        <v>745</v>
      </c>
      <c r="B812" s="1401"/>
      <c r="C812" s="1403"/>
      <c r="D812" s="1403"/>
      <c r="E812" s="1327">
        <v>1</v>
      </c>
      <c r="F812" s="1327">
        <v>2</v>
      </c>
      <c r="G812" s="1327">
        <v>3</v>
      </c>
      <c r="H812" s="1327">
        <v>4</v>
      </c>
      <c r="I812" s="1327">
        <v>5</v>
      </c>
      <c r="J812" s="1327">
        <v>6</v>
      </c>
      <c r="K812" s="1327">
        <v>7</v>
      </c>
      <c r="L812" s="1327">
        <v>8</v>
      </c>
      <c r="M812" s="1327">
        <v>9</v>
      </c>
      <c r="N812" s="1327">
        <v>10</v>
      </c>
      <c r="O812" s="1327">
        <v>11</v>
      </c>
      <c r="P812" s="1327">
        <v>12</v>
      </c>
      <c r="Q812" s="1327">
        <v>13</v>
      </c>
      <c r="R812" s="1327">
        <v>14</v>
      </c>
      <c r="S812" s="1327">
        <v>15</v>
      </c>
      <c r="T812" s="1327">
        <v>16</v>
      </c>
      <c r="U812" s="1327">
        <v>17</v>
      </c>
      <c r="V812" s="1327">
        <v>18</v>
      </c>
      <c r="W812" s="1327">
        <v>19</v>
      </c>
      <c r="X812" s="1327">
        <v>20</v>
      </c>
      <c r="Y812" s="1327">
        <v>21</v>
      </c>
      <c r="Z812" s="1327">
        <v>22</v>
      </c>
      <c r="AA812" s="1327">
        <v>23</v>
      </c>
      <c r="AB812" s="1327">
        <v>24</v>
      </c>
      <c r="AC812" s="1196"/>
    </row>
    <row r="813" spans="1:30" s="1407" customFormat="1" ht="12.75" customHeight="1" x14ac:dyDescent="0.2">
      <c r="A813" s="921" t="s">
        <v>278</v>
      </c>
      <c r="B813" s="1298"/>
      <c r="C813" s="1402"/>
      <c r="D813" s="1408"/>
      <c r="E813" s="1298">
        <v>4</v>
      </c>
      <c r="F813" s="1298">
        <v>4</v>
      </c>
      <c r="G813" s="1298">
        <v>4</v>
      </c>
      <c r="H813" s="1298">
        <v>4</v>
      </c>
      <c r="I813" s="1298">
        <v>4</v>
      </c>
      <c r="J813" s="1298">
        <v>4</v>
      </c>
      <c r="K813" s="1298">
        <v>4</v>
      </c>
      <c r="L813" s="1298">
        <v>4</v>
      </c>
      <c r="M813" s="1298">
        <v>4</v>
      </c>
      <c r="N813" s="1298">
        <v>4</v>
      </c>
      <c r="O813" s="1298">
        <v>4</v>
      </c>
      <c r="P813" s="1298">
        <v>4</v>
      </c>
      <c r="Q813" s="1298">
        <v>4</v>
      </c>
      <c r="R813" s="1298">
        <v>4</v>
      </c>
      <c r="S813" s="1298">
        <v>4</v>
      </c>
      <c r="T813" s="1298">
        <v>4</v>
      </c>
      <c r="U813" s="1298">
        <v>4</v>
      </c>
      <c r="V813" s="1298">
        <v>4</v>
      </c>
      <c r="W813" s="1298">
        <v>4</v>
      </c>
      <c r="X813" s="1298">
        <v>4</v>
      </c>
      <c r="Y813" s="1298">
        <v>4</v>
      </c>
      <c r="Z813" s="1298">
        <v>4</v>
      </c>
      <c r="AA813" s="1298">
        <v>4</v>
      </c>
      <c r="AB813" s="1298">
        <v>4</v>
      </c>
      <c r="AC813" s="1409"/>
    </row>
    <row r="814" spans="1:30" s="1407" customFormat="1" ht="12.75" customHeight="1" x14ac:dyDescent="0.2">
      <c r="A814" s="1410" t="s">
        <v>279</v>
      </c>
      <c r="B814" s="1328"/>
      <c r="C814" s="1411"/>
      <c r="D814" s="1412"/>
      <c r="E814" s="1328">
        <v>9</v>
      </c>
      <c r="F814" s="1328">
        <v>9</v>
      </c>
      <c r="G814" s="1328">
        <v>9</v>
      </c>
      <c r="H814" s="1328">
        <v>9</v>
      </c>
      <c r="I814" s="1328">
        <v>9</v>
      </c>
      <c r="J814" s="1328">
        <v>9</v>
      </c>
      <c r="K814" s="1328">
        <v>9</v>
      </c>
      <c r="L814" s="1328">
        <v>9</v>
      </c>
      <c r="M814" s="1328">
        <v>9</v>
      </c>
      <c r="N814" s="1328">
        <v>9</v>
      </c>
      <c r="O814" s="1328">
        <v>9</v>
      </c>
      <c r="P814" s="1328">
        <v>9</v>
      </c>
      <c r="Q814" s="1328">
        <v>9</v>
      </c>
      <c r="R814" s="1328">
        <v>9</v>
      </c>
      <c r="S814" s="1328">
        <v>9</v>
      </c>
      <c r="T814" s="1328">
        <v>9</v>
      </c>
      <c r="U814" s="1328">
        <v>9</v>
      </c>
      <c r="V814" s="1328">
        <v>9</v>
      </c>
      <c r="W814" s="1328">
        <v>9</v>
      </c>
      <c r="X814" s="1328">
        <v>9</v>
      </c>
      <c r="Y814" s="1328">
        <v>9</v>
      </c>
      <c r="Z814" s="1328">
        <v>9</v>
      </c>
      <c r="AA814" s="1328">
        <v>9</v>
      </c>
      <c r="AB814" s="1328">
        <v>9</v>
      </c>
      <c r="AC814" s="1448"/>
    </row>
    <row r="815" spans="1:30" s="1300" customFormat="1" ht="12" customHeight="1" x14ac:dyDescent="0.2">
      <c r="A815" s="1062" t="s">
        <v>746</v>
      </c>
      <c r="B815" s="1048" t="s">
        <v>625</v>
      </c>
      <c r="C815" s="905" t="s">
        <v>152</v>
      </c>
      <c r="D815" s="905" t="s">
        <v>268</v>
      </c>
      <c r="E815" s="1269"/>
      <c r="F815" s="1269"/>
      <c r="G815" s="1269"/>
      <c r="H815" s="1270"/>
      <c r="I815" s="1269"/>
      <c r="J815" s="1269"/>
      <c r="K815" s="1269"/>
      <c r="L815" s="1269"/>
      <c r="M815" s="1269"/>
      <c r="N815" s="1270"/>
      <c r="O815" s="1269"/>
      <c r="P815" s="1269"/>
      <c r="Q815" s="1269"/>
      <c r="R815" s="1269"/>
      <c r="S815" s="1269"/>
      <c r="T815" s="1269"/>
      <c r="U815" s="1269"/>
      <c r="V815" s="1270"/>
      <c r="W815" s="1269"/>
      <c r="X815" s="1269"/>
      <c r="Y815" s="1269"/>
      <c r="Z815" s="1269"/>
      <c r="AA815" s="1269"/>
      <c r="AB815" s="1274"/>
      <c r="AC815" s="1434">
        <f>SUM(E815:AB815)</f>
        <v>0</v>
      </c>
    </row>
    <row r="816" spans="1:30" s="1300" customFormat="1" ht="10.5" customHeight="1" thickBot="1" x14ac:dyDescent="0.25">
      <c r="A816" s="1012"/>
      <c r="B816" s="1049"/>
      <c r="C816" s="906" t="s">
        <v>154</v>
      </c>
      <c r="D816" s="906" t="s">
        <v>268</v>
      </c>
      <c r="E816" s="1272"/>
      <c r="F816" s="1272"/>
      <c r="G816" s="1272"/>
      <c r="H816" s="1273"/>
      <c r="I816" s="1272"/>
      <c r="J816" s="1272"/>
      <c r="K816" s="1272"/>
      <c r="L816" s="1272"/>
      <c r="M816" s="1272"/>
      <c r="N816" s="1273"/>
      <c r="O816" s="1272"/>
      <c r="P816" s="1272"/>
      <c r="Q816" s="1272"/>
      <c r="R816" s="1272"/>
      <c r="S816" s="1272"/>
      <c r="T816" s="1272"/>
      <c r="U816" s="1272"/>
      <c r="V816" s="1273"/>
      <c r="W816" s="1272"/>
      <c r="X816" s="1272"/>
      <c r="Y816" s="1272"/>
      <c r="Z816" s="1272"/>
      <c r="AA816" s="1272"/>
      <c r="AB816" s="1275"/>
      <c r="AC816" s="1415">
        <f>SUM(E816:AB816)</f>
        <v>0</v>
      </c>
    </row>
    <row r="817" spans="1:30" s="1300" customFormat="1" ht="10.5" customHeight="1" x14ac:dyDescent="0.2">
      <c r="A817" s="1012"/>
      <c r="B817" s="1049"/>
      <c r="C817" s="906" t="s">
        <v>155</v>
      </c>
      <c r="D817" s="1304" t="s">
        <v>156</v>
      </c>
      <c r="E817" s="845">
        <v>10</v>
      </c>
      <c r="F817" s="846">
        <v>10</v>
      </c>
      <c r="G817" s="846">
        <v>11</v>
      </c>
      <c r="H817" s="846">
        <v>11</v>
      </c>
      <c r="I817" s="846">
        <v>10</v>
      </c>
      <c r="J817" s="846">
        <v>11</v>
      </c>
      <c r="K817" s="846">
        <v>11</v>
      </c>
      <c r="L817" s="846">
        <v>11</v>
      </c>
      <c r="M817" s="846">
        <v>11</v>
      </c>
      <c r="N817" s="846">
        <v>11</v>
      </c>
      <c r="O817" s="846">
        <v>10</v>
      </c>
      <c r="P817" s="846">
        <v>10</v>
      </c>
      <c r="Q817" s="846">
        <v>10</v>
      </c>
      <c r="R817" s="846">
        <v>10</v>
      </c>
      <c r="S817" s="846">
        <v>10</v>
      </c>
      <c r="T817" s="846">
        <v>10</v>
      </c>
      <c r="U817" s="846">
        <v>11</v>
      </c>
      <c r="V817" s="846">
        <v>11</v>
      </c>
      <c r="W817" s="846">
        <v>11</v>
      </c>
      <c r="X817" s="846">
        <v>11</v>
      </c>
      <c r="Y817" s="846">
        <v>11</v>
      </c>
      <c r="Z817" s="846">
        <v>11</v>
      </c>
      <c r="AA817" s="846">
        <v>11</v>
      </c>
      <c r="AB817" s="847">
        <v>10</v>
      </c>
      <c r="AC817" s="1415"/>
      <c r="AD817" s="1301">
        <f>MAX(E817:AB817)</f>
        <v>11</v>
      </c>
    </row>
    <row r="818" spans="1:30" s="1300" customFormat="1" ht="10.5" customHeight="1" thickBot="1" x14ac:dyDescent="0.25">
      <c r="A818" s="1019"/>
      <c r="B818" s="1112"/>
      <c r="C818" s="918" t="s">
        <v>157</v>
      </c>
      <c r="D818" s="918"/>
      <c r="E818" s="599" t="e">
        <f t="shared" ref="E818:AC818" si="534">E815/E816</f>
        <v>#DIV/0!</v>
      </c>
      <c r="F818" s="599" t="e">
        <f t="shared" si="534"/>
        <v>#DIV/0!</v>
      </c>
      <c r="G818" s="599" t="e">
        <f t="shared" si="534"/>
        <v>#DIV/0!</v>
      </c>
      <c r="H818" s="599" t="e">
        <f t="shared" si="534"/>
        <v>#DIV/0!</v>
      </c>
      <c r="I818" s="599" t="e">
        <f t="shared" si="534"/>
        <v>#DIV/0!</v>
      </c>
      <c r="J818" s="599" t="e">
        <f t="shared" si="534"/>
        <v>#DIV/0!</v>
      </c>
      <c r="K818" s="599" t="e">
        <f t="shared" si="534"/>
        <v>#DIV/0!</v>
      </c>
      <c r="L818" s="599" t="e">
        <f t="shared" si="534"/>
        <v>#DIV/0!</v>
      </c>
      <c r="M818" s="599" t="e">
        <f t="shared" si="534"/>
        <v>#DIV/0!</v>
      </c>
      <c r="N818" s="599" t="e">
        <f t="shared" si="534"/>
        <v>#DIV/0!</v>
      </c>
      <c r="O818" s="599" t="e">
        <f t="shared" si="534"/>
        <v>#DIV/0!</v>
      </c>
      <c r="P818" s="599" t="e">
        <f t="shared" si="534"/>
        <v>#DIV/0!</v>
      </c>
      <c r="Q818" s="599" t="e">
        <f t="shared" si="534"/>
        <v>#DIV/0!</v>
      </c>
      <c r="R818" s="599" t="e">
        <f t="shared" si="534"/>
        <v>#DIV/0!</v>
      </c>
      <c r="S818" s="599" t="e">
        <f t="shared" si="534"/>
        <v>#DIV/0!</v>
      </c>
      <c r="T818" s="599" t="e">
        <f t="shared" si="534"/>
        <v>#DIV/0!</v>
      </c>
      <c r="U818" s="599" t="e">
        <f t="shared" si="534"/>
        <v>#DIV/0!</v>
      </c>
      <c r="V818" s="599" t="e">
        <f t="shared" si="534"/>
        <v>#DIV/0!</v>
      </c>
      <c r="W818" s="599" t="e">
        <f t="shared" si="534"/>
        <v>#DIV/0!</v>
      </c>
      <c r="X818" s="599" t="e">
        <f t="shared" si="534"/>
        <v>#DIV/0!</v>
      </c>
      <c r="Y818" s="599" t="e">
        <f t="shared" si="534"/>
        <v>#DIV/0!</v>
      </c>
      <c r="Z818" s="599" t="e">
        <f t="shared" si="534"/>
        <v>#DIV/0!</v>
      </c>
      <c r="AA818" s="599" t="e">
        <f t="shared" si="534"/>
        <v>#DIV/0!</v>
      </c>
      <c r="AB818" s="599" t="e">
        <f t="shared" si="534"/>
        <v>#DIV/0!</v>
      </c>
      <c r="AC818" s="599" t="e">
        <f t="shared" si="534"/>
        <v>#DIV/0!</v>
      </c>
    </row>
    <row r="819" spans="1:30" s="1300" customFormat="1" ht="10.5" customHeight="1" x14ac:dyDescent="0.2">
      <c r="A819" s="1073" t="s">
        <v>747</v>
      </c>
      <c r="B819" s="1110" t="s">
        <v>627</v>
      </c>
      <c r="C819" s="914" t="s">
        <v>152</v>
      </c>
      <c r="D819" s="914" t="s">
        <v>268</v>
      </c>
      <c r="E819" s="1265"/>
      <c r="F819" s="1265"/>
      <c r="G819" s="1265"/>
      <c r="H819" s="1270"/>
      <c r="I819" s="1265"/>
      <c r="J819" s="1265"/>
      <c r="K819" s="1265"/>
      <c r="L819" s="1265"/>
      <c r="M819" s="1265"/>
      <c r="N819" s="1270"/>
      <c r="O819" s="1265"/>
      <c r="P819" s="1265"/>
      <c r="Q819" s="1265"/>
      <c r="R819" s="1265"/>
      <c r="S819" s="1265"/>
      <c r="T819" s="1265"/>
      <c r="U819" s="1265"/>
      <c r="V819" s="1270"/>
      <c r="W819" s="1265"/>
      <c r="X819" s="1265"/>
      <c r="Y819" s="1265"/>
      <c r="Z819" s="1265"/>
      <c r="AA819" s="1265"/>
      <c r="AB819" s="1265"/>
      <c r="AC819" s="1264">
        <f>SUM(E819:AB819)</f>
        <v>0</v>
      </c>
    </row>
    <row r="820" spans="1:30" s="1300" customFormat="1" ht="10.5" customHeight="1" x14ac:dyDescent="0.2">
      <c r="A820" s="1012"/>
      <c r="B820" s="1049"/>
      <c r="C820" s="906" t="s">
        <v>154</v>
      </c>
      <c r="D820" s="906" t="s">
        <v>268</v>
      </c>
      <c r="E820" s="1272"/>
      <c r="F820" s="1272"/>
      <c r="G820" s="1272"/>
      <c r="H820" s="1273"/>
      <c r="I820" s="1272"/>
      <c r="J820" s="1272"/>
      <c r="K820" s="1272"/>
      <c r="L820" s="1272"/>
      <c r="M820" s="1272"/>
      <c r="N820" s="1273"/>
      <c r="O820" s="1272"/>
      <c r="P820" s="1272"/>
      <c r="Q820" s="1272"/>
      <c r="R820" s="1272"/>
      <c r="S820" s="1272"/>
      <c r="T820" s="1272"/>
      <c r="U820" s="1272"/>
      <c r="V820" s="1273"/>
      <c r="W820" s="1272"/>
      <c r="X820" s="1272"/>
      <c r="Y820" s="1272"/>
      <c r="Z820" s="1272"/>
      <c r="AA820" s="1272"/>
      <c r="AB820" s="1272"/>
      <c r="AC820" s="1267">
        <f>SUM(E820:AB820)</f>
        <v>0</v>
      </c>
    </row>
    <row r="821" spans="1:30" s="1300" customFormat="1" ht="10.5" customHeight="1" x14ac:dyDescent="0.2">
      <c r="A821" s="1012"/>
      <c r="B821" s="1049"/>
      <c r="C821" s="906" t="s">
        <v>155</v>
      </c>
      <c r="D821" s="1449" t="s">
        <v>156</v>
      </c>
      <c r="E821" s="851">
        <v>11</v>
      </c>
      <c r="F821" s="852">
        <v>11</v>
      </c>
      <c r="G821" s="852">
        <v>11</v>
      </c>
      <c r="H821" s="852">
        <v>11</v>
      </c>
      <c r="I821" s="852">
        <v>11</v>
      </c>
      <c r="J821" s="852">
        <v>11</v>
      </c>
      <c r="K821" s="852">
        <v>11</v>
      </c>
      <c r="L821" s="852">
        <v>10</v>
      </c>
      <c r="M821" s="852">
        <v>10</v>
      </c>
      <c r="N821" s="852">
        <v>10</v>
      </c>
      <c r="O821" s="852">
        <v>10</v>
      </c>
      <c r="P821" s="852">
        <v>10</v>
      </c>
      <c r="Q821" s="852">
        <v>10</v>
      </c>
      <c r="R821" s="852">
        <v>10</v>
      </c>
      <c r="S821" s="852">
        <v>11</v>
      </c>
      <c r="T821" s="852">
        <v>10</v>
      </c>
      <c r="U821" s="852">
        <v>10</v>
      </c>
      <c r="V821" s="852">
        <v>11</v>
      </c>
      <c r="W821" s="852">
        <v>11</v>
      </c>
      <c r="X821" s="852">
        <v>11</v>
      </c>
      <c r="Y821" s="852">
        <v>11</v>
      </c>
      <c r="Z821" s="852">
        <v>11</v>
      </c>
      <c r="AA821" s="852">
        <v>11</v>
      </c>
      <c r="AB821" s="853">
        <v>11</v>
      </c>
      <c r="AC821" s="1267"/>
      <c r="AD821" s="1301">
        <f>MAX(E821:AB821)</f>
        <v>11</v>
      </c>
    </row>
    <row r="822" spans="1:30" s="1300" customFormat="1" ht="10.5" customHeight="1" thickBot="1" x14ac:dyDescent="0.25">
      <c r="A822" s="1013"/>
      <c r="B822" s="1050"/>
      <c r="C822" s="907" t="s">
        <v>157</v>
      </c>
      <c r="D822" s="907"/>
      <c r="E822" s="599" t="e">
        <f t="shared" ref="E822:AC822" si="535">E819/E820</f>
        <v>#DIV/0!</v>
      </c>
      <c r="F822" s="599" t="e">
        <f t="shared" si="535"/>
        <v>#DIV/0!</v>
      </c>
      <c r="G822" s="599" t="e">
        <f t="shared" si="535"/>
        <v>#DIV/0!</v>
      </c>
      <c r="H822" s="599" t="e">
        <f t="shared" si="535"/>
        <v>#DIV/0!</v>
      </c>
      <c r="I822" s="599" t="e">
        <f t="shared" si="535"/>
        <v>#DIV/0!</v>
      </c>
      <c r="J822" s="599" t="e">
        <f t="shared" si="535"/>
        <v>#DIV/0!</v>
      </c>
      <c r="K822" s="599" t="e">
        <f t="shared" si="535"/>
        <v>#DIV/0!</v>
      </c>
      <c r="L822" s="599" t="e">
        <f t="shared" si="535"/>
        <v>#DIV/0!</v>
      </c>
      <c r="M822" s="599" t="e">
        <f t="shared" si="535"/>
        <v>#DIV/0!</v>
      </c>
      <c r="N822" s="599" t="e">
        <f t="shared" si="535"/>
        <v>#DIV/0!</v>
      </c>
      <c r="O822" s="599" t="e">
        <f t="shared" si="535"/>
        <v>#DIV/0!</v>
      </c>
      <c r="P822" s="599" t="e">
        <f t="shared" si="535"/>
        <v>#DIV/0!</v>
      </c>
      <c r="Q822" s="599" t="e">
        <f t="shared" si="535"/>
        <v>#DIV/0!</v>
      </c>
      <c r="R822" s="599" t="e">
        <f t="shared" si="535"/>
        <v>#DIV/0!</v>
      </c>
      <c r="S822" s="599" t="e">
        <f t="shared" si="535"/>
        <v>#DIV/0!</v>
      </c>
      <c r="T822" s="599" t="e">
        <f t="shared" si="535"/>
        <v>#DIV/0!</v>
      </c>
      <c r="U822" s="599" t="e">
        <f t="shared" si="535"/>
        <v>#DIV/0!</v>
      </c>
      <c r="V822" s="599" t="e">
        <f t="shared" si="535"/>
        <v>#DIV/0!</v>
      </c>
      <c r="W822" s="599" t="e">
        <f t="shared" si="535"/>
        <v>#DIV/0!</v>
      </c>
      <c r="X822" s="599" t="e">
        <f t="shared" si="535"/>
        <v>#DIV/0!</v>
      </c>
      <c r="Y822" s="599" t="e">
        <f t="shared" si="535"/>
        <v>#DIV/0!</v>
      </c>
      <c r="Z822" s="599" t="e">
        <f t="shared" si="535"/>
        <v>#DIV/0!</v>
      </c>
      <c r="AA822" s="599" t="e">
        <f t="shared" si="535"/>
        <v>#DIV/0!</v>
      </c>
      <c r="AB822" s="599" t="e">
        <f t="shared" si="535"/>
        <v>#DIV/0!</v>
      </c>
      <c r="AC822" s="599" t="e">
        <f t="shared" si="535"/>
        <v>#DIV/0!</v>
      </c>
    </row>
    <row r="823" spans="1:30" s="1300" customFormat="1" ht="10.5" customHeight="1" x14ac:dyDescent="0.2">
      <c r="A823" s="1011" t="s">
        <v>748</v>
      </c>
      <c r="B823" s="1008" t="s">
        <v>749</v>
      </c>
      <c r="C823" s="905" t="s">
        <v>152</v>
      </c>
      <c r="D823" s="1313" t="s">
        <v>174</v>
      </c>
      <c r="E823" s="1334">
        <v>0.94079999999999997</v>
      </c>
      <c r="F823" s="1334">
        <v>0.9345</v>
      </c>
      <c r="G823" s="1334">
        <v>0.92469999999999997</v>
      </c>
      <c r="H823" s="1334">
        <v>0.93379999999999996</v>
      </c>
      <c r="I823" s="1334">
        <v>0.93100000000000005</v>
      </c>
      <c r="J823" s="1334">
        <v>0.93659999999999999</v>
      </c>
      <c r="K823" s="1334">
        <v>0.96950000000000003</v>
      </c>
      <c r="L823" s="1334">
        <v>1.0115000000000001</v>
      </c>
      <c r="M823" s="1334">
        <v>1.0241</v>
      </c>
      <c r="N823" s="1334">
        <v>0.98560000000000003</v>
      </c>
      <c r="O823" s="1334">
        <v>0.83789999999999998</v>
      </c>
      <c r="P823" s="1334">
        <v>0.79449999999999998</v>
      </c>
      <c r="Q823" s="1334">
        <v>0.78190000000000004</v>
      </c>
      <c r="R823" s="1334">
        <v>0.7742</v>
      </c>
      <c r="S823" s="1334">
        <v>0.77700000000000002</v>
      </c>
      <c r="T823" s="1334">
        <v>0.76790000000000003</v>
      </c>
      <c r="U823" s="1334">
        <v>0.82599999999999996</v>
      </c>
      <c r="V823" s="1334">
        <v>0.94640000000000002</v>
      </c>
      <c r="W823" s="1334">
        <v>0.9506</v>
      </c>
      <c r="X823" s="1334">
        <v>0.96599999999999997</v>
      </c>
      <c r="Y823" s="1334">
        <v>0.97089999999999999</v>
      </c>
      <c r="Z823" s="1334">
        <v>0.94499999999999995</v>
      </c>
      <c r="AA823" s="1334">
        <v>0.92259999999999998</v>
      </c>
      <c r="AB823" s="1334">
        <v>0.91910000000000003</v>
      </c>
      <c r="AC823" s="1264">
        <f>SUM(E823:AB823)</f>
        <v>21.772100000000002</v>
      </c>
      <c r="AD823" s="1416"/>
    </row>
    <row r="824" spans="1:30" s="1300" customFormat="1" ht="10.5" customHeight="1" x14ac:dyDescent="0.2">
      <c r="A824" s="1012"/>
      <c r="B824" s="1009"/>
      <c r="C824" s="906" t="s">
        <v>154</v>
      </c>
      <c r="D824" s="1314" t="s">
        <v>174</v>
      </c>
      <c r="E824" s="1334">
        <v>0</v>
      </c>
      <c r="F824" s="1334">
        <v>0</v>
      </c>
      <c r="G824" s="1334">
        <v>0</v>
      </c>
      <c r="H824" s="1334">
        <v>0</v>
      </c>
      <c r="I824" s="1334">
        <v>0</v>
      </c>
      <c r="J824" s="1334">
        <v>0</v>
      </c>
      <c r="K824" s="1334">
        <v>0</v>
      </c>
      <c r="L824" s="1334">
        <v>0</v>
      </c>
      <c r="M824" s="1334">
        <v>0</v>
      </c>
      <c r="N824" s="1334">
        <v>0</v>
      </c>
      <c r="O824" s="1334">
        <v>0</v>
      </c>
      <c r="P824" s="1334">
        <v>0</v>
      </c>
      <c r="Q824" s="1334">
        <v>0</v>
      </c>
      <c r="R824" s="1334">
        <v>0</v>
      </c>
      <c r="S824" s="1334">
        <v>0</v>
      </c>
      <c r="T824" s="1334">
        <v>0</v>
      </c>
      <c r="U824" s="1334">
        <v>0</v>
      </c>
      <c r="V824" s="1334">
        <v>0</v>
      </c>
      <c r="W824" s="1334">
        <v>0</v>
      </c>
      <c r="X824" s="1334">
        <v>0</v>
      </c>
      <c r="Y824" s="1334">
        <v>0</v>
      </c>
      <c r="Z824" s="1334">
        <v>0</v>
      </c>
      <c r="AA824" s="1334">
        <v>0</v>
      </c>
      <c r="AB824" s="1334">
        <v>0</v>
      </c>
      <c r="AC824" s="1267">
        <f>SUM(E824:AB824)</f>
        <v>0</v>
      </c>
      <c r="AD824" s="1416"/>
    </row>
    <row r="825" spans="1:30" s="1300" customFormat="1" ht="10.5" customHeight="1" x14ac:dyDescent="0.2">
      <c r="A825" s="1012"/>
      <c r="B825" s="1009"/>
      <c r="C825" s="906" t="s">
        <v>155</v>
      </c>
      <c r="D825" s="1314" t="s">
        <v>156</v>
      </c>
      <c r="E825" s="1288">
        <f t="shared" ref="E825:AB825" si="536">SQRT(E823*E823+E824*E824)*1000/(1.732*E843)</f>
        <v>14.590036896411084</v>
      </c>
      <c r="F825" s="1288">
        <f t="shared" si="536"/>
        <v>14.453512647053431</v>
      </c>
      <c r="G825" s="1288">
        <f t="shared" si="536"/>
        <v>14.321123187961312</v>
      </c>
      <c r="H825" s="1288">
        <f t="shared" si="536"/>
        <v>14.423367606473462</v>
      </c>
      <c r="I825" s="1288">
        <f t="shared" si="536"/>
        <v>14.414825828991955</v>
      </c>
      <c r="J825" s="1288">
        <f t="shared" si="536"/>
        <v>14.431868350528147</v>
      </c>
      <c r="K825" s="1288">
        <f t="shared" si="536"/>
        <v>14.998861477785676</v>
      </c>
      <c r="L825" s="1288">
        <f t="shared" si="536"/>
        <v>15.703332884423569</v>
      </c>
      <c r="M825" s="1288">
        <f t="shared" si="536"/>
        <v>15.959022061324491</v>
      </c>
      <c r="N825" s="1288">
        <f t="shared" si="536"/>
        <v>15.338359600738258</v>
      </c>
      <c r="O825" s="1288">
        <f t="shared" si="536"/>
        <v>13.057381686538221</v>
      </c>
      <c r="P825" s="1288">
        <f t="shared" si="536"/>
        <v>12.414566585443369</v>
      </c>
      <c r="Q825" s="1288">
        <f t="shared" si="536"/>
        <v>12.178133847594507</v>
      </c>
      <c r="R825" s="1288">
        <f t="shared" si="536"/>
        <v>12.074491761315889</v>
      </c>
      <c r="S825" s="1288">
        <f t="shared" si="536"/>
        <v>12.082259784579902</v>
      </c>
      <c r="T825" s="1288">
        <f t="shared" si="536"/>
        <v>11.956856937502687</v>
      </c>
      <c r="U825" s="1288">
        <f t="shared" si="536"/>
        <v>12.892816710952317</v>
      </c>
      <c r="V825" s="1288">
        <f t="shared" si="536"/>
        <v>14.748187168086613</v>
      </c>
      <c r="W825" s="1288">
        <f t="shared" si="536"/>
        <v>14.797661454056907</v>
      </c>
      <c r="X825" s="1288">
        <f t="shared" si="536"/>
        <v>15.033335404132666</v>
      </c>
      <c r="Y825" s="1288">
        <f t="shared" si="536"/>
        <v>15.101450323047439</v>
      </c>
      <c r="Z825" s="1288">
        <f t="shared" si="536"/>
        <v>14.666989194834692</v>
      </c>
      <c r="AA825" s="1288">
        <f t="shared" si="536"/>
        <v>14.350188554993892</v>
      </c>
      <c r="AB825" s="1288">
        <f t="shared" si="536"/>
        <v>14.242034957571162</v>
      </c>
      <c r="AC825" s="1267"/>
    </row>
    <row r="826" spans="1:30" s="1300" customFormat="1" ht="10.5" customHeight="1" thickBot="1" x14ac:dyDescent="0.25">
      <c r="A826" s="1013"/>
      <c r="B826" s="1010"/>
      <c r="C826" s="907" t="s">
        <v>157</v>
      </c>
      <c r="D826" s="1318"/>
      <c r="E826" s="606" t="e">
        <f t="shared" ref="E826:AC826" si="537">E823/E824</f>
        <v>#DIV/0!</v>
      </c>
      <c r="F826" s="606" t="e">
        <f t="shared" si="537"/>
        <v>#DIV/0!</v>
      </c>
      <c r="G826" s="606" t="e">
        <f t="shared" si="537"/>
        <v>#DIV/0!</v>
      </c>
      <c r="H826" s="607" t="e">
        <f t="shared" si="537"/>
        <v>#DIV/0!</v>
      </c>
      <c r="I826" s="606" t="e">
        <f t="shared" si="537"/>
        <v>#DIV/0!</v>
      </c>
      <c r="J826" s="606" t="e">
        <f t="shared" si="537"/>
        <v>#DIV/0!</v>
      </c>
      <c r="K826" s="606" t="e">
        <f t="shared" si="537"/>
        <v>#DIV/0!</v>
      </c>
      <c r="L826" s="606" t="e">
        <f t="shared" si="537"/>
        <v>#DIV/0!</v>
      </c>
      <c r="M826" s="606" t="e">
        <f t="shared" si="537"/>
        <v>#DIV/0!</v>
      </c>
      <c r="N826" s="607" t="e">
        <f t="shared" si="537"/>
        <v>#DIV/0!</v>
      </c>
      <c r="O826" s="606" t="e">
        <f t="shared" si="537"/>
        <v>#DIV/0!</v>
      </c>
      <c r="P826" s="606" t="e">
        <f t="shared" si="537"/>
        <v>#DIV/0!</v>
      </c>
      <c r="Q826" s="606" t="e">
        <f t="shared" si="537"/>
        <v>#DIV/0!</v>
      </c>
      <c r="R826" s="606" t="e">
        <f t="shared" si="537"/>
        <v>#DIV/0!</v>
      </c>
      <c r="S826" s="606" t="e">
        <f t="shared" si="537"/>
        <v>#DIV/0!</v>
      </c>
      <c r="T826" s="606" t="e">
        <f t="shared" si="537"/>
        <v>#DIV/0!</v>
      </c>
      <c r="U826" s="606" t="e">
        <f t="shared" si="537"/>
        <v>#DIV/0!</v>
      </c>
      <c r="V826" s="607" t="e">
        <f t="shared" si="537"/>
        <v>#DIV/0!</v>
      </c>
      <c r="W826" s="606" t="e">
        <f t="shared" si="537"/>
        <v>#DIV/0!</v>
      </c>
      <c r="X826" s="606" t="e">
        <f t="shared" si="537"/>
        <v>#DIV/0!</v>
      </c>
      <c r="Y826" s="606" t="e">
        <f t="shared" si="537"/>
        <v>#DIV/0!</v>
      </c>
      <c r="Z826" s="606" t="e">
        <f t="shared" si="537"/>
        <v>#DIV/0!</v>
      </c>
      <c r="AA826" s="606" t="e">
        <f t="shared" si="537"/>
        <v>#DIV/0!</v>
      </c>
      <c r="AB826" s="606" t="e">
        <f t="shared" si="537"/>
        <v>#DIV/0!</v>
      </c>
      <c r="AC826" s="608" t="e">
        <f t="shared" si="537"/>
        <v>#DIV/0!</v>
      </c>
    </row>
    <row r="827" spans="1:30" s="1300" customFormat="1" ht="10.5" customHeight="1" x14ac:dyDescent="0.2">
      <c r="A827" s="1011" t="s">
        <v>750</v>
      </c>
      <c r="B827" s="1008" t="s">
        <v>751</v>
      </c>
      <c r="C827" s="905" t="s">
        <v>152</v>
      </c>
      <c r="D827" s="1313" t="s">
        <v>174</v>
      </c>
      <c r="E827" s="1334">
        <v>0.71960000000000002</v>
      </c>
      <c r="F827" s="1334">
        <v>0.76719999999999999</v>
      </c>
      <c r="G827" s="1334">
        <v>0.76439999999999997</v>
      </c>
      <c r="H827" s="1334">
        <v>0.76019999999999999</v>
      </c>
      <c r="I827" s="1334">
        <v>0.76019999999999999</v>
      </c>
      <c r="J827" s="1334">
        <v>0.76580000000000004</v>
      </c>
      <c r="K827" s="1334">
        <v>0.76439999999999997</v>
      </c>
      <c r="L827" s="1334">
        <v>0.74760000000000004</v>
      </c>
      <c r="M827" s="1334">
        <v>0.70979999999999999</v>
      </c>
      <c r="N827" s="1334">
        <v>0.70699999999999996</v>
      </c>
      <c r="O827" s="1334">
        <v>0.71120000000000005</v>
      </c>
      <c r="P827" s="1334">
        <v>0.70840000000000003</v>
      </c>
      <c r="Q827" s="1334">
        <v>0.70279999999999998</v>
      </c>
      <c r="R827" s="1334">
        <v>0.7056</v>
      </c>
      <c r="S827" s="1334">
        <v>0.70279999999999998</v>
      </c>
      <c r="T827" s="1334">
        <v>0.70279999999999998</v>
      </c>
      <c r="U827" s="1334">
        <v>0.70420000000000005</v>
      </c>
      <c r="V827" s="1334">
        <v>0.74060000000000004</v>
      </c>
      <c r="W827" s="1334">
        <v>0.76580000000000004</v>
      </c>
      <c r="X827" s="1334">
        <v>0.76439999999999997</v>
      </c>
      <c r="Y827" s="1334">
        <v>0.76019999999999999</v>
      </c>
      <c r="Z827" s="1334">
        <v>0.76300000000000001</v>
      </c>
      <c r="AA827" s="1334">
        <v>0.76580000000000004</v>
      </c>
      <c r="AB827" s="1334">
        <v>0.76300000000000001</v>
      </c>
      <c r="AC827" s="1264">
        <f>SUM(E827:AB827)</f>
        <v>17.726800000000001</v>
      </c>
      <c r="AD827" s="1416"/>
    </row>
    <row r="828" spans="1:30" s="1300" customFormat="1" ht="10.5" customHeight="1" x14ac:dyDescent="0.2">
      <c r="A828" s="1012"/>
      <c r="B828" s="1009"/>
      <c r="C828" s="906" t="s">
        <v>154</v>
      </c>
      <c r="D828" s="1314" t="s">
        <v>174</v>
      </c>
      <c r="E828" s="1334">
        <v>0.58099999999999996</v>
      </c>
      <c r="F828" s="1334">
        <v>0.59360000000000002</v>
      </c>
      <c r="G828" s="1334">
        <v>0.59079999999999999</v>
      </c>
      <c r="H828" s="1334">
        <v>0.59499999999999997</v>
      </c>
      <c r="I828" s="1334">
        <v>0.59919999999999995</v>
      </c>
      <c r="J828" s="1334">
        <v>0.59919999999999995</v>
      </c>
      <c r="K828" s="1334">
        <v>0.59640000000000004</v>
      </c>
      <c r="L828" s="1334">
        <v>0.58099999999999996</v>
      </c>
      <c r="M828" s="1334">
        <v>0.56420000000000003</v>
      </c>
      <c r="N828" s="1334">
        <v>0.55720000000000003</v>
      </c>
      <c r="O828" s="1334">
        <v>0.55720000000000003</v>
      </c>
      <c r="P828" s="1334">
        <v>0.55020000000000002</v>
      </c>
      <c r="Q828" s="1334">
        <v>0.55720000000000003</v>
      </c>
      <c r="R828" s="1334">
        <v>0.56140000000000001</v>
      </c>
      <c r="S828" s="1334">
        <v>0.56559999999999999</v>
      </c>
      <c r="T828" s="1334">
        <v>0.56559999999999999</v>
      </c>
      <c r="U828" s="1334">
        <v>0.57679999999999998</v>
      </c>
      <c r="V828" s="1334">
        <v>0.58660000000000001</v>
      </c>
      <c r="W828" s="1334">
        <v>0.58799999999999997</v>
      </c>
      <c r="X828" s="1334">
        <v>0.58940000000000003</v>
      </c>
      <c r="Y828" s="1334">
        <v>0.59219999999999995</v>
      </c>
      <c r="Z828" s="1334">
        <v>0.5978</v>
      </c>
      <c r="AA828" s="1334">
        <v>0.5978</v>
      </c>
      <c r="AB828" s="1334">
        <v>0.5978</v>
      </c>
      <c r="AC828" s="1267">
        <f>SUM(E828:AB828)</f>
        <v>13.941199999999998</v>
      </c>
      <c r="AD828" s="1416"/>
    </row>
    <row r="829" spans="1:30" s="1300" customFormat="1" ht="10.5" customHeight="1" x14ac:dyDescent="0.2">
      <c r="A829" s="1012"/>
      <c r="B829" s="1009"/>
      <c r="C829" s="906" t="s">
        <v>155</v>
      </c>
      <c r="D829" s="1314" t="s">
        <v>156</v>
      </c>
      <c r="E829" s="1288">
        <f t="shared" ref="E829:AB829" si="538">SQRT(E827*E827+E828*E828)*1000/(1.732*E844)</f>
        <v>14.205634635706046</v>
      </c>
      <c r="F829" s="1288">
        <f t="shared" si="538"/>
        <v>14.859727086428267</v>
      </c>
      <c r="G829" s="1288">
        <f t="shared" si="538"/>
        <v>14.807414867977434</v>
      </c>
      <c r="H829" s="1288">
        <f t="shared" si="538"/>
        <v>14.772593074333463</v>
      </c>
      <c r="I829" s="1288">
        <f t="shared" si="538"/>
        <v>14.835886017396342</v>
      </c>
      <c r="J829" s="1288">
        <f t="shared" si="538"/>
        <v>14.836433594261976</v>
      </c>
      <c r="K829" s="1288">
        <f t="shared" si="538"/>
        <v>14.848232320465318</v>
      </c>
      <c r="L829" s="1288">
        <f t="shared" si="538"/>
        <v>14.542761452210456</v>
      </c>
      <c r="M829" s="1288">
        <f t="shared" si="538"/>
        <v>13.978885833978058</v>
      </c>
      <c r="N829" s="1288">
        <f t="shared" si="538"/>
        <v>13.863253241594409</v>
      </c>
      <c r="O829" s="1288">
        <f t="shared" si="538"/>
        <v>13.95132669414733</v>
      </c>
      <c r="P829" s="1288">
        <f t="shared" si="538"/>
        <v>13.869297962137903</v>
      </c>
      <c r="Q829" s="1288">
        <f t="shared" si="538"/>
        <v>13.830957052347509</v>
      </c>
      <c r="R829" s="1288">
        <f t="shared" si="538"/>
        <v>13.908765674804968</v>
      </c>
      <c r="S829" s="1288">
        <f t="shared" si="538"/>
        <v>13.893249026068862</v>
      </c>
      <c r="T829" s="1288">
        <f t="shared" si="538"/>
        <v>13.893249026068862</v>
      </c>
      <c r="U829" s="1288">
        <f t="shared" si="538"/>
        <v>14.003769276643769</v>
      </c>
      <c r="V829" s="1288">
        <f t="shared" si="538"/>
        <v>14.549971911505605</v>
      </c>
      <c r="W829" s="1288">
        <f t="shared" si="538"/>
        <v>14.877209298019043</v>
      </c>
      <c r="X829" s="1288">
        <f t="shared" si="538"/>
        <v>14.825787373647309</v>
      </c>
      <c r="Y829" s="1288">
        <f t="shared" si="538"/>
        <v>14.824806820295516</v>
      </c>
      <c r="Z829" s="1288">
        <f t="shared" si="538"/>
        <v>14.872161579560681</v>
      </c>
      <c r="AA829" s="1288">
        <f t="shared" si="538"/>
        <v>14.929808554446105</v>
      </c>
      <c r="AB829" s="1288">
        <f t="shared" si="538"/>
        <v>14.852427059221064</v>
      </c>
      <c r="AC829" s="1267"/>
    </row>
    <row r="830" spans="1:30" s="1300" customFormat="1" ht="10.5" customHeight="1" thickBot="1" x14ac:dyDescent="0.25">
      <c r="A830" s="1019"/>
      <c r="B830" s="1042"/>
      <c r="C830" s="918" t="s">
        <v>157</v>
      </c>
      <c r="D830" s="918"/>
      <c r="E830" s="599">
        <f t="shared" ref="E830:AC830" si="539">E827/E828</f>
        <v>1.2385542168674699</v>
      </c>
      <c r="F830" s="599">
        <f t="shared" si="539"/>
        <v>1.2924528301886793</v>
      </c>
      <c r="G830" s="599">
        <f t="shared" si="539"/>
        <v>1.2938388625592416</v>
      </c>
      <c r="H830" s="600">
        <f t="shared" si="539"/>
        <v>1.2776470588235294</v>
      </c>
      <c r="I830" s="599">
        <f t="shared" si="539"/>
        <v>1.2686915887850467</v>
      </c>
      <c r="J830" s="599">
        <f t="shared" si="539"/>
        <v>1.2780373831775702</v>
      </c>
      <c r="K830" s="599">
        <f t="shared" si="539"/>
        <v>1.2816901408450703</v>
      </c>
      <c r="L830" s="599">
        <f t="shared" si="539"/>
        <v>1.2867469879518074</v>
      </c>
      <c r="M830" s="599">
        <f t="shared" si="539"/>
        <v>1.2580645161290323</v>
      </c>
      <c r="N830" s="600">
        <f t="shared" si="539"/>
        <v>1.2688442211055275</v>
      </c>
      <c r="O830" s="599">
        <f t="shared" si="539"/>
        <v>1.2763819095477387</v>
      </c>
      <c r="P830" s="599">
        <f t="shared" si="539"/>
        <v>1.2875318066157762</v>
      </c>
      <c r="Q830" s="599">
        <f t="shared" si="539"/>
        <v>1.2613065326633164</v>
      </c>
      <c r="R830" s="599">
        <f t="shared" si="539"/>
        <v>1.2568578553615959</v>
      </c>
      <c r="S830" s="599">
        <f t="shared" si="539"/>
        <v>1.2425742574257426</v>
      </c>
      <c r="T830" s="599">
        <f t="shared" si="539"/>
        <v>1.2425742574257426</v>
      </c>
      <c r="U830" s="599">
        <f t="shared" si="539"/>
        <v>1.2208737864077672</v>
      </c>
      <c r="V830" s="600">
        <f t="shared" si="539"/>
        <v>1.262529832935561</v>
      </c>
      <c r="W830" s="599">
        <f t="shared" si="539"/>
        <v>1.3023809523809524</v>
      </c>
      <c r="X830" s="599">
        <f t="shared" si="539"/>
        <v>1.2969121140142517</v>
      </c>
      <c r="Y830" s="599">
        <f t="shared" si="539"/>
        <v>1.2836879432624115</v>
      </c>
      <c r="Z830" s="599">
        <f t="shared" si="539"/>
        <v>1.2763466042154568</v>
      </c>
      <c r="AA830" s="599">
        <f t="shared" si="539"/>
        <v>1.2810304449648713</v>
      </c>
      <c r="AB830" s="599">
        <f t="shared" si="539"/>
        <v>1.2763466042154568</v>
      </c>
      <c r="AC830" s="601">
        <f t="shared" si="539"/>
        <v>1.2715404699738906</v>
      </c>
    </row>
    <row r="831" spans="1:30" s="1300" customFormat="1" ht="10.5" customHeight="1" x14ac:dyDescent="0.2">
      <c r="A831" s="1036" t="s">
        <v>752</v>
      </c>
      <c r="B831" s="1037" t="s">
        <v>753</v>
      </c>
      <c r="C831" s="914" t="s">
        <v>152</v>
      </c>
      <c r="D831" s="1375" t="s">
        <v>174</v>
      </c>
      <c r="E831" s="1334">
        <v>1.03464</v>
      </c>
      <c r="F831" s="1334">
        <v>1.06992</v>
      </c>
      <c r="G831" s="1334">
        <v>1.0713600000000001</v>
      </c>
      <c r="H831" s="1334">
        <v>1.0742400000000001</v>
      </c>
      <c r="I831" s="1334">
        <v>1.08504</v>
      </c>
      <c r="J831" s="1334">
        <v>1.0951200000000001</v>
      </c>
      <c r="K831" s="1334">
        <v>1.09656</v>
      </c>
      <c r="L831" s="1334">
        <v>1.1015999999999999</v>
      </c>
      <c r="M831" s="1334">
        <v>1.09368</v>
      </c>
      <c r="N831" s="1334">
        <v>1.1008800000000001</v>
      </c>
      <c r="O831" s="1334">
        <v>1.1073599999999999</v>
      </c>
      <c r="P831" s="1334">
        <v>1.08144</v>
      </c>
      <c r="Q831" s="1334">
        <v>1.08504</v>
      </c>
      <c r="R831" s="1334">
        <v>1.0771200000000001</v>
      </c>
      <c r="S831" s="1334">
        <v>1.0720799999999999</v>
      </c>
      <c r="T831" s="1334">
        <v>1.0807199999999999</v>
      </c>
      <c r="U831" s="1334">
        <v>1.0742400000000001</v>
      </c>
      <c r="V831" s="1334">
        <v>1.10232</v>
      </c>
      <c r="W831" s="1334">
        <v>1.09728</v>
      </c>
      <c r="X831" s="1334">
        <v>1.0951200000000001</v>
      </c>
      <c r="Y831" s="1334">
        <v>1.0828800000000001</v>
      </c>
      <c r="Z831" s="1334">
        <v>1.08144</v>
      </c>
      <c r="AA831" s="1334">
        <v>1.0742400000000001</v>
      </c>
      <c r="AB831" s="1334">
        <v>1.0404</v>
      </c>
      <c r="AC831" s="1266">
        <f>SUM(E831:AB831)</f>
        <v>25.974720000000005</v>
      </c>
      <c r="AD831" s="1416">
        <f>MAX(E831:AB831)</f>
        <v>1.1073599999999999</v>
      </c>
    </row>
    <row r="832" spans="1:30" s="1300" customFormat="1" ht="10.5" customHeight="1" x14ac:dyDescent="0.2">
      <c r="A832" s="1012"/>
      <c r="B832" s="1009"/>
      <c r="C832" s="906" t="s">
        <v>154</v>
      </c>
      <c r="D832" s="1314" t="s">
        <v>174</v>
      </c>
      <c r="E832" s="1334">
        <v>0.24335999999999999</v>
      </c>
      <c r="F832" s="1334">
        <v>0.26207999999999998</v>
      </c>
      <c r="G832" s="1334">
        <v>0.26279999999999998</v>
      </c>
      <c r="H832" s="1334">
        <v>0.26279999999999998</v>
      </c>
      <c r="I832" s="1334">
        <v>0.26928000000000002</v>
      </c>
      <c r="J832" s="1334">
        <v>0.26063999999999998</v>
      </c>
      <c r="K832" s="1334">
        <v>0.26495999999999997</v>
      </c>
      <c r="L832" s="1334">
        <v>0.26063999999999998</v>
      </c>
      <c r="M832" s="1334">
        <v>0.26856000000000002</v>
      </c>
      <c r="N832" s="1334">
        <v>0.26856000000000002</v>
      </c>
      <c r="O832" s="1334">
        <v>0.26928000000000002</v>
      </c>
      <c r="P832" s="1334">
        <v>0.25991999999999998</v>
      </c>
      <c r="Q832" s="1334">
        <v>0.25991999999999998</v>
      </c>
      <c r="R832" s="1334">
        <v>0.26495999999999997</v>
      </c>
      <c r="S832" s="1334">
        <v>0.26423999999999997</v>
      </c>
      <c r="T832" s="1334">
        <v>0.26568000000000003</v>
      </c>
      <c r="U832" s="1334">
        <v>0.26784000000000002</v>
      </c>
      <c r="V832" s="1334">
        <v>0.27432000000000001</v>
      </c>
      <c r="W832" s="1334">
        <v>0.26784000000000002</v>
      </c>
      <c r="X832" s="1334">
        <v>0.27576000000000001</v>
      </c>
      <c r="Y832" s="1334">
        <v>0.26423999999999997</v>
      </c>
      <c r="Z832" s="1334">
        <v>0.27864</v>
      </c>
      <c r="AA832" s="1334">
        <v>0.26640000000000003</v>
      </c>
      <c r="AB832" s="1334">
        <v>0.26351999999999998</v>
      </c>
      <c r="AC832" s="1267">
        <f>SUM(E832:AB832)</f>
        <v>6.3662399999999995</v>
      </c>
    </row>
    <row r="833" spans="1:30" s="1300" customFormat="1" ht="10.5" customHeight="1" x14ac:dyDescent="0.2">
      <c r="A833" s="1012"/>
      <c r="B833" s="1009"/>
      <c r="C833" s="906" t="s">
        <v>155</v>
      </c>
      <c r="D833" s="1314" t="s">
        <v>156</v>
      </c>
      <c r="E833" s="1288">
        <f t="shared" ref="E833:AB833" si="540">SQRT(E831*E831+E832*E832)*1000/(1.732*E858)</f>
        <v>95.587128656421882</v>
      </c>
      <c r="F833" s="1288">
        <f t="shared" si="540"/>
        <v>99.065334643265658</v>
      </c>
      <c r="G833" s="1288">
        <f t="shared" si="540"/>
        <v>99.206529682053144</v>
      </c>
      <c r="H833" s="1288">
        <f t="shared" si="540"/>
        <v>99.149221589545419</v>
      </c>
      <c r="I833" s="1288">
        <f t="shared" si="540"/>
        <v>100.38423128043013</v>
      </c>
      <c r="J833" s="1288">
        <f t="shared" si="540"/>
        <v>100.61107203172821</v>
      </c>
      <c r="K833" s="1288">
        <f t="shared" si="540"/>
        <v>101.29668625696436</v>
      </c>
      <c r="L833" s="1288">
        <f t="shared" si="540"/>
        <v>101.96377442948493</v>
      </c>
      <c r="M833" s="1288">
        <f t="shared" si="540"/>
        <v>101.91442175360375</v>
      </c>
      <c r="N833" s="1288">
        <f t="shared" si="540"/>
        <v>102.38683848032377</v>
      </c>
      <c r="O833" s="1288">
        <f t="shared" si="540"/>
        <v>103.13249512567189</v>
      </c>
      <c r="P833" s="1288">
        <f t="shared" si="540"/>
        <v>100.9699821611035</v>
      </c>
      <c r="Q833" s="1288">
        <f t="shared" si="540"/>
        <v>100.97025721851615</v>
      </c>
      <c r="R833" s="1288">
        <f t="shared" si="540"/>
        <v>100.38135434934185</v>
      </c>
      <c r="S833" s="1288">
        <f t="shared" si="540"/>
        <v>99.766532023094655</v>
      </c>
      <c r="T833" s="1288">
        <f t="shared" si="540"/>
        <v>100.71327568003268</v>
      </c>
      <c r="U833" s="1288">
        <f t="shared" si="540"/>
        <v>100.19102181820216</v>
      </c>
      <c r="V833" s="1288">
        <f t="shared" si="540"/>
        <v>102.79855592521344</v>
      </c>
      <c r="W833" s="1288">
        <f t="shared" si="540"/>
        <v>102.21536873099699</v>
      </c>
      <c r="X833" s="1288">
        <f t="shared" si="540"/>
        <v>101.87876150636831</v>
      </c>
      <c r="Y833" s="1288">
        <f t="shared" si="540"/>
        <v>100.71427960138791</v>
      </c>
      <c r="Z833" s="1288">
        <f t="shared" si="540"/>
        <v>100.9046273633075</v>
      </c>
      <c r="AA833" s="1288">
        <f t="shared" si="540"/>
        <v>99.846577035934473</v>
      </c>
      <c r="AB833" s="1288">
        <f t="shared" si="540"/>
        <v>96.520540676658413</v>
      </c>
      <c r="AC833" s="1267"/>
    </row>
    <row r="834" spans="1:30" s="1300" customFormat="1" ht="10.5" customHeight="1" x14ac:dyDescent="0.2">
      <c r="A834" s="1013"/>
      <c r="B834" s="1010"/>
      <c r="C834" s="907" t="s">
        <v>157</v>
      </c>
      <c r="D834" s="1318"/>
      <c r="E834" s="606">
        <f t="shared" ref="E834:AC834" si="541">E831/E832</f>
        <v>4.2514792899408285</v>
      </c>
      <c r="F834" s="606">
        <f t="shared" si="541"/>
        <v>4.082417582417583</v>
      </c>
      <c r="G834" s="606">
        <f t="shared" si="541"/>
        <v>4.0767123287671243</v>
      </c>
      <c r="H834" s="607">
        <f t="shared" si="541"/>
        <v>4.0876712328767129</v>
      </c>
      <c r="I834" s="606">
        <f t="shared" si="541"/>
        <v>4.0294117647058822</v>
      </c>
      <c r="J834" s="606">
        <f t="shared" si="541"/>
        <v>4.2016574585635365</v>
      </c>
      <c r="K834" s="606">
        <f t="shared" si="541"/>
        <v>4.1385869565217392</v>
      </c>
      <c r="L834" s="606">
        <f t="shared" si="541"/>
        <v>4.2265193370165743</v>
      </c>
      <c r="M834" s="606">
        <f t="shared" si="541"/>
        <v>4.0723860589812331</v>
      </c>
      <c r="N834" s="607">
        <f t="shared" si="541"/>
        <v>4.0991957104557644</v>
      </c>
      <c r="O834" s="606">
        <f t="shared" si="541"/>
        <v>4.1122994652406408</v>
      </c>
      <c r="P834" s="606">
        <f t="shared" si="541"/>
        <v>4.1606648199445981</v>
      </c>
      <c r="Q834" s="606">
        <f t="shared" si="541"/>
        <v>4.174515235457064</v>
      </c>
      <c r="R834" s="606">
        <f t="shared" si="541"/>
        <v>4.0652173913043486</v>
      </c>
      <c r="S834" s="606">
        <f t="shared" si="541"/>
        <v>4.0572207084468666</v>
      </c>
      <c r="T834" s="606">
        <f t="shared" si="541"/>
        <v>4.0677506775067744</v>
      </c>
      <c r="U834" s="606">
        <f t="shared" si="541"/>
        <v>4.010752688172043</v>
      </c>
      <c r="V834" s="607">
        <f t="shared" si="541"/>
        <v>4.0183727034120729</v>
      </c>
      <c r="W834" s="606">
        <f t="shared" si="541"/>
        <v>4.096774193548387</v>
      </c>
      <c r="X834" s="606">
        <f t="shared" si="541"/>
        <v>3.9712793733681466</v>
      </c>
      <c r="Y834" s="606">
        <f t="shared" si="541"/>
        <v>4.0980926430517721</v>
      </c>
      <c r="Z834" s="606">
        <f t="shared" si="541"/>
        <v>3.8811369509043927</v>
      </c>
      <c r="AA834" s="606">
        <f t="shared" si="541"/>
        <v>4.0324324324324321</v>
      </c>
      <c r="AB834" s="606">
        <f t="shared" si="541"/>
        <v>3.9480874316939896</v>
      </c>
      <c r="AC834" s="608">
        <f t="shared" si="541"/>
        <v>4.0800723818140705</v>
      </c>
    </row>
    <row r="835" spans="1:30" s="1300" customFormat="1" ht="10.5" customHeight="1" x14ac:dyDescent="0.2">
      <c r="A835" s="1011" t="s">
        <v>750</v>
      </c>
      <c r="B835" s="1008" t="s">
        <v>754</v>
      </c>
      <c r="C835" s="905" t="s">
        <v>152</v>
      </c>
      <c r="D835" s="1313" t="s">
        <v>174</v>
      </c>
      <c r="E835" s="1334">
        <v>0.83664000000000005</v>
      </c>
      <c r="F835" s="1334">
        <v>0.82152000000000003</v>
      </c>
      <c r="G835" s="1334">
        <v>0.82296000000000002</v>
      </c>
      <c r="H835" s="1334">
        <v>0.80640000000000001</v>
      </c>
      <c r="I835" s="1334">
        <v>0.78624000000000005</v>
      </c>
      <c r="J835" s="1334">
        <v>0.78408</v>
      </c>
      <c r="K835" s="1334">
        <v>0.81935999999999998</v>
      </c>
      <c r="L835" s="1334">
        <v>0.82008000000000003</v>
      </c>
      <c r="M835" s="1334">
        <v>0.82079999999999997</v>
      </c>
      <c r="N835" s="1334">
        <v>0.81647999999999998</v>
      </c>
      <c r="O835" s="1334">
        <v>0.80640000000000001</v>
      </c>
      <c r="P835" s="1334">
        <v>0.81720000000000004</v>
      </c>
      <c r="Q835" s="1334">
        <v>0.80423999999999995</v>
      </c>
      <c r="R835" s="1334">
        <v>0.79559999999999997</v>
      </c>
      <c r="S835" s="1334">
        <v>0.81288000000000005</v>
      </c>
      <c r="T835" s="1334">
        <v>0.79415999999999998</v>
      </c>
      <c r="U835" s="1334">
        <v>0.77256000000000002</v>
      </c>
      <c r="V835" s="1334">
        <v>0.77544000000000002</v>
      </c>
      <c r="W835" s="1334">
        <v>0.81072</v>
      </c>
      <c r="X835" s="1334">
        <v>0.81576000000000004</v>
      </c>
      <c r="Y835" s="1334">
        <v>0.81935999999999998</v>
      </c>
      <c r="Z835" s="1334">
        <v>0.81288000000000005</v>
      </c>
      <c r="AA835" s="1334">
        <v>0.83664000000000005</v>
      </c>
      <c r="AB835" s="1334">
        <v>0.82367999999999997</v>
      </c>
      <c r="AC835" s="1264">
        <f>SUM(E835:AB835)</f>
        <v>19.432079999999999</v>
      </c>
      <c r="AD835" s="1416">
        <f>MAX(E835:AB835)</f>
        <v>0.83664000000000005</v>
      </c>
    </row>
    <row r="836" spans="1:30" s="1300" customFormat="1" ht="10.5" customHeight="1" x14ac:dyDescent="0.2">
      <c r="A836" s="1012"/>
      <c r="B836" s="1009"/>
      <c r="C836" s="906" t="s">
        <v>154</v>
      </c>
      <c r="D836" s="1314" t="s">
        <v>174</v>
      </c>
      <c r="E836" s="1334">
        <v>0.88704000000000005</v>
      </c>
      <c r="F836" s="1334">
        <v>0.88992000000000004</v>
      </c>
      <c r="G836" s="1334">
        <v>0.88775999999999999</v>
      </c>
      <c r="H836" s="1334">
        <v>0.87768000000000002</v>
      </c>
      <c r="I836" s="1334">
        <v>0.86472000000000004</v>
      </c>
      <c r="J836" s="1334">
        <v>0.86543999999999999</v>
      </c>
      <c r="K836" s="1334">
        <v>0.89424000000000003</v>
      </c>
      <c r="L836" s="1334">
        <v>0.88127999999999995</v>
      </c>
      <c r="M836" s="1334">
        <v>0.87119999999999997</v>
      </c>
      <c r="N836" s="1334">
        <v>0.86328000000000005</v>
      </c>
      <c r="O836" s="1334">
        <v>0.85824</v>
      </c>
      <c r="P836" s="1334">
        <v>0.84960000000000002</v>
      </c>
      <c r="Q836" s="1334">
        <v>0.85175999999999996</v>
      </c>
      <c r="R836" s="1334">
        <v>0.85248000000000002</v>
      </c>
      <c r="S836" s="1334">
        <v>0.86399999999999999</v>
      </c>
      <c r="T836" s="1334">
        <v>0.85104000000000002</v>
      </c>
      <c r="U836" s="1334">
        <v>0.83808000000000005</v>
      </c>
      <c r="V836" s="1334">
        <v>0.83448</v>
      </c>
      <c r="W836" s="1334">
        <v>0.86472000000000004</v>
      </c>
      <c r="X836" s="1334">
        <v>0.87119999999999997</v>
      </c>
      <c r="Y836" s="1334">
        <v>0.87263999999999997</v>
      </c>
      <c r="Z836" s="1334">
        <v>0.87695999999999996</v>
      </c>
      <c r="AA836" s="1334">
        <v>0.87983999999999996</v>
      </c>
      <c r="AB836" s="1334">
        <v>0.87839999999999996</v>
      </c>
      <c r="AC836" s="1267">
        <f>SUM(E836:AB836)</f>
        <v>20.826000000000001</v>
      </c>
    </row>
    <row r="837" spans="1:30" s="1300" customFormat="1" ht="10.5" customHeight="1" x14ac:dyDescent="0.2">
      <c r="A837" s="1012"/>
      <c r="B837" s="1009"/>
      <c r="C837" s="906" t="s">
        <v>155</v>
      </c>
      <c r="D837" s="1314" t="s">
        <v>156</v>
      </c>
      <c r="E837" s="1288">
        <f t="shared" ref="E837:AB837" si="542">SQRT(E835*E835+E836*E836)*1000/(1.732*E859)</f>
        <v>109.14896677100015</v>
      </c>
      <c r="F837" s="1288">
        <f t="shared" si="542"/>
        <v>108.24624666378483</v>
      </c>
      <c r="G837" s="1288">
        <f t="shared" si="542"/>
        <v>108.3596729428964</v>
      </c>
      <c r="H837" s="1288">
        <f t="shared" si="542"/>
        <v>106.5260876851811</v>
      </c>
      <c r="I837" s="1288">
        <f t="shared" si="542"/>
        <v>104.61744064247904</v>
      </c>
      <c r="J837" s="1288">
        <f t="shared" si="542"/>
        <v>104.05125615356786</v>
      </c>
      <c r="K837" s="1288">
        <f t="shared" si="542"/>
        <v>108.56781735979055</v>
      </c>
      <c r="L837" s="1288">
        <f t="shared" si="542"/>
        <v>108.09439189990613</v>
      </c>
      <c r="M837" s="1288">
        <f t="shared" si="542"/>
        <v>107.81322540251411</v>
      </c>
      <c r="N837" s="1288">
        <f t="shared" si="542"/>
        <v>106.86064960837282</v>
      </c>
      <c r="O837" s="1288">
        <f t="shared" si="542"/>
        <v>106.23997284596005</v>
      </c>
      <c r="P837" s="1288">
        <f t="shared" si="542"/>
        <v>106.51279752871757</v>
      </c>
      <c r="Q837" s="1288">
        <f t="shared" si="542"/>
        <v>105.51596180516748</v>
      </c>
      <c r="R837" s="1288">
        <f t="shared" si="542"/>
        <v>105.0306088696416</v>
      </c>
      <c r="S837" s="1288">
        <f t="shared" si="542"/>
        <v>106.68559349759767</v>
      </c>
      <c r="T837" s="1288">
        <f t="shared" si="542"/>
        <v>104.84728769468084</v>
      </c>
      <c r="U837" s="1288">
        <f t="shared" si="542"/>
        <v>102.6683585160648</v>
      </c>
      <c r="V837" s="1288">
        <f t="shared" si="542"/>
        <v>102.4467576855167</v>
      </c>
      <c r="W837" s="1288">
        <f t="shared" si="542"/>
        <v>106.59980624375788</v>
      </c>
      <c r="X837" s="1288">
        <f t="shared" si="542"/>
        <v>107.1680522823558</v>
      </c>
      <c r="Y837" s="1288">
        <f t="shared" si="542"/>
        <v>107.31657756525358</v>
      </c>
      <c r="Z837" s="1288">
        <f t="shared" si="542"/>
        <v>107.20347397980527</v>
      </c>
      <c r="AA837" s="1288">
        <f t="shared" si="542"/>
        <v>109.0190521895843</v>
      </c>
      <c r="AB837" s="1288">
        <f t="shared" si="542"/>
        <v>107.79080078797114</v>
      </c>
      <c r="AC837" s="1267"/>
    </row>
    <row r="838" spans="1:30" s="1300" customFormat="1" ht="10.5" customHeight="1" x14ac:dyDescent="0.2">
      <c r="A838" s="1019"/>
      <c r="B838" s="1042"/>
      <c r="C838" s="918" t="s">
        <v>157</v>
      </c>
      <c r="D838" s="918"/>
      <c r="E838" s="599">
        <f t="shared" ref="E838:AC838" si="543">E835/E836</f>
        <v>0.94318181818181823</v>
      </c>
      <c r="F838" s="599">
        <f t="shared" si="543"/>
        <v>0.92313915857605178</v>
      </c>
      <c r="G838" s="599">
        <f t="shared" si="543"/>
        <v>0.92700729927007308</v>
      </c>
      <c r="H838" s="600">
        <f t="shared" si="543"/>
        <v>0.91878589007383105</v>
      </c>
      <c r="I838" s="599">
        <f t="shared" si="543"/>
        <v>0.90924229808492929</v>
      </c>
      <c r="J838" s="599">
        <f t="shared" si="543"/>
        <v>0.90599001663893508</v>
      </c>
      <c r="K838" s="599">
        <f t="shared" si="543"/>
        <v>0.91626409017713362</v>
      </c>
      <c r="L838" s="599">
        <f t="shared" si="543"/>
        <v>0.93055555555555569</v>
      </c>
      <c r="M838" s="599">
        <f t="shared" si="543"/>
        <v>0.94214876033057848</v>
      </c>
      <c r="N838" s="600">
        <f t="shared" si="543"/>
        <v>0.94578815679733108</v>
      </c>
      <c r="O838" s="599">
        <f t="shared" si="543"/>
        <v>0.93959731543624159</v>
      </c>
      <c r="P838" s="599">
        <f t="shared" si="543"/>
        <v>0.96186440677966101</v>
      </c>
      <c r="Q838" s="599">
        <f t="shared" si="543"/>
        <v>0.94420963651732881</v>
      </c>
      <c r="R838" s="599">
        <f t="shared" si="543"/>
        <v>0.93327702702702697</v>
      </c>
      <c r="S838" s="599">
        <f t="shared" si="543"/>
        <v>0.94083333333333341</v>
      </c>
      <c r="T838" s="599">
        <f t="shared" si="543"/>
        <v>0.93316412859560061</v>
      </c>
      <c r="U838" s="599">
        <f t="shared" si="543"/>
        <v>0.92182130584192434</v>
      </c>
      <c r="V838" s="600">
        <f t="shared" si="543"/>
        <v>0.92924935289042276</v>
      </c>
      <c r="W838" s="599">
        <f t="shared" si="543"/>
        <v>0.93755203996669434</v>
      </c>
      <c r="X838" s="599">
        <f t="shared" si="543"/>
        <v>0.9363636363636364</v>
      </c>
      <c r="Y838" s="599">
        <f t="shared" si="543"/>
        <v>0.93894389438943893</v>
      </c>
      <c r="Z838" s="599">
        <f t="shared" si="543"/>
        <v>0.92692939244663397</v>
      </c>
      <c r="AA838" s="599">
        <f t="shared" si="543"/>
        <v>0.95090016366612118</v>
      </c>
      <c r="AB838" s="599">
        <f t="shared" si="543"/>
        <v>0.93770491803278688</v>
      </c>
      <c r="AC838" s="601">
        <f t="shared" si="543"/>
        <v>0.9330682800345721</v>
      </c>
    </row>
    <row r="839" spans="1:30" s="1300" customFormat="1" ht="10.5" customHeight="1" x14ac:dyDescent="0.2">
      <c r="A839" s="367" t="s">
        <v>730</v>
      </c>
      <c r="B839" s="368"/>
      <c r="C839" s="368"/>
      <c r="D839" s="368"/>
      <c r="E839" s="168">
        <f t="shared" ref="E839:AB839" si="544">E823+E827+E831+E835</f>
        <v>3.5316800000000002</v>
      </c>
      <c r="F839" s="168">
        <f t="shared" si="544"/>
        <v>3.59314</v>
      </c>
      <c r="G839" s="168">
        <f t="shared" si="544"/>
        <v>3.5834200000000003</v>
      </c>
      <c r="H839" s="168">
        <f t="shared" si="544"/>
        <v>3.57464</v>
      </c>
      <c r="I839" s="168">
        <f t="shared" si="544"/>
        <v>3.5624799999999999</v>
      </c>
      <c r="J839" s="168">
        <f t="shared" si="544"/>
        <v>3.5815999999999999</v>
      </c>
      <c r="K839" s="168">
        <f t="shared" si="544"/>
        <v>3.6498200000000001</v>
      </c>
      <c r="L839" s="168">
        <f t="shared" si="544"/>
        <v>3.6807799999999999</v>
      </c>
      <c r="M839" s="168">
        <f t="shared" si="544"/>
        <v>3.6483800000000004</v>
      </c>
      <c r="N839" s="168">
        <f t="shared" si="544"/>
        <v>3.6099600000000001</v>
      </c>
      <c r="O839" s="168">
        <f t="shared" si="544"/>
        <v>3.46286</v>
      </c>
      <c r="P839" s="168">
        <f t="shared" si="544"/>
        <v>3.4015400000000002</v>
      </c>
      <c r="Q839" s="168">
        <f t="shared" si="544"/>
        <v>3.3739800000000004</v>
      </c>
      <c r="R839" s="168">
        <f t="shared" si="544"/>
        <v>3.3525199999999997</v>
      </c>
      <c r="S839" s="168">
        <f t="shared" si="544"/>
        <v>3.3647599999999995</v>
      </c>
      <c r="T839" s="168">
        <f t="shared" si="544"/>
        <v>3.34558</v>
      </c>
      <c r="U839" s="168">
        <f t="shared" si="544"/>
        <v>3.3770000000000002</v>
      </c>
      <c r="V839" s="168">
        <f t="shared" si="544"/>
        <v>3.5647600000000002</v>
      </c>
      <c r="W839" s="168">
        <f t="shared" si="544"/>
        <v>3.6244000000000001</v>
      </c>
      <c r="X839" s="168">
        <f t="shared" si="544"/>
        <v>3.6412800000000001</v>
      </c>
      <c r="Y839" s="168">
        <f t="shared" si="544"/>
        <v>3.63334</v>
      </c>
      <c r="Z839" s="168">
        <f t="shared" si="544"/>
        <v>3.6023199999999997</v>
      </c>
      <c r="AA839" s="168">
        <f t="shared" si="544"/>
        <v>3.5992800000000003</v>
      </c>
      <c r="AB839" s="168">
        <f t="shared" si="544"/>
        <v>3.5461800000000001</v>
      </c>
      <c r="AC839" s="396"/>
    </row>
    <row r="840" spans="1:30" s="1300" customFormat="1" ht="10.5" customHeight="1" x14ac:dyDescent="0.2">
      <c r="A840" s="928" t="s">
        <v>731</v>
      </c>
      <c r="B840" s="166"/>
      <c r="C840" s="166"/>
      <c r="D840" s="166"/>
      <c r="E840" s="229">
        <f t="shared" ref="E840:AB840" si="545">E824+E828+E832+E836</f>
        <v>1.7114</v>
      </c>
      <c r="F840" s="229">
        <f t="shared" si="545"/>
        <v>1.7456</v>
      </c>
      <c r="G840" s="229">
        <f t="shared" si="545"/>
        <v>1.7413599999999998</v>
      </c>
      <c r="H840" s="229">
        <f t="shared" si="545"/>
        <v>1.7354799999999999</v>
      </c>
      <c r="I840" s="229">
        <f t="shared" si="545"/>
        <v>1.7332000000000001</v>
      </c>
      <c r="J840" s="229">
        <f t="shared" si="545"/>
        <v>1.7252799999999999</v>
      </c>
      <c r="K840" s="229">
        <f t="shared" si="545"/>
        <v>1.7556</v>
      </c>
      <c r="L840" s="229">
        <f t="shared" si="545"/>
        <v>1.7229199999999998</v>
      </c>
      <c r="M840" s="229">
        <f t="shared" si="545"/>
        <v>1.7039599999999999</v>
      </c>
      <c r="N840" s="229">
        <f t="shared" si="545"/>
        <v>1.6890400000000001</v>
      </c>
      <c r="O840" s="229">
        <f t="shared" si="545"/>
        <v>1.68472</v>
      </c>
      <c r="P840" s="229">
        <f t="shared" si="545"/>
        <v>1.6597200000000001</v>
      </c>
      <c r="Q840" s="229">
        <f t="shared" si="545"/>
        <v>1.6688800000000001</v>
      </c>
      <c r="R840" s="229">
        <f t="shared" si="545"/>
        <v>1.6788400000000001</v>
      </c>
      <c r="S840" s="229">
        <f t="shared" si="545"/>
        <v>1.6938399999999998</v>
      </c>
      <c r="T840" s="229">
        <f t="shared" si="545"/>
        <v>1.68232</v>
      </c>
      <c r="U840" s="229">
        <f t="shared" si="545"/>
        <v>1.6827200000000002</v>
      </c>
      <c r="V840" s="229">
        <f t="shared" si="545"/>
        <v>1.6954</v>
      </c>
      <c r="W840" s="229">
        <f t="shared" si="545"/>
        <v>1.7205599999999999</v>
      </c>
      <c r="X840" s="229">
        <f t="shared" si="545"/>
        <v>1.7363599999999999</v>
      </c>
      <c r="Y840" s="229">
        <f t="shared" si="545"/>
        <v>1.7290799999999997</v>
      </c>
      <c r="Z840" s="229">
        <f t="shared" si="545"/>
        <v>1.7534000000000001</v>
      </c>
      <c r="AA840" s="229">
        <f t="shared" si="545"/>
        <v>1.74404</v>
      </c>
      <c r="AB840" s="229">
        <f t="shared" si="545"/>
        <v>1.7397199999999999</v>
      </c>
      <c r="AC840" s="1424"/>
    </row>
    <row r="841" spans="1:30" s="1300" customFormat="1" ht="10.5" customHeight="1" x14ac:dyDescent="0.2">
      <c r="A841" s="929" t="s">
        <v>732</v>
      </c>
      <c r="B841" s="171"/>
      <c r="C841" s="171"/>
      <c r="D841" s="171"/>
      <c r="E841" s="173">
        <f t="shared" ref="E841:AB841" si="546">SQRT(E839*E839+E840*E840)</f>
        <v>3.9244940543208879</v>
      </c>
      <c r="F841" s="173">
        <f t="shared" si="546"/>
        <v>3.9947183154260077</v>
      </c>
      <c r="G841" s="173">
        <f t="shared" si="546"/>
        <v>3.9841226820970261</v>
      </c>
      <c r="H841" s="173">
        <f t="shared" si="546"/>
        <v>3.9736559941696008</v>
      </c>
      <c r="I841" s="173">
        <f t="shared" si="546"/>
        <v>3.9617226039186542</v>
      </c>
      <c r="J841" s="173">
        <f t="shared" si="546"/>
        <v>3.9754810574822264</v>
      </c>
      <c r="K841" s="173">
        <f t="shared" si="546"/>
        <v>4.050100911384801</v>
      </c>
      <c r="L841" s="173">
        <f t="shared" si="546"/>
        <v>4.0640613596253683</v>
      </c>
      <c r="M841" s="173">
        <f t="shared" si="546"/>
        <v>4.0266805567365287</v>
      </c>
      <c r="N841" s="173">
        <f t="shared" si="546"/>
        <v>3.9855573416023011</v>
      </c>
      <c r="O841" s="173">
        <f t="shared" si="546"/>
        <v>3.8509324660398812</v>
      </c>
      <c r="P841" s="173">
        <f t="shared" si="546"/>
        <v>3.7848573090672786</v>
      </c>
      <c r="Q841" s="173">
        <f t="shared" si="546"/>
        <v>3.7641601313971758</v>
      </c>
      <c r="R841" s="173">
        <f t="shared" si="546"/>
        <v>3.7493858291725592</v>
      </c>
      <c r="S841" s="173">
        <f t="shared" si="546"/>
        <v>3.7670550570969885</v>
      </c>
      <c r="T841" s="173">
        <f t="shared" si="546"/>
        <v>3.7447437988198873</v>
      </c>
      <c r="U841" s="173">
        <f t="shared" si="546"/>
        <v>3.7730194272492161</v>
      </c>
      <c r="V841" s="173">
        <f t="shared" si="546"/>
        <v>3.9473909126915721</v>
      </c>
      <c r="W841" s="173">
        <f t="shared" si="546"/>
        <v>4.012057087530037</v>
      </c>
      <c r="X841" s="173">
        <f t="shared" si="546"/>
        <v>4.0340880119303302</v>
      </c>
      <c r="Y841" s="173">
        <f t="shared" si="546"/>
        <v>4.0237889112129128</v>
      </c>
      <c r="Z841" s="173">
        <f t="shared" si="546"/>
        <v>4.0063850217371764</v>
      </c>
      <c r="AA841" s="173">
        <f t="shared" si="546"/>
        <v>3.9995614809626319</v>
      </c>
      <c r="AB841" s="173">
        <f t="shared" si="546"/>
        <v>3.9499390211495671</v>
      </c>
      <c r="AC841" s="1425"/>
      <c r="AD841" s="1416">
        <f>MAX(E841:AB841)</f>
        <v>4.0640613596253683</v>
      </c>
    </row>
    <row r="842" spans="1:30" s="1407" customFormat="1" ht="10.5" customHeight="1" thickBot="1" x14ac:dyDescent="0.25">
      <c r="A842" s="325" t="s">
        <v>444</v>
      </c>
      <c r="B842" s="326"/>
      <c r="C842" s="1370"/>
      <c r="D842" s="1370"/>
      <c r="E842" s="1293">
        <v>1</v>
      </c>
      <c r="F842" s="1293">
        <v>2</v>
      </c>
      <c r="G842" s="1293">
        <v>3</v>
      </c>
      <c r="H842" s="1293">
        <v>4</v>
      </c>
      <c r="I842" s="1293">
        <v>5</v>
      </c>
      <c r="J842" s="1293">
        <v>6</v>
      </c>
      <c r="K842" s="1293">
        <v>7</v>
      </c>
      <c r="L842" s="1293">
        <v>8</v>
      </c>
      <c r="M842" s="1293">
        <v>9</v>
      </c>
      <c r="N842" s="1293">
        <v>10</v>
      </c>
      <c r="O842" s="1293">
        <v>11</v>
      </c>
      <c r="P842" s="1293">
        <v>12</v>
      </c>
      <c r="Q842" s="1293">
        <v>13</v>
      </c>
      <c r="R842" s="1293">
        <v>14</v>
      </c>
      <c r="S842" s="1293">
        <v>15</v>
      </c>
      <c r="T842" s="1293">
        <v>16</v>
      </c>
      <c r="U842" s="1293">
        <v>17</v>
      </c>
      <c r="V842" s="1293">
        <v>18</v>
      </c>
      <c r="W842" s="1293">
        <v>19</v>
      </c>
      <c r="X842" s="1293">
        <v>20</v>
      </c>
      <c r="Y842" s="1293">
        <v>21</v>
      </c>
      <c r="Z842" s="1293">
        <v>22</v>
      </c>
      <c r="AA842" s="1293">
        <v>23</v>
      </c>
      <c r="AB842" s="1293">
        <v>24</v>
      </c>
      <c r="AC842" s="1261"/>
    </row>
    <row r="843" spans="1:30" s="1407" customFormat="1" ht="12.75" customHeight="1" x14ac:dyDescent="0.2">
      <c r="A843" s="1426" t="s">
        <v>445</v>
      </c>
      <c r="B843" s="1427"/>
      <c r="C843" s="1376" t="s">
        <v>160</v>
      </c>
      <c r="D843" s="1377" t="s">
        <v>156</v>
      </c>
      <c r="E843" s="848">
        <v>37.229999542236328</v>
      </c>
      <c r="F843" s="849">
        <v>37.330001831054688</v>
      </c>
      <c r="G843" s="849">
        <v>37.279998779296875</v>
      </c>
      <c r="H843" s="849">
        <v>37.380001068115234</v>
      </c>
      <c r="I843" s="849">
        <v>37.290000915527344</v>
      </c>
      <c r="J843" s="849">
        <v>37.470001220703125</v>
      </c>
      <c r="K843" s="849">
        <v>37.319999694824219</v>
      </c>
      <c r="L843" s="849">
        <v>37.189998626708984</v>
      </c>
      <c r="M843" s="849">
        <v>37.049999237060547</v>
      </c>
      <c r="N843" s="849">
        <v>37.099998474121094</v>
      </c>
      <c r="O843" s="849">
        <v>37.049999237060547</v>
      </c>
      <c r="P843" s="849">
        <v>36.950000762939453</v>
      </c>
      <c r="Q843" s="849">
        <v>37.069999694824219</v>
      </c>
      <c r="R843" s="849">
        <v>37.020000457763672</v>
      </c>
      <c r="S843" s="849">
        <v>37.130001068115234</v>
      </c>
      <c r="T843" s="849">
        <v>37.080001831054688</v>
      </c>
      <c r="U843" s="849">
        <v>36.990001678466797</v>
      </c>
      <c r="V843" s="849">
        <v>37.049999237060547</v>
      </c>
      <c r="W843" s="849">
        <v>37.090000152587891</v>
      </c>
      <c r="X843" s="849">
        <v>37.099998474121094</v>
      </c>
      <c r="Y843" s="849">
        <v>37.119998931884766</v>
      </c>
      <c r="Z843" s="849">
        <v>37.200000762939453</v>
      </c>
      <c r="AA843" s="849">
        <v>37.119998931884766</v>
      </c>
      <c r="AB843" s="850">
        <v>37.259998321533203</v>
      </c>
      <c r="AC843" s="1262"/>
    </row>
    <row r="844" spans="1:30" s="1407" customFormat="1" ht="12.75" customHeight="1" thickBot="1" x14ac:dyDescent="0.25">
      <c r="A844" s="1454" t="s">
        <v>446</v>
      </c>
      <c r="B844" s="1319"/>
      <c r="C844" s="1455" t="s">
        <v>160</v>
      </c>
      <c r="D844" s="1456" t="s">
        <v>156</v>
      </c>
      <c r="E844" s="848">
        <v>37.590000152587891</v>
      </c>
      <c r="F844" s="849">
        <v>37.689998626708984</v>
      </c>
      <c r="G844" s="849">
        <v>37.669998168945313</v>
      </c>
      <c r="H844" s="849">
        <v>37.729999542236328</v>
      </c>
      <c r="I844" s="849">
        <v>37.669998168945313</v>
      </c>
      <c r="J844" s="849">
        <v>37.840000152587891</v>
      </c>
      <c r="K844" s="849">
        <v>37.700000762939453</v>
      </c>
      <c r="L844" s="849">
        <v>37.590000152587891</v>
      </c>
      <c r="M844" s="849">
        <v>37.450000762939453</v>
      </c>
      <c r="N844" s="849">
        <v>37.490001678466797</v>
      </c>
      <c r="O844" s="849">
        <v>37.389999389648437</v>
      </c>
      <c r="P844" s="849">
        <v>37.340000152587891</v>
      </c>
      <c r="Q844" s="849">
        <v>37.439998626708984</v>
      </c>
      <c r="R844" s="849">
        <v>37.430000305175781</v>
      </c>
      <c r="S844" s="849">
        <v>37.490001678466797</v>
      </c>
      <c r="T844" s="849">
        <v>37.490001678466797</v>
      </c>
      <c r="U844" s="849">
        <v>37.529998779296875</v>
      </c>
      <c r="V844" s="849">
        <v>37.490001678466797</v>
      </c>
      <c r="W844" s="849">
        <v>37.470001220703125</v>
      </c>
      <c r="X844" s="849">
        <v>37.590000152587891</v>
      </c>
      <c r="Y844" s="849">
        <v>37.529998779296875</v>
      </c>
      <c r="Z844" s="849">
        <v>37.630001068115234</v>
      </c>
      <c r="AA844" s="849">
        <v>37.569999694824219</v>
      </c>
      <c r="AB844" s="850">
        <v>37.680000305175781</v>
      </c>
      <c r="AC844" s="1508"/>
    </row>
    <row r="845" spans="1:30" s="1300" customFormat="1" ht="10.5" customHeight="1" x14ac:dyDescent="0.2">
      <c r="A845" s="1011" t="s">
        <v>755</v>
      </c>
      <c r="B845" s="1005" t="s">
        <v>756</v>
      </c>
      <c r="C845" s="905" t="s">
        <v>152</v>
      </c>
      <c r="D845" s="1313" t="s">
        <v>174</v>
      </c>
      <c r="E845" s="1334">
        <v>0.93869999999999998</v>
      </c>
      <c r="F845" s="1334">
        <v>0.92820000000000003</v>
      </c>
      <c r="G845" s="1334">
        <v>0.92889999999999995</v>
      </c>
      <c r="H845" s="1334">
        <v>0.92820000000000003</v>
      </c>
      <c r="I845" s="1334">
        <v>0.93100000000000005</v>
      </c>
      <c r="J845" s="1334">
        <v>0.93659999999999999</v>
      </c>
      <c r="K845" s="1334">
        <v>0.97160000000000002</v>
      </c>
      <c r="L845" s="1334">
        <v>1.0178</v>
      </c>
      <c r="M845" s="1334">
        <v>1.0185</v>
      </c>
      <c r="N845" s="1334">
        <v>0.97789999999999999</v>
      </c>
      <c r="O845" s="1334">
        <v>0.80500000000000005</v>
      </c>
      <c r="P845" s="1334">
        <v>0.80010000000000003</v>
      </c>
      <c r="Q845" s="1334">
        <v>0.77700000000000002</v>
      </c>
      <c r="R845" s="1334">
        <v>0.77910000000000001</v>
      </c>
      <c r="S845" s="1334">
        <v>0.77</v>
      </c>
      <c r="T845" s="1334">
        <v>0.77349999999999997</v>
      </c>
      <c r="U845" s="1334">
        <v>0.84489999999999998</v>
      </c>
      <c r="V845" s="1334">
        <v>0.94499999999999995</v>
      </c>
      <c r="W845" s="1334">
        <v>0.9506</v>
      </c>
      <c r="X845" s="1334">
        <v>0.96950000000000003</v>
      </c>
      <c r="Y845" s="1334">
        <v>0.96740000000000004</v>
      </c>
      <c r="Z845" s="1334">
        <v>0.94079999999999997</v>
      </c>
      <c r="AA845" s="1334">
        <v>0.91559999999999997</v>
      </c>
      <c r="AB845" s="1334">
        <v>0.91769999999999996</v>
      </c>
      <c r="AC845" s="1264">
        <f>SUM(E845:AB845)</f>
        <v>21.733600000000003</v>
      </c>
    </row>
    <row r="846" spans="1:30" s="1300" customFormat="1" ht="10.5" customHeight="1" x14ac:dyDescent="0.2">
      <c r="A846" s="1012"/>
      <c r="B846" s="1009"/>
      <c r="C846" s="906" t="s">
        <v>154</v>
      </c>
      <c r="D846" s="1314" t="s">
        <v>174</v>
      </c>
      <c r="E846" s="1334">
        <v>0</v>
      </c>
      <c r="F846" s="1334">
        <v>0</v>
      </c>
      <c r="G846" s="1334">
        <v>0</v>
      </c>
      <c r="H846" s="1334">
        <v>0</v>
      </c>
      <c r="I846" s="1334">
        <v>0</v>
      </c>
      <c r="J846" s="1334">
        <v>0</v>
      </c>
      <c r="K846" s="1334">
        <v>0</v>
      </c>
      <c r="L846" s="1334">
        <v>0</v>
      </c>
      <c r="M846" s="1334">
        <v>0</v>
      </c>
      <c r="N846" s="1334">
        <v>0</v>
      </c>
      <c r="O846" s="1334">
        <v>0</v>
      </c>
      <c r="P846" s="1334">
        <v>0</v>
      </c>
      <c r="Q846" s="1334">
        <v>0</v>
      </c>
      <c r="R846" s="1334">
        <v>0</v>
      </c>
      <c r="S846" s="1334">
        <v>0</v>
      </c>
      <c r="T846" s="1334">
        <v>0</v>
      </c>
      <c r="U846" s="1334">
        <v>0</v>
      </c>
      <c r="V846" s="1334">
        <v>0</v>
      </c>
      <c r="W846" s="1334">
        <v>0</v>
      </c>
      <c r="X846" s="1334">
        <v>0</v>
      </c>
      <c r="Y846" s="1334">
        <v>0</v>
      </c>
      <c r="Z846" s="1334">
        <v>0</v>
      </c>
      <c r="AA846" s="1334">
        <v>0</v>
      </c>
      <c r="AB846" s="1334">
        <v>0</v>
      </c>
      <c r="AC846" s="1267">
        <f>SUM(E846:AB846)</f>
        <v>0</v>
      </c>
    </row>
    <row r="847" spans="1:30" s="1300" customFormat="1" ht="10.5" customHeight="1" x14ac:dyDescent="0.2">
      <c r="A847" s="1012"/>
      <c r="B847" s="1009"/>
      <c r="C847" s="906" t="s">
        <v>155</v>
      </c>
      <c r="D847" s="1314" t="s">
        <v>156</v>
      </c>
      <c r="E847" s="1288">
        <f t="shared" ref="E847:AB847" si="547">SQRT(E845*E845+E846*E846)*1000/(1.732*E843)</f>
        <v>14.557469849767308</v>
      </c>
      <c r="F847" s="1288">
        <f t="shared" si="547"/>
        <v>14.356073235949701</v>
      </c>
      <c r="G847" s="1288">
        <f t="shared" si="547"/>
        <v>14.386169924621242</v>
      </c>
      <c r="H847" s="1288">
        <f t="shared" si="547"/>
        <v>14.336870649313203</v>
      </c>
      <c r="I847" s="1288">
        <f t="shared" si="547"/>
        <v>14.414825828991955</v>
      </c>
      <c r="J847" s="1288">
        <f t="shared" si="547"/>
        <v>14.431868350528147</v>
      </c>
      <c r="K847" s="1288">
        <f t="shared" si="547"/>
        <v>15.031349986401818</v>
      </c>
      <c r="L847" s="1288">
        <f t="shared" si="547"/>
        <v>15.801139110001293</v>
      </c>
      <c r="M847" s="1288">
        <f t="shared" si="547"/>
        <v>15.871754681631673</v>
      </c>
      <c r="N847" s="1288">
        <f t="shared" si="547"/>
        <v>15.218528666357489</v>
      </c>
      <c r="O847" s="1288">
        <f t="shared" si="547"/>
        <v>12.544685830842903</v>
      </c>
      <c r="P847" s="1288">
        <f t="shared" si="547"/>
        <v>12.502070138468522</v>
      </c>
      <c r="Q847" s="1288">
        <f t="shared" si="547"/>
        <v>12.101816088477978</v>
      </c>
      <c r="R847" s="1288">
        <f t="shared" si="547"/>
        <v>12.150912595248267</v>
      </c>
      <c r="S847" s="1288">
        <f t="shared" si="547"/>
        <v>11.973410597331434</v>
      </c>
      <c r="T847" s="1288">
        <f t="shared" si="547"/>
        <v>12.04405370641793</v>
      </c>
      <c r="U847" s="1288">
        <f t="shared" si="547"/>
        <v>13.187821839084277</v>
      </c>
      <c r="V847" s="1288">
        <f t="shared" si="547"/>
        <v>14.726370323163408</v>
      </c>
      <c r="W847" s="1288">
        <f t="shared" si="547"/>
        <v>14.797661454056907</v>
      </c>
      <c r="X847" s="1288">
        <f t="shared" si="547"/>
        <v>15.087804010669378</v>
      </c>
      <c r="Y847" s="1288">
        <f t="shared" si="547"/>
        <v>15.047011064492837</v>
      </c>
      <c r="Z847" s="1288">
        <f t="shared" si="547"/>
        <v>14.60180257619098</v>
      </c>
      <c r="AA847" s="1288">
        <f t="shared" si="547"/>
        <v>14.241310037884681</v>
      </c>
      <c r="AB847" s="1288">
        <f t="shared" si="547"/>
        <v>14.220341073401213</v>
      </c>
      <c r="AC847" s="1266"/>
    </row>
    <row r="848" spans="1:30" s="1300" customFormat="1" ht="10.5" customHeight="1" x14ac:dyDescent="0.2">
      <c r="A848" s="1013"/>
      <c r="B848" s="1010"/>
      <c r="C848" s="907" t="s">
        <v>157</v>
      </c>
      <c r="D848" s="1318"/>
      <c r="E848" s="606">
        <f t="shared" ref="E848:AC848" si="548">E846/E845</f>
        <v>0</v>
      </c>
      <c r="F848" s="606">
        <f t="shared" si="548"/>
        <v>0</v>
      </c>
      <c r="G848" s="606">
        <f t="shared" si="548"/>
        <v>0</v>
      </c>
      <c r="H848" s="607">
        <f t="shared" si="548"/>
        <v>0</v>
      </c>
      <c r="I848" s="606">
        <f t="shared" si="548"/>
        <v>0</v>
      </c>
      <c r="J848" s="606">
        <f t="shared" si="548"/>
        <v>0</v>
      </c>
      <c r="K848" s="606">
        <f t="shared" si="548"/>
        <v>0</v>
      </c>
      <c r="L848" s="606">
        <f t="shared" si="548"/>
        <v>0</v>
      </c>
      <c r="M848" s="606">
        <f t="shared" si="548"/>
        <v>0</v>
      </c>
      <c r="N848" s="607">
        <f t="shared" si="548"/>
        <v>0</v>
      </c>
      <c r="O848" s="606">
        <f t="shared" si="548"/>
        <v>0</v>
      </c>
      <c r="P848" s="606">
        <f t="shared" si="548"/>
        <v>0</v>
      </c>
      <c r="Q848" s="606">
        <f t="shared" si="548"/>
        <v>0</v>
      </c>
      <c r="R848" s="606">
        <f t="shared" si="548"/>
        <v>0</v>
      </c>
      <c r="S848" s="606">
        <f t="shared" si="548"/>
        <v>0</v>
      </c>
      <c r="T848" s="606">
        <f t="shared" si="548"/>
        <v>0</v>
      </c>
      <c r="U848" s="606">
        <f t="shared" si="548"/>
        <v>0</v>
      </c>
      <c r="V848" s="607">
        <f t="shared" si="548"/>
        <v>0</v>
      </c>
      <c r="W848" s="606">
        <f t="shared" si="548"/>
        <v>0</v>
      </c>
      <c r="X848" s="606">
        <f t="shared" si="548"/>
        <v>0</v>
      </c>
      <c r="Y848" s="606">
        <f t="shared" si="548"/>
        <v>0</v>
      </c>
      <c r="Z848" s="606">
        <f t="shared" si="548"/>
        <v>0</v>
      </c>
      <c r="AA848" s="606">
        <f t="shared" si="548"/>
        <v>0</v>
      </c>
      <c r="AB848" s="606">
        <f t="shared" si="548"/>
        <v>0</v>
      </c>
      <c r="AC848" s="608">
        <f t="shared" si="548"/>
        <v>0</v>
      </c>
    </row>
    <row r="849" spans="1:29" s="1300" customFormat="1" ht="10.5" customHeight="1" x14ac:dyDescent="0.2">
      <c r="A849" s="1011" t="s">
        <v>757</v>
      </c>
      <c r="B849" s="1008" t="s">
        <v>758</v>
      </c>
      <c r="C849" s="905" t="s">
        <v>152</v>
      </c>
      <c r="D849" s="1313" t="s">
        <v>174</v>
      </c>
      <c r="E849" s="1334">
        <v>0.72030000000000005</v>
      </c>
      <c r="F849" s="1334">
        <v>0.76790000000000003</v>
      </c>
      <c r="G849" s="1334">
        <v>0.76649999999999996</v>
      </c>
      <c r="H849" s="1334">
        <v>0.76019999999999999</v>
      </c>
      <c r="I849" s="1334">
        <v>0.76160000000000005</v>
      </c>
      <c r="J849" s="1334">
        <v>0.76649999999999996</v>
      </c>
      <c r="K849" s="1334">
        <v>0.76580000000000004</v>
      </c>
      <c r="L849" s="1334">
        <v>0.74760000000000004</v>
      </c>
      <c r="M849" s="1334">
        <v>0.71050000000000002</v>
      </c>
      <c r="N849" s="1334">
        <v>0.7077</v>
      </c>
      <c r="O849" s="1334">
        <v>0.71330000000000005</v>
      </c>
      <c r="P849" s="1334">
        <v>0.70840000000000003</v>
      </c>
      <c r="Q849" s="1334">
        <v>0.70350000000000001</v>
      </c>
      <c r="R849" s="1334">
        <v>0.70630000000000004</v>
      </c>
      <c r="S849" s="1334">
        <v>0.70489999999999997</v>
      </c>
      <c r="T849" s="1334">
        <v>0.70350000000000001</v>
      </c>
      <c r="U849" s="1334">
        <v>0.7056</v>
      </c>
      <c r="V849" s="1334">
        <v>0.74129999999999996</v>
      </c>
      <c r="W849" s="1334">
        <v>0.76580000000000004</v>
      </c>
      <c r="X849" s="1334">
        <v>0.76649999999999996</v>
      </c>
      <c r="Y849" s="1334">
        <v>0.76019999999999999</v>
      </c>
      <c r="Z849" s="1334">
        <v>0.76370000000000005</v>
      </c>
      <c r="AA849" s="1334">
        <v>0.76719999999999999</v>
      </c>
      <c r="AB849" s="1334">
        <v>0.76439999999999997</v>
      </c>
      <c r="AC849" s="1264">
        <f>SUM(E849:AB849)</f>
        <v>17.749199999999998</v>
      </c>
    </row>
    <row r="850" spans="1:29" s="1300" customFormat="1" ht="10.5" customHeight="1" x14ac:dyDescent="0.2">
      <c r="A850" s="1012"/>
      <c r="B850" s="1009"/>
      <c r="C850" s="906" t="s">
        <v>154</v>
      </c>
      <c r="D850" s="1314" t="s">
        <v>174</v>
      </c>
      <c r="E850" s="1334">
        <v>0.58169999999999999</v>
      </c>
      <c r="F850" s="1334">
        <v>0.59360000000000002</v>
      </c>
      <c r="G850" s="1334">
        <v>0.59150000000000003</v>
      </c>
      <c r="H850" s="1334">
        <v>0.59640000000000004</v>
      </c>
      <c r="I850" s="1334">
        <v>0.59919999999999995</v>
      </c>
      <c r="J850" s="1334">
        <v>0.59989999999999999</v>
      </c>
      <c r="K850" s="1334">
        <v>0.59640000000000004</v>
      </c>
      <c r="L850" s="1334">
        <v>0.58169999999999999</v>
      </c>
      <c r="M850" s="1334">
        <v>0.56559999999999999</v>
      </c>
      <c r="N850" s="1334">
        <v>0.55789999999999995</v>
      </c>
      <c r="O850" s="1334">
        <v>0.55649999999999999</v>
      </c>
      <c r="P850" s="1334">
        <v>0.55089999999999995</v>
      </c>
      <c r="Q850" s="1334">
        <v>0.55789999999999995</v>
      </c>
      <c r="R850" s="1334">
        <v>0.56210000000000004</v>
      </c>
      <c r="S850" s="1334">
        <v>0.56559999999999999</v>
      </c>
      <c r="T850" s="1334">
        <v>0.56630000000000003</v>
      </c>
      <c r="U850" s="1334">
        <v>0.57820000000000005</v>
      </c>
      <c r="V850" s="1334">
        <v>0.58799999999999997</v>
      </c>
      <c r="W850" s="1334">
        <v>0.58730000000000004</v>
      </c>
      <c r="X850" s="1334">
        <v>0.59079999999999999</v>
      </c>
      <c r="Y850" s="1334">
        <v>0.59219999999999995</v>
      </c>
      <c r="Z850" s="1334">
        <v>0.59850000000000003</v>
      </c>
      <c r="AA850" s="1334">
        <v>0.5978</v>
      </c>
      <c r="AB850" s="1334">
        <v>0.59919999999999995</v>
      </c>
      <c r="AC850" s="1267">
        <f>SUM(E850:AB850)</f>
        <v>13.9552</v>
      </c>
    </row>
    <row r="851" spans="1:29" s="1300" customFormat="1" ht="10.5" customHeight="1" x14ac:dyDescent="0.2">
      <c r="A851" s="1012"/>
      <c r="B851" s="1009"/>
      <c r="C851" s="906" t="s">
        <v>155</v>
      </c>
      <c r="D851" s="1314" t="s">
        <v>156</v>
      </c>
      <c r="E851" s="1288">
        <f t="shared" ref="E851:AB851" si="549">SQRT(E849*E849+E850*E850)*1000/(1.732*E844)</f>
        <v>14.220754341504055</v>
      </c>
      <c r="F851" s="1288">
        <f t="shared" si="549"/>
        <v>14.868209548500941</v>
      </c>
      <c r="G851" s="1288">
        <f t="shared" si="549"/>
        <v>14.839446887963986</v>
      </c>
      <c r="H851" s="1288">
        <f t="shared" si="549"/>
        <v>14.785807105646946</v>
      </c>
      <c r="I851" s="1288">
        <f t="shared" si="549"/>
        <v>14.852744111847192</v>
      </c>
      <c r="J851" s="1288">
        <f t="shared" si="549"/>
        <v>14.851427211010224</v>
      </c>
      <c r="K851" s="1288">
        <f t="shared" si="549"/>
        <v>14.865142404270712</v>
      </c>
      <c r="L851" s="1288">
        <f t="shared" si="549"/>
        <v>14.549361542354344</v>
      </c>
      <c r="M851" s="1288">
        <f t="shared" si="549"/>
        <v>14.000768099388949</v>
      </c>
      <c r="N851" s="1288">
        <f t="shared" si="549"/>
        <v>13.878393221555267</v>
      </c>
      <c r="O851" s="1288">
        <f t="shared" si="549"/>
        <v>13.970215805919853</v>
      </c>
      <c r="P851" s="1288">
        <f t="shared" si="549"/>
        <v>13.875939856206896</v>
      </c>
      <c r="Q851" s="1288">
        <f t="shared" si="549"/>
        <v>13.846122390710153</v>
      </c>
      <c r="R851" s="1288">
        <f t="shared" si="549"/>
        <v>13.923938054153487</v>
      </c>
      <c r="S851" s="1288">
        <f t="shared" si="549"/>
        <v>13.91845915381942</v>
      </c>
      <c r="T851" s="1288">
        <f t="shared" si="549"/>
        <v>13.908406489422573</v>
      </c>
      <c r="U851" s="1288">
        <f t="shared" si="549"/>
        <v>14.034079140197004</v>
      </c>
      <c r="V851" s="1288">
        <f t="shared" si="549"/>
        <v>14.571813128882349</v>
      </c>
      <c r="W851" s="1288">
        <f t="shared" si="549"/>
        <v>14.87064288839237</v>
      </c>
      <c r="X851" s="1288">
        <f t="shared" si="549"/>
        <v>14.864461654336301</v>
      </c>
      <c r="Y851" s="1288">
        <f t="shared" si="549"/>
        <v>14.824806820295516</v>
      </c>
      <c r="Z851" s="1288">
        <f t="shared" si="549"/>
        <v>14.887240048651844</v>
      </c>
      <c r="AA851" s="1288">
        <f t="shared" si="549"/>
        <v>14.94677383771446</v>
      </c>
      <c r="AB851" s="1288">
        <f t="shared" si="549"/>
        <v>14.88254420516629</v>
      </c>
      <c r="AC851" s="1267"/>
    </row>
    <row r="852" spans="1:29" s="1300" customFormat="1" ht="10.5" customHeight="1" x14ac:dyDescent="0.2">
      <c r="A852" s="1019"/>
      <c r="B852" s="1042"/>
      <c r="C852" s="918" t="s">
        <v>157</v>
      </c>
      <c r="D852" s="918"/>
      <c r="E852" s="599">
        <f t="shared" ref="E852:AC852" si="550">E850/E849</f>
        <v>0.80758017492711365</v>
      </c>
      <c r="F852" s="599">
        <f t="shared" si="550"/>
        <v>0.77301731996353695</v>
      </c>
      <c r="G852" s="599">
        <f t="shared" si="550"/>
        <v>0.7716894977168951</v>
      </c>
      <c r="H852" s="600">
        <f t="shared" si="550"/>
        <v>0.7845303867403316</v>
      </c>
      <c r="I852" s="599">
        <f t="shared" si="550"/>
        <v>0.78676470588235281</v>
      </c>
      <c r="J852" s="599">
        <f t="shared" si="550"/>
        <v>0.7826484018264841</v>
      </c>
      <c r="K852" s="599">
        <f t="shared" si="550"/>
        <v>0.77879341864716634</v>
      </c>
      <c r="L852" s="599">
        <f t="shared" si="550"/>
        <v>0.7780898876404494</v>
      </c>
      <c r="M852" s="599">
        <f t="shared" si="550"/>
        <v>0.79605911330049262</v>
      </c>
      <c r="N852" s="600">
        <f t="shared" si="550"/>
        <v>0.78832838773491587</v>
      </c>
      <c r="O852" s="599">
        <f t="shared" si="550"/>
        <v>0.78017664376840035</v>
      </c>
      <c r="P852" s="599">
        <f t="shared" si="550"/>
        <v>0.77766798418972316</v>
      </c>
      <c r="Q852" s="599">
        <f t="shared" si="550"/>
        <v>0.79303482587064666</v>
      </c>
      <c r="R852" s="599">
        <f t="shared" si="550"/>
        <v>0.79583746283448964</v>
      </c>
      <c r="S852" s="599">
        <f t="shared" si="550"/>
        <v>0.80238331678252239</v>
      </c>
      <c r="T852" s="599">
        <f t="shared" si="550"/>
        <v>0.80497512437810947</v>
      </c>
      <c r="U852" s="599">
        <f t="shared" si="550"/>
        <v>0.81944444444444453</v>
      </c>
      <c r="V852" s="600">
        <f t="shared" si="550"/>
        <v>0.79320113314447593</v>
      </c>
      <c r="W852" s="599">
        <f t="shared" si="550"/>
        <v>0.76691042047531999</v>
      </c>
      <c r="X852" s="599">
        <f t="shared" si="550"/>
        <v>0.77077625570776254</v>
      </c>
      <c r="Y852" s="599">
        <f t="shared" si="550"/>
        <v>0.77900552486187835</v>
      </c>
      <c r="Z852" s="599">
        <f t="shared" si="550"/>
        <v>0.78368469294225485</v>
      </c>
      <c r="AA852" s="599">
        <f t="shared" si="550"/>
        <v>0.77919708029197077</v>
      </c>
      <c r="AB852" s="599">
        <f t="shared" si="550"/>
        <v>0.78388278388278387</v>
      </c>
      <c r="AC852" s="601">
        <f t="shared" si="550"/>
        <v>0.7862438870484304</v>
      </c>
    </row>
    <row r="853" spans="1:29" s="1300" customFormat="1" ht="10.5" customHeight="1" x14ac:dyDescent="0.2">
      <c r="A853" s="1026" t="s">
        <v>453</v>
      </c>
      <c r="B853" s="1250"/>
      <c r="C853" s="1307" t="s">
        <v>152</v>
      </c>
      <c r="D853" s="1307"/>
      <c r="E853" s="1321">
        <f t="shared" ref="E853:AC853" si="551">E845+E849</f>
        <v>1.659</v>
      </c>
      <c r="F853" s="1321">
        <f t="shared" si="551"/>
        <v>1.6960999999999999</v>
      </c>
      <c r="G853" s="1321">
        <f t="shared" si="551"/>
        <v>1.6953999999999998</v>
      </c>
      <c r="H853" s="619">
        <f t="shared" si="551"/>
        <v>1.6884000000000001</v>
      </c>
      <c r="I853" s="1321">
        <f t="shared" si="551"/>
        <v>1.6926000000000001</v>
      </c>
      <c r="J853" s="1321">
        <f t="shared" si="551"/>
        <v>1.7031000000000001</v>
      </c>
      <c r="K853" s="1321">
        <f t="shared" si="551"/>
        <v>1.7374000000000001</v>
      </c>
      <c r="L853" s="1321">
        <f t="shared" si="551"/>
        <v>1.7654000000000001</v>
      </c>
      <c r="M853" s="1321">
        <f t="shared" si="551"/>
        <v>1.7290000000000001</v>
      </c>
      <c r="N853" s="619">
        <f t="shared" si="551"/>
        <v>1.6856</v>
      </c>
      <c r="O853" s="1321">
        <f t="shared" si="551"/>
        <v>1.5183</v>
      </c>
      <c r="P853" s="1321">
        <f t="shared" si="551"/>
        <v>1.5085000000000002</v>
      </c>
      <c r="Q853" s="1321">
        <f t="shared" si="551"/>
        <v>1.4805000000000001</v>
      </c>
      <c r="R853" s="1321">
        <f t="shared" si="551"/>
        <v>1.4854000000000001</v>
      </c>
      <c r="S853" s="1321">
        <f t="shared" si="551"/>
        <v>1.4748999999999999</v>
      </c>
      <c r="T853" s="1321">
        <f t="shared" si="551"/>
        <v>1.4769999999999999</v>
      </c>
      <c r="U853" s="1321">
        <f t="shared" si="551"/>
        <v>1.5505</v>
      </c>
      <c r="V853" s="619">
        <f t="shared" si="551"/>
        <v>1.6862999999999999</v>
      </c>
      <c r="W853" s="1321">
        <f t="shared" si="551"/>
        <v>1.7164000000000001</v>
      </c>
      <c r="X853" s="1321">
        <f t="shared" si="551"/>
        <v>1.736</v>
      </c>
      <c r="Y853" s="1321">
        <f t="shared" si="551"/>
        <v>1.7276</v>
      </c>
      <c r="Z853" s="1321">
        <f t="shared" si="551"/>
        <v>1.7044999999999999</v>
      </c>
      <c r="AA853" s="1321">
        <f t="shared" si="551"/>
        <v>1.6827999999999999</v>
      </c>
      <c r="AB853" s="1321">
        <f t="shared" si="551"/>
        <v>1.6820999999999999</v>
      </c>
      <c r="AC853" s="602">
        <f t="shared" si="551"/>
        <v>39.482799999999997</v>
      </c>
    </row>
    <row r="854" spans="1:29" s="1300" customFormat="1" ht="10.5" customHeight="1" x14ac:dyDescent="0.2">
      <c r="A854" s="1521"/>
      <c r="B854" s="1197"/>
      <c r="C854" s="1317" t="s">
        <v>154</v>
      </c>
      <c r="D854" s="1317"/>
      <c r="E854" s="599">
        <f t="shared" ref="E854:AC854" si="552">E846+E850</f>
        <v>0.58169999999999999</v>
      </c>
      <c r="F854" s="599">
        <f t="shared" si="552"/>
        <v>0.59360000000000002</v>
      </c>
      <c r="G854" s="599">
        <f t="shared" si="552"/>
        <v>0.59150000000000003</v>
      </c>
      <c r="H854" s="600">
        <f t="shared" si="552"/>
        <v>0.59640000000000004</v>
      </c>
      <c r="I854" s="599">
        <f t="shared" si="552"/>
        <v>0.59919999999999995</v>
      </c>
      <c r="J854" s="599">
        <f t="shared" si="552"/>
        <v>0.59989999999999999</v>
      </c>
      <c r="K854" s="599">
        <f t="shared" si="552"/>
        <v>0.59640000000000004</v>
      </c>
      <c r="L854" s="599">
        <f t="shared" si="552"/>
        <v>0.58169999999999999</v>
      </c>
      <c r="M854" s="599">
        <f t="shared" si="552"/>
        <v>0.56559999999999999</v>
      </c>
      <c r="N854" s="600">
        <f t="shared" si="552"/>
        <v>0.55789999999999995</v>
      </c>
      <c r="O854" s="599">
        <f t="shared" si="552"/>
        <v>0.55649999999999999</v>
      </c>
      <c r="P854" s="599">
        <f t="shared" si="552"/>
        <v>0.55089999999999995</v>
      </c>
      <c r="Q854" s="599">
        <f t="shared" si="552"/>
        <v>0.55789999999999995</v>
      </c>
      <c r="R854" s="599">
        <f t="shared" si="552"/>
        <v>0.56210000000000004</v>
      </c>
      <c r="S854" s="599">
        <f t="shared" si="552"/>
        <v>0.56559999999999999</v>
      </c>
      <c r="T854" s="599">
        <f t="shared" si="552"/>
        <v>0.56630000000000003</v>
      </c>
      <c r="U854" s="599">
        <f t="shared" si="552"/>
        <v>0.57820000000000005</v>
      </c>
      <c r="V854" s="600">
        <f t="shared" si="552"/>
        <v>0.58799999999999997</v>
      </c>
      <c r="W854" s="599">
        <f t="shared" si="552"/>
        <v>0.58730000000000004</v>
      </c>
      <c r="X854" s="599">
        <f t="shared" si="552"/>
        <v>0.59079999999999999</v>
      </c>
      <c r="Y854" s="599">
        <f t="shared" si="552"/>
        <v>0.59219999999999995</v>
      </c>
      <c r="Z854" s="599">
        <f t="shared" si="552"/>
        <v>0.59850000000000003</v>
      </c>
      <c r="AA854" s="599">
        <f t="shared" si="552"/>
        <v>0.5978</v>
      </c>
      <c r="AB854" s="599">
        <f t="shared" si="552"/>
        <v>0.59919999999999995</v>
      </c>
      <c r="AC854" s="599">
        <f t="shared" si="552"/>
        <v>13.9552</v>
      </c>
    </row>
    <row r="855" spans="1:29" s="1300" customFormat="1" ht="10.5" customHeight="1" x14ac:dyDescent="0.2">
      <c r="A855" s="1030" t="s">
        <v>454</v>
      </c>
      <c r="B855" s="1522"/>
      <c r="C855" s="1316" t="s">
        <v>152</v>
      </c>
      <c r="D855" s="1316"/>
      <c r="E855" s="1290">
        <f t="shared" ref="E855:AC855" si="553">E823+E827-E845-E849</f>
        <v>1.4000000000000679E-3</v>
      </c>
      <c r="F855" s="1290">
        <f t="shared" si="553"/>
        <v>5.5999999999999384E-3</v>
      </c>
      <c r="G855" s="1290">
        <f t="shared" si="553"/>
        <v>-6.3000000000000833E-3</v>
      </c>
      <c r="H855" s="1290">
        <f t="shared" si="553"/>
        <v>5.5999999999999384E-3</v>
      </c>
      <c r="I855" s="1290">
        <f t="shared" si="553"/>
        <v>-1.4000000000000679E-3</v>
      </c>
      <c r="J855" s="1290">
        <f t="shared" si="553"/>
        <v>-7.0000000000003393E-4</v>
      </c>
      <c r="K855" s="1290">
        <f t="shared" si="553"/>
        <v>-3.5000000000000586E-3</v>
      </c>
      <c r="L855" s="1290">
        <f t="shared" si="553"/>
        <v>-6.2999999999999723E-3</v>
      </c>
      <c r="M855" s="1290">
        <f t="shared" si="553"/>
        <v>4.9000000000000155E-3</v>
      </c>
      <c r="N855" s="1290">
        <f t="shared" si="553"/>
        <v>7.0000000000001172E-3</v>
      </c>
      <c r="O855" s="1290">
        <f t="shared" si="553"/>
        <v>3.080000000000005E-2</v>
      </c>
      <c r="P855" s="1290">
        <f t="shared" si="553"/>
        <v>-5.6000000000001604E-3</v>
      </c>
      <c r="Q855" s="1290">
        <f t="shared" si="553"/>
        <v>4.2000000000000925E-3</v>
      </c>
      <c r="R855" s="1290">
        <f t="shared" si="553"/>
        <v>-5.6000000000000494E-3</v>
      </c>
      <c r="S855" s="1290">
        <f t="shared" si="553"/>
        <v>4.9000000000000155E-3</v>
      </c>
      <c r="T855" s="1290">
        <f t="shared" si="553"/>
        <v>-6.3000000000000833E-3</v>
      </c>
      <c r="U855" s="1290">
        <f t="shared" si="553"/>
        <v>-2.0299999999999985E-2</v>
      </c>
      <c r="V855" s="1290">
        <f t="shared" si="553"/>
        <v>7.0000000000014495E-4</v>
      </c>
      <c r="W855" s="1290">
        <f t="shared" si="553"/>
        <v>0</v>
      </c>
      <c r="X855" s="1290">
        <f t="shared" si="553"/>
        <v>-5.6000000000000494E-3</v>
      </c>
      <c r="Y855" s="1290">
        <f t="shared" si="553"/>
        <v>3.5000000000000586E-3</v>
      </c>
      <c r="Z855" s="1290">
        <f t="shared" si="553"/>
        <v>3.4999999999999476E-3</v>
      </c>
      <c r="AA855" s="1290">
        <f t="shared" si="553"/>
        <v>5.6000000000001604E-3</v>
      </c>
      <c r="AB855" s="1290">
        <f t="shared" si="553"/>
        <v>0</v>
      </c>
      <c r="AC855" s="1290">
        <f t="shared" si="553"/>
        <v>1.610000000000511E-2</v>
      </c>
    </row>
    <row r="856" spans="1:29" s="1300" customFormat="1" ht="10.5" customHeight="1" x14ac:dyDescent="0.2">
      <c r="A856" s="1521"/>
      <c r="B856" s="1197"/>
      <c r="C856" s="1317" t="s">
        <v>154</v>
      </c>
      <c r="D856" s="1317"/>
      <c r="E856" s="1287">
        <f t="shared" ref="E856:AC856" si="554">E824+E828-E854</f>
        <v>-7.0000000000003393E-4</v>
      </c>
      <c r="F856" s="1287">
        <f t="shared" si="554"/>
        <v>0</v>
      </c>
      <c r="G856" s="1287">
        <f t="shared" si="554"/>
        <v>-7.0000000000003393E-4</v>
      </c>
      <c r="H856" s="1287">
        <f t="shared" si="554"/>
        <v>-1.4000000000000679E-3</v>
      </c>
      <c r="I856" s="1287">
        <f t="shared" si="554"/>
        <v>0</v>
      </c>
      <c r="J856" s="1287">
        <f t="shared" si="554"/>
        <v>-7.0000000000003393E-4</v>
      </c>
      <c r="K856" s="1287">
        <f t="shared" si="554"/>
        <v>0</v>
      </c>
      <c r="L856" s="1287">
        <f t="shared" si="554"/>
        <v>-7.0000000000003393E-4</v>
      </c>
      <c r="M856" s="1287">
        <f t="shared" si="554"/>
        <v>-1.3999999999999568E-3</v>
      </c>
      <c r="N856" s="1287">
        <f t="shared" si="554"/>
        <v>-6.9999999999992291E-4</v>
      </c>
      <c r="O856" s="1287">
        <f t="shared" si="554"/>
        <v>7.0000000000003393E-4</v>
      </c>
      <c r="P856" s="1287">
        <f t="shared" si="554"/>
        <v>-6.9999999999992291E-4</v>
      </c>
      <c r="Q856" s="1287">
        <f t="shared" si="554"/>
        <v>-6.9999999999992291E-4</v>
      </c>
      <c r="R856" s="1287">
        <f t="shared" si="554"/>
        <v>-7.0000000000003393E-4</v>
      </c>
      <c r="S856" s="1287">
        <f t="shared" si="554"/>
        <v>0</v>
      </c>
      <c r="T856" s="1287">
        <f t="shared" si="554"/>
        <v>-7.0000000000003393E-4</v>
      </c>
      <c r="U856" s="1287">
        <f t="shared" si="554"/>
        <v>-1.4000000000000679E-3</v>
      </c>
      <c r="V856" s="1287">
        <f t="shared" si="554"/>
        <v>-1.3999999999999568E-3</v>
      </c>
      <c r="W856" s="1287">
        <f t="shared" si="554"/>
        <v>6.9999999999992291E-4</v>
      </c>
      <c r="X856" s="1287">
        <f t="shared" si="554"/>
        <v>-1.3999999999999568E-3</v>
      </c>
      <c r="Y856" s="1287">
        <f t="shared" si="554"/>
        <v>0</v>
      </c>
      <c r="Z856" s="1287">
        <f t="shared" si="554"/>
        <v>-7.0000000000003393E-4</v>
      </c>
      <c r="AA856" s="1287">
        <f t="shared" si="554"/>
        <v>0</v>
      </c>
      <c r="AB856" s="1287">
        <f t="shared" si="554"/>
        <v>-1.3999999999999568E-3</v>
      </c>
      <c r="AC856" s="1287">
        <f t="shared" si="554"/>
        <v>-1.4000000000001123E-2</v>
      </c>
    </row>
    <row r="857" spans="1:29" s="1407" customFormat="1" ht="10.5" customHeight="1" thickBot="1" x14ac:dyDescent="0.25">
      <c r="A857" s="325" t="s">
        <v>666</v>
      </c>
      <c r="B857" s="326"/>
      <c r="C857" s="1370"/>
      <c r="D857" s="1370"/>
      <c r="E857" s="1293">
        <v>1</v>
      </c>
      <c r="F857" s="1293">
        <v>2</v>
      </c>
      <c r="G857" s="1293">
        <v>3</v>
      </c>
      <c r="H857" s="1293">
        <v>4</v>
      </c>
      <c r="I857" s="1293">
        <v>5</v>
      </c>
      <c r="J857" s="1293">
        <v>6</v>
      </c>
      <c r="K857" s="1293">
        <v>7</v>
      </c>
      <c r="L857" s="1293">
        <v>8</v>
      </c>
      <c r="M857" s="1293">
        <v>9</v>
      </c>
      <c r="N857" s="1293">
        <v>10</v>
      </c>
      <c r="O857" s="1293">
        <v>11</v>
      </c>
      <c r="P857" s="1293">
        <v>12</v>
      </c>
      <c r="Q857" s="1293">
        <v>13</v>
      </c>
      <c r="R857" s="1293">
        <v>14</v>
      </c>
      <c r="S857" s="1293">
        <v>15</v>
      </c>
      <c r="T857" s="1293">
        <v>16</v>
      </c>
      <c r="U857" s="1293">
        <v>17</v>
      </c>
      <c r="V857" s="1293">
        <v>18</v>
      </c>
      <c r="W857" s="1293">
        <v>19</v>
      </c>
      <c r="X857" s="1293">
        <v>20</v>
      </c>
      <c r="Y857" s="1293">
        <v>21</v>
      </c>
      <c r="Z857" s="1293">
        <v>22</v>
      </c>
      <c r="AA857" s="1293">
        <v>23</v>
      </c>
      <c r="AB857" s="1293">
        <v>24</v>
      </c>
      <c r="AC857" s="1487"/>
    </row>
    <row r="858" spans="1:29" s="1407" customFormat="1" ht="12" customHeight="1" x14ac:dyDescent="0.2">
      <c r="A858" s="1426" t="s">
        <v>236</v>
      </c>
      <c r="B858" s="1427"/>
      <c r="C858" s="1376" t="s">
        <v>160</v>
      </c>
      <c r="D858" s="1377" t="s">
        <v>156</v>
      </c>
      <c r="E858" s="848">
        <v>6.4200000762939453</v>
      </c>
      <c r="F858" s="849">
        <v>6.4200000762939453</v>
      </c>
      <c r="G858" s="849">
        <v>6.4200000762939453</v>
      </c>
      <c r="H858" s="849">
        <v>6.440000057220459</v>
      </c>
      <c r="I858" s="849">
        <v>6.429999828338623</v>
      </c>
      <c r="J858" s="849">
        <v>6.4600000381469727</v>
      </c>
      <c r="K858" s="849">
        <v>6.429999828338623</v>
      </c>
      <c r="L858" s="849">
        <v>6.4099998474121094</v>
      </c>
      <c r="M858" s="849">
        <v>6.380000114440918</v>
      </c>
      <c r="N858" s="849">
        <v>6.3899998664855957</v>
      </c>
      <c r="O858" s="849">
        <v>6.380000114440918</v>
      </c>
      <c r="P858" s="849">
        <v>6.3600001335144043</v>
      </c>
      <c r="Q858" s="849">
        <v>6.380000114440918</v>
      </c>
      <c r="R858" s="849">
        <v>6.380000114440918</v>
      </c>
      <c r="S858" s="849">
        <v>6.3899998664855957</v>
      </c>
      <c r="T858" s="849">
        <v>6.380000114440918</v>
      </c>
      <c r="U858" s="849">
        <v>6.380000114440918</v>
      </c>
      <c r="V858" s="849">
        <v>6.380000114440918</v>
      </c>
      <c r="W858" s="849">
        <v>6.380000114440918</v>
      </c>
      <c r="X858" s="849">
        <v>6.4000000953674316</v>
      </c>
      <c r="Y858" s="849">
        <v>6.3899998664855957</v>
      </c>
      <c r="Z858" s="849">
        <v>6.3899998664855957</v>
      </c>
      <c r="AA858" s="849">
        <v>6.4000000953674316</v>
      </c>
      <c r="AB858" s="850">
        <v>6.4200000762939453</v>
      </c>
      <c r="AC858" s="1262"/>
    </row>
    <row r="859" spans="1:29" s="1407" customFormat="1" ht="12" customHeight="1" thickBot="1" x14ac:dyDescent="0.25">
      <c r="A859" s="1429" t="s">
        <v>237</v>
      </c>
      <c r="B859" s="1430"/>
      <c r="C859" s="1378" t="s">
        <v>160</v>
      </c>
      <c r="D859" s="1379" t="s">
        <v>156</v>
      </c>
      <c r="E859" s="848">
        <v>6.4499998092651367</v>
      </c>
      <c r="F859" s="849">
        <v>6.4600000381469727</v>
      </c>
      <c r="G859" s="849">
        <v>6.4499998092651367</v>
      </c>
      <c r="H859" s="849">
        <v>6.4600000381469727</v>
      </c>
      <c r="I859" s="849">
        <v>6.4499998092651367</v>
      </c>
      <c r="J859" s="849">
        <v>6.4800000190734863</v>
      </c>
      <c r="K859" s="849">
        <v>6.4499998092651367</v>
      </c>
      <c r="L859" s="849">
        <v>6.429999828338623</v>
      </c>
      <c r="M859" s="849">
        <v>6.4099998474121094</v>
      </c>
      <c r="N859" s="849">
        <v>6.4200000762939453</v>
      </c>
      <c r="O859" s="849">
        <v>6.4000000953674316</v>
      </c>
      <c r="P859" s="849">
        <v>6.3899998664855957</v>
      </c>
      <c r="Q859" s="849">
        <v>6.4099998474121094</v>
      </c>
      <c r="R859" s="849">
        <v>6.4099998474121094</v>
      </c>
      <c r="S859" s="849">
        <v>6.4200000762939453</v>
      </c>
      <c r="T859" s="849">
        <v>6.4099998474121094</v>
      </c>
      <c r="U859" s="849">
        <v>6.4099998474121094</v>
      </c>
      <c r="V859" s="849">
        <v>6.4200000762939453</v>
      </c>
      <c r="W859" s="849">
        <v>6.4200000762939453</v>
      </c>
      <c r="X859" s="849">
        <v>6.429999828338623</v>
      </c>
      <c r="Y859" s="849">
        <v>6.440000057220459</v>
      </c>
      <c r="Z859" s="849">
        <v>6.440000057220459</v>
      </c>
      <c r="AA859" s="849">
        <v>6.429999828338623</v>
      </c>
      <c r="AB859" s="850">
        <v>6.4499998092651367</v>
      </c>
      <c r="AC859" s="1263"/>
    </row>
    <row r="860" spans="1:29" s="1300" customFormat="1" ht="11.25" x14ac:dyDescent="0.2">
      <c r="A860" s="1011" t="s">
        <v>195</v>
      </c>
      <c r="B860" s="1048"/>
      <c r="C860" s="905" t="s">
        <v>152</v>
      </c>
      <c r="D860" s="1313" t="s">
        <v>174</v>
      </c>
      <c r="E860" s="1269"/>
      <c r="F860" s="1269"/>
      <c r="G860" s="1269"/>
      <c r="H860" s="1270"/>
      <c r="I860" s="1269"/>
      <c r="J860" s="1269"/>
      <c r="K860" s="1269"/>
      <c r="L860" s="1269"/>
      <c r="M860" s="1269"/>
      <c r="N860" s="1270"/>
      <c r="O860" s="1269"/>
      <c r="P860" s="1269"/>
      <c r="Q860" s="1269"/>
      <c r="R860" s="1269"/>
      <c r="S860" s="1269"/>
      <c r="T860" s="1269"/>
      <c r="U860" s="1269"/>
      <c r="V860" s="1270"/>
      <c r="W860" s="1269"/>
      <c r="X860" s="1269"/>
      <c r="Y860" s="1269"/>
      <c r="Z860" s="1269"/>
      <c r="AA860" s="1269"/>
      <c r="AB860" s="1269"/>
      <c r="AC860" s="1264">
        <f>SUM(E860:AB860)</f>
        <v>0</v>
      </c>
    </row>
    <row r="861" spans="1:29" s="1300" customFormat="1" ht="11.25" x14ac:dyDescent="0.2">
      <c r="A861" s="1012"/>
      <c r="B861" s="1049"/>
      <c r="C861" s="906" t="s">
        <v>154</v>
      </c>
      <c r="D861" s="1314" t="s">
        <v>174</v>
      </c>
      <c r="E861" s="1272"/>
      <c r="F861" s="1272"/>
      <c r="G861" s="1272"/>
      <c r="H861" s="1273"/>
      <c r="I861" s="1272"/>
      <c r="J861" s="1272"/>
      <c r="K861" s="1272"/>
      <c r="L861" s="1272"/>
      <c r="M861" s="1272"/>
      <c r="N861" s="1273"/>
      <c r="O861" s="1272"/>
      <c r="P861" s="1272"/>
      <c r="Q861" s="1272"/>
      <c r="R861" s="1272"/>
      <c r="S861" s="1272"/>
      <c r="T861" s="1272"/>
      <c r="U861" s="1272"/>
      <c r="V861" s="1273"/>
      <c r="W861" s="1272"/>
      <c r="X861" s="1272"/>
      <c r="Y861" s="1272"/>
      <c r="Z861" s="1272"/>
      <c r="AA861" s="1272"/>
      <c r="AB861" s="1272"/>
      <c r="AC861" s="1267">
        <f>SUM(E861:AB861)</f>
        <v>0</v>
      </c>
    </row>
    <row r="862" spans="1:29" s="1300" customFormat="1" ht="11.25" x14ac:dyDescent="0.2">
      <c r="A862" s="1012"/>
      <c r="B862" s="1049"/>
      <c r="C862" s="906" t="s">
        <v>155</v>
      </c>
      <c r="D862" s="1314" t="s">
        <v>156</v>
      </c>
      <c r="E862" s="1288" t="s">
        <v>177</v>
      </c>
      <c r="F862" s="1288"/>
      <c r="G862" s="1288"/>
      <c r="H862" s="612"/>
      <c r="I862" s="1288"/>
      <c r="J862" s="1288"/>
      <c r="K862" s="1288"/>
      <c r="L862" s="1288"/>
      <c r="M862" s="1288"/>
      <c r="N862" s="612"/>
      <c r="O862" s="1288"/>
      <c r="P862" s="1288"/>
      <c r="Q862" s="1288"/>
      <c r="R862" s="1288"/>
      <c r="S862" s="1288"/>
      <c r="T862" s="1288"/>
      <c r="U862" s="1288"/>
      <c r="V862" s="612"/>
      <c r="W862" s="1288"/>
      <c r="X862" s="1288"/>
      <c r="Y862" s="1288"/>
      <c r="Z862" s="1288"/>
      <c r="AA862" s="1288"/>
      <c r="AB862" s="1288"/>
      <c r="AC862" s="1267"/>
    </row>
    <row r="863" spans="1:29" s="1300" customFormat="1" ht="12" thickBot="1" x14ac:dyDescent="0.25">
      <c r="A863" s="1019"/>
      <c r="B863" s="1112"/>
      <c r="C863" s="918" t="s">
        <v>157</v>
      </c>
      <c r="D863" s="918"/>
      <c r="E863" s="599" t="e">
        <f t="shared" ref="E863:AC863" si="555">E861/E860</f>
        <v>#DIV/0!</v>
      </c>
      <c r="F863" s="599" t="e">
        <f t="shared" si="555"/>
        <v>#DIV/0!</v>
      </c>
      <c r="G863" s="599" t="e">
        <f t="shared" si="555"/>
        <v>#DIV/0!</v>
      </c>
      <c r="H863" s="600" t="e">
        <f t="shared" si="555"/>
        <v>#DIV/0!</v>
      </c>
      <c r="I863" s="599" t="e">
        <f t="shared" si="555"/>
        <v>#DIV/0!</v>
      </c>
      <c r="J863" s="599" t="e">
        <f t="shared" si="555"/>
        <v>#DIV/0!</v>
      </c>
      <c r="K863" s="599" t="e">
        <f t="shared" si="555"/>
        <v>#DIV/0!</v>
      </c>
      <c r="L863" s="599" t="e">
        <f t="shared" si="555"/>
        <v>#DIV/0!</v>
      </c>
      <c r="M863" s="599" t="e">
        <f t="shared" si="555"/>
        <v>#DIV/0!</v>
      </c>
      <c r="N863" s="600" t="e">
        <f t="shared" si="555"/>
        <v>#DIV/0!</v>
      </c>
      <c r="O863" s="599" t="e">
        <f t="shared" si="555"/>
        <v>#DIV/0!</v>
      </c>
      <c r="P863" s="599" t="e">
        <f t="shared" si="555"/>
        <v>#DIV/0!</v>
      </c>
      <c r="Q863" s="599" t="e">
        <f t="shared" si="555"/>
        <v>#DIV/0!</v>
      </c>
      <c r="R863" s="599" t="e">
        <f t="shared" si="555"/>
        <v>#DIV/0!</v>
      </c>
      <c r="S863" s="599" t="e">
        <f t="shared" si="555"/>
        <v>#DIV/0!</v>
      </c>
      <c r="T863" s="599" t="e">
        <f t="shared" si="555"/>
        <v>#DIV/0!</v>
      </c>
      <c r="U863" s="599" t="e">
        <f t="shared" si="555"/>
        <v>#DIV/0!</v>
      </c>
      <c r="V863" s="600" t="e">
        <f t="shared" si="555"/>
        <v>#DIV/0!</v>
      </c>
      <c r="W863" s="599" t="e">
        <f t="shared" si="555"/>
        <v>#DIV/0!</v>
      </c>
      <c r="X863" s="599" t="e">
        <f t="shared" si="555"/>
        <v>#DIV/0!</v>
      </c>
      <c r="Y863" s="599" t="e">
        <f t="shared" si="555"/>
        <v>#DIV/0!</v>
      </c>
      <c r="Z863" s="599" t="e">
        <f t="shared" si="555"/>
        <v>#DIV/0!</v>
      </c>
      <c r="AA863" s="599" t="e">
        <f t="shared" si="555"/>
        <v>#DIV/0!</v>
      </c>
      <c r="AB863" s="599" t="e">
        <f t="shared" si="555"/>
        <v>#DIV/0!</v>
      </c>
      <c r="AC863" s="601" t="e">
        <f t="shared" si="555"/>
        <v>#DIV/0!</v>
      </c>
    </row>
    <row r="864" spans="1:29" s="1300" customFormat="1" ht="11.25" x14ac:dyDescent="0.2">
      <c r="A864" s="1036" t="s">
        <v>150</v>
      </c>
      <c r="B864" s="1037" t="s">
        <v>759</v>
      </c>
      <c r="C864" s="914" t="s">
        <v>152</v>
      </c>
      <c r="D864" s="1313" t="s">
        <v>174</v>
      </c>
      <c r="E864" s="1290">
        <f>1.73*E866*E858*0.9/1000</f>
        <v>0</v>
      </c>
      <c r="F864" s="1290">
        <f t="shared" ref="F864:AB864" si="556">1.73*F866*F858*0.9/1000</f>
        <v>0</v>
      </c>
      <c r="G864" s="1290">
        <f t="shared" si="556"/>
        <v>0</v>
      </c>
      <c r="H864" s="1290">
        <f t="shared" si="556"/>
        <v>0</v>
      </c>
      <c r="I864" s="1290">
        <f t="shared" si="556"/>
        <v>0</v>
      </c>
      <c r="J864" s="1290">
        <f t="shared" si="556"/>
        <v>4.0232880237579351E-2</v>
      </c>
      <c r="K864" s="1290">
        <f t="shared" si="556"/>
        <v>0</v>
      </c>
      <c r="L864" s="1290">
        <f t="shared" si="556"/>
        <v>0</v>
      </c>
      <c r="M864" s="1290">
        <f t="shared" si="556"/>
        <v>9.9336601781845092E-3</v>
      </c>
      <c r="N864" s="1290">
        <f t="shared" si="556"/>
        <v>9.9492297921180729E-3</v>
      </c>
      <c r="O864" s="1290">
        <f t="shared" si="556"/>
        <v>0</v>
      </c>
      <c r="P864" s="1290">
        <f t="shared" si="556"/>
        <v>3.9610080831527714E-2</v>
      </c>
      <c r="Q864" s="1290">
        <f t="shared" si="556"/>
        <v>0</v>
      </c>
      <c r="R864" s="1290">
        <f t="shared" si="556"/>
        <v>0</v>
      </c>
      <c r="S864" s="1290">
        <f t="shared" si="556"/>
        <v>0</v>
      </c>
      <c r="T864" s="1290">
        <f t="shared" si="556"/>
        <v>0</v>
      </c>
      <c r="U864" s="1290">
        <f t="shared" si="556"/>
        <v>2.9800980534553524E-2</v>
      </c>
      <c r="V864" s="1290">
        <f t="shared" si="556"/>
        <v>0</v>
      </c>
      <c r="W864" s="1290">
        <f t="shared" si="556"/>
        <v>0</v>
      </c>
      <c r="X864" s="1290">
        <f t="shared" si="556"/>
        <v>0</v>
      </c>
      <c r="Y864" s="1290">
        <f t="shared" si="556"/>
        <v>3.9796919168472292E-2</v>
      </c>
      <c r="Z864" s="1290">
        <f t="shared" si="556"/>
        <v>3.9796919168472292E-2</v>
      </c>
      <c r="AA864" s="1290">
        <f t="shared" si="556"/>
        <v>0</v>
      </c>
      <c r="AB864" s="1290">
        <f t="shared" si="556"/>
        <v>0</v>
      </c>
      <c r="AC864" s="1266">
        <f>SUM(E864:AB864)</f>
        <v>0.20912066991090772</v>
      </c>
    </row>
    <row r="865" spans="1:29" s="1300" customFormat="1" ht="11.25" x14ac:dyDescent="0.2">
      <c r="A865" s="1012"/>
      <c r="B865" s="1009"/>
      <c r="C865" s="906" t="s">
        <v>154</v>
      </c>
      <c r="D865" s="1314" t="s">
        <v>174</v>
      </c>
      <c r="E865" s="1296">
        <f>0.4*E864</f>
        <v>0</v>
      </c>
      <c r="F865" s="1283">
        <v>1.008E-2</v>
      </c>
      <c r="G865" s="1283">
        <v>1.008E-2</v>
      </c>
      <c r="H865" s="1281">
        <v>1.044E-2</v>
      </c>
      <c r="I865" s="1283">
        <v>1.5480000000000001E-2</v>
      </c>
      <c r="J865" s="1283">
        <v>1.0800000000000001E-2</v>
      </c>
      <c r="K865" s="1283">
        <v>1.26E-2</v>
      </c>
      <c r="L865" s="1283">
        <v>1.008E-2</v>
      </c>
      <c r="M865" s="1283">
        <v>1.008E-2</v>
      </c>
      <c r="N865" s="1281">
        <v>1.1520000000000001E-2</v>
      </c>
      <c r="O865" s="1283">
        <v>1.404E-2</v>
      </c>
      <c r="P865" s="1283">
        <v>1.116E-2</v>
      </c>
      <c r="Q865" s="1283">
        <v>1.26E-2</v>
      </c>
      <c r="R865" s="1283">
        <v>1.008E-2</v>
      </c>
      <c r="S865" s="1283">
        <v>1.044E-2</v>
      </c>
      <c r="T865" s="1283">
        <v>1.1520000000000001E-2</v>
      </c>
      <c r="U865" s="1283">
        <v>1.0800000000000001E-2</v>
      </c>
      <c r="V865" s="1281">
        <v>1.728E-2</v>
      </c>
      <c r="W865" s="1283">
        <v>1.332E-2</v>
      </c>
      <c r="X865" s="1283">
        <v>2.0160000000000001E-2</v>
      </c>
      <c r="Y865" s="1283">
        <v>1.008E-2</v>
      </c>
      <c r="Z865" s="1283">
        <v>2.232E-2</v>
      </c>
      <c r="AA865" s="1283">
        <v>1.26E-2</v>
      </c>
      <c r="AB865" s="1283">
        <v>2.4479999999999998E-2</v>
      </c>
      <c r="AC865" s="1266">
        <f>SUM(E865:AB865)</f>
        <v>0.30204000000000003</v>
      </c>
    </row>
    <row r="866" spans="1:29" s="1300" customFormat="1" ht="12" x14ac:dyDescent="0.2">
      <c r="A866" s="1012"/>
      <c r="B866" s="1009"/>
      <c r="C866" s="906" t="s">
        <v>155</v>
      </c>
      <c r="D866" s="1304" t="s">
        <v>156</v>
      </c>
      <c r="E866" s="851">
        <v>0</v>
      </c>
      <c r="F866" s="852">
        <v>0</v>
      </c>
      <c r="G866" s="852">
        <v>0</v>
      </c>
      <c r="H866" s="852">
        <v>0</v>
      </c>
      <c r="I866" s="852">
        <v>0</v>
      </c>
      <c r="J866" s="852">
        <v>4</v>
      </c>
      <c r="K866" s="852">
        <v>0</v>
      </c>
      <c r="L866" s="852">
        <v>0</v>
      </c>
      <c r="M866" s="852">
        <v>1</v>
      </c>
      <c r="N866" s="852">
        <v>1</v>
      </c>
      <c r="O866" s="852">
        <v>0</v>
      </c>
      <c r="P866" s="852">
        <v>4</v>
      </c>
      <c r="Q866" s="852">
        <v>0</v>
      </c>
      <c r="R866" s="852">
        <v>0</v>
      </c>
      <c r="S866" s="852">
        <v>0</v>
      </c>
      <c r="T866" s="852">
        <v>0</v>
      </c>
      <c r="U866" s="852">
        <v>3</v>
      </c>
      <c r="V866" s="852">
        <v>0</v>
      </c>
      <c r="W866" s="852">
        <v>0</v>
      </c>
      <c r="X866" s="852">
        <v>0</v>
      </c>
      <c r="Y866" s="852">
        <v>4</v>
      </c>
      <c r="Z866" s="852">
        <v>4</v>
      </c>
      <c r="AA866" s="852">
        <v>0</v>
      </c>
      <c r="AB866" s="853">
        <v>0</v>
      </c>
      <c r="AC866" s="1267"/>
    </row>
    <row r="867" spans="1:29" s="1300" customFormat="1" ht="12" thickBot="1" x14ac:dyDescent="0.25">
      <c r="A867" s="1013"/>
      <c r="B867" s="1010"/>
      <c r="C867" s="907" t="s">
        <v>157</v>
      </c>
      <c r="D867" s="907"/>
      <c r="E867" s="272" t="e">
        <f t="shared" ref="E867:AC867" si="557">E865/E864</f>
        <v>#DIV/0!</v>
      </c>
      <c r="F867" s="272" t="e">
        <f t="shared" si="557"/>
        <v>#DIV/0!</v>
      </c>
      <c r="G867" s="272" t="e">
        <f t="shared" si="557"/>
        <v>#DIV/0!</v>
      </c>
      <c r="H867" s="610" t="e">
        <f t="shared" si="557"/>
        <v>#DIV/0!</v>
      </c>
      <c r="I867" s="272" t="e">
        <f t="shared" si="557"/>
        <v>#DIV/0!</v>
      </c>
      <c r="J867" s="272">
        <f t="shared" si="557"/>
        <v>0.26843715727596124</v>
      </c>
      <c r="K867" s="272" t="e">
        <f t="shared" si="557"/>
        <v>#DIV/0!</v>
      </c>
      <c r="L867" s="272" t="e">
        <f t="shared" si="557"/>
        <v>#DIV/0!</v>
      </c>
      <c r="M867" s="272">
        <f t="shared" si="557"/>
        <v>1.0147317120971051</v>
      </c>
      <c r="N867" s="610">
        <f t="shared" si="557"/>
        <v>1.1578785735883108</v>
      </c>
      <c r="O867" s="272" t="e">
        <f t="shared" si="557"/>
        <v>#DIV/0!</v>
      </c>
      <c r="P867" s="272">
        <f t="shared" si="557"/>
        <v>0.28174645862164405</v>
      </c>
      <c r="Q867" s="272" t="e">
        <f t="shared" si="557"/>
        <v>#DIV/0!</v>
      </c>
      <c r="R867" s="272" t="e">
        <f t="shared" si="557"/>
        <v>#DIV/0!</v>
      </c>
      <c r="S867" s="272" t="e">
        <f t="shared" si="557"/>
        <v>#DIV/0!</v>
      </c>
      <c r="T867" s="272" t="e">
        <f t="shared" si="557"/>
        <v>#DIV/0!</v>
      </c>
      <c r="U867" s="272">
        <f t="shared" si="557"/>
        <v>0.36240418289182325</v>
      </c>
      <c r="V867" s="610" t="e">
        <f t="shared" si="557"/>
        <v>#DIV/0!</v>
      </c>
      <c r="W867" s="272" t="e">
        <f t="shared" si="557"/>
        <v>#DIV/0!</v>
      </c>
      <c r="X867" s="272" t="e">
        <f t="shared" si="557"/>
        <v>#DIV/0!</v>
      </c>
      <c r="Y867" s="272">
        <f t="shared" si="557"/>
        <v>0.25328593797244298</v>
      </c>
      <c r="Z867" s="272">
        <f t="shared" si="557"/>
        <v>0.56084743408183801</v>
      </c>
      <c r="AA867" s="272" t="e">
        <f t="shared" si="557"/>
        <v>#DIV/0!</v>
      </c>
      <c r="AB867" s="272" t="e">
        <f t="shared" si="557"/>
        <v>#DIV/0!</v>
      </c>
      <c r="AC867" s="1267">
        <f t="shared" si="557"/>
        <v>1.4443335521480445</v>
      </c>
    </row>
    <row r="868" spans="1:29" s="1300" customFormat="1" ht="11.25" x14ac:dyDescent="0.2">
      <c r="A868" s="1011" t="s">
        <v>204</v>
      </c>
      <c r="B868" s="1008" t="s">
        <v>760</v>
      </c>
      <c r="C868" s="905" t="s">
        <v>152</v>
      </c>
      <c r="D868" s="1313" t="s">
        <v>174</v>
      </c>
      <c r="E868" s="1290">
        <f>1.73*E870*E859*0.9/1000</f>
        <v>0.77328402713298805</v>
      </c>
      <c r="F868" s="1290">
        <f t="shared" ref="F868:AB868" si="558">1.73*F870*F859*0.9/1000</f>
        <v>0.76442472451400745</v>
      </c>
      <c r="G868" s="1290">
        <f t="shared" si="558"/>
        <v>0.77328402713298805</v>
      </c>
      <c r="H868" s="1290">
        <f t="shared" si="558"/>
        <v>0.7744829445734025</v>
      </c>
      <c r="I868" s="1290">
        <f t="shared" si="558"/>
        <v>0.77328402713298805</v>
      </c>
      <c r="J868" s="1290">
        <f t="shared" si="558"/>
        <v>0.77688072228670124</v>
      </c>
      <c r="K868" s="1290">
        <f t="shared" si="558"/>
        <v>0.77328402713298805</v>
      </c>
      <c r="L868" s="1290">
        <f t="shared" si="558"/>
        <v>0.76087473968696584</v>
      </c>
      <c r="M868" s="1290">
        <f t="shared" si="558"/>
        <v>0.77846884146881101</v>
      </c>
      <c r="N868" s="1290">
        <f t="shared" si="558"/>
        <v>0.78967926938438404</v>
      </c>
      <c r="O868" s="1290">
        <f t="shared" si="558"/>
        <v>0.77725441158199304</v>
      </c>
      <c r="P868" s="1290">
        <f t="shared" si="558"/>
        <v>0.7760399237852097</v>
      </c>
      <c r="Q868" s="1290">
        <f t="shared" si="558"/>
        <v>0.76848847170639045</v>
      </c>
      <c r="R868" s="1290">
        <f t="shared" si="558"/>
        <v>0.77846884146881101</v>
      </c>
      <c r="S868" s="1290">
        <f t="shared" si="558"/>
        <v>0.77968332926559447</v>
      </c>
      <c r="T868" s="1290">
        <f t="shared" si="558"/>
        <v>0.76848847170639045</v>
      </c>
      <c r="U868" s="1290">
        <f t="shared" si="558"/>
        <v>0.77846884146881101</v>
      </c>
      <c r="V868" s="1290">
        <f t="shared" si="558"/>
        <v>0.78967926938438404</v>
      </c>
      <c r="W868" s="1290">
        <f t="shared" si="558"/>
        <v>0.77968332926559447</v>
      </c>
      <c r="X868" s="1290">
        <f t="shared" si="558"/>
        <v>0.78089775915241244</v>
      </c>
      <c r="Y868" s="1290">
        <f t="shared" si="558"/>
        <v>0.7821122469491959</v>
      </c>
      <c r="Z868" s="1290">
        <f t="shared" si="558"/>
        <v>0.77208516686010364</v>
      </c>
      <c r="AA868" s="1290">
        <f t="shared" si="558"/>
        <v>0.77088624941968931</v>
      </c>
      <c r="AB868" s="1290">
        <f t="shared" si="558"/>
        <v>0.77328402713298805</v>
      </c>
      <c r="AC868" s="1264">
        <f>SUM(E868:AB868)</f>
        <v>18.613467689593797</v>
      </c>
    </row>
    <row r="869" spans="1:29" s="1300" customFormat="1" ht="11.25" x14ac:dyDescent="0.2">
      <c r="A869" s="1012"/>
      <c r="B869" s="1009"/>
      <c r="C869" s="906" t="s">
        <v>154</v>
      </c>
      <c r="D869" s="1314" t="s">
        <v>174</v>
      </c>
      <c r="E869" s="1296">
        <f>0.4*E868</f>
        <v>0.30931361085319525</v>
      </c>
      <c r="F869" s="1296">
        <f t="shared" ref="F869:AB869" si="559">0.4*F868</f>
        <v>0.30576988980560299</v>
      </c>
      <c r="G869" s="1296">
        <f t="shared" si="559"/>
        <v>0.30931361085319525</v>
      </c>
      <c r="H869" s="1296">
        <f t="shared" si="559"/>
        <v>0.309793177829361</v>
      </c>
      <c r="I869" s="1296">
        <f t="shared" si="559"/>
        <v>0.30931361085319525</v>
      </c>
      <c r="J869" s="1296">
        <f t="shared" si="559"/>
        <v>0.31075228891468054</v>
      </c>
      <c r="K869" s="1296">
        <f t="shared" si="559"/>
        <v>0.30931361085319525</v>
      </c>
      <c r="L869" s="1296">
        <f t="shared" si="559"/>
        <v>0.30434989587478634</v>
      </c>
      <c r="M869" s="1296">
        <f t="shared" si="559"/>
        <v>0.31138753658752444</v>
      </c>
      <c r="N869" s="1296">
        <f t="shared" si="559"/>
        <v>0.31587170775375362</v>
      </c>
      <c r="O869" s="1296">
        <f t="shared" si="559"/>
        <v>0.31090176463279723</v>
      </c>
      <c r="P869" s="1296">
        <f t="shared" si="559"/>
        <v>0.3104159695140839</v>
      </c>
      <c r="Q869" s="1296">
        <f t="shared" si="559"/>
        <v>0.30739538868255623</v>
      </c>
      <c r="R869" s="1296">
        <f t="shared" si="559"/>
        <v>0.31138753658752444</v>
      </c>
      <c r="S869" s="1296">
        <f t="shared" si="559"/>
        <v>0.31187333170623782</v>
      </c>
      <c r="T869" s="1296">
        <f t="shared" si="559"/>
        <v>0.30739538868255623</v>
      </c>
      <c r="U869" s="1296">
        <f t="shared" si="559"/>
        <v>0.31138753658752444</v>
      </c>
      <c r="V869" s="1296">
        <f t="shared" si="559"/>
        <v>0.31587170775375362</v>
      </c>
      <c r="W869" s="1296">
        <f t="shared" si="559"/>
        <v>0.31187333170623782</v>
      </c>
      <c r="X869" s="1296">
        <f t="shared" si="559"/>
        <v>0.31235910366096498</v>
      </c>
      <c r="Y869" s="1296">
        <f t="shared" si="559"/>
        <v>0.31284489877967836</v>
      </c>
      <c r="Z869" s="1296">
        <f t="shared" si="559"/>
        <v>0.30883406674404146</v>
      </c>
      <c r="AA869" s="1296">
        <f t="shared" si="559"/>
        <v>0.30835449976787577</v>
      </c>
      <c r="AB869" s="1296">
        <f t="shared" si="559"/>
        <v>0.30931361085319525</v>
      </c>
      <c r="AC869" s="1266">
        <f>SUM(E869:AB869)</f>
        <v>7.4453870758375178</v>
      </c>
    </row>
    <row r="870" spans="1:29" s="1300" customFormat="1" ht="12" x14ac:dyDescent="0.2">
      <c r="A870" s="1012"/>
      <c r="B870" s="1009"/>
      <c r="C870" s="906" t="s">
        <v>155</v>
      </c>
      <c r="D870" s="1304" t="s">
        <v>156</v>
      </c>
      <c r="E870" s="851">
        <v>77</v>
      </c>
      <c r="F870" s="852">
        <v>76</v>
      </c>
      <c r="G870" s="852">
        <v>77</v>
      </c>
      <c r="H870" s="852">
        <v>77</v>
      </c>
      <c r="I870" s="852">
        <v>77</v>
      </c>
      <c r="J870" s="852">
        <v>77</v>
      </c>
      <c r="K870" s="852">
        <v>77</v>
      </c>
      <c r="L870" s="852">
        <v>76</v>
      </c>
      <c r="M870" s="852">
        <v>78</v>
      </c>
      <c r="N870" s="852">
        <v>79</v>
      </c>
      <c r="O870" s="852">
        <v>78</v>
      </c>
      <c r="P870" s="852">
        <v>78</v>
      </c>
      <c r="Q870" s="852">
        <v>77</v>
      </c>
      <c r="R870" s="852">
        <v>78</v>
      </c>
      <c r="S870" s="852">
        <v>78</v>
      </c>
      <c r="T870" s="852">
        <v>77</v>
      </c>
      <c r="U870" s="852">
        <v>78</v>
      </c>
      <c r="V870" s="852">
        <v>79</v>
      </c>
      <c r="W870" s="852">
        <v>78</v>
      </c>
      <c r="X870" s="852">
        <v>78</v>
      </c>
      <c r="Y870" s="852">
        <v>78</v>
      </c>
      <c r="Z870" s="852">
        <v>77</v>
      </c>
      <c r="AA870" s="852">
        <v>77</v>
      </c>
      <c r="AB870" s="853">
        <v>77</v>
      </c>
      <c r="AC870" s="1267"/>
    </row>
    <row r="871" spans="1:29" s="1300" customFormat="1" ht="12" thickBot="1" x14ac:dyDescent="0.25">
      <c r="A871" s="1013"/>
      <c r="B871" s="1010"/>
      <c r="C871" s="907" t="s">
        <v>157</v>
      </c>
      <c r="D871" s="907"/>
      <c r="E871" s="272">
        <f t="shared" ref="E871:AC871" si="560">E869/E868</f>
        <v>0.4</v>
      </c>
      <c r="F871" s="272">
        <f t="shared" si="560"/>
        <v>0.4</v>
      </c>
      <c r="G871" s="272">
        <f t="shared" si="560"/>
        <v>0.4</v>
      </c>
      <c r="H871" s="610">
        <f t="shared" si="560"/>
        <v>0.4</v>
      </c>
      <c r="I871" s="272">
        <f t="shared" si="560"/>
        <v>0.4</v>
      </c>
      <c r="J871" s="272">
        <f t="shared" si="560"/>
        <v>0.40000000000000008</v>
      </c>
      <c r="K871" s="272">
        <f t="shared" si="560"/>
        <v>0.4</v>
      </c>
      <c r="L871" s="272">
        <f t="shared" si="560"/>
        <v>0.4</v>
      </c>
      <c r="M871" s="272">
        <f t="shared" si="560"/>
        <v>0.4</v>
      </c>
      <c r="N871" s="610">
        <f t="shared" si="560"/>
        <v>0.4</v>
      </c>
      <c r="O871" s="272">
        <f t="shared" si="560"/>
        <v>0.4</v>
      </c>
      <c r="P871" s="272">
        <f t="shared" si="560"/>
        <v>0.4</v>
      </c>
      <c r="Q871" s="272">
        <f t="shared" si="560"/>
        <v>0.40000000000000008</v>
      </c>
      <c r="R871" s="272">
        <f t="shared" si="560"/>
        <v>0.4</v>
      </c>
      <c r="S871" s="272">
        <f t="shared" si="560"/>
        <v>0.4</v>
      </c>
      <c r="T871" s="272">
        <f t="shared" si="560"/>
        <v>0.40000000000000008</v>
      </c>
      <c r="U871" s="272">
        <f t="shared" si="560"/>
        <v>0.4</v>
      </c>
      <c r="V871" s="610">
        <f t="shared" si="560"/>
        <v>0.4</v>
      </c>
      <c r="W871" s="272">
        <f t="shared" si="560"/>
        <v>0.4</v>
      </c>
      <c r="X871" s="272">
        <f t="shared" si="560"/>
        <v>0.4</v>
      </c>
      <c r="Y871" s="272">
        <f t="shared" si="560"/>
        <v>0.4</v>
      </c>
      <c r="Z871" s="272">
        <f t="shared" si="560"/>
        <v>0.4</v>
      </c>
      <c r="AA871" s="272">
        <f t="shared" si="560"/>
        <v>0.40000000000000008</v>
      </c>
      <c r="AB871" s="272">
        <f t="shared" si="560"/>
        <v>0.4</v>
      </c>
      <c r="AC871" s="1267">
        <f t="shared" si="560"/>
        <v>0.39999999999999997</v>
      </c>
    </row>
    <row r="872" spans="1:29" s="1300" customFormat="1" ht="11.25" x14ac:dyDescent="0.2">
      <c r="A872" s="1011" t="s">
        <v>167</v>
      </c>
      <c r="B872" s="1048" t="s">
        <v>300</v>
      </c>
      <c r="C872" s="905" t="s">
        <v>152</v>
      </c>
      <c r="D872" s="905"/>
      <c r="E872" s="1269"/>
      <c r="F872" s="1269"/>
      <c r="G872" s="1269"/>
      <c r="H872" s="1270"/>
      <c r="I872" s="1269"/>
      <c r="J872" s="1269"/>
      <c r="K872" s="1269"/>
      <c r="L872" s="1269"/>
      <c r="M872" s="1269"/>
      <c r="N872" s="1270"/>
      <c r="O872" s="1269"/>
      <c r="P872" s="1269"/>
      <c r="Q872" s="1269"/>
      <c r="R872" s="1269"/>
      <c r="S872" s="1269"/>
      <c r="T872" s="1269"/>
      <c r="U872" s="1269"/>
      <c r="V872" s="1270"/>
      <c r="W872" s="1269"/>
      <c r="X872" s="1269"/>
      <c r="Y872" s="1269"/>
      <c r="Z872" s="1269"/>
      <c r="AA872" s="1269"/>
      <c r="AB872" s="1269"/>
      <c r="AC872" s="1264">
        <f>SUM(E872:AB872)</f>
        <v>0</v>
      </c>
    </row>
    <row r="873" spans="1:29" s="1300" customFormat="1" ht="11.25" x14ac:dyDescent="0.2">
      <c r="A873" s="1012"/>
      <c r="B873" s="1049"/>
      <c r="C873" s="906" t="s">
        <v>154</v>
      </c>
      <c r="D873" s="906"/>
      <c r="E873" s="1272"/>
      <c r="F873" s="1272"/>
      <c r="G873" s="1272"/>
      <c r="H873" s="1273"/>
      <c r="I873" s="1272"/>
      <c r="J873" s="1272"/>
      <c r="K873" s="1272"/>
      <c r="L873" s="1272"/>
      <c r="M873" s="1272"/>
      <c r="N873" s="1273"/>
      <c r="O873" s="1272"/>
      <c r="P873" s="1272"/>
      <c r="Q873" s="1272"/>
      <c r="R873" s="1272"/>
      <c r="S873" s="1272"/>
      <c r="T873" s="1272"/>
      <c r="U873" s="1272"/>
      <c r="V873" s="1273"/>
      <c r="W873" s="1272"/>
      <c r="X873" s="1272"/>
      <c r="Y873" s="1272"/>
      <c r="Z873" s="1272"/>
      <c r="AA873" s="1272"/>
      <c r="AB873" s="1272"/>
      <c r="AC873" s="1266">
        <f>SUM(E873:AB873)</f>
        <v>0</v>
      </c>
    </row>
    <row r="874" spans="1:29" s="1300" customFormat="1" ht="11.25" x14ac:dyDescent="0.2">
      <c r="A874" s="1012"/>
      <c r="B874" s="1049"/>
      <c r="C874" s="906" t="s">
        <v>155</v>
      </c>
      <c r="D874" s="906"/>
      <c r="E874" s="1272"/>
      <c r="F874" s="1272"/>
      <c r="G874" s="1272"/>
      <c r="H874" s="1273"/>
      <c r="I874" s="1272"/>
      <c r="J874" s="1272"/>
      <c r="K874" s="1272"/>
      <c r="L874" s="1272"/>
      <c r="M874" s="1272"/>
      <c r="N874" s="1273"/>
      <c r="O874" s="1272"/>
      <c r="P874" s="1272"/>
      <c r="Q874" s="1272"/>
      <c r="R874" s="1272"/>
      <c r="S874" s="1272"/>
      <c r="T874" s="1272"/>
      <c r="U874" s="1272"/>
      <c r="V874" s="1273"/>
      <c r="W874" s="1272"/>
      <c r="X874" s="1272"/>
      <c r="Y874" s="1272"/>
      <c r="Z874" s="1272"/>
      <c r="AA874" s="1272"/>
      <c r="AB874" s="1272"/>
      <c r="AC874" s="1267"/>
    </row>
    <row r="875" spans="1:29" s="1300" customFormat="1" ht="11.25" x14ac:dyDescent="0.2">
      <c r="A875" s="1013"/>
      <c r="B875" s="1050"/>
      <c r="C875" s="907" t="s">
        <v>157</v>
      </c>
      <c r="D875" s="907"/>
      <c r="E875" s="1272"/>
      <c r="F875" s="1272"/>
      <c r="G875" s="1272"/>
      <c r="H875" s="1273"/>
      <c r="I875" s="1272"/>
      <c r="J875" s="1272"/>
      <c r="K875" s="1272"/>
      <c r="L875" s="1272"/>
      <c r="M875" s="1272"/>
      <c r="N875" s="1273"/>
      <c r="O875" s="1272"/>
      <c r="P875" s="1272"/>
      <c r="Q875" s="1272"/>
      <c r="R875" s="1272"/>
      <c r="S875" s="1272"/>
      <c r="T875" s="1272"/>
      <c r="U875" s="1272"/>
      <c r="V875" s="1273"/>
      <c r="W875" s="1272"/>
      <c r="X875" s="1272"/>
      <c r="Y875" s="1272"/>
      <c r="Z875" s="1272"/>
      <c r="AA875" s="1272"/>
      <c r="AB875" s="1272"/>
      <c r="AC875" s="608"/>
    </row>
    <row r="876" spans="1:29" s="1300" customFormat="1" ht="11.25" x14ac:dyDescent="0.2">
      <c r="A876" s="1011" t="s">
        <v>180</v>
      </c>
      <c r="B876" s="1008" t="s">
        <v>761</v>
      </c>
      <c r="C876" s="905" t="s">
        <v>152</v>
      </c>
      <c r="D876" s="1313" t="s">
        <v>174</v>
      </c>
      <c r="E876" s="1290">
        <f>1.73*E878*E859*0.9/1000</f>
        <v>0.18076769465446471</v>
      </c>
      <c r="F876" s="1290">
        <f t="shared" ref="F876:AB876" si="561">1.73*F878*F859*0.9/1000</f>
        <v>0.23133906136608126</v>
      </c>
      <c r="G876" s="1290">
        <f t="shared" si="561"/>
        <v>0.22093829346656801</v>
      </c>
      <c r="H876" s="1290">
        <f t="shared" si="561"/>
        <v>0.23133906136608126</v>
      </c>
      <c r="I876" s="1290">
        <f t="shared" si="561"/>
        <v>0.2410235928726196</v>
      </c>
      <c r="J876" s="1290">
        <f t="shared" si="561"/>
        <v>0.2320552806830406</v>
      </c>
      <c r="K876" s="1290">
        <f t="shared" si="561"/>
        <v>0.23098094316959383</v>
      </c>
      <c r="L876" s="1290">
        <f t="shared" si="561"/>
        <v>0.23026472385263441</v>
      </c>
      <c r="M876" s="1290">
        <f t="shared" si="561"/>
        <v>0.22954850453567505</v>
      </c>
      <c r="N876" s="1290">
        <f t="shared" si="561"/>
        <v>0.23990256285095213</v>
      </c>
      <c r="O876" s="1290">
        <f t="shared" si="561"/>
        <v>0.22919040341520308</v>
      </c>
      <c r="P876" s="1290">
        <f t="shared" si="561"/>
        <v>0.21888305542659758</v>
      </c>
      <c r="Q876" s="1290">
        <f t="shared" si="561"/>
        <v>0.21956813477325443</v>
      </c>
      <c r="R876" s="1290">
        <f t="shared" si="561"/>
        <v>0.21956813477325443</v>
      </c>
      <c r="S876" s="1290">
        <f t="shared" si="561"/>
        <v>0.21991068261337282</v>
      </c>
      <c r="T876" s="1290">
        <f t="shared" si="561"/>
        <v>0.21956813477325443</v>
      </c>
      <c r="U876" s="1290">
        <f t="shared" si="561"/>
        <v>0.22954850453567505</v>
      </c>
      <c r="V876" s="1290">
        <f t="shared" si="561"/>
        <v>0.22990662273216247</v>
      </c>
      <c r="W876" s="1290">
        <f t="shared" si="561"/>
        <v>0.22990662273216247</v>
      </c>
      <c r="X876" s="1290">
        <f t="shared" si="561"/>
        <v>0.23026472385263441</v>
      </c>
      <c r="Y876" s="1290">
        <f t="shared" si="561"/>
        <v>0.23062284204912187</v>
      </c>
      <c r="Z876" s="1290">
        <f t="shared" si="561"/>
        <v>0.22059576196002961</v>
      </c>
      <c r="AA876" s="1290">
        <f t="shared" si="561"/>
        <v>0.23026472385263441</v>
      </c>
      <c r="AB876" s="1290">
        <f t="shared" si="561"/>
        <v>0.18076769465446471</v>
      </c>
      <c r="AC876" s="1264">
        <f>SUM(E876:AB876)</f>
        <v>5.3767257609615333</v>
      </c>
    </row>
    <row r="877" spans="1:29" s="1300" customFormat="1" ht="11.25" x14ac:dyDescent="0.2">
      <c r="A877" s="1012"/>
      <c r="B877" s="1009"/>
      <c r="C877" s="906" t="s">
        <v>154</v>
      </c>
      <c r="D877" s="1314" t="s">
        <v>174</v>
      </c>
      <c r="E877" s="1296">
        <f>0.4*E876</f>
        <v>7.230707786178589E-2</v>
      </c>
      <c r="F877" s="1296">
        <f t="shared" ref="F877:AB877" si="562">0.4*F876</f>
        <v>9.2535624546432507E-2</v>
      </c>
      <c r="G877" s="1296">
        <f t="shared" si="562"/>
        <v>8.8375317386627211E-2</v>
      </c>
      <c r="H877" s="1296">
        <f t="shared" si="562"/>
        <v>9.2535624546432507E-2</v>
      </c>
      <c r="I877" s="1296">
        <f t="shared" si="562"/>
        <v>9.6409437149047844E-2</v>
      </c>
      <c r="J877" s="1296">
        <f t="shared" si="562"/>
        <v>9.282211227321624E-2</v>
      </c>
      <c r="K877" s="1296">
        <f t="shared" si="562"/>
        <v>9.2392377267837542E-2</v>
      </c>
      <c r="L877" s="1296">
        <f t="shared" si="562"/>
        <v>9.2105889541053768E-2</v>
      </c>
      <c r="M877" s="1296">
        <f t="shared" si="562"/>
        <v>9.1819401814270021E-2</v>
      </c>
      <c r="N877" s="1296">
        <f t="shared" si="562"/>
        <v>9.5961025140380851E-2</v>
      </c>
      <c r="O877" s="1296">
        <f t="shared" si="562"/>
        <v>9.1676161366081241E-2</v>
      </c>
      <c r="P877" s="1296">
        <f t="shared" si="562"/>
        <v>8.7553222170639045E-2</v>
      </c>
      <c r="Q877" s="1296">
        <f t="shared" si="562"/>
        <v>8.7827253909301781E-2</v>
      </c>
      <c r="R877" s="1296">
        <f t="shared" si="562"/>
        <v>8.7827253909301781E-2</v>
      </c>
      <c r="S877" s="1296">
        <f t="shared" si="562"/>
        <v>8.7964273045349137E-2</v>
      </c>
      <c r="T877" s="1296">
        <f t="shared" si="562"/>
        <v>8.7827253909301781E-2</v>
      </c>
      <c r="U877" s="1296">
        <f t="shared" si="562"/>
        <v>9.1819401814270021E-2</v>
      </c>
      <c r="V877" s="1296">
        <f t="shared" si="562"/>
        <v>9.1962649092865001E-2</v>
      </c>
      <c r="W877" s="1296">
        <f t="shared" si="562"/>
        <v>9.1962649092865001E-2</v>
      </c>
      <c r="X877" s="1296">
        <f t="shared" si="562"/>
        <v>9.2105889541053768E-2</v>
      </c>
      <c r="Y877" s="1296">
        <f t="shared" si="562"/>
        <v>9.2249136819648747E-2</v>
      </c>
      <c r="Z877" s="1296">
        <f t="shared" si="562"/>
        <v>8.8238304784011845E-2</v>
      </c>
      <c r="AA877" s="1296">
        <f t="shared" si="562"/>
        <v>9.2105889541053768E-2</v>
      </c>
      <c r="AB877" s="1296">
        <f t="shared" si="562"/>
        <v>7.230707786178589E-2</v>
      </c>
      <c r="AC877" s="1266">
        <f>SUM(E877:AB877)</f>
        <v>2.1506903043846126</v>
      </c>
    </row>
    <row r="878" spans="1:29" s="1300" customFormat="1" ht="12" x14ac:dyDescent="0.2">
      <c r="A878" s="1012"/>
      <c r="B878" s="1009"/>
      <c r="C878" s="906" t="s">
        <v>155</v>
      </c>
      <c r="D878" s="1304" t="s">
        <v>156</v>
      </c>
      <c r="E878" s="851">
        <v>18</v>
      </c>
      <c r="F878" s="852">
        <v>23</v>
      </c>
      <c r="G878" s="852">
        <v>22</v>
      </c>
      <c r="H878" s="852">
        <v>23</v>
      </c>
      <c r="I878" s="852">
        <v>24</v>
      </c>
      <c r="J878" s="852">
        <v>23</v>
      </c>
      <c r="K878" s="852">
        <v>23</v>
      </c>
      <c r="L878" s="852">
        <v>23</v>
      </c>
      <c r="M878" s="852">
        <v>23</v>
      </c>
      <c r="N878" s="852">
        <v>24</v>
      </c>
      <c r="O878" s="852">
        <v>23</v>
      </c>
      <c r="P878" s="852">
        <v>22</v>
      </c>
      <c r="Q878" s="852">
        <v>22</v>
      </c>
      <c r="R878" s="852">
        <v>22</v>
      </c>
      <c r="S878" s="852">
        <v>22</v>
      </c>
      <c r="T878" s="852">
        <v>22</v>
      </c>
      <c r="U878" s="852">
        <v>23</v>
      </c>
      <c r="V878" s="852">
        <v>23</v>
      </c>
      <c r="W878" s="852">
        <v>23</v>
      </c>
      <c r="X878" s="852">
        <v>23</v>
      </c>
      <c r="Y878" s="852">
        <v>23</v>
      </c>
      <c r="Z878" s="852">
        <v>22</v>
      </c>
      <c r="AA878" s="852">
        <v>23</v>
      </c>
      <c r="AB878" s="853">
        <v>18</v>
      </c>
      <c r="AC878" s="1267"/>
    </row>
    <row r="879" spans="1:29" s="1300" customFormat="1" ht="12" thickBot="1" x14ac:dyDescent="0.25">
      <c r="A879" s="1013"/>
      <c r="B879" s="1010"/>
      <c r="C879" s="907" t="s">
        <v>157</v>
      </c>
      <c r="D879" s="907"/>
      <c r="E879" s="272">
        <f t="shared" ref="E879:AC879" si="563">E877/E876</f>
        <v>0.4</v>
      </c>
      <c r="F879" s="272">
        <f t="shared" si="563"/>
        <v>0.4</v>
      </c>
      <c r="G879" s="272">
        <f t="shared" si="563"/>
        <v>0.4</v>
      </c>
      <c r="H879" s="610">
        <f t="shared" si="563"/>
        <v>0.4</v>
      </c>
      <c r="I879" s="272">
        <f t="shared" si="563"/>
        <v>0.4</v>
      </c>
      <c r="J879" s="272">
        <f t="shared" si="563"/>
        <v>0.4</v>
      </c>
      <c r="K879" s="272">
        <f t="shared" si="563"/>
        <v>0.4</v>
      </c>
      <c r="L879" s="272">
        <f t="shared" si="563"/>
        <v>0.4</v>
      </c>
      <c r="M879" s="272">
        <f t="shared" si="563"/>
        <v>0.4</v>
      </c>
      <c r="N879" s="610">
        <f t="shared" si="563"/>
        <v>0.4</v>
      </c>
      <c r="O879" s="272">
        <f t="shared" si="563"/>
        <v>0.4</v>
      </c>
      <c r="P879" s="272">
        <f t="shared" si="563"/>
        <v>0.40000000000000008</v>
      </c>
      <c r="Q879" s="272">
        <f t="shared" si="563"/>
        <v>0.4</v>
      </c>
      <c r="R879" s="272">
        <f t="shared" si="563"/>
        <v>0.4</v>
      </c>
      <c r="S879" s="272">
        <f t="shared" si="563"/>
        <v>0.4</v>
      </c>
      <c r="T879" s="272">
        <f t="shared" si="563"/>
        <v>0.4</v>
      </c>
      <c r="U879" s="272">
        <f t="shared" si="563"/>
        <v>0.4</v>
      </c>
      <c r="V879" s="610">
        <f t="shared" si="563"/>
        <v>0.4</v>
      </c>
      <c r="W879" s="272">
        <f t="shared" si="563"/>
        <v>0.4</v>
      </c>
      <c r="X879" s="272">
        <f t="shared" si="563"/>
        <v>0.4</v>
      </c>
      <c r="Y879" s="272">
        <f t="shared" si="563"/>
        <v>0.4</v>
      </c>
      <c r="Z879" s="272">
        <f t="shared" si="563"/>
        <v>0.4</v>
      </c>
      <c r="AA879" s="272">
        <f t="shared" si="563"/>
        <v>0.4</v>
      </c>
      <c r="AB879" s="272">
        <f t="shared" si="563"/>
        <v>0.4</v>
      </c>
      <c r="AC879" s="1267">
        <f t="shared" si="563"/>
        <v>0.39999999999999986</v>
      </c>
    </row>
    <row r="880" spans="1:29" s="1300" customFormat="1" ht="11.25" x14ac:dyDescent="0.2">
      <c r="A880" s="1011" t="s">
        <v>170</v>
      </c>
      <c r="B880" s="1048" t="s">
        <v>300</v>
      </c>
      <c r="C880" s="905" t="s">
        <v>152</v>
      </c>
      <c r="D880" s="905"/>
      <c r="E880" s="1269"/>
      <c r="F880" s="1269"/>
      <c r="G880" s="1269"/>
      <c r="H880" s="1270"/>
      <c r="I880" s="1269"/>
      <c r="J880" s="1269"/>
      <c r="K880" s="1269"/>
      <c r="L880" s="1269"/>
      <c r="M880" s="1269"/>
      <c r="N880" s="1270"/>
      <c r="O880" s="1269"/>
      <c r="P880" s="1269"/>
      <c r="Q880" s="1269"/>
      <c r="R880" s="1269"/>
      <c r="S880" s="1269"/>
      <c r="T880" s="1269"/>
      <c r="U880" s="1269"/>
      <c r="V880" s="1270"/>
      <c r="W880" s="1269"/>
      <c r="X880" s="1269"/>
      <c r="Y880" s="1269"/>
      <c r="Z880" s="1269"/>
      <c r="AA880" s="1269"/>
      <c r="AB880" s="1269"/>
      <c r="AC880" s="1264">
        <f>SUM(E880:AB880)</f>
        <v>0</v>
      </c>
    </row>
    <row r="881" spans="1:29" s="1300" customFormat="1" ht="11.25" x14ac:dyDescent="0.2">
      <c r="A881" s="1012"/>
      <c r="B881" s="1049"/>
      <c r="C881" s="906" t="s">
        <v>154</v>
      </c>
      <c r="D881" s="906"/>
      <c r="E881" s="1272"/>
      <c r="F881" s="1272"/>
      <c r="G881" s="1272"/>
      <c r="H881" s="1273"/>
      <c r="I881" s="1272"/>
      <c r="J881" s="1272"/>
      <c r="K881" s="1272"/>
      <c r="L881" s="1272"/>
      <c r="M881" s="1272"/>
      <c r="N881" s="1273"/>
      <c r="O881" s="1272"/>
      <c r="P881" s="1272"/>
      <c r="Q881" s="1272"/>
      <c r="R881" s="1272"/>
      <c r="S881" s="1272"/>
      <c r="T881" s="1272"/>
      <c r="U881" s="1272"/>
      <c r="V881" s="1273"/>
      <c r="W881" s="1272"/>
      <c r="X881" s="1272"/>
      <c r="Y881" s="1272"/>
      <c r="Z881" s="1272"/>
      <c r="AA881" s="1272"/>
      <c r="AB881" s="1272"/>
      <c r="AC881" s="1266">
        <f>SUM(E881:AB881)</f>
        <v>0</v>
      </c>
    </row>
    <row r="882" spans="1:29" s="1300" customFormat="1" ht="11.25" x14ac:dyDescent="0.2">
      <c r="A882" s="1012"/>
      <c r="B882" s="1049"/>
      <c r="C882" s="906" t="s">
        <v>155</v>
      </c>
      <c r="D882" s="906"/>
      <c r="E882" s="1272"/>
      <c r="F882" s="1272"/>
      <c r="G882" s="1272"/>
      <c r="H882" s="1273"/>
      <c r="I882" s="1272"/>
      <c r="J882" s="1272"/>
      <c r="K882" s="1272"/>
      <c r="L882" s="1272"/>
      <c r="M882" s="1272"/>
      <c r="N882" s="1273"/>
      <c r="O882" s="1272"/>
      <c r="P882" s="1272"/>
      <c r="Q882" s="1272"/>
      <c r="R882" s="1272"/>
      <c r="S882" s="1272"/>
      <c r="T882" s="1272"/>
      <c r="U882" s="1272"/>
      <c r="V882" s="1273"/>
      <c r="W882" s="1272"/>
      <c r="X882" s="1272"/>
      <c r="Y882" s="1272"/>
      <c r="Z882" s="1272"/>
      <c r="AA882" s="1272"/>
      <c r="AB882" s="1272"/>
      <c r="AC882" s="1267"/>
    </row>
    <row r="883" spans="1:29" s="1300" customFormat="1" ht="11.25" x14ac:dyDescent="0.2">
      <c r="A883" s="1013"/>
      <c r="B883" s="1050"/>
      <c r="C883" s="907" t="s">
        <v>157</v>
      </c>
      <c r="D883" s="907"/>
      <c r="E883" s="1272"/>
      <c r="F883" s="1272"/>
      <c r="G883" s="1272"/>
      <c r="H883" s="1273"/>
      <c r="I883" s="1272"/>
      <c r="J883" s="1272"/>
      <c r="K883" s="1272"/>
      <c r="L883" s="1272"/>
      <c r="M883" s="1272"/>
      <c r="N883" s="1273"/>
      <c r="O883" s="1272"/>
      <c r="P883" s="1272"/>
      <c r="Q883" s="1272"/>
      <c r="R883" s="1272"/>
      <c r="S883" s="1272"/>
      <c r="T883" s="1272"/>
      <c r="U883" s="1272"/>
      <c r="V883" s="1273"/>
      <c r="W883" s="1272"/>
      <c r="X883" s="1272"/>
      <c r="Y883" s="1272"/>
      <c r="Z883" s="1272"/>
      <c r="AA883" s="1272"/>
      <c r="AB883" s="1272"/>
      <c r="AC883" s="608"/>
    </row>
    <row r="884" spans="1:29" s="1300" customFormat="1" ht="11.25" x14ac:dyDescent="0.2">
      <c r="A884" s="1002" t="s">
        <v>209</v>
      </c>
      <c r="B884" s="1008" t="s">
        <v>762</v>
      </c>
      <c r="C884" s="905" t="s">
        <v>152</v>
      </c>
      <c r="D884" s="1313" t="s">
        <v>174</v>
      </c>
      <c r="E884" s="1290">
        <f>1.73*E886*E859*0.9/1000</f>
        <v>0</v>
      </c>
      <c r="F884" s="1290">
        <f t="shared" ref="F884:AB884" si="564">1.73*F886*F859*0.9/1000</f>
        <v>0</v>
      </c>
      <c r="G884" s="1290">
        <f t="shared" si="564"/>
        <v>0</v>
      </c>
      <c r="H884" s="1290">
        <f t="shared" si="564"/>
        <v>0</v>
      </c>
      <c r="I884" s="1290">
        <f t="shared" si="564"/>
        <v>0</v>
      </c>
      <c r="J884" s="1290">
        <f t="shared" si="564"/>
        <v>0</v>
      </c>
      <c r="K884" s="1290">
        <f t="shared" si="564"/>
        <v>0</v>
      </c>
      <c r="L884" s="1290">
        <f t="shared" si="564"/>
        <v>0</v>
      </c>
      <c r="M884" s="1290">
        <f t="shared" si="564"/>
        <v>0</v>
      </c>
      <c r="N884" s="1290">
        <f t="shared" si="564"/>
        <v>0</v>
      </c>
      <c r="O884" s="1290">
        <f t="shared" si="564"/>
        <v>0</v>
      </c>
      <c r="P884" s="1290">
        <f t="shared" si="564"/>
        <v>0</v>
      </c>
      <c r="Q884" s="1290">
        <f t="shared" si="564"/>
        <v>0</v>
      </c>
      <c r="R884" s="1290">
        <f t="shared" si="564"/>
        <v>0</v>
      </c>
      <c r="S884" s="1290">
        <f t="shared" si="564"/>
        <v>0</v>
      </c>
      <c r="T884" s="1290">
        <f t="shared" si="564"/>
        <v>0</v>
      </c>
      <c r="U884" s="1290">
        <f t="shared" si="564"/>
        <v>0</v>
      </c>
      <c r="V884" s="1290">
        <f t="shared" si="564"/>
        <v>0</v>
      </c>
      <c r="W884" s="1290">
        <f t="shared" si="564"/>
        <v>0</v>
      </c>
      <c r="X884" s="1290">
        <f t="shared" si="564"/>
        <v>0</v>
      </c>
      <c r="Y884" s="1290">
        <f t="shared" si="564"/>
        <v>0</v>
      </c>
      <c r="Z884" s="1290">
        <f t="shared" si="564"/>
        <v>0</v>
      </c>
      <c r="AA884" s="1290">
        <f t="shared" si="564"/>
        <v>0</v>
      </c>
      <c r="AB884" s="1290">
        <f t="shared" si="564"/>
        <v>0</v>
      </c>
      <c r="AC884" s="1264">
        <f>SUM(E884:AB884)</f>
        <v>0</v>
      </c>
    </row>
    <row r="885" spans="1:29" s="1300" customFormat="1" ht="11.25" x14ac:dyDescent="0.2">
      <c r="A885" s="1003"/>
      <c r="B885" s="1009"/>
      <c r="C885" s="906" t="s">
        <v>154</v>
      </c>
      <c r="D885" s="1314" t="s">
        <v>174</v>
      </c>
      <c r="E885" s="1296">
        <f>0.4*E884</f>
        <v>0</v>
      </c>
      <c r="F885" s="1296">
        <f t="shared" ref="F885:AB885" si="565">0.4*F884</f>
        <v>0</v>
      </c>
      <c r="G885" s="1296">
        <f t="shared" si="565"/>
        <v>0</v>
      </c>
      <c r="H885" s="1296">
        <f t="shared" si="565"/>
        <v>0</v>
      </c>
      <c r="I885" s="1296">
        <f t="shared" si="565"/>
        <v>0</v>
      </c>
      <c r="J885" s="1296">
        <f t="shared" si="565"/>
        <v>0</v>
      </c>
      <c r="K885" s="1296">
        <f t="shared" si="565"/>
        <v>0</v>
      </c>
      <c r="L885" s="1296">
        <f t="shared" si="565"/>
        <v>0</v>
      </c>
      <c r="M885" s="1296">
        <f t="shared" si="565"/>
        <v>0</v>
      </c>
      <c r="N885" s="1296">
        <f t="shared" si="565"/>
        <v>0</v>
      </c>
      <c r="O885" s="1296">
        <f t="shared" si="565"/>
        <v>0</v>
      </c>
      <c r="P885" s="1296">
        <f t="shared" si="565"/>
        <v>0</v>
      </c>
      <c r="Q885" s="1296">
        <f t="shared" si="565"/>
        <v>0</v>
      </c>
      <c r="R885" s="1296">
        <f t="shared" si="565"/>
        <v>0</v>
      </c>
      <c r="S885" s="1296">
        <f t="shared" si="565"/>
        <v>0</v>
      </c>
      <c r="T885" s="1296">
        <f t="shared" si="565"/>
        <v>0</v>
      </c>
      <c r="U885" s="1296">
        <f t="shared" si="565"/>
        <v>0</v>
      </c>
      <c r="V885" s="1296">
        <f t="shared" si="565"/>
        <v>0</v>
      </c>
      <c r="W885" s="1296">
        <f t="shared" si="565"/>
        <v>0</v>
      </c>
      <c r="X885" s="1296">
        <f t="shared" si="565"/>
        <v>0</v>
      </c>
      <c r="Y885" s="1296">
        <f t="shared" si="565"/>
        <v>0</v>
      </c>
      <c r="Z885" s="1296">
        <f t="shared" si="565"/>
        <v>0</v>
      </c>
      <c r="AA885" s="1296">
        <f t="shared" si="565"/>
        <v>0</v>
      </c>
      <c r="AB885" s="1296">
        <f t="shared" si="565"/>
        <v>0</v>
      </c>
      <c r="AC885" s="1266">
        <f>SUM(E885:AB885)</f>
        <v>0</v>
      </c>
    </row>
    <row r="886" spans="1:29" s="1300" customFormat="1" ht="12" x14ac:dyDescent="0.2">
      <c r="A886" s="1003"/>
      <c r="B886" s="1009"/>
      <c r="C886" s="906" t="s">
        <v>155</v>
      </c>
      <c r="D886" s="1304" t="s">
        <v>156</v>
      </c>
      <c r="E886" s="851">
        <v>0</v>
      </c>
      <c r="F886" s="852">
        <v>0</v>
      </c>
      <c r="G886" s="852">
        <v>0</v>
      </c>
      <c r="H886" s="852">
        <v>0</v>
      </c>
      <c r="I886" s="852">
        <v>0</v>
      </c>
      <c r="J886" s="852">
        <v>0</v>
      </c>
      <c r="K886" s="852">
        <v>0</v>
      </c>
      <c r="L886" s="852">
        <v>0</v>
      </c>
      <c r="M886" s="852">
        <v>0</v>
      </c>
      <c r="N886" s="852">
        <v>0</v>
      </c>
      <c r="O886" s="852">
        <v>0</v>
      </c>
      <c r="P886" s="852">
        <v>0</v>
      </c>
      <c r="Q886" s="852">
        <v>0</v>
      </c>
      <c r="R886" s="852">
        <v>0</v>
      </c>
      <c r="S886" s="852">
        <v>0</v>
      </c>
      <c r="T886" s="852">
        <v>0</v>
      </c>
      <c r="U886" s="852">
        <v>0</v>
      </c>
      <c r="V886" s="852">
        <v>0</v>
      </c>
      <c r="W886" s="852">
        <v>0</v>
      </c>
      <c r="X886" s="852">
        <v>0</v>
      </c>
      <c r="Y886" s="852">
        <v>0</v>
      </c>
      <c r="Z886" s="852">
        <v>0</v>
      </c>
      <c r="AA886" s="852">
        <v>0</v>
      </c>
      <c r="AB886" s="853">
        <v>0</v>
      </c>
      <c r="AC886" s="1267"/>
    </row>
    <row r="887" spans="1:29" s="1300" customFormat="1" ht="12" thickBot="1" x14ac:dyDescent="0.25">
      <c r="A887" s="1004"/>
      <c r="B887" s="1010"/>
      <c r="C887" s="907" t="s">
        <v>157</v>
      </c>
      <c r="D887" s="1318"/>
      <c r="E887" s="272" t="e">
        <f t="shared" ref="E887:AC887" si="566">E885/E884</f>
        <v>#DIV/0!</v>
      </c>
      <c r="F887" s="272" t="e">
        <f t="shared" si="566"/>
        <v>#DIV/0!</v>
      </c>
      <c r="G887" s="272" t="e">
        <f t="shared" si="566"/>
        <v>#DIV/0!</v>
      </c>
      <c r="H887" s="610" t="e">
        <f t="shared" si="566"/>
        <v>#DIV/0!</v>
      </c>
      <c r="I887" s="272" t="e">
        <f t="shared" si="566"/>
        <v>#DIV/0!</v>
      </c>
      <c r="J887" s="272" t="e">
        <f t="shared" si="566"/>
        <v>#DIV/0!</v>
      </c>
      <c r="K887" s="272" t="e">
        <f t="shared" si="566"/>
        <v>#DIV/0!</v>
      </c>
      <c r="L887" s="272" t="e">
        <f t="shared" si="566"/>
        <v>#DIV/0!</v>
      </c>
      <c r="M887" s="272" t="e">
        <f t="shared" si="566"/>
        <v>#DIV/0!</v>
      </c>
      <c r="N887" s="610" t="e">
        <f t="shared" si="566"/>
        <v>#DIV/0!</v>
      </c>
      <c r="O887" s="272" t="e">
        <f t="shared" si="566"/>
        <v>#DIV/0!</v>
      </c>
      <c r="P887" s="272" t="e">
        <f t="shared" si="566"/>
        <v>#DIV/0!</v>
      </c>
      <c r="Q887" s="272" t="e">
        <f t="shared" si="566"/>
        <v>#DIV/0!</v>
      </c>
      <c r="R887" s="272" t="e">
        <f t="shared" si="566"/>
        <v>#DIV/0!</v>
      </c>
      <c r="S887" s="272" t="e">
        <f t="shared" si="566"/>
        <v>#DIV/0!</v>
      </c>
      <c r="T887" s="272" t="e">
        <f t="shared" si="566"/>
        <v>#DIV/0!</v>
      </c>
      <c r="U887" s="272" t="e">
        <f t="shared" si="566"/>
        <v>#DIV/0!</v>
      </c>
      <c r="V887" s="610" t="e">
        <f t="shared" si="566"/>
        <v>#DIV/0!</v>
      </c>
      <c r="W887" s="272" t="e">
        <f t="shared" si="566"/>
        <v>#DIV/0!</v>
      </c>
      <c r="X887" s="272" t="e">
        <f t="shared" si="566"/>
        <v>#DIV/0!</v>
      </c>
      <c r="Y887" s="272" t="e">
        <f t="shared" si="566"/>
        <v>#DIV/0!</v>
      </c>
      <c r="Z887" s="272" t="e">
        <f t="shared" si="566"/>
        <v>#DIV/0!</v>
      </c>
      <c r="AA887" s="272" t="e">
        <f t="shared" si="566"/>
        <v>#DIV/0!</v>
      </c>
      <c r="AB887" s="272" t="e">
        <f t="shared" si="566"/>
        <v>#DIV/0!</v>
      </c>
      <c r="AC887" s="1267" t="e">
        <f t="shared" si="566"/>
        <v>#DIV/0!</v>
      </c>
    </row>
    <row r="888" spans="1:29" s="1300" customFormat="1" ht="11.25" x14ac:dyDescent="0.2">
      <c r="A888" s="1002" t="s">
        <v>228</v>
      </c>
      <c r="B888" s="1008" t="s">
        <v>763</v>
      </c>
      <c r="C888" s="905" t="s">
        <v>152</v>
      </c>
      <c r="D888" s="1313" t="s">
        <v>174</v>
      </c>
      <c r="E888" s="1290">
        <f>1.73*E890*E858*0.9/1000</f>
        <v>0.20991474249458311</v>
      </c>
      <c r="F888" s="1290">
        <f t="shared" ref="F888:AB888" si="567">1.73*F890*F858*0.9/1000</f>
        <v>0.20991474249458311</v>
      </c>
      <c r="G888" s="1290">
        <f t="shared" si="567"/>
        <v>0.20991474249458311</v>
      </c>
      <c r="H888" s="1290">
        <f t="shared" si="567"/>
        <v>0.21056868187093733</v>
      </c>
      <c r="I888" s="1290">
        <f t="shared" si="567"/>
        <v>0.21024170438718795</v>
      </c>
      <c r="J888" s="1290">
        <f t="shared" si="567"/>
        <v>0.21122262124729155</v>
      </c>
      <c r="K888" s="1290">
        <f t="shared" si="567"/>
        <v>0.21024170438718795</v>
      </c>
      <c r="L888" s="1290">
        <f t="shared" si="567"/>
        <v>0.20958776501083376</v>
      </c>
      <c r="M888" s="1290">
        <f t="shared" si="567"/>
        <v>0.2086068637418747</v>
      </c>
      <c r="N888" s="1290">
        <f t="shared" si="567"/>
        <v>0.20893382563447951</v>
      </c>
      <c r="O888" s="1290">
        <f t="shared" si="567"/>
        <v>0.21854052392005921</v>
      </c>
      <c r="P888" s="1290">
        <f t="shared" si="567"/>
        <v>0.20795292436552046</v>
      </c>
      <c r="Q888" s="1290">
        <f t="shared" si="567"/>
        <v>0.2086068637418747</v>
      </c>
      <c r="R888" s="1290">
        <f t="shared" si="567"/>
        <v>0.2086068637418747</v>
      </c>
      <c r="S888" s="1290">
        <f t="shared" si="567"/>
        <v>0.20893382563447951</v>
      </c>
      <c r="T888" s="1290">
        <f t="shared" si="567"/>
        <v>0.2086068637418747</v>
      </c>
      <c r="U888" s="1290">
        <f t="shared" si="567"/>
        <v>0.2086068637418747</v>
      </c>
      <c r="V888" s="1290">
        <f t="shared" si="567"/>
        <v>0.2086068637418747</v>
      </c>
      <c r="W888" s="1290">
        <f t="shared" si="567"/>
        <v>0.2086068637418747</v>
      </c>
      <c r="X888" s="1290">
        <f t="shared" si="567"/>
        <v>0.20926080311822889</v>
      </c>
      <c r="Y888" s="1290">
        <f t="shared" si="567"/>
        <v>0.20893382563447951</v>
      </c>
      <c r="Z888" s="1290">
        <f t="shared" si="567"/>
        <v>0.20893382563447951</v>
      </c>
      <c r="AA888" s="1290">
        <f t="shared" si="567"/>
        <v>0.20926080311822889</v>
      </c>
      <c r="AB888" s="1290">
        <f t="shared" si="567"/>
        <v>0.20991474249458311</v>
      </c>
      <c r="AC888" s="1264">
        <f>SUM(E888:AB888)</f>
        <v>5.0325198501348503</v>
      </c>
    </row>
    <row r="889" spans="1:29" s="1300" customFormat="1" ht="11.25" x14ac:dyDescent="0.2">
      <c r="A889" s="1003"/>
      <c r="B889" s="1009"/>
      <c r="C889" s="906" t="s">
        <v>154</v>
      </c>
      <c r="D889" s="1314" t="s">
        <v>174</v>
      </c>
      <c r="E889" s="1296">
        <f>0.4*E888</f>
        <v>8.3965896997833245E-2</v>
      </c>
      <c r="F889" s="1296">
        <f t="shared" ref="F889:AB889" si="568">0.4*F888</f>
        <v>8.3965896997833245E-2</v>
      </c>
      <c r="G889" s="1296">
        <f t="shared" si="568"/>
        <v>8.3965896997833245E-2</v>
      </c>
      <c r="H889" s="1296">
        <f t="shared" si="568"/>
        <v>8.4227472748374943E-2</v>
      </c>
      <c r="I889" s="1296">
        <f t="shared" si="568"/>
        <v>8.4096681754875183E-2</v>
      </c>
      <c r="J889" s="1296">
        <f t="shared" si="568"/>
        <v>8.4489048498916627E-2</v>
      </c>
      <c r="K889" s="1296">
        <f t="shared" si="568"/>
        <v>8.4096681754875183E-2</v>
      </c>
      <c r="L889" s="1296">
        <f t="shared" si="568"/>
        <v>8.3835106004333512E-2</v>
      </c>
      <c r="M889" s="1296">
        <f t="shared" si="568"/>
        <v>8.344274549674989E-2</v>
      </c>
      <c r="N889" s="1296">
        <f t="shared" si="568"/>
        <v>8.3573530253791814E-2</v>
      </c>
      <c r="O889" s="1296">
        <f t="shared" si="568"/>
        <v>8.7416209568023692E-2</v>
      </c>
      <c r="P889" s="1296">
        <f t="shared" si="568"/>
        <v>8.3181169746208192E-2</v>
      </c>
      <c r="Q889" s="1296">
        <f t="shared" si="568"/>
        <v>8.344274549674989E-2</v>
      </c>
      <c r="R889" s="1296">
        <f t="shared" si="568"/>
        <v>8.344274549674989E-2</v>
      </c>
      <c r="S889" s="1296">
        <f t="shared" si="568"/>
        <v>8.3573530253791814E-2</v>
      </c>
      <c r="T889" s="1296">
        <f t="shared" si="568"/>
        <v>8.344274549674989E-2</v>
      </c>
      <c r="U889" s="1296">
        <f t="shared" si="568"/>
        <v>8.344274549674989E-2</v>
      </c>
      <c r="V889" s="1296">
        <f t="shared" si="568"/>
        <v>8.344274549674989E-2</v>
      </c>
      <c r="W889" s="1296">
        <f t="shared" si="568"/>
        <v>8.344274549674989E-2</v>
      </c>
      <c r="X889" s="1296">
        <f t="shared" si="568"/>
        <v>8.370432124729156E-2</v>
      </c>
      <c r="Y889" s="1296">
        <f t="shared" si="568"/>
        <v>8.3573530253791814E-2</v>
      </c>
      <c r="Z889" s="1296">
        <f t="shared" si="568"/>
        <v>8.3573530253791814E-2</v>
      </c>
      <c r="AA889" s="1296">
        <f t="shared" si="568"/>
        <v>8.370432124729156E-2</v>
      </c>
      <c r="AB889" s="1296">
        <f t="shared" si="568"/>
        <v>8.3965896997833245E-2</v>
      </c>
      <c r="AC889" s="1266">
        <f>SUM(E889:AB889)</f>
        <v>2.0130079400539405</v>
      </c>
    </row>
    <row r="890" spans="1:29" s="1300" customFormat="1" ht="12" x14ac:dyDescent="0.2">
      <c r="A890" s="1003"/>
      <c r="B890" s="1009"/>
      <c r="C890" s="906" t="s">
        <v>155</v>
      </c>
      <c r="D890" s="1304" t="s">
        <v>156</v>
      </c>
      <c r="E890" s="851">
        <v>21</v>
      </c>
      <c r="F890" s="852">
        <v>21</v>
      </c>
      <c r="G890" s="852">
        <v>21</v>
      </c>
      <c r="H890" s="852">
        <v>21</v>
      </c>
      <c r="I890" s="852">
        <v>21</v>
      </c>
      <c r="J890" s="852">
        <v>21</v>
      </c>
      <c r="K890" s="852">
        <v>21</v>
      </c>
      <c r="L890" s="852">
        <v>21</v>
      </c>
      <c r="M890" s="852">
        <v>21</v>
      </c>
      <c r="N890" s="852">
        <v>21</v>
      </c>
      <c r="O890" s="852">
        <v>22</v>
      </c>
      <c r="P890" s="852">
        <v>21</v>
      </c>
      <c r="Q890" s="852">
        <v>21</v>
      </c>
      <c r="R890" s="852">
        <v>21</v>
      </c>
      <c r="S890" s="852">
        <v>21</v>
      </c>
      <c r="T890" s="852">
        <v>21</v>
      </c>
      <c r="U890" s="852">
        <v>21</v>
      </c>
      <c r="V890" s="852">
        <v>21</v>
      </c>
      <c r="W890" s="852">
        <v>21</v>
      </c>
      <c r="X890" s="852">
        <v>21</v>
      </c>
      <c r="Y890" s="852">
        <v>21</v>
      </c>
      <c r="Z890" s="852">
        <v>21</v>
      </c>
      <c r="AA890" s="852">
        <v>21</v>
      </c>
      <c r="AB890" s="853">
        <v>21</v>
      </c>
      <c r="AC890" s="1288"/>
    </row>
    <row r="891" spans="1:29" s="1300" customFormat="1" ht="12" thickBot="1" x14ac:dyDescent="0.25">
      <c r="A891" s="1004"/>
      <c r="B891" s="1010"/>
      <c r="C891" s="907" t="s">
        <v>157</v>
      </c>
      <c r="D891" s="907"/>
      <c r="E891" s="272">
        <f t="shared" ref="E891:AC891" si="569">E889/E888</f>
        <v>0.4</v>
      </c>
      <c r="F891" s="272">
        <f t="shared" si="569"/>
        <v>0.4</v>
      </c>
      <c r="G891" s="272">
        <f t="shared" si="569"/>
        <v>0.4</v>
      </c>
      <c r="H891" s="610">
        <f t="shared" si="569"/>
        <v>0.40000000000000008</v>
      </c>
      <c r="I891" s="272">
        <f t="shared" si="569"/>
        <v>0.4</v>
      </c>
      <c r="J891" s="272">
        <f t="shared" si="569"/>
        <v>0.4</v>
      </c>
      <c r="K891" s="272">
        <f t="shared" si="569"/>
        <v>0.4</v>
      </c>
      <c r="L891" s="272">
        <f t="shared" si="569"/>
        <v>0.4</v>
      </c>
      <c r="M891" s="272">
        <f t="shared" si="569"/>
        <v>0.4</v>
      </c>
      <c r="N891" s="610">
        <f t="shared" si="569"/>
        <v>0.4</v>
      </c>
      <c r="O891" s="272">
        <f t="shared" si="569"/>
        <v>0.4</v>
      </c>
      <c r="P891" s="272">
        <f t="shared" si="569"/>
        <v>0.4</v>
      </c>
      <c r="Q891" s="272">
        <f t="shared" si="569"/>
        <v>0.4</v>
      </c>
      <c r="R891" s="272">
        <f t="shared" si="569"/>
        <v>0.4</v>
      </c>
      <c r="S891" s="272">
        <f t="shared" si="569"/>
        <v>0.4</v>
      </c>
      <c r="T891" s="272">
        <f t="shared" si="569"/>
        <v>0.4</v>
      </c>
      <c r="U891" s="272">
        <f t="shared" si="569"/>
        <v>0.4</v>
      </c>
      <c r="V891" s="610">
        <f t="shared" si="569"/>
        <v>0.4</v>
      </c>
      <c r="W891" s="272">
        <f t="shared" si="569"/>
        <v>0.4</v>
      </c>
      <c r="X891" s="272">
        <f t="shared" si="569"/>
        <v>0.4</v>
      </c>
      <c r="Y891" s="272">
        <f t="shared" si="569"/>
        <v>0.4</v>
      </c>
      <c r="Z891" s="272">
        <f t="shared" si="569"/>
        <v>0.4</v>
      </c>
      <c r="AA891" s="272">
        <f t="shared" si="569"/>
        <v>0.4</v>
      </c>
      <c r="AB891" s="272">
        <f t="shared" si="569"/>
        <v>0.4</v>
      </c>
      <c r="AC891" s="1267">
        <f t="shared" si="569"/>
        <v>0.40000000000000008</v>
      </c>
    </row>
    <row r="892" spans="1:29" s="1300" customFormat="1" ht="11.25" x14ac:dyDescent="0.2">
      <c r="A892" s="1002" t="s">
        <v>230</v>
      </c>
      <c r="B892" s="1008" t="s">
        <v>416</v>
      </c>
      <c r="C892" s="905" t="s">
        <v>152</v>
      </c>
      <c r="D892" s="1313" t="s">
        <v>174</v>
      </c>
      <c r="E892" s="1290">
        <f>1.73*E894*E859*0.9/1000</f>
        <v>0.20085299406051635</v>
      </c>
      <c r="F892" s="1290">
        <f t="shared" ref="F892:AB892" si="570">1.73*F894*F859*0.9/1000</f>
        <v>0.2212808413066864</v>
      </c>
      <c r="G892" s="1290">
        <f t="shared" si="570"/>
        <v>0.2108956437635422</v>
      </c>
      <c r="H892" s="1290">
        <f t="shared" si="570"/>
        <v>0.20116440118789675</v>
      </c>
      <c r="I892" s="1290">
        <f t="shared" si="570"/>
        <v>0.2108956437635422</v>
      </c>
      <c r="J892" s="1290">
        <f t="shared" si="570"/>
        <v>0.21187656062364577</v>
      </c>
      <c r="K892" s="1290">
        <f t="shared" si="570"/>
        <v>0.20085299406051635</v>
      </c>
      <c r="L892" s="1290">
        <f t="shared" si="570"/>
        <v>0.20023019465446476</v>
      </c>
      <c r="M892" s="1290">
        <f t="shared" si="570"/>
        <v>0.19960739524841309</v>
      </c>
      <c r="N892" s="1290">
        <f t="shared" si="570"/>
        <v>0.18992286225700378</v>
      </c>
      <c r="O892" s="1290">
        <f t="shared" si="570"/>
        <v>0.19929600296974184</v>
      </c>
      <c r="P892" s="1290">
        <f t="shared" si="570"/>
        <v>0.19898459584236147</v>
      </c>
      <c r="Q892" s="1290">
        <f t="shared" si="570"/>
        <v>0.20958776501083376</v>
      </c>
      <c r="R892" s="1290">
        <f t="shared" si="570"/>
        <v>0.19960739524841309</v>
      </c>
      <c r="S892" s="1290">
        <f t="shared" si="570"/>
        <v>0.19991880237579346</v>
      </c>
      <c r="T892" s="1290">
        <f t="shared" si="570"/>
        <v>0.19960739524841309</v>
      </c>
      <c r="U892" s="1290">
        <f t="shared" si="570"/>
        <v>0.20958776501083376</v>
      </c>
      <c r="V892" s="1290">
        <f t="shared" si="570"/>
        <v>0.19991880237579346</v>
      </c>
      <c r="W892" s="1290">
        <f t="shared" si="570"/>
        <v>0.20991474249458311</v>
      </c>
      <c r="X892" s="1290">
        <f t="shared" si="570"/>
        <v>0.21024170438718795</v>
      </c>
      <c r="Y892" s="1290">
        <f t="shared" si="570"/>
        <v>0.20054160178184513</v>
      </c>
      <c r="Z892" s="1290">
        <f t="shared" si="570"/>
        <v>0.21056868187093733</v>
      </c>
      <c r="AA892" s="1290">
        <f t="shared" si="570"/>
        <v>0.21024170438718795</v>
      </c>
      <c r="AB892" s="1290">
        <f t="shared" si="570"/>
        <v>0.18076769465446471</v>
      </c>
      <c r="AC892" s="1264">
        <f>SUM(E892:AB892)</f>
        <v>4.8863641845846164</v>
      </c>
    </row>
    <row r="893" spans="1:29" s="1300" customFormat="1" ht="11.25" x14ac:dyDescent="0.2">
      <c r="A893" s="1003"/>
      <c r="B893" s="1009"/>
      <c r="C893" s="906" t="s">
        <v>154</v>
      </c>
      <c r="D893" s="1314" t="s">
        <v>174</v>
      </c>
      <c r="E893" s="1296">
        <f>0.4*E892</f>
        <v>8.0341197624206551E-2</v>
      </c>
      <c r="F893" s="1296">
        <f t="shared" ref="F893:AB893" si="571">0.4*F892</f>
        <v>8.8512336522674567E-2</v>
      </c>
      <c r="G893" s="1296">
        <f t="shared" si="571"/>
        <v>8.4358257505416881E-2</v>
      </c>
      <c r="H893" s="1296">
        <f t="shared" si="571"/>
        <v>8.0465760475158701E-2</v>
      </c>
      <c r="I893" s="1296">
        <f t="shared" si="571"/>
        <v>8.4358257505416881E-2</v>
      </c>
      <c r="J893" s="1296">
        <f t="shared" si="571"/>
        <v>8.4750624249458312E-2</v>
      </c>
      <c r="K893" s="1296">
        <f t="shared" si="571"/>
        <v>8.0341197624206551E-2</v>
      </c>
      <c r="L893" s="1296">
        <f t="shared" si="571"/>
        <v>8.0092077861785904E-2</v>
      </c>
      <c r="M893" s="1296">
        <f t="shared" si="571"/>
        <v>7.9842958099365244E-2</v>
      </c>
      <c r="N893" s="1296">
        <f t="shared" si="571"/>
        <v>7.5969144902801516E-2</v>
      </c>
      <c r="O893" s="1296">
        <f t="shared" si="571"/>
        <v>7.9718401187896748E-2</v>
      </c>
      <c r="P893" s="1296">
        <f t="shared" si="571"/>
        <v>7.9593838336944597E-2</v>
      </c>
      <c r="Q893" s="1296">
        <f t="shared" si="571"/>
        <v>8.3835106004333512E-2</v>
      </c>
      <c r="R893" s="1296">
        <f t="shared" si="571"/>
        <v>7.9842958099365244E-2</v>
      </c>
      <c r="S893" s="1296">
        <f t="shared" si="571"/>
        <v>7.9967520950317394E-2</v>
      </c>
      <c r="T893" s="1296">
        <f t="shared" si="571"/>
        <v>7.9842958099365244E-2</v>
      </c>
      <c r="U893" s="1296">
        <f t="shared" si="571"/>
        <v>8.3835106004333512E-2</v>
      </c>
      <c r="V893" s="1296">
        <f t="shared" si="571"/>
        <v>7.9967520950317394E-2</v>
      </c>
      <c r="W893" s="1296">
        <f t="shared" si="571"/>
        <v>8.3965896997833245E-2</v>
      </c>
      <c r="X893" s="1296">
        <f t="shared" si="571"/>
        <v>8.4096681754875183E-2</v>
      </c>
      <c r="Y893" s="1296">
        <f t="shared" si="571"/>
        <v>8.0216640712738055E-2</v>
      </c>
      <c r="Z893" s="1296">
        <f t="shared" si="571"/>
        <v>8.4227472748374943E-2</v>
      </c>
      <c r="AA893" s="1296">
        <f t="shared" si="571"/>
        <v>8.4096681754875183E-2</v>
      </c>
      <c r="AB893" s="1296">
        <f t="shared" si="571"/>
        <v>7.230707786178589E-2</v>
      </c>
      <c r="AC893" s="1266">
        <f>SUM(E893:AB893)</f>
        <v>1.9545456738338467</v>
      </c>
    </row>
    <row r="894" spans="1:29" s="1300" customFormat="1" ht="12" x14ac:dyDescent="0.2">
      <c r="A894" s="1003"/>
      <c r="B894" s="1009"/>
      <c r="C894" s="906" t="s">
        <v>155</v>
      </c>
      <c r="D894" s="1304" t="s">
        <v>156</v>
      </c>
      <c r="E894" s="851">
        <v>20</v>
      </c>
      <c r="F894" s="852">
        <v>22</v>
      </c>
      <c r="G894" s="852">
        <v>21</v>
      </c>
      <c r="H894" s="852">
        <v>20</v>
      </c>
      <c r="I894" s="852">
        <v>21</v>
      </c>
      <c r="J894" s="852">
        <v>21</v>
      </c>
      <c r="K894" s="852">
        <v>20</v>
      </c>
      <c r="L894" s="852">
        <v>20</v>
      </c>
      <c r="M894" s="852">
        <v>20</v>
      </c>
      <c r="N894" s="852">
        <v>19</v>
      </c>
      <c r="O894" s="852">
        <v>20</v>
      </c>
      <c r="P894" s="852">
        <v>20</v>
      </c>
      <c r="Q894" s="852">
        <v>21</v>
      </c>
      <c r="R894" s="852">
        <v>20</v>
      </c>
      <c r="S894" s="852">
        <v>20</v>
      </c>
      <c r="T894" s="852">
        <v>20</v>
      </c>
      <c r="U894" s="852">
        <v>21</v>
      </c>
      <c r="V894" s="852">
        <v>20</v>
      </c>
      <c r="W894" s="852">
        <v>21</v>
      </c>
      <c r="X894" s="852">
        <v>21</v>
      </c>
      <c r="Y894" s="852">
        <v>20</v>
      </c>
      <c r="Z894" s="852">
        <v>21</v>
      </c>
      <c r="AA894" s="852">
        <v>21</v>
      </c>
      <c r="AB894" s="853">
        <v>18</v>
      </c>
      <c r="AC894" s="1267"/>
    </row>
    <row r="895" spans="1:29" s="1300" customFormat="1" ht="12" thickBot="1" x14ac:dyDescent="0.25">
      <c r="A895" s="1004"/>
      <c r="B895" s="1010"/>
      <c r="C895" s="907" t="s">
        <v>157</v>
      </c>
      <c r="D895" s="907"/>
      <c r="E895" s="272">
        <f t="shared" ref="E895:AC895" si="572">E893/E892</f>
        <v>0.40000000000000008</v>
      </c>
      <c r="F895" s="272">
        <f t="shared" si="572"/>
        <v>0.4</v>
      </c>
      <c r="G895" s="272">
        <f t="shared" si="572"/>
        <v>0.4</v>
      </c>
      <c r="H895" s="610">
        <f t="shared" si="572"/>
        <v>0.4</v>
      </c>
      <c r="I895" s="272">
        <f t="shared" si="572"/>
        <v>0.4</v>
      </c>
      <c r="J895" s="272">
        <f t="shared" si="572"/>
        <v>0.4</v>
      </c>
      <c r="K895" s="272">
        <f t="shared" si="572"/>
        <v>0.40000000000000008</v>
      </c>
      <c r="L895" s="272">
        <f t="shared" si="572"/>
        <v>0.4</v>
      </c>
      <c r="M895" s="272">
        <f t="shared" si="572"/>
        <v>0.4</v>
      </c>
      <c r="N895" s="610">
        <f t="shared" si="572"/>
        <v>0.4</v>
      </c>
      <c r="O895" s="272">
        <f t="shared" si="572"/>
        <v>0.40000000000000008</v>
      </c>
      <c r="P895" s="272">
        <f t="shared" si="572"/>
        <v>0.4</v>
      </c>
      <c r="Q895" s="272">
        <f t="shared" si="572"/>
        <v>0.4</v>
      </c>
      <c r="R895" s="272">
        <f t="shared" si="572"/>
        <v>0.4</v>
      </c>
      <c r="S895" s="272">
        <f t="shared" si="572"/>
        <v>0.40000000000000008</v>
      </c>
      <c r="T895" s="272">
        <f t="shared" si="572"/>
        <v>0.4</v>
      </c>
      <c r="U895" s="272">
        <f t="shared" si="572"/>
        <v>0.4</v>
      </c>
      <c r="V895" s="610">
        <f t="shared" si="572"/>
        <v>0.40000000000000008</v>
      </c>
      <c r="W895" s="272">
        <f t="shared" si="572"/>
        <v>0.4</v>
      </c>
      <c r="X895" s="272">
        <f t="shared" si="572"/>
        <v>0.4</v>
      </c>
      <c r="Y895" s="272">
        <f t="shared" si="572"/>
        <v>0.4</v>
      </c>
      <c r="Z895" s="272">
        <f t="shared" si="572"/>
        <v>0.40000000000000008</v>
      </c>
      <c r="AA895" s="272">
        <f t="shared" si="572"/>
        <v>0.4</v>
      </c>
      <c r="AB895" s="272">
        <f t="shared" si="572"/>
        <v>0.4</v>
      </c>
      <c r="AC895" s="1267">
        <f t="shared" si="572"/>
        <v>0.4</v>
      </c>
    </row>
    <row r="896" spans="1:29" s="1300" customFormat="1" ht="11.25" x14ac:dyDescent="0.2">
      <c r="A896" s="1002" t="s">
        <v>172</v>
      </c>
      <c r="B896" s="1008" t="s">
        <v>764</v>
      </c>
      <c r="C896" s="905" t="s">
        <v>152</v>
      </c>
      <c r="D896" s="1313" t="s">
        <v>174</v>
      </c>
      <c r="E896" s="1290">
        <f>1.73*E898*E858*0.9/1000</f>
        <v>7.9967520950317381E-2</v>
      </c>
      <c r="F896" s="1290">
        <f t="shared" ref="F896:AB896" si="573">1.73*F898*F858*0.9/1000</f>
        <v>7.9967520950317381E-2</v>
      </c>
      <c r="G896" s="1290">
        <f t="shared" si="573"/>
        <v>7.9967520950317381E-2</v>
      </c>
      <c r="H896" s="1290">
        <f t="shared" si="573"/>
        <v>4.010832035636902E-2</v>
      </c>
      <c r="I896" s="1290">
        <f t="shared" si="573"/>
        <v>4.0046038930892938E-2</v>
      </c>
      <c r="J896" s="1290">
        <f t="shared" si="573"/>
        <v>4.0232880237579351E-2</v>
      </c>
      <c r="K896" s="1290">
        <f t="shared" si="573"/>
        <v>8.0092077861785876E-2</v>
      </c>
      <c r="L896" s="1290">
        <f t="shared" si="573"/>
        <v>7.984295809936523E-2</v>
      </c>
      <c r="M896" s="1290">
        <f t="shared" si="573"/>
        <v>7.9469281425476074E-2</v>
      </c>
      <c r="N896" s="1290">
        <f t="shared" si="573"/>
        <v>6.96446085448265E-2</v>
      </c>
      <c r="O896" s="1290">
        <f t="shared" si="573"/>
        <v>5.9601961069107048E-2</v>
      </c>
      <c r="P896" s="1290">
        <f t="shared" si="573"/>
        <v>5.941512124729155E-2</v>
      </c>
      <c r="Q896" s="1290">
        <f t="shared" si="573"/>
        <v>5.9601961069107048E-2</v>
      </c>
      <c r="R896" s="1290">
        <f t="shared" si="573"/>
        <v>5.9601961069107048E-2</v>
      </c>
      <c r="S896" s="1290">
        <f t="shared" si="573"/>
        <v>7.9593838336944583E-2</v>
      </c>
      <c r="T896" s="1290">
        <f t="shared" si="573"/>
        <v>2.9800980534553524E-2</v>
      </c>
      <c r="U896" s="1290">
        <f t="shared" si="573"/>
        <v>2.9800980534553524E-2</v>
      </c>
      <c r="V896" s="1290">
        <f t="shared" si="573"/>
        <v>2.9800980534553524E-2</v>
      </c>
      <c r="W896" s="1290">
        <f t="shared" si="573"/>
        <v>7.9469281425476074E-2</v>
      </c>
      <c r="X896" s="1290">
        <f t="shared" si="573"/>
        <v>7.9718401187896734E-2</v>
      </c>
      <c r="Y896" s="1290">
        <f t="shared" si="573"/>
        <v>7.9593838336944583E-2</v>
      </c>
      <c r="Z896" s="1290">
        <f t="shared" si="573"/>
        <v>7.9593838336944583E-2</v>
      </c>
      <c r="AA896" s="1290">
        <f t="shared" si="573"/>
        <v>7.9718401187896734E-2</v>
      </c>
      <c r="AB896" s="1290">
        <f t="shared" si="573"/>
        <v>7.9967520950317381E-2</v>
      </c>
      <c r="AC896" s="1264">
        <f>SUM(E896:AB896)</f>
        <v>1.5546177941279411</v>
      </c>
    </row>
    <row r="897" spans="1:30" s="1300" customFormat="1" ht="11.25" x14ac:dyDescent="0.2">
      <c r="A897" s="1003"/>
      <c r="B897" s="1009"/>
      <c r="C897" s="906" t="s">
        <v>154</v>
      </c>
      <c r="D897" s="1314" t="s">
        <v>174</v>
      </c>
      <c r="E897" s="1296">
        <f>0.4*E896</f>
        <v>3.1987008380126955E-2</v>
      </c>
      <c r="F897" s="1296">
        <f t="shared" ref="F897:AB897" si="574">0.4*F896</f>
        <v>3.1987008380126955E-2</v>
      </c>
      <c r="G897" s="1296">
        <f t="shared" si="574"/>
        <v>3.1987008380126955E-2</v>
      </c>
      <c r="H897" s="1296">
        <f t="shared" si="574"/>
        <v>1.6043328142547608E-2</v>
      </c>
      <c r="I897" s="1296">
        <f t="shared" si="574"/>
        <v>1.6018415572357177E-2</v>
      </c>
      <c r="J897" s="1296">
        <f t="shared" si="574"/>
        <v>1.6093152095031742E-2</v>
      </c>
      <c r="K897" s="1296">
        <f t="shared" si="574"/>
        <v>3.2036831144714353E-2</v>
      </c>
      <c r="L897" s="1296">
        <f t="shared" si="574"/>
        <v>3.1937183239746092E-2</v>
      </c>
      <c r="M897" s="1296">
        <f t="shared" si="574"/>
        <v>3.1787712570190432E-2</v>
      </c>
      <c r="N897" s="1296">
        <f t="shared" si="574"/>
        <v>2.78578434179306E-2</v>
      </c>
      <c r="O897" s="1296">
        <f t="shared" si="574"/>
        <v>2.3840784427642821E-2</v>
      </c>
      <c r="P897" s="1296">
        <f t="shared" si="574"/>
        <v>2.3766048498916621E-2</v>
      </c>
      <c r="Q897" s="1296">
        <f t="shared" si="574"/>
        <v>2.3840784427642821E-2</v>
      </c>
      <c r="R897" s="1296">
        <f t="shared" si="574"/>
        <v>2.3840784427642821E-2</v>
      </c>
      <c r="S897" s="1296">
        <f t="shared" si="574"/>
        <v>3.1837535334777838E-2</v>
      </c>
      <c r="T897" s="1296">
        <f t="shared" si="574"/>
        <v>1.192039221382141E-2</v>
      </c>
      <c r="U897" s="1296">
        <f t="shared" si="574"/>
        <v>1.192039221382141E-2</v>
      </c>
      <c r="V897" s="1296">
        <f t="shared" si="574"/>
        <v>1.192039221382141E-2</v>
      </c>
      <c r="W897" s="1296">
        <f t="shared" si="574"/>
        <v>3.1787712570190432E-2</v>
      </c>
      <c r="X897" s="1296">
        <f t="shared" si="574"/>
        <v>3.1887360475158694E-2</v>
      </c>
      <c r="Y897" s="1296">
        <f t="shared" si="574"/>
        <v>3.1837535334777838E-2</v>
      </c>
      <c r="Z897" s="1296">
        <f t="shared" si="574"/>
        <v>3.1837535334777838E-2</v>
      </c>
      <c r="AA897" s="1296">
        <f t="shared" si="574"/>
        <v>3.1887360475158694E-2</v>
      </c>
      <c r="AB897" s="1296">
        <f t="shared" si="574"/>
        <v>3.1987008380126955E-2</v>
      </c>
      <c r="AC897" s="1266">
        <f>SUM(E897:AB897)</f>
        <v>0.6218471176511764</v>
      </c>
    </row>
    <row r="898" spans="1:30" s="1300" customFormat="1" ht="12" x14ac:dyDescent="0.2">
      <c r="A898" s="1003"/>
      <c r="B898" s="1009"/>
      <c r="C898" s="906" t="s">
        <v>155</v>
      </c>
      <c r="D898" s="1304" t="s">
        <v>156</v>
      </c>
      <c r="E898" s="851">
        <v>8</v>
      </c>
      <c r="F898" s="852">
        <v>8</v>
      </c>
      <c r="G898" s="852">
        <v>8</v>
      </c>
      <c r="H898" s="852">
        <v>4</v>
      </c>
      <c r="I898" s="852">
        <v>4</v>
      </c>
      <c r="J898" s="852">
        <v>4</v>
      </c>
      <c r="K898" s="852">
        <v>8</v>
      </c>
      <c r="L898" s="852">
        <v>8</v>
      </c>
      <c r="M898" s="852">
        <v>8</v>
      </c>
      <c r="N898" s="852">
        <v>7</v>
      </c>
      <c r="O898" s="852">
        <v>6</v>
      </c>
      <c r="P898" s="852">
        <v>6</v>
      </c>
      <c r="Q898" s="852">
        <v>6</v>
      </c>
      <c r="R898" s="852">
        <v>6</v>
      </c>
      <c r="S898" s="852">
        <v>8</v>
      </c>
      <c r="T898" s="852">
        <v>3</v>
      </c>
      <c r="U898" s="852">
        <v>3</v>
      </c>
      <c r="V898" s="852">
        <v>3</v>
      </c>
      <c r="W898" s="852">
        <v>8</v>
      </c>
      <c r="X898" s="852">
        <v>8</v>
      </c>
      <c r="Y898" s="852">
        <v>8</v>
      </c>
      <c r="Z898" s="852">
        <v>8</v>
      </c>
      <c r="AA898" s="852">
        <v>8</v>
      </c>
      <c r="AB898" s="853">
        <v>8</v>
      </c>
      <c r="AC898" s="1267"/>
    </row>
    <row r="899" spans="1:30" s="1300" customFormat="1" ht="12" thickBot="1" x14ac:dyDescent="0.25">
      <c r="A899" s="1004"/>
      <c r="B899" s="1010"/>
      <c r="C899" s="907" t="s">
        <v>157</v>
      </c>
      <c r="D899" s="907"/>
      <c r="E899" s="272">
        <f t="shared" ref="E899:AC899" si="575">E897/E896</f>
        <v>0.4</v>
      </c>
      <c r="F899" s="272">
        <f t="shared" si="575"/>
        <v>0.4</v>
      </c>
      <c r="G899" s="272">
        <f t="shared" si="575"/>
        <v>0.4</v>
      </c>
      <c r="H899" s="610">
        <f t="shared" si="575"/>
        <v>0.4</v>
      </c>
      <c r="I899" s="272">
        <f t="shared" si="575"/>
        <v>0.4</v>
      </c>
      <c r="J899" s="272">
        <f t="shared" si="575"/>
        <v>0.40000000000000008</v>
      </c>
      <c r="K899" s="272">
        <f t="shared" si="575"/>
        <v>0.4</v>
      </c>
      <c r="L899" s="272">
        <f t="shared" si="575"/>
        <v>0.4</v>
      </c>
      <c r="M899" s="272">
        <f t="shared" si="575"/>
        <v>0.4</v>
      </c>
      <c r="N899" s="610">
        <f t="shared" si="575"/>
        <v>0.4</v>
      </c>
      <c r="O899" s="272">
        <f t="shared" si="575"/>
        <v>0.4</v>
      </c>
      <c r="P899" s="272">
        <f t="shared" si="575"/>
        <v>0.4</v>
      </c>
      <c r="Q899" s="272">
        <f t="shared" si="575"/>
        <v>0.4</v>
      </c>
      <c r="R899" s="272">
        <f t="shared" si="575"/>
        <v>0.4</v>
      </c>
      <c r="S899" s="272">
        <f t="shared" si="575"/>
        <v>0.40000000000000008</v>
      </c>
      <c r="T899" s="272">
        <f t="shared" si="575"/>
        <v>0.4</v>
      </c>
      <c r="U899" s="272">
        <f t="shared" si="575"/>
        <v>0.4</v>
      </c>
      <c r="V899" s="610">
        <f t="shared" si="575"/>
        <v>0.4</v>
      </c>
      <c r="W899" s="272">
        <f t="shared" si="575"/>
        <v>0.4</v>
      </c>
      <c r="X899" s="272">
        <f t="shared" si="575"/>
        <v>0.4</v>
      </c>
      <c r="Y899" s="272">
        <f t="shared" si="575"/>
        <v>0.40000000000000008</v>
      </c>
      <c r="Z899" s="272">
        <f t="shared" si="575"/>
        <v>0.40000000000000008</v>
      </c>
      <c r="AA899" s="272">
        <f t="shared" si="575"/>
        <v>0.4</v>
      </c>
      <c r="AB899" s="272">
        <f t="shared" si="575"/>
        <v>0.4</v>
      </c>
      <c r="AC899" s="1267">
        <f t="shared" si="575"/>
        <v>0.39999999999999997</v>
      </c>
    </row>
    <row r="900" spans="1:30" s="1300" customFormat="1" ht="11.25" customHeight="1" x14ac:dyDescent="0.2">
      <c r="A900" s="1002" t="s">
        <v>182</v>
      </c>
      <c r="B900" s="1008" t="s">
        <v>765</v>
      </c>
      <c r="C900" s="905" t="s">
        <v>152</v>
      </c>
      <c r="D900" s="1313" t="s">
        <v>174</v>
      </c>
      <c r="E900" s="1290">
        <f>1.73*E902*E859*0.9/1000</f>
        <v>0.59251633247852331</v>
      </c>
      <c r="F900" s="1290">
        <f t="shared" ref="F900:AB900" si="576">1.73*F902*F859*0.9/1000</f>
        <v>0.60349320356369018</v>
      </c>
      <c r="G900" s="1290">
        <f t="shared" si="576"/>
        <v>0.60255898218154913</v>
      </c>
      <c r="H900" s="1290">
        <f t="shared" si="576"/>
        <v>0.60349320356369018</v>
      </c>
      <c r="I900" s="1290">
        <f t="shared" si="576"/>
        <v>0.59251633247852331</v>
      </c>
      <c r="J900" s="1290">
        <f t="shared" si="576"/>
        <v>0.59527224175214755</v>
      </c>
      <c r="K900" s="1290">
        <f t="shared" si="576"/>
        <v>0.60255898218154913</v>
      </c>
      <c r="L900" s="1290">
        <f t="shared" si="576"/>
        <v>0.5906790742306709</v>
      </c>
      <c r="M900" s="1290">
        <f t="shared" si="576"/>
        <v>0.60880255550765994</v>
      </c>
      <c r="N900" s="1290">
        <f t="shared" si="576"/>
        <v>0.58976046700859075</v>
      </c>
      <c r="O900" s="1290">
        <f t="shared" si="576"/>
        <v>0.58792320876073834</v>
      </c>
      <c r="P900" s="1290">
        <f t="shared" si="576"/>
        <v>0.59695378752708439</v>
      </c>
      <c r="Q900" s="1290">
        <f t="shared" si="576"/>
        <v>0.60880255550765994</v>
      </c>
      <c r="R900" s="1290">
        <f t="shared" si="576"/>
        <v>0.58884181598281859</v>
      </c>
      <c r="S900" s="1290">
        <f t="shared" si="576"/>
        <v>0.58976046700859075</v>
      </c>
      <c r="T900" s="1290">
        <f t="shared" si="576"/>
        <v>0.58884181598281859</v>
      </c>
      <c r="U900" s="1290">
        <f t="shared" si="576"/>
        <v>0.58884181598281859</v>
      </c>
      <c r="V900" s="1290">
        <f t="shared" si="576"/>
        <v>0.59975640712738043</v>
      </c>
      <c r="W900" s="1290">
        <f t="shared" si="576"/>
        <v>0.58976046700859075</v>
      </c>
      <c r="X900" s="1290">
        <f t="shared" si="576"/>
        <v>0.6107020936961175</v>
      </c>
      <c r="Y900" s="1290">
        <f t="shared" si="576"/>
        <v>0.60162480534553531</v>
      </c>
      <c r="Z900" s="1290">
        <f t="shared" si="576"/>
        <v>0.60162480534553531</v>
      </c>
      <c r="AA900" s="1290">
        <f t="shared" si="576"/>
        <v>0.58066756449794776</v>
      </c>
      <c r="AB900" s="1290">
        <f t="shared" si="576"/>
        <v>0.60255898218154913</v>
      </c>
      <c r="AC900" s="1264">
        <f>SUM(E900:AB900)</f>
        <v>14.318311966901778</v>
      </c>
    </row>
    <row r="901" spans="1:30" s="1300" customFormat="1" ht="11.25" x14ac:dyDescent="0.2">
      <c r="A901" s="1003"/>
      <c r="B901" s="1009"/>
      <c r="C901" s="906" t="s">
        <v>154</v>
      </c>
      <c r="D901" s="1314" t="s">
        <v>174</v>
      </c>
      <c r="E901" s="1296">
        <f>0.4*E900</f>
        <v>0.23700653299140934</v>
      </c>
      <c r="F901" s="1296">
        <f t="shared" ref="F901:AB901" si="577">0.4*F900</f>
        <v>0.24139728142547609</v>
      </c>
      <c r="G901" s="1296">
        <f t="shared" si="577"/>
        <v>0.24102359287261965</v>
      </c>
      <c r="H901" s="1296">
        <f t="shared" si="577"/>
        <v>0.24139728142547609</v>
      </c>
      <c r="I901" s="1296">
        <f t="shared" si="577"/>
        <v>0.23700653299140934</v>
      </c>
      <c r="J901" s="1296">
        <f t="shared" si="577"/>
        <v>0.23810889670085902</v>
      </c>
      <c r="K901" s="1296">
        <f t="shared" si="577"/>
        <v>0.24102359287261965</v>
      </c>
      <c r="L901" s="1296">
        <f t="shared" si="577"/>
        <v>0.23627162969226836</v>
      </c>
      <c r="M901" s="1296">
        <f t="shared" si="577"/>
        <v>0.24352102220306399</v>
      </c>
      <c r="N901" s="1296">
        <f t="shared" si="577"/>
        <v>0.23590418680343631</v>
      </c>
      <c r="O901" s="1296">
        <f t="shared" si="577"/>
        <v>0.23516928350429533</v>
      </c>
      <c r="P901" s="1296">
        <f t="shared" si="577"/>
        <v>0.23878151501083378</v>
      </c>
      <c r="Q901" s="1296">
        <f t="shared" si="577"/>
        <v>0.24352102220306399</v>
      </c>
      <c r="R901" s="1296">
        <f t="shared" si="577"/>
        <v>0.23553672639312745</v>
      </c>
      <c r="S901" s="1296">
        <f t="shared" si="577"/>
        <v>0.23590418680343631</v>
      </c>
      <c r="T901" s="1296">
        <f t="shared" si="577"/>
        <v>0.23553672639312745</v>
      </c>
      <c r="U901" s="1296">
        <f t="shared" si="577"/>
        <v>0.23553672639312745</v>
      </c>
      <c r="V901" s="1296">
        <f t="shared" si="577"/>
        <v>0.23990256285095218</v>
      </c>
      <c r="W901" s="1296">
        <f t="shared" si="577"/>
        <v>0.23590418680343631</v>
      </c>
      <c r="X901" s="1296">
        <f t="shared" si="577"/>
        <v>0.244280837478447</v>
      </c>
      <c r="Y901" s="1296">
        <f t="shared" si="577"/>
        <v>0.24064992213821412</v>
      </c>
      <c r="Z901" s="1296">
        <f t="shared" si="577"/>
        <v>0.24064992213821412</v>
      </c>
      <c r="AA901" s="1296">
        <f t="shared" si="577"/>
        <v>0.23226702579917913</v>
      </c>
      <c r="AB901" s="1296">
        <f t="shared" si="577"/>
        <v>0.24102359287261965</v>
      </c>
      <c r="AC901" s="1266">
        <f>SUM(E901:AB901)</f>
        <v>5.7273247867607138</v>
      </c>
    </row>
    <row r="902" spans="1:30" s="1300" customFormat="1" ht="12" x14ac:dyDescent="0.2">
      <c r="A902" s="1003"/>
      <c r="B902" s="1009"/>
      <c r="C902" s="906" t="s">
        <v>155</v>
      </c>
      <c r="D902" s="1304" t="s">
        <v>156</v>
      </c>
      <c r="E902" s="851">
        <v>59</v>
      </c>
      <c r="F902" s="852">
        <v>60</v>
      </c>
      <c r="G902" s="852">
        <v>60</v>
      </c>
      <c r="H902" s="852">
        <v>60</v>
      </c>
      <c r="I902" s="852">
        <v>59</v>
      </c>
      <c r="J902" s="852">
        <v>59</v>
      </c>
      <c r="K902" s="852">
        <v>60</v>
      </c>
      <c r="L902" s="852">
        <v>59</v>
      </c>
      <c r="M902" s="852">
        <v>61</v>
      </c>
      <c r="N902" s="852">
        <v>59</v>
      </c>
      <c r="O902" s="852">
        <v>59</v>
      </c>
      <c r="P902" s="852">
        <v>60</v>
      </c>
      <c r="Q902" s="852">
        <v>61</v>
      </c>
      <c r="R902" s="852">
        <v>59</v>
      </c>
      <c r="S902" s="852">
        <v>59</v>
      </c>
      <c r="T902" s="852">
        <v>59</v>
      </c>
      <c r="U902" s="852">
        <v>59</v>
      </c>
      <c r="V902" s="852">
        <v>60</v>
      </c>
      <c r="W902" s="852">
        <v>59</v>
      </c>
      <c r="X902" s="852">
        <v>61</v>
      </c>
      <c r="Y902" s="852">
        <v>60</v>
      </c>
      <c r="Z902" s="852">
        <v>60</v>
      </c>
      <c r="AA902" s="852">
        <v>58</v>
      </c>
      <c r="AB902" s="853">
        <v>60</v>
      </c>
      <c r="AC902" s="1267"/>
    </row>
    <row r="903" spans="1:30" s="1300" customFormat="1" ht="12" thickBot="1" x14ac:dyDescent="0.25">
      <c r="A903" s="1004"/>
      <c r="B903" s="1010"/>
      <c r="C903" s="918" t="s">
        <v>157</v>
      </c>
      <c r="D903" s="1315"/>
      <c r="E903" s="272">
        <f t="shared" ref="E903:AC903" si="578">E901/E900</f>
        <v>0.4</v>
      </c>
      <c r="F903" s="272">
        <f t="shared" si="578"/>
        <v>0.4</v>
      </c>
      <c r="G903" s="272">
        <f t="shared" si="578"/>
        <v>0.4</v>
      </c>
      <c r="H903" s="610">
        <f t="shared" si="578"/>
        <v>0.4</v>
      </c>
      <c r="I903" s="272">
        <f t="shared" si="578"/>
        <v>0.4</v>
      </c>
      <c r="J903" s="272">
        <f t="shared" si="578"/>
        <v>0.4</v>
      </c>
      <c r="K903" s="272">
        <f t="shared" si="578"/>
        <v>0.4</v>
      </c>
      <c r="L903" s="272">
        <f t="shared" si="578"/>
        <v>0.4</v>
      </c>
      <c r="M903" s="272">
        <f t="shared" si="578"/>
        <v>0.4</v>
      </c>
      <c r="N903" s="610">
        <f t="shared" si="578"/>
        <v>0.4</v>
      </c>
      <c r="O903" s="272">
        <f t="shared" si="578"/>
        <v>0.4</v>
      </c>
      <c r="P903" s="272">
        <f t="shared" si="578"/>
        <v>0.4</v>
      </c>
      <c r="Q903" s="272">
        <f t="shared" si="578"/>
        <v>0.4</v>
      </c>
      <c r="R903" s="272">
        <f t="shared" si="578"/>
        <v>0.4</v>
      </c>
      <c r="S903" s="272">
        <f t="shared" si="578"/>
        <v>0.4</v>
      </c>
      <c r="T903" s="272">
        <f t="shared" si="578"/>
        <v>0.4</v>
      </c>
      <c r="U903" s="272">
        <f t="shared" si="578"/>
        <v>0.4</v>
      </c>
      <c r="V903" s="610">
        <f t="shared" si="578"/>
        <v>0.4</v>
      </c>
      <c r="W903" s="272">
        <f t="shared" si="578"/>
        <v>0.4</v>
      </c>
      <c r="X903" s="272">
        <f t="shared" si="578"/>
        <v>0.4</v>
      </c>
      <c r="Y903" s="272">
        <f t="shared" si="578"/>
        <v>0.4</v>
      </c>
      <c r="Z903" s="272">
        <f t="shared" si="578"/>
        <v>0.4</v>
      </c>
      <c r="AA903" s="272">
        <f t="shared" si="578"/>
        <v>0.4</v>
      </c>
      <c r="AB903" s="272">
        <f t="shared" si="578"/>
        <v>0.4</v>
      </c>
      <c r="AC903" s="1267">
        <f t="shared" si="578"/>
        <v>0.40000000000000019</v>
      </c>
    </row>
    <row r="904" spans="1:30" s="1300" customFormat="1" ht="11.25" x14ac:dyDescent="0.2">
      <c r="A904" s="1169" t="s">
        <v>175</v>
      </c>
      <c r="B904" s="1172" t="s">
        <v>766</v>
      </c>
      <c r="C904" s="905" t="s">
        <v>152</v>
      </c>
      <c r="D904" s="1313" t="s">
        <v>174</v>
      </c>
      <c r="E904" s="1269"/>
      <c r="F904" s="1269"/>
      <c r="G904" s="1269"/>
      <c r="H904" s="1270"/>
      <c r="I904" s="1269"/>
      <c r="J904" s="1269"/>
      <c r="K904" s="1269"/>
      <c r="L904" s="1269"/>
      <c r="M904" s="1269"/>
      <c r="N904" s="1270"/>
      <c r="O904" s="1269"/>
      <c r="P904" s="1269"/>
      <c r="Q904" s="1269"/>
      <c r="R904" s="1269"/>
      <c r="S904" s="1269"/>
      <c r="T904" s="1269"/>
      <c r="U904" s="1269"/>
      <c r="V904" s="1270"/>
      <c r="W904" s="1269"/>
      <c r="X904" s="1269"/>
      <c r="Y904" s="1269"/>
      <c r="Z904" s="1269"/>
      <c r="AA904" s="1269"/>
      <c r="AB904" s="1269"/>
      <c r="AC904" s="1264">
        <f>SUM(E904:AB904)</f>
        <v>0</v>
      </c>
    </row>
    <row r="905" spans="1:30" s="1300" customFormat="1" ht="11.25" x14ac:dyDescent="0.2">
      <c r="A905" s="1170"/>
      <c r="B905" s="1173"/>
      <c r="C905" s="906" t="s">
        <v>154</v>
      </c>
      <c r="D905" s="1314" t="s">
        <v>174</v>
      </c>
      <c r="E905" s="1272"/>
      <c r="F905" s="1272"/>
      <c r="G905" s="1272"/>
      <c r="H905" s="1273"/>
      <c r="I905" s="1272"/>
      <c r="J905" s="1272"/>
      <c r="K905" s="1272"/>
      <c r="L905" s="1272"/>
      <c r="M905" s="1272"/>
      <c r="N905" s="1273"/>
      <c r="O905" s="1272"/>
      <c r="P905" s="1272"/>
      <c r="Q905" s="1272"/>
      <c r="R905" s="1272"/>
      <c r="S905" s="1272"/>
      <c r="T905" s="1272"/>
      <c r="U905" s="1272"/>
      <c r="V905" s="1273"/>
      <c r="W905" s="1272"/>
      <c r="X905" s="1272"/>
      <c r="Y905" s="1272"/>
      <c r="Z905" s="1272"/>
      <c r="AA905" s="1272"/>
      <c r="AB905" s="1272"/>
      <c r="AC905" s="1266">
        <f>SUM(E905:AB905)</f>
        <v>0</v>
      </c>
    </row>
    <row r="906" spans="1:30" s="1300" customFormat="1" ht="11.25" x14ac:dyDescent="0.2">
      <c r="A906" s="1170"/>
      <c r="B906" s="1173"/>
      <c r="C906" s="906" t="s">
        <v>155</v>
      </c>
      <c r="D906" s="1314" t="s">
        <v>156</v>
      </c>
      <c r="E906" s="1272" t="s">
        <v>177</v>
      </c>
      <c r="F906" s="1272">
        <f t="shared" ref="F906:AB906" si="579">F904*100</f>
        <v>0</v>
      </c>
      <c r="G906" s="1272">
        <f t="shared" si="579"/>
        <v>0</v>
      </c>
      <c r="H906" s="1273">
        <f t="shared" si="579"/>
        <v>0</v>
      </c>
      <c r="I906" s="1272">
        <f t="shared" si="579"/>
        <v>0</v>
      </c>
      <c r="J906" s="1272">
        <f t="shared" si="579"/>
        <v>0</v>
      </c>
      <c r="K906" s="1272">
        <f t="shared" si="579"/>
        <v>0</v>
      </c>
      <c r="L906" s="1272">
        <f t="shared" si="579"/>
        <v>0</v>
      </c>
      <c r="M906" s="1272">
        <f t="shared" si="579"/>
        <v>0</v>
      </c>
      <c r="N906" s="1273">
        <f t="shared" si="579"/>
        <v>0</v>
      </c>
      <c r="O906" s="1272">
        <f t="shared" si="579"/>
        <v>0</v>
      </c>
      <c r="P906" s="1272">
        <f t="shared" si="579"/>
        <v>0</v>
      </c>
      <c r="Q906" s="1272">
        <f t="shared" si="579"/>
        <v>0</v>
      </c>
      <c r="R906" s="1272">
        <f t="shared" si="579"/>
        <v>0</v>
      </c>
      <c r="S906" s="1272">
        <f t="shared" si="579"/>
        <v>0</v>
      </c>
      <c r="T906" s="1272">
        <f t="shared" si="579"/>
        <v>0</v>
      </c>
      <c r="U906" s="1272">
        <f t="shared" si="579"/>
        <v>0</v>
      </c>
      <c r="V906" s="1273">
        <f t="shared" si="579"/>
        <v>0</v>
      </c>
      <c r="W906" s="1272">
        <f t="shared" si="579"/>
        <v>0</v>
      </c>
      <c r="X906" s="1272">
        <f t="shared" si="579"/>
        <v>0</v>
      </c>
      <c r="Y906" s="1272">
        <f t="shared" si="579"/>
        <v>0</v>
      </c>
      <c r="Z906" s="1272">
        <f t="shared" si="579"/>
        <v>0</v>
      </c>
      <c r="AA906" s="1272">
        <f t="shared" si="579"/>
        <v>0</v>
      </c>
      <c r="AB906" s="1272">
        <f t="shared" si="579"/>
        <v>0</v>
      </c>
      <c r="AC906" s="1267"/>
    </row>
    <row r="907" spans="1:30" s="1300" customFormat="1" ht="11.25" x14ac:dyDescent="0.2">
      <c r="A907" s="1171"/>
      <c r="B907" s="1174"/>
      <c r="C907" s="907" t="s">
        <v>157</v>
      </c>
      <c r="D907" s="907"/>
      <c r="E907" s="272" t="e">
        <f t="shared" ref="E907:AC907" si="580">E905/E904</f>
        <v>#DIV/0!</v>
      </c>
      <c r="F907" s="272" t="e">
        <f t="shared" si="580"/>
        <v>#DIV/0!</v>
      </c>
      <c r="G907" s="272" t="e">
        <f t="shared" si="580"/>
        <v>#DIV/0!</v>
      </c>
      <c r="H907" s="610" t="e">
        <f t="shared" si="580"/>
        <v>#DIV/0!</v>
      </c>
      <c r="I907" s="272" t="e">
        <f t="shared" si="580"/>
        <v>#DIV/0!</v>
      </c>
      <c r="J907" s="272" t="e">
        <f t="shared" si="580"/>
        <v>#DIV/0!</v>
      </c>
      <c r="K907" s="272" t="e">
        <f t="shared" si="580"/>
        <v>#DIV/0!</v>
      </c>
      <c r="L907" s="272" t="e">
        <f t="shared" si="580"/>
        <v>#DIV/0!</v>
      </c>
      <c r="M907" s="272" t="e">
        <f t="shared" si="580"/>
        <v>#DIV/0!</v>
      </c>
      <c r="N907" s="610" t="e">
        <f t="shared" si="580"/>
        <v>#DIV/0!</v>
      </c>
      <c r="O907" s="272" t="e">
        <f t="shared" si="580"/>
        <v>#DIV/0!</v>
      </c>
      <c r="P907" s="272" t="e">
        <f t="shared" si="580"/>
        <v>#DIV/0!</v>
      </c>
      <c r="Q907" s="272" t="e">
        <f t="shared" si="580"/>
        <v>#DIV/0!</v>
      </c>
      <c r="R907" s="272" t="e">
        <f t="shared" si="580"/>
        <v>#DIV/0!</v>
      </c>
      <c r="S907" s="272" t="e">
        <f t="shared" si="580"/>
        <v>#DIV/0!</v>
      </c>
      <c r="T907" s="272" t="e">
        <f t="shared" si="580"/>
        <v>#DIV/0!</v>
      </c>
      <c r="U907" s="272" t="e">
        <f t="shared" si="580"/>
        <v>#DIV/0!</v>
      </c>
      <c r="V907" s="610" t="e">
        <f t="shared" si="580"/>
        <v>#DIV/0!</v>
      </c>
      <c r="W907" s="272" t="e">
        <f t="shared" si="580"/>
        <v>#DIV/0!</v>
      </c>
      <c r="X907" s="272" t="e">
        <f t="shared" si="580"/>
        <v>#DIV/0!</v>
      </c>
      <c r="Y907" s="272" t="e">
        <f t="shared" si="580"/>
        <v>#DIV/0!</v>
      </c>
      <c r="Z907" s="272" t="e">
        <f t="shared" si="580"/>
        <v>#DIV/0!</v>
      </c>
      <c r="AA907" s="272" t="e">
        <f t="shared" si="580"/>
        <v>#DIV/0!</v>
      </c>
      <c r="AB907" s="272" t="e">
        <f t="shared" si="580"/>
        <v>#DIV/0!</v>
      </c>
      <c r="AC907" s="1267" t="e">
        <f t="shared" si="580"/>
        <v>#DIV/0!</v>
      </c>
    </row>
    <row r="908" spans="1:30" s="1300" customFormat="1" ht="11.25" x14ac:dyDescent="0.2">
      <c r="A908" s="912"/>
      <c r="B908" s="915" t="s">
        <v>189</v>
      </c>
      <c r="C908" s="905" t="s">
        <v>152</v>
      </c>
      <c r="D908" s="1313" t="s">
        <v>174</v>
      </c>
      <c r="E908" s="1343">
        <v>0</v>
      </c>
      <c r="F908" s="1343">
        <v>0</v>
      </c>
      <c r="G908" s="1343">
        <v>0</v>
      </c>
      <c r="H908" s="1344">
        <v>0</v>
      </c>
      <c r="I908" s="1343">
        <v>0</v>
      </c>
      <c r="J908" s="1343">
        <v>0</v>
      </c>
      <c r="K908" s="1343">
        <v>0</v>
      </c>
      <c r="L908" s="1343">
        <v>0</v>
      </c>
      <c r="M908" s="1343">
        <v>0</v>
      </c>
      <c r="N908" s="1344">
        <v>0</v>
      </c>
      <c r="O908" s="1343">
        <v>0</v>
      </c>
      <c r="P908" s="1343">
        <v>0</v>
      </c>
      <c r="Q908" s="1343">
        <v>0</v>
      </c>
      <c r="R908" s="1343">
        <v>0</v>
      </c>
      <c r="S908" s="1343">
        <v>0</v>
      </c>
      <c r="T908" s="1343">
        <v>0</v>
      </c>
      <c r="U908" s="1343">
        <v>0</v>
      </c>
      <c r="V908" s="1344">
        <v>0</v>
      </c>
      <c r="W908" s="1343">
        <v>0</v>
      </c>
      <c r="X908" s="1343">
        <v>0</v>
      </c>
      <c r="Y908" s="1343">
        <v>0</v>
      </c>
      <c r="Z908" s="1343">
        <v>0</v>
      </c>
      <c r="AA908" s="1343">
        <v>0</v>
      </c>
      <c r="AB908" s="1343">
        <v>0</v>
      </c>
      <c r="AC908" s="1264">
        <f>SUM(E908:AB908)</f>
        <v>0</v>
      </c>
    </row>
    <row r="909" spans="1:30" s="1300" customFormat="1" ht="11.25" x14ac:dyDescent="0.2">
      <c r="A909" s="931"/>
      <c r="B909" s="920" t="s">
        <v>190</v>
      </c>
      <c r="C909" s="918" t="s">
        <v>152</v>
      </c>
      <c r="D909" s="1315" t="s">
        <v>174</v>
      </c>
      <c r="E909" s="1345">
        <v>1.0499999999999999E-3</v>
      </c>
      <c r="F909" s="1345">
        <v>1.0499999999999999E-3</v>
      </c>
      <c r="G909" s="1345">
        <v>1.005E-3</v>
      </c>
      <c r="H909" s="1346">
        <v>9.8999999999999999E-4</v>
      </c>
      <c r="I909" s="1345">
        <v>9.1500000000000001E-4</v>
      </c>
      <c r="J909" s="1345">
        <v>8.25E-4</v>
      </c>
      <c r="K909" s="1345">
        <v>8.0999999999999996E-4</v>
      </c>
      <c r="L909" s="1345">
        <v>8.4000000000000003E-4</v>
      </c>
      <c r="M909" s="1345">
        <v>1.4549999999999999E-3</v>
      </c>
      <c r="N909" s="1346">
        <v>1.83E-3</v>
      </c>
      <c r="O909" s="1345">
        <v>1.905E-3</v>
      </c>
      <c r="P909" s="1345">
        <v>1.0349999999999999E-3</v>
      </c>
      <c r="Q909" s="1345">
        <v>2.0699999999999998E-3</v>
      </c>
      <c r="R909" s="1345">
        <v>1.5900000000000001E-3</v>
      </c>
      <c r="S909" s="1345">
        <v>1.08E-3</v>
      </c>
      <c r="T909" s="1345">
        <v>1.0349999999999999E-3</v>
      </c>
      <c r="U909" s="1345">
        <v>1.0499999999999999E-3</v>
      </c>
      <c r="V909" s="1346">
        <v>1.065E-3</v>
      </c>
      <c r="W909" s="1345">
        <v>1.1249999999999999E-3</v>
      </c>
      <c r="X909" s="1345">
        <v>1.5449999999999999E-3</v>
      </c>
      <c r="Y909" s="1345">
        <v>1.74E-3</v>
      </c>
      <c r="Z909" s="1345">
        <v>2.5049999999999998E-3</v>
      </c>
      <c r="AA909" s="1345">
        <v>1.65E-3</v>
      </c>
      <c r="AB909" s="1345">
        <v>9.6000000000000002E-4</v>
      </c>
      <c r="AC909" s="601">
        <f>SUM(E909:AB909)</f>
        <v>3.1125E-2</v>
      </c>
      <c r="AD909" s="1438">
        <f>MAX(E909:AB909)</f>
        <v>2.5049999999999998E-3</v>
      </c>
    </row>
    <row r="910" spans="1:30" s="1300" customFormat="1" ht="10.5" customHeight="1" x14ac:dyDescent="0.2">
      <c r="A910" s="1030" t="s">
        <v>246</v>
      </c>
      <c r="B910" s="1522"/>
      <c r="C910" s="914" t="s">
        <v>152</v>
      </c>
      <c r="D910" s="914"/>
      <c r="E910" s="602">
        <f t="shared" ref="E910:AC910" si="581">E860+E864+E868+E872+E876+E880+E884+E888+E892+E896+E900+E904</f>
        <v>2.0373033117713932</v>
      </c>
      <c r="F910" s="1265">
        <f t="shared" si="581"/>
        <v>2.1104200941953657</v>
      </c>
      <c r="G910" s="1265">
        <f t="shared" si="581"/>
        <v>2.0975592099895479</v>
      </c>
      <c r="H910" s="1271">
        <f t="shared" si="581"/>
        <v>2.0611566129183769</v>
      </c>
      <c r="I910" s="1265">
        <f t="shared" si="581"/>
        <v>2.0680073395657539</v>
      </c>
      <c r="J910" s="1265">
        <f t="shared" si="581"/>
        <v>2.1077731870679854</v>
      </c>
      <c r="K910" s="1265">
        <f t="shared" si="581"/>
        <v>2.0980107287936214</v>
      </c>
      <c r="L910" s="1265">
        <f t="shared" si="581"/>
        <v>2.0714794555349347</v>
      </c>
      <c r="M910" s="1265">
        <f t="shared" si="581"/>
        <v>2.1144371021060944</v>
      </c>
      <c r="N910" s="1271">
        <f t="shared" si="581"/>
        <v>2.0977928254723546</v>
      </c>
      <c r="O910" s="1265">
        <f t="shared" si="581"/>
        <v>2.0718065117168427</v>
      </c>
      <c r="P910" s="1265">
        <f t="shared" si="581"/>
        <v>2.0978394890255929</v>
      </c>
      <c r="Q910" s="1265">
        <f t="shared" si="581"/>
        <v>2.0746557518091202</v>
      </c>
      <c r="R910" s="1265">
        <f t="shared" si="581"/>
        <v>2.0546950122842791</v>
      </c>
      <c r="S910" s="1265">
        <f t="shared" si="581"/>
        <v>2.0778009452347757</v>
      </c>
      <c r="T910" s="1265">
        <f t="shared" si="581"/>
        <v>2.0149136619873049</v>
      </c>
      <c r="U910" s="1265">
        <f t="shared" si="581"/>
        <v>2.0746557518091202</v>
      </c>
      <c r="V910" s="1271">
        <f t="shared" si="581"/>
        <v>2.0576689458961486</v>
      </c>
      <c r="W910" s="1265">
        <f t="shared" si="581"/>
        <v>2.0973413066682816</v>
      </c>
      <c r="X910" s="1265">
        <f t="shared" si="581"/>
        <v>2.1210854853944778</v>
      </c>
      <c r="Y910" s="1265">
        <f t="shared" si="581"/>
        <v>2.1432260792655944</v>
      </c>
      <c r="Z910" s="1265">
        <f t="shared" si="581"/>
        <v>2.1331989991765026</v>
      </c>
      <c r="AA910" s="1265">
        <f t="shared" si="581"/>
        <v>2.0810394464635849</v>
      </c>
      <c r="AB910" s="1265">
        <f t="shared" si="581"/>
        <v>2.0272606620683673</v>
      </c>
      <c r="AC910" s="602">
        <f t="shared" si="581"/>
        <v>49.991127916215433</v>
      </c>
    </row>
    <row r="911" spans="1:30" s="1300" customFormat="1" ht="10.5" customHeight="1" x14ac:dyDescent="0.2">
      <c r="A911" s="1521"/>
      <c r="B911" s="1197"/>
      <c r="C911" s="918" t="s">
        <v>154</v>
      </c>
      <c r="D911" s="918"/>
      <c r="E911" s="572">
        <f t="shared" ref="E911:AC911" si="582">E861+E865+E869+E873+E877+E881+E885+E889+E893+E897+E901+E905</f>
        <v>0.81492132470855716</v>
      </c>
      <c r="F911" s="572">
        <f t="shared" si="582"/>
        <v>0.85424803767814628</v>
      </c>
      <c r="G911" s="572">
        <f t="shared" si="582"/>
        <v>0.84910368399581915</v>
      </c>
      <c r="H911" s="1268">
        <f t="shared" si="582"/>
        <v>0.83490264516735091</v>
      </c>
      <c r="I911" s="572">
        <f t="shared" si="582"/>
        <v>0.84268293582630172</v>
      </c>
      <c r="J911" s="572">
        <f t="shared" si="582"/>
        <v>0.83781612273216244</v>
      </c>
      <c r="K911" s="572">
        <f t="shared" si="582"/>
        <v>0.85180429151744852</v>
      </c>
      <c r="L911" s="572">
        <f t="shared" si="582"/>
        <v>0.83867178221397387</v>
      </c>
      <c r="M911" s="572">
        <f t="shared" si="582"/>
        <v>0.85188137677116393</v>
      </c>
      <c r="N911" s="1268">
        <f t="shared" si="582"/>
        <v>0.84665743827209461</v>
      </c>
      <c r="O911" s="572">
        <f t="shared" si="582"/>
        <v>0.84276260468673703</v>
      </c>
      <c r="P911" s="572">
        <f t="shared" si="582"/>
        <v>0.83445176327762616</v>
      </c>
      <c r="Q911" s="572">
        <f t="shared" si="582"/>
        <v>0.84246230072364825</v>
      </c>
      <c r="R911" s="572">
        <f t="shared" si="582"/>
        <v>0.83195800491371164</v>
      </c>
      <c r="S911" s="572">
        <f t="shared" si="582"/>
        <v>0.84156037809391027</v>
      </c>
      <c r="T911" s="572">
        <f t="shared" si="582"/>
        <v>0.81748546479492212</v>
      </c>
      <c r="U911" s="572">
        <f t="shared" si="582"/>
        <v>0.82874190850982665</v>
      </c>
      <c r="V911" s="1268">
        <f t="shared" si="582"/>
        <v>0.84034757835845952</v>
      </c>
      <c r="W911" s="572">
        <f t="shared" si="582"/>
        <v>0.85225652266731255</v>
      </c>
      <c r="X911" s="572">
        <f t="shared" si="582"/>
        <v>0.86859419415779116</v>
      </c>
      <c r="Y911" s="572">
        <f t="shared" si="582"/>
        <v>0.85145166403884898</v>
      </c>
      <c r="Z911" s="572">
        <f t="shared" si="582"/>
        <v>0.85968083200321199</v>
      </c>
      <c r="AA911" s="572">
        <f t="shared" si="582"/>
        <v>0.84501577858543409</v>
      </c>
      <c r="AB911" s="572">
        <f t="shared" si="582"/>
        <v>0.83538426482734685</v>
      </c>
      <c r="AC911" s="599">
        <f t="shared" si="582"/>
        <v>20.214842898521809</v>
      </c>
    </row>
    <row r="912" spans="1:30" s="1300" customFormat="1" ht="10.5" customHeight="1" x14ac:dyDescent="0.2">
      <c r="A912" s="1030" t="s">
        <v>247</v>
      </c>
      <c r="B912" s="1522"/>
      <c r="C912" s="1307" t="s">
        <v>152</v>
      </c>
      <c r="D912" s="1307"/>
      <c r="E912" s="602">
        <f t="shared" ref="E912:AB912" si="583">E831+E835-E910</f>
        <v>-0.16602331177139318</v>
      </c>
      <c r="F912" s="602">
        <f t="shared" si="583"/>
        <v>-0.21898009419536568</v>
      </c>
      <c r="G912" s="602">
        <f t="shared" si="583"/>
        <v>-0.20323920998954792</v>
      </c>
      <c r="H912" s="619">
        <f t="shared" si="583"/>
        <v>-0.18051661291837684</v>
      </c>
      <c r="I912" s="602">
        <f t="shared" si="583"/>
        <v>-0.19672733956575383</v>
      </c>
      <c r="J912" s="602">
        <f t="shared" si="583"/>
        <v>-0.22857318706798546</v>
      </c>
      <c r="K912" s="602">
        <f t="shared" si="583"/>
        <v>-0.18209072879362154</v>
      </c>
      <c r="L912" s="602">
        <f t="shared" si="583"/>
        <v>-0.1497994555349349</v>
      </c>
      <c r="M912" s="602">
        <f t="shared" si="583"/>
        <v>-0.19995710210609441</v>
      </c>
      <c r="N912" s="619">
        <f t="shared" si="583"/>
        <v>-0.18043282547235462</v>
      </c>
      <c r="O912" s="602">
        <f t="shared" si="583"/>
        <v>-0.15804651171684281</v>
      </c>
      <c r="P912" s="602">
        <f t="shared" si="583"/>
        <v>-0.19919948902559304</v>
      </c>
      <c r="Q912" s="602">
        <f t="shared" si="583"/>
        <v>-0.18537575180912036</v>
      </c>
      <c r="R912" s="602">
        <f t="shared" si="583"/>
        <v>-0.18197501228427893</v>
      </c>
      <c r="S912" s="602">
        <f t="shared" si="583"/>
        <v>-0.19284094523477568</v>
      </c>
      <c r="T912" s="602">
        <f t="shared" si="583"/>
        <v>-0.14003366198730505</v>
      </c>
      <c r="U912" s="602">
        <f t="shared" si="583"/>
        <v>-0.22785575180912021</v>
      </c>
      <c r="V912" s="619">
        <f t="shared" si="583"/>
        <v>-0.1799089458961487</v>
      </c>
      <c r="W912" s="602">
        <f t="shared" si="583"/>
        <v>-0.18934130666828164</v>
      </c>
      <c r="X912" s="602">
        <f t="shared" si="583"/>
        <v>-0.2102054853944777</v>
      </c>
      <c r="Y912" s="602">
        <f t="shared" si="583"/>
        <v>-0.24098607926559446</v>
      </c>
      <c r="Z912" s="602">
        <f t="shared" si="583"/>
        <v>-0.23887899917650257</v>
      </c>
      <c r="AA912" s="602">
        <f t="shared" si="583"/>
        <v>-0.17015944646358472</v>
      </c>
      <c r="AB912" s="602">
        <f t="shared" si="583"/>
        <v>-0.16318066206836734</v>
      </c>
      <c r="AC912" s="602" t="e">
        <f>#REF!+#REF!-AC910</f>
        <v>#REF!</v>
      </c>
    </row>
    <row r="913" spans="1:29" s="1300" customFormat="1" ht="10.5" customHeight="1" x14ac:dyDescent="0.2">
      <c r="A913" s="1521"/>
      <c r="B913" s="1197"/>
      <c r="C913" s="1317" t="s">
        <v>154</v>
      </c>
      <c r="D913" s="1317"/>
      <c r="E913" s="1321">
        <f t="shared" ref="E913:AB913" si="584">E832+E836-E911</f>
        <v>0.31547867529144291</v>
      </c>
      <c r="F913" s="1321">
        <f t="shared" si="584"/>
        <v>0.29775196232185386</v>
      </c>
      <c r="G913" s="1321">
        <f t="shared" si="584"/>
        <v>0.30145631600418088</v>
      </c>
      <c r="H913" s="1321">
        <f t="shared" si="584"/>
        <v>0.30557735483264903</v>
      </c>
      <c r="I913" s="1321">
        <f t="shared" si="584"/>
        <v>0.2913170641736984</v>
      </c>
      <c r="J913" s="1321">
        <f t="shared" si="584"/>
        <v>0.28826387726783753</v>
      </c>
      <c r="K913" s="1321">
        <f t="shared" si="584"/>
        <v>0.30739570848255149</v>
      </c>
      <c r="L913" s="1321">
        <f t="shared" si="584"/>
        <v>0.30324821778602595</v>
      </c>
      <c r="M913" s="1321">
        <f t="shared" si="584"/>
        <v>0.28787862322883595</v>
      </c>
      <c r="N913" s="1321">
        <f t="shared" si="584"/>
        <v>0.28518256172790535</v>
      </c>
      <c r="O913" s="1321">
        <f t="shared" si="584"/>
        <v>0.28475739531326305</v>
      </c>
      <c r="P913" s="1321">
        <f t="shared" si="584"/>
        <v>0.2750682367223739</v>
      </c>
      <c r="Q913" s="1321">
        <f t="shared" si="584"/>
        <v>0.26921769927635175</v>
      </c>
      <c r="R913" s="1321">
        <f t="shared" si="584"/>
        <v>0.28548199508628835</v>
      </c>
      <c r="S913" s="1321">
        <f t="shared" si="584"/>
        <v>0.28667962190608964</v>
      </c>
      <c r="T913" s="1321">
        <f t="shared" si="584"/>
        <v>0.29923453520507781</v>
      </c>
      <c r="U913" s="1321">
        <f t="shared" si="584"/>
        <v>0.27717809149017336</v>
      </c>
      <c r="V913" s="1321">
        <f t="shared" si="584"/>
        <v>0.26845242164154048</v>
      </c>
      <c r="W913" s="1321">
        <f t="shared" si="584"/>
        <v>0.28030347733268746</v>
      </c>
      <c r="X913" s="1321">
        <f t="shared" si="584"/>
        <v>0.27836580584220882</v>
      </c>
      <c r="Y913" s="1321">
        <f t="shared" si="584"/>
        <v>0.28542833596115091</v>
      </c>
      <c r="Z913" s="1321">
        <f t="shared" si="584"/>
        <v>0.29591916799678797</v>
      </c>
      <c r="AA913" s="1321">
        <f t="shared" si="584"/>
        <v>0.30122422141456584</v>
      </c>
      <c r="AB913" s="1321">
        <f t="shared" si="584"/>
        <v>0.30653573517265298</v>
      </c>
      <c r="AC913" s="1321">
        <f>AC832+AC836-AC911</f>
        <v>6.9773971014781893</v>
      </c>
    </row>
    <row r="914" spans="1:29" s="1407" customFormat="1" ht="10.5" customHeight="1" x14ac:dyDescent="0.2">
      <c r="A914" s="921" t="s">
        <v>325</v>
      </c>
      <c r="B914" s="922"/>
      <c r="C914" s="922" t="s">
        <v>152</v>
      </c>
      <c r="D914" s="922"/>
      <c r="E914" s="1298"/>
      <c r="F914" s="1298"/>
      <c r="G914" s="1298"/>
      <c r="H914" s="1298"/>
      <c r="I914" s="1298"/>
      <c r="J914" s="1298"/>
      <c r="K914" s="1298"/>
      <c r="L914" s="1298"/>
      <c r="M914" s="1298"/>
      <c r="N914" s="1298"/>
      <c r="O914" s="1298"/>
      <c r="P914" s="1298"/>
      <c r="Q914" s="1298"/>
      <c r="R914" s="1298"/>
      <c r="S914" s="1298"/>
      <c r="T914" s="1298"/>
      <c r="U914" s="1298"/>
      <c r="V914" s="1298"/>
      <c r="W914" s="1298"/>
      <c r="X914" s="1298"/>
      <c r="Y914" s="1298"/>
      <c r="Z914" s="1298"/>
      <c r="AA914" s="1298"/>
      <c r="AB914" s="1298"/>
      <c r="AC914" s="1471"/>
    </row>
    <row r="915" spans="1:29" s="1407" customFormat="1" ht="10.5" customHeight="1" x14ac:dyDescent="0.2">
      <c r="A915" s="923"/>
      <c r="B915" s="924"/>
      <c r="C915" s="924" t="s">
        <v>154</v>
      </c>
      <c r="D915" s="625" t="s">
        <v>216</v>
      </c>
      <c r="E915" s="1299"/>
      <c r="F915" s="1299"/>
      <c r="G915" s="1299"/>
      <c r="H915" s="1347">
        <f>H884+H888+H892+H896+H900</f>
        <v>1.0553346069788931</v>
      </c>
      <c r="I915" s="1348"/>
      <c r="J915" s="1348"/>
      <c r="K915" s="1348"/>
      <c r="L915" s="1348"/>
      <c r="M915" s="1348"/>
      <c r="N915" s="1299">
        <f>N884+N888+N892+N896+N900</f>
        <v>1.0582617634449005</v>
      </c>
      <c r="O915" s="1348"/>
      <c r="P915" s="1348"/>
      <c r="Q915" s="1348"/>
      <c r="R915" s="1348"/>
      <c r="S915" s="1348"/>
      <c r="T915" s="1348"/>
      <c r="U915" s="1348"/>
      <c r="V915" s="1299">
        <f>V884+V888+V892+V896+V900</f>
        <v>1.0380830537796022</v>
      </c>
      <c r="W915" s="1348"/>
      <c r="X915" s="1348"/>
      <c r="Y915" s="1349">
        <f>Y884+Y888+Y892+Y896+Y900</f>
        <v>1.0906940710988047</v>
      </c>
      <c r="Z915" s="1348"/>
      <c r="AA915" s="1299"/>
      <c r="AB915" s="1299"/>
      <c r="AC915" s="1472"/>
    </row>
    <row r="916" spans="1:29" ht="30" customHeight="1" x14ac:dyDescent="0.2">
      <c r="A916" s="1447"/>
      <c r="C916" s="626" t="s">
        <v>216</v>
      </c>
      <c r="H916" s="627">
        <f>H884+H888+H892+H896+H900</f>
        <v>1.0553346069788931</v>
      </c>
      <c r="N916" s="627">
        <f>N884+N888+N892+N896+N900</f>
        <v>1.0582617634449005</v>
      </c>
      <c r="V916" s="627">
        <f>V884+V888+V892+V896+V900</f>
        <v>1.0380830537796022</v>
      </c>
      <c r="Y916" s="628">
        <f>Y845+Y849+Y884+Y888+Y892+Y896+Y900</f>
        <v>2.8182940710988049</v>
      </c>
    </row>
    <row r="917" spans="1:29" s="1300" customFormat="1" ht="28.5" customHeight="1" x14ac:dyDescent="0.2">
      <c r="A917" s="590" t="s">
        <v>143</v>
      </c>
      <c r="B917" s="591" t="s">
        <v>144</v>
      </c>
      <c r="C917" s="135" t="s">
        <v>145</v>
      </c>
      <c r="D917" s="135" t="s">
        <v>146</v>
      </c>
      <c r="E917" s="1326" t="s">
        <v>147</v>
      </c>
      <c r="F917" s="1326"/>
      <c r="G917" s="1326"/>
      <c r="H917" s="1326"/>
      <c r="I917" s="1326"/>
      <c r="J917" s="1326"/>
      <c r="K917" s="1326"/>
      <c r="L917" s="1326"/>
      <c r="M917" s="1326"/>
      <c r="N917" s="1326"/>
      <c r="O917" s="1326"/>
      <c r="P917" s="1326"/>
      <c r="Q917" s="1326"/>
      <c r="R917" s="1326"/>
      <c r="S917" s="1326"/>
      <c r="T917" s="1326"/>
      <c r="U917" s="1326"/>
      <c r="V917" s="1326"/>
      <c r="W917" s="1326"/>
      <c r="X917" s="1326"/>
      <c r="Y917" s="1326"/>
      <c r="Z917" s="1326"/>
      <c r="AA917" s="1326"/>
      <c r="AB917" s="1326"/>
      <c r="AC917" s="1195" t="s">
        <v>148</v>
      </c>
    </row>
    <row r="918" spans="1:29" s="1407" customFormat="1" ht="12.75" customHeight="1" x14ac:dyDescent="0.2">
      <c r="A918" s="1400" t="s">
        <v>767</v>
      </c>
      <c r="B918" s="1401"/>
      <c r="C918" s="1403"/>
      <c r="D918" s="1403"/>
      <c r="E918" s="1327">
        <v>1</v>
      </c>
      <c r="F918" s="1327">
        <v>2</v>
      </c>
      <c r="G918" s="1327">
        <v>3</v>
      </c>
      <c r="H918" s="1327">
        <v>4</v>
      </c>
      <c r="I918" s="1350">
        <v>5</v>
      </c>
      <c r="J918" s="1350">
        <v>6</v>
      </c>
      <c r="K918" s="1350">
        <v>7</v>
      </c>
      <c r="L918" s="1350">
        <v>8</v>
      </c>
      <c r="M918" s="1350">
        <v>9</v>
      </c>
      <c r="N918" s="1327">
        <v>10</v>
      </c>
      <c r="O918" s="1350">
        <v>11</v>
      </c>
      <c r="P918" s="1350">
        <v>12</v>
      </c>
      <c r="Q918" s="1350">
        <v>13</v>
      </c>
      <c r="R918" s="1350">
        <v>14</v>
      </c>
      <c r="S918" s="1350">
        <v>15</v>
      </c>
      <c r="T918" s="1350">
        <v>16</v>
      </c>
      <c r="U918" s="1350">
        <v>17</v>
      </c>
      <c r="V918" s="1327">
        <v>18</v>
      </c>
      <c r="W918" s="1350">
        <v>19</v>
      </c>
      <c r="X918" s="1350">
        <v>20</v>
      </c>
      <c r="Y918" s="1350">
        <v>21</v>
      </c>
      <c r="Z918" s="1327">
        <v>22</v>
      </c>
      <c r="AA918" s="1327">
        <v>23</v>
      </c>
      <c r="AB918" s="1327">
        <v>24</v>
      </c>
      <c r="AC918" s="1196"/>
    </row>
    <row r="919" spans="1:29" s="1407" customFormat="1" ht="12.75" customHeight="1" x14ac:dyDescent="0.2">
      <c r="A919" s="921" t="s">
        <v>278</v>
      </c>
      <c r="B919" s="1298"/>
      <c r="C919" s="1402"/>
      <c r="D919" s="1408"/>
      <c r="E919" s="1298">
        <v>5</v>
      </c>
      <c r="F919" s="1298">
        <v>5</v>
      </c>
      <c r="G919" s="1298">
        <v>5</v>
      </c>
      <c r="H919" s="1298">
        <v>5</v>
      </c>
      <c r="I919" s="1298">
        <v>5</v>
      </c>
      <c r="J919" s="1298">
        <v>5</v>
      </c>
      <c r="K919" s="1298">
        <v>5</v>
      </c>
      <c r="L919" s="1298">
        <v>5</v>
      </c>
      <c r="M919" s="1298">
        <v>5</v>
      </c>
      <c r="N919" s="1298">
        <v>5</v>
      </c>
      <c r="O919" s="1298">
        <v>5</v>
      </c>
      <c r="P919" s="1298">
        <v>5</v>
      </c>
      <c r="Q919" s="1298">
        <v>5</v>
      </c>
      <c r="R919" s="1298">
        <v>5</v>
      </c>
      <c r="S919" s="1298">
        <v>5</v>
      </c>
      <c r="T919" s="1298">
        <v>5</v>
      </c>
      <c r="U919" s="1298">
        <v>5</v>
      </c>
      <c r="V919" s="1298">
        <v>5</v>
      </c>
      <c r="W919" s="1298">
        <v>5</v>
      </c>
      <c r="X919" s="1298">
        <v>5</v>
      </c>
      <c r="Y919" s="1298">
        <v>5</v>
      </c>
      <c r="Z919" s="1298">
        <v>5</v>
      </c>
      <c r="AA919" s="1298">
        <v>5</v>
      </c>
      <c r="AB919" s="1298">
        <v>5</v>
      </c>
      <c r="AC919" s="1298"/>
    </row>
    <row r="920" spans="1:29" s="1407" customFormat="1" ht="12.75" customHeight="1" x14ac:dyDescent="0.2">
      <c r="A920" s="1410" t="s">
        <v>279</v>
      </c>
      <c r="B920" s="1328"/>
      <c r="C920" s="1411"/>
      <c r="D920" s="1412"/>
      <c r="E920" s="1328">
        <v>5</v>
      </c>
      <c r="F920" s="1328">
        <v>5</v>
      </c>
      <c r="G920" s="1328">
        <v>5</v>
      </c>
      <c r="H920" s="1328">
        <v>5</v>
      </c>
      <c r="I920" s="1328">
        <v>5</v>
      </c>
      <c r="J920" s="1328">
        <v>5</v>
      </c>
      <c r="K920" s="1328">
        <v>5</v>
      </c>
      <c r="L920" s="1328">
        <v>5</v>
      </c>
      <c r="M920" s="1328">
        <v>5</v>
      </c>
      <c r="N920" s="1328">
        <v>5</v>
      </c>
      <c r="O920" s="1328">
        <v>5</v>
      </c>
      <c r="P920" s="1328">
        <v>5</v>
      </c>
      <c r="Q920" s="1328">
        <v>5</v>
      </c>
      <c r="R920" s="1328">
        <v>5</v>
      </c>
      <c r="S920" s="1328">
        <v>5</v>
      </c>
      <c r="T920" s="1328">
        <v>5</v>
      </c>
      <c r="U920" s="1328">
        <v>5</v>
      </c>
      <c r="V920" s="1328">
        <v>5</v>
      </c>
      <c r="W920" s="1328">
        <v>5</v>
      </c>
      <c r="X920" s="1328">
        <v>5</v>
      </c>
      <c r="Y920" s="1328">
        <v>5</v>
      </c>
      <c r="Z920" s="1328">
        <v>5</v>
      </c>
      <c r="AA920" s="1328">
        <v>5</v>
      </c>
      <c r="AB920" s="1328">
        <v>5</v>
      </c>
      <c r="AC920" s="1328"/>
    </row>
    <row r="921" spans="1:29" s="1300" customFormat="1" ht="12" customHeight="1" x14ac:dyDescent="0.2">
      <c r="A921" s="1133" t="s">
        <v>624</v>
      </c>
      <c r="B921" s="1166" t="s">
        <v>625</v>
      </c>
      <c r="C921" s="905" t="s">
        <v>152</v>
      </c>
      <c r="D921" s="905" t="s">
        <v>268</v>
      </c>
      <c r="E921" s="1269"/>
      <c r="F921" s="1269"/>
      <c r="G921" s="1269"/>
      <c r="H921" s="1270"/>
      <c r="I921" s="1269"/>
      <c r="J921" s="1269"/>
      <c r="K921" s="1269"/>
      <c r="L921" s="1269"/>
      <c r="M921" s="1269"/>
      <c r="N921" s="1270"/>
      <c r="O921" s="1269"/>
      <c r="P921" s="1269"/>
      <c r="Q921" s="1269"/>
      <c r="R921" s="1269"/>
      <c r="S921" s="1269"/>
      <c r="T921" s="1269"/>
      <c r="U921" s="1269"/>
      <c r="V921" s="1270"/>
      <c r="W921" s="1269"/>
      <c r="X921" s="1269"/>
      <c r="Y921" s="1269"/>
      <c r="Z921" s="1269"/>
      <c r="AA921" s="1269"/>
      <c r="AB921" s="1269"/>
      <c r="AC921" s="1264">
        <f>SUM(E921:AB921)</f>
        <v>0</v>
      </c>
    </row>
    <row r="922" spans="1:29" s="1300" customFormat="1" ht="10.5" customHeight="1" x14ac:dyDescent="0.2">
      <c r="A922" s="1134"/>
      <c r="B922" s="1167"/>
      <c r="C922" s="906" t="s">
        <v>154</v>
      </c>
      <c r="D922" s="906" t="s">
        <v>268</v>
      </c>
      <c r="E922" s="1272"/>
      <c r="F922" s="1272"/>
      <c r="G922" s="1272"/>
      <c r="H922" s="1273"/>
      <c r="I922" s="1272"/>
      <c r="J922" s="1272"/>
      <c r="K922" s="1272"/>
      <c r="L922" s="1272"/>
      <c r="M922" s="1272"/>
      <c r="N922" s="1273"/>
      <c r="O922" s="1272"/>
      <c r="P922" s="1272"/>
      <c r="Q922" s="1272"/>
      <c r="R922" s="1272"/>
      <c r="S922" s="1272"/>
      <c r="T922" s="1272"/>
      <c r="U922" s="1272"/>
      <c r="V922" s="1273"/>
      <c r="W922" s="1272"/>
      <c r="X922" s="1272"/>
      <c r="Y922" s="1272"/>
      <c r="Z922" s="1272"/>
      <c r="AA922" s="1272"/>
      <c r="AB922" s="1272"/>
      <c r="AC922" s="1267">
        <f>SUM(E922:AB922)</f>
        <v>0</v>
      </c>
    </row>
    <row r="923" spans="1:29" s="1300" customFormat="1" ht="10.5" customHeight="1" x14ac:dyDescent="0.2">
      <c r="A923" s="1134"/>
      <c r="B923" s="1167"/>
      <c r="C923" s="906" t="s">
        <v>155</v>
      </c>
      <c r="D923" s="906" t="s">
        <v>268</v>
      </c>
      <c r="E923" s="1272"/>
      <c r="F923" s="1272"/>
      <c r="G923" s="1272"/>
      <c r="H923" s="1273"/>
      <c r="I923" s="1272"/>
      <c r="J923" s="1272"/>
      <c r="K923" s="1272"/>
      <c r="L923" s="1272"/>
      <c r="M923" s="1272"/>
      <c r="N923" s="1273"/>
      <c r="O923" s="1272"/>
      <c r="P923" s="1272"/>
      <c r="Q923" s="1272"/>
      <c r="R923" s="1272"/>
      <c r="S923" s="1272"/>
      <c r="T923" s="1272"/>
      <c r="U923" s="1272"/>
      <c r="V923" s="1273"/>
      <c r="W923" s="1272"/>
      <c r="X923" s="1272"/>
      <c r="Y923" s="1272"/>
      <c r="Z923" s="1272"/>
      <c r="AA923" s="1272"/>
      <c r="AB923" s="1272"/>
      <c r="AC923" s="1267"/>
    </row>
    <row r="924" spans="1:29" s="1300" customFormat="1" ht="10.5" customHeight="1" x14ac:dyDescent="0.2">
      <c r="A924" s="1134"/>
      <c r="B924" s="1167"/>
      <c r="C924" s="906" t="s">
        <v>157</v>
      </c>
      <c r="D924" s="906"/>
      <c r="E924" s="1272" t="e">
        <f t="shared" ref="E924:AC924" si="585">E922/E921</f>
        <v>#DIV/0!</v>
      </c>
      <c r="F924" s="1272" t="e">
        <f t="shared" si="585"/>
        <v>#DIV/0!</v>
      </c>
      <c r="G924" s="1272" t="e">
        <f t="shared" si="585"/>
        <v>#DIV/0!</v>
      </c>
      <c r="H924" s="1273" t="e">
        <f t="shared" si="585"/>
        <v>#DIV/0!</v>
      </c>
      <c r="I924" s="1272" t="e">
        <f t="shared" si="585"/>
        <v>#DIV/0!</v>
      </c>
      <c r="J924" s="1272" t="e">
        <f t="shared" si="585"/>
        <v>#DIV/0!</v>
      </c>
      <c r="K924" s="1272" t="e">
        <f t="shared" si="585"/>
        <v>#DIV/0!</v>
      </c>
      <c r="L924" s="1272" t="e">
        <f t="shared" si="585"/>
        <v>#DIV/0!</v>
      </c>
      <c r="M924" s="1272" t="e">
        <f t="shared" si="585"/>
        <v>#DIV/0!</v>
      </c>
      <c r="N924" s="1273" t="e">
        <f t="shared" si="585"/>
        <v>#DIV/0!</v>
      </c>
      <c r="O924" s="1272" t="e">
        <f t="shared" si="585"/>
        <v>#DIV/0!</v>
      </c>
      <c r="P924" s="1272" t="e">
        <f t="shared" si="585"/>
        <v>#DIV/0!</v>
      </c>
      <c r="Q924" s="1272" t="e">
        <f t="shared" si="585"/>
        <v>#DIV/0!</v>
      </c>
      <c r="R924" s="1272" t="e">
        <f t="shared" si="585"/>
        <v>#DIV/0!</v>
      </c>
      <c r="S924" s="1272" t="e">
        <f t="shared" si="585"/>
        <v>#DIV/0!</v>
      </c>
      <c r="T924" s="1272" t="e">
        <f t="shared" si="585"/>
        <v>#DIV/0!</v>
      </c>
      <c r="U924" s="1272" t="e">
        <f t="shared" si="585"/>
        <v>#DIV/0!</v>
      </c>
      <c r="V924" s="1273" t="e">
        <f t="shared" si="585"/>
        <v>#DIV/0!</v>
      </c>
      <c r="W924" s="1272" t="e">
        <f t="shared" si="585"/>
        <v>#DIV/0!</v>
      </c>
      <c r="X924" s="1272" t="e">
        <f t="shared" si="585"/>
        <v>#DIV/0!</v>
      </c>
      <c r="Y924" s="1272" t="e">
        <f t="shared" si="585"/>
        <v>#DIV/0!</v>
      </c>
      <c r="Z924" s="1272" t="e">
        <f t="shared" si="585"/>
        <v>#DIV/0!</v>
      </c>
      <c r="AA924" s="1272" t="e">
        <f t="shared" si="585"/>
        <v>#DIV/0!</v>
      </c>
      <c r="AB924" s="1272" t="e">
        <f t="shared" si="585"/>
        <v>#DIV/0!</v>
      </c>
      <c r="AC924" s="1267" t="e">
        <f t="shared" si="585"/>
        <v>#DIV/0!</v>
      </c>
    </row>
    <row r="925" spans="1:29" s="1300" customFormat="1" ht="10.5" customHeight="1" x14ac:dyDescent="0.2">
      <c r="A925" s="1144"/>
      <c r="B925" s="1197"/>
      <c r="C925" s="1450" t="s">
        <v>160</v>
      </c>
      <c r="D925" s="1451" t="s">
        <v>268</v>
      </c>
      <c r="E925" s="611"/>
      <c r="F925" s="611"/>
      <c r="G925" s="611"/>
      <c r="H925" s="629"/>
      <c r="I925" s="611"/>
      <c r="J925" s="611"/>
      <c r="K925" s="611"/>
      <c r="L925" s="611"/>
      <c r="M925" s="611"/>
      <c r="N925" s="629"/>
      <c r="O925" s="611"/>
      <c r="P925" s="611"/>
      <c r="Q925" s="611"/>
      <c r="R925" s="611"/>
      <c r="S925" s="611"/>
      <c r="T925" s="611"/>
      <c r="U925" s="611"/>
      <c r="V925" s="629"/>
      <c r="W925" s="611"/>
      <c r="X925" s="611"/>
      <c r="Y925" s="611"/>
      <c r="Z925" s="611"/>
      <c r="AA925" s="611"/>
      <c r="AB925" s="611"/>
      <c r="AC925" s="1419"/>
    </row>
    <row r="926" spans="1:29" s="1300" customFormat="1" ht="10.5" customHeight="1" x14ac:dyDescent="0.2">
      <c r="A926" s="1133" t="s">
        <v>626</v>
      </c>
      <c r="B926" s="1113" t="s">
        <v>627</v>
      </c>
      <c r="C926" s="1307" t="s">
        <v>152</v>
      </c>
      <c r="D926" s="1307" t="s">
        <v>268</v>
      </c>
      <c r="E926" s="1265"/>
      <c r="F926" s="1265"/>
      <c r="G926" s="1265"/>
      <c r="H926" s="1271"/>
      <c r="I926" s="1265"/>
      <c r="J926" s="1265"/>
      <c r="K926" s="1265"/>
      <c r="L926" s="1265"/>
      <c r="M926" s="1265"/>
      <c r="N926" s="1271"/>
      <c r="O926" s="1265"/>
      <c r="P926" s="1265"/>
      <c r="Q926" s="1265"/>
      <c r="R926" s="1265"/>
      <c r="S926" s="1265"/>
      <c r="T926" s="1265"/>
      <c r="U926" s="1265"/>
      <c r="V926" s="1271"/>
      <c r="W926" s="1265"/>
      <c r="X926" s="1265"/>
      <c r="Y926" s="1265"/>
      <c r="Z926" s="1265"/>
      <c r="AA926" s="1265"/>
      <c r="AB926" s="1265"/>
      <c r="AC926" s="1267">
        <f>SUM(E926:AB926)</f>
        <v>0</v>
      </c>
    </row>
    <row r="927" spans="1:29" s="1300" customFormat="1" ht="10.5" customHeight="1" x14ac:dyDescent="0.2">
      <c r="A927" s="1134"/>
      <c r="B927" s="1114"/>
      <c r="C927" s="1309" t="s">
        <v>154</v>
      </c>
      <c r="D927" s="1309" t="s">
        <v>268</v>
      </c>
      <c r="E927" s="1272"/>
      <c r="F927" s="1272"/>
      <c r="G927" s="1272"/>
      <c r="H927" s="1273"/>
      <c r="I927" s="1272"/>
      <c r="J927" s="1272"/>
      <c r="K927" s="1272"/>
      <c r="L927" s="1272"/>
      <c r="M927" s="1272"/>
      <c r="N927" s="1273"/>
      <c r="O927" s="1272"/>
      <c r="P927" s="1272"/>
      <c r="Q927" s="1272"/>
      <c r="R927" s="1272"/>
      <c r="S927" s="1272"/>
      <c r="T927" s="1272"/>
      <c r="U927" s="1272"/>
      <c r="V927" s="1273"/>
      <c r="W927" s="1272"/>
      <c r="X927" s="1272"/>
      <c r="Y927" s="1272"/>
      <c r="Z927" s="1272"/>
      <c r="AA927" s="1272"/>
      <c r="AB927" s="1272"/>
      <c r="AC927" s="1266">
        <f>SUM(E927:AB927)</f>
        <v>0</v>
      </c>
    </row>
    <row r="928" spans="1:29" s="1300" customFormat="1" ht="10.5" customHeight="1" x14ac:dyDescent="0.2">
      <c r="A928" s="1134"/>
      <c r="B928" s="1114"/>
      <c r="C928" s="906" t="s">
        <v>155</v>
      </c>
      <c r="D928" s="1309" t="s">
        <v>268</v>
      </c>
      <c r="E928" s="1272"/>
      <c r="F928" s="1272"/>
      <c r="G928" s="1272"/>
      <c r="H928" s="1273"/>
      <c r="I928" s="1272"/>
      <c r="J928" s="1272"/>
      <c r="K928" s="1272"/>
      <c r="L928" s="1272"/>
      <c r="M928" s="1272"/>
      <c r="N928" s="1273"/>
      <c r="O928" s="1272"/>
      <c r="P928" s="1272"/>
      <c r="Q928" s="1272"/>
      <c r="R928" s="1272"/>
      <c r="S928" s="1272"/>
      <c r="T928" s="1272"/>
      <c r="U928" s="1272"/>
      <c r="V928" s="1273"/>
      <c r="W928" s="1272"/>
      <c r="X928" s="1272"/>
      <c r="Y928" s="1272"/>
      <c r="Z928" s="1272"/>
      <c r="AA928" s="1272"/>
      <c r="AB928" s="1272"/>
      <c r="AC928" s="1266"/>
    </row>
    <row r="929" spans="1:30" s="1300" customFormat="1" ht="10.5" customHeight="1" x14ac:dyDescent="0.2">
      <c r="A929" s="1134"/>
      <c r="B929" s="1114"/>
      <c r="C929" s="1309" t="s">
        <v>157</v>
      </c>
      <c r="D929" s="1309"/>
      <c r="E929" s="1272" t="e">
        <f t="shared" ref="E929:AC929" si="586">E927/E926</f>
        <v>#DIV/0!</v>
      </c>
      <c r="F929" s="1272" t="e">
        <f t="shared" si="586"/>
        <v>#DIV/0!</v>
      </c>
      <c r="G929" s="1272" t="e">
        <f t="shared" si="586"/>
        <v>#DIV/0!</v>
      </c>
      <c r="H929" s="1273" t="e">
        <f t="shared" si="586"/>
        <v>#DIV/0!</v>
      </c>
      <c r="I929" s="1272" t="e">
        <f t="shared" si="586"/>
        <v>#DIV/0!</v>
      </c>
      <c r="J929" s="1272" t="e">
        <f t="shared" si="586"/>
        <v>#DIV/0!</v>
      </c>
      <c r="K929" s="1272" t="e">
        <f t="shared" si="586"/>
        <v>#DIV/0!</v>
      </c>
      <c r="L929" s="1272" t="e">
        <f t="shared" si="586"/>
        <v>#DIV/0!</v>
      </c>
      <c r="M929" s="1272" t="e">
        <f t="shared" si="586"/>
        <v>#DIV/0!</v>
      </c>
      <c r="N929" s="1273" t="e">
        <f t="shared" si="586"/>
        <v>#DIV/0!</v>
      </c>
      <c r="O929" s="1272" t="e">
        <f t="shared" si="586"/>
        <v>#DIV/0!</v>
      </c>
      <c r="P929" s="1272" t="e">
        <f t="shared" si="586"/>
        <v>#DIV/0!</v>
      </c>
      <c r="Q929" s="1272" t="e">
        <f t="shared" si="586"/>
        <v>#DIV/0!</v>
      </c>
      <c r="R929" s="1272" t="e">
        <f t="shared" si="586"/>
        <v>#DIV/0!</v>
      </c>
      <c r="S929" s="1272" t="e">
        <f t="shared" si="586"/>
        <v>#DIV/0!</v>
      </c>
      <c r="T929" s="1272" t="e">
        <f t="shared" si="586"/>
        <v>#DIV/0!</v>
      </c>
      <c r="U929" s="1272" t="e">
        <f t="shared" si="586"/>
        <v>#DIV/0!</v>
      </c>
      <c r="V929" s="1273" t="e">
        <f t="shared" si="586"/>
        <v>#DIV/0!</v>
      </c>
      <c r="W929" s="1272" t="e">
        <f t="shared" si="586"/>
        <v>#DIV/0!</v>
      </c>
      <c r="X929" s="1272" t="e">
        <f t="shared" si="586"/>
        <v>#DIV/0!</v>
      </c>
      <c r="Y929" s="1272" t="e">
        <f t="shared" si="586"/>
        <v>#DIV/0!</v>
      </c>
      <c r="Z929" s="1272" t="e">
        <f t="shared" si="586"/>
        <v>#DIV/0!</v>
      </c>
      <c r="AA929" s="1272" t="e">
        <f t="shared" si="586"/>
        <v>#DIV/0!</v>
      </c>
      <c r="AB929" s="1272" t="e">
        <f t="shared" si="586"/>
        <v>#DIV/0!</v>
      </c>
      <c r="AC929" s="1267" t="e">
        <f t="shared" si="586"/>
        <v>#DIV/0!</v>
      </c>
    </row>
    <row r="930" spans="1:30" s="1300" customFormat="1" ht="10.5" customHeight="1" x14ac:dyDescent="0.2">
      <c r="A930" s="1144"/>
      <c r="B930" s="1168"/>
      <c r="C930" s="1450" t="s">
        <v>160</v>
      </c>
      <c r="D930" s="1451" t="s">
        <v>268</v>
      </c>
      <c r="E930" s="611"/>
      <c r="F930" s="611"/>
      <c r="G930" s="611"/>
      <c r="H930" s="629"/>
      <c r="I930" s="611"/>
      <c r="J930" s="611"/>
      <c r="K930" s="611"/>
      <c r="L930" s="611"/>
      <c r="M930" s="611"/>
      <c r="N930" s="629"/>
      <c r="O930" s="611"/>
      <c r="P930" s="611"/>
      <c r="Q930" s="611"/>
      <c r="R930" s="611"/>
      <c r="S930" s="611"/>
      <c r="T930" s="611"/>
      <c r="U930" s="611"/>
      <c r="V930" s="629"/>
      <c r="W930" s="611"/>
      <c r="X930" s="611"/>
      <c r="Y930" s="611"/>
      <c r="Z930" s="611"/>
      <c r="AA930" s="611"/>
      <c r="AB930" s="611"/>
      <c r="AC930" s="1419"/>
    </row>
    <row r="931" spans="1:30" s="1300" customFormat="1" ht="10.5" customHeight="1" x14ac:dyDescent="0.2">
      <c r="A931" s="1133" t="s">
        <v>768</v>
      </c>
      <c r="B931" s="1166" t="s">
        <v>769</v>
      </c>
      <c r="C931" s="1316" t="s">
        <v>152</v>
      </c>
      <c r="D931" s="1307" t="s">
        <v>268</v>
      </c>
      <c r="E931" s="1269"/>
      <c r="F931" s="1269"/>
      <c r="G931" s="1269"/>
      <c r="H931" s="1270"/>
      <c r="I931" s="1269"/>
      <c r="J931" s="1269"/>
      <c r="K931" s="1269"/>
      <c r="L931" s="1269"/>
      <c r="M931" s="1269"/>
      <c r="N931" s="1270"/>
      <c r="O931" s="1269"/>
      <c r="P931" s="1269"/>
      <c r="Q931" s="1269"/>
      <c r="R931" s="1269"/>
      <c r="S931" s="1269"/>
      <c r="T931" s="1269"/>
      <c r="U931" s="1269"/>
      <c r="V931" s="1270"/>
      <c r="W931" s="1269"/>
      <c r="X931" s="1269"/>
      <c r="Y931" s="1269"/>
      <c r="Z931" s="1269"/>
      <c r="AA931" s="1269"/>
      <c r="AB931" s="1269"/>
      <c r="AC931" s="1264">
        <f>SUM(E931:AB931)</f>
        <v>0</v>
      </c>
    </row>
    <row r="932" spans="1:30" s="1300" customFormat="1" ht="10.5" customHeight="1" x14ac:dyDescent="0.2">
      <c r="A932" s="1134"/>
      <c r="B932" s="1167"/>
      <c r="C932" s="1309" t="s">
        <v>154</v>
      </c>
      <c r="D932" s="1309" t="s">
        <v>268</v>
      </c>
      <c r="E932" s="1272"/>
      <c r="F932" s="1272"/>
      <c r="G932" s="1272"/>
      <c r="H932" s="1273"/>
      <c r="I932" s="1272"/>
      <c r="J932" s="1272"/>
      <c r="K932" s="1272"/>
      <c r="L932" s="1272"/>
      <c r="M932" s="1272"/>
      <c r="N932" s="1273"/>
      <c r="O932" s="1272"/>
      <c r="P932" s="1272"/>
      <c r="Q932" s="1272"/>
      <c r="R932" s="1272"/>
      <c r="S932" s="1272"/>
      <c r="T932" s="1272"/>
      <c r="U932" s="1272"/>
      <c r="V932" s="1273"/>
      <c r="W932" s="1272"/>
      <c r="X932" s="1272"/>
      <c r="Y932" s="1272"/>
      <c r="Z932" s="1272"/>
      <c r="AA932" s="1272"/>
      <c r="AB932" s="1272"/>
      <c r="AC932" s="1267">
        <f>SUM(E932:AB932)</f>
        <v>0</v>
      </c>
    </row>
    <row r="933" spans="1:30" s="1300" customFormat="1" ht="10.5" customHeight="1" x14ac:dyDescent="0.2">
      <c r="A933" s="1134"/>
      <c r="B933" s="1167"/>
      <c r="C933" s="906" t="s">
        <v>155</v>
      </c>
      <c r="D933" s="1449" t="s">
        <v>156</v>
      </c>
      <c r="E933" s="894">
        <v>5</v>
      </c>
      <c r="F933" s="895">
        <v>6</v>
      </c>
      <c r="G933" s="895">
        <v>6</v>
      </c>
      <c r="H933" s="895">
        <v>5</v>
      </c>
      <c r="I933" s="895">
        <v>6</v>
      </c>
      <c r="J933" s="895">
        <v>8</v>
      </c>
      <c r="K933" s="895">
        <v>10</v>
      </c>
      <c r="L933" s="895">
        <v>10</v>
      </c>
      <c r="M933" s="895">
        <v>11</v>
      </c>
      <c r="N933" s="895">
        <v>11</v>
      </c>
      <c r="O933" s="895">
        <v>9</v>
      </c>
      <c r="P933" s="895">
        <v>10</v>
      </c>
      <c r="Q933" s="895">
        <v>10</v>
      </c>
      <c r="R933" s="895">
        <v>9</v>
      </c>
      <c r="S933" s="895">
        <v>9</v>
      </c>
      <c r="T933" s="895">
        <v>9</v>
      </c>
      <c r="U933" s="895">
        <v>10</v>
      </c>
      <c r="V933" s="895">
        <v>9</v>
      </c>
      <c r="W933" s="895">
        <v>9</v>
      </c>
      <c r="X933" s="895">
        <v>10</v>
      </c>
      <c r="Y933" s="895">
        <v>10</v>
      </c>
      <c r="Z933" s="895">
        <v>8</v>
      </c>
      <c r="AA933" s="895">
        <v>7</v>
      </c>
      <c r="AB933" s="896">
        <v>7</v>
      </c>
      <c r="AC933" s="1415"/>
      <c r="AD933" s="1393"/>
    </row>
    <row r="934" spans="1:30" s="1300" customFormat="1" ht="10.5" customHeight="1" thickBot="1" x14ac:dyDescent="0.25">
      <c r="A934" s="1134"/>
      <c r="B934" s="1167"/>
      <c r="C934" s="930" t="s">
        <v>157</v>
      </c>
      <c r="D934" s="930"/>
      <c r="E934" s="1294" t="e">
        <f t="shared" ref="E934:AC934" si="587">E932/E931</f>
        <v>#DIV/0!</v>
      </c>
      <c r="F934" s="1294" t="e">
        <f t="shared" si="587"/>
        <v>#DIV/0!</v>
      </c>
      <c r="G934" s="1294" t="e">
        <f t="shared" si="587"/>
        <v>#DIV/0!</v>
      </c>
      <c r="H934" s="1295" t="e">
        <f t="shared" si="587"/>
        <v>#DIV/0!</v>
      </c>
      <c r="I934" s="1294" t="e">
        <f t="shared" si="587"/>
        <v>#DIV/0!</v>
      </c>
      <c r="J934" s="1294" t="e">
        <f t="shared" si="587"/>
        <v>#DIV/0!</v>
      </c>
      <c r="K934" s="1294" t="e">
        <f t="shared" si="587"/>
        <v>#DIV/0!</v>
      </c>
      <c r="L934" s="1294" t="e">
        <f t="shared" si="587"/>
        <v>#DIV/0!</v>
      </c>
      <c r="M934" s="1294" t="e">
        <f t="shared" si="587"/>
        <v>#DIV/0!</v>
      </c>
      <c r="N934" s="1295" t="e">
        <f t="shared" si="587"/>
        <v>#DIV/0!</v>
      </c>
      <c r="O934" s="1294" t="e">
        <f t="shared" si="587"/>
        <v>#DIV/0!</v>
      </c>
      <c r="P934" s="1294" t="e">
        <f t="shared" si="587"/>
        <v>#DIV/0!</v>
      </c>
      <c r="Q934" s="1294" t="e">
        <f t="shared" si="587"/>
        <v>#DIV/0!</v>
      </c>
      <c r="R934" s="1294" t="e">
        <f t="shared" si="587"/>
        <v>#DIV/0!</v>
      </c>
      <c r="S934" s="1294" t="e">
        <f t="shared" si="587"/>
        <v>#DIV/0!</v>
      </c>
      <c r="T934" s="1294" t="e">
        <f t="shared" si="587"/>
        <v>#DIV/0!</v>
      </c>
      <c r="U934" s="1294" t="e">
        <f t="shared" si="587"/>
        <v>#DIV/0!</v>
      </c>
      <c r="V934" s="1295" t="e">
        <f t="shared" si="587"/>
        <v>#DIV/0!</v>
      </c>
      <c r="W934" s="1294" t="e">
        <f t="shared" si="587"/>
        <v>#DIV/0!</v>
      </c>
      <c r="X934" s="1294" t="e">
        <f t="shared" si="587"/>
        <v>#DIV/0!</v>
      </c>
      <c r="Y934" s="1294" t="e">
        <f t="shared" si="587"/>
        <v>#DIV/0!</v>
      </c>
      <c r="Z934" s="1294" t="e">
        <f t="shared" si="587"/>
        <v>#DIV/0!</v>
      </c>
      <c r="AA934" s="1294" t="e">
        <f t="shared" si="587"/>
        <v>#DIV/0!</v>
      </c>
      <c r="AB934" s="1294" t="e">
        <f t="shared" si="587"/>
        <v>#DIV/0!</v>
      </c>
      <c r="AC934" s="608" t="e">
        <f t="shared" si="587"/>
        <v>#DIV/0!</v>
      </c>
    </row>
    <row r="935" spans="1:30" s="1300" customFormat="1" ht="10.5" customHeight="1" x14ac:dyDescent="0.2">
      <c r="A935" s="1011" t="s">
        <v>194</v>
      </c>
      <c r="B935" s="1008" t="s">
        <v>632</v>
      </c>
      <c r="C935" s="905" t="s">
        <v>152</v>
      </c>
      <c r="D935" s="1313" t="s">
        <v>174</v>
      </c>
      <c r="E935" s="1351">
        <v>1.1106</v>
      </c>
      <c r="F935" s="1351">
        <v>1.1135999999999999</v>
      </c>
      <c r="G935" s="1351">
        <v>1.083</v>
      </c>
      <c r="H935" s="1351">
        <v>1.0469999999999999</v>
      </c>
      <c r="I935" s="1351">
        <v>1.0416000000000001</v>
      </c>
      <c r="J935" s="1351">
        <v>1.0296000000000001</v>
      </c>
      <c r="K935" s="1351">
        <v>1.044</v>
      </c>
      <c r="L935" s="1351">
        <v>1.1268</v>
      </c>
      <c r="M935" s="1351">
        <v>1.2534000000000001</v>
      </c>
      <c r="N935" s="1351">
        <v>1.2767999999999999</v>
      </c>
      <c r="O935" s="1351">
        <v>1.2882</v>
      </c>
      <c r="P935" s="1351">
        <v>1.3068</v>
      </c>
      <c r="Q935" s="1351">
        <v>1.3302</v>
      </c>
      <c r="R935" s="1351">
        <v>1.3464</v>
      </c>
      <c r="S935" s="1351">
        <v>1.365</v>
      </c>
      <c r="T935" s="1351">
        <v>1.3524</v>
      </c>
      <c r="U935" s="1351">
        <v>1.3164</v>
      </c>
      <c r="V935" s="1351">
        <v>1.1981999999999999</v>
      </c>
      <c r="W935" s="1351">
        <v>1.1634</v>
      </c>
      <c r="X935" s="1351">
        <v>1.1712</v>
      </c>
      <c r="Y935" s="1351">
        <v>1.1886000000000001</v>
      </c>
      <c r="Z935" s="1351">
        <v>1.1952</v>
      </c>
      <c r="AA935" s="1351">
        <v>1.1568000000000001</v>
      </c>
      <c r="AB935" s="1351">
        <v>1.1364000000000001</v>
      </c>
      <c r="AC935" s="1490">
        <f>SUM(E935:AB935)</f>
        <v>28.641599999999997</v>
      </c>
    </row>
    <row r="936" spans="1:30" s="1300" customFormat="1" ht="10.5" customHeight="1" x14ac:dyDescent="0.2">
      <c r="A936" s="1012"/>
      <c r="B936" s="1009"/>
      <c r="C936" s="906" t="s">
        <v>154</v>
      </c>
      <c r="D936" s="1314" t="s">
        <v>174</v>
      </c>
      <c r="E936" s="1351">
        <v>0.35520000000000002</v>
      </c>
      <c r="F936" s="1351">
        <v>0.35220000000000001</v>
      </c>
      <c r="G936" s="1351">
        <v>0.34860000000000002</v>
      </c>
      <c r="H936" s="1351">
        <v>0.3624</v>
      </c>
      <c r="I936" s="1351">
        <v>0.36720000000000003</v>
      </c>
      <c r="J936" s="1351">
        <v>0.37259999999999999</v>
      </c>
      <c r="K936" s="1351">
        <v>0.37919999999999998</v>
      </c>
      <c r="L936" s="1351">
        <v>0.38219999999999998</v>
      </c>
      <c r="M936" s="1351">
        <v>0.3972</v>
      </c>
      <c r="N936" s="1351">
        <v>0.40920000000000001</v>
      </c>
      <c r="O936" s="1351">
        <v>0.39600000000000002</v>
      </c>
      <c r="P936" s="1351">
        <v>0.43919999999999998</v>
      </c>
      <c r="Q936" s="1351">
        <v>0.44519999999999998</v>
      </c>
      <c r="R936" s="1351">
        <v>0.47039999999999998</v>
      </c>
      <c r="S936" s="1351">
        <v>0.55020000000000002</v>
      </c>
      <c r="T936" s="1351">
        <v>0.54959999999999998</v>
      </c>
      <c r="U936" s="1351">
        <v>0.53520000000000001</v>
      </c>
      <c r="V936" s="1351">
        <v>0.51119999999999999</v>
      </c>
      <c r="W936" s="1351">
        <v>0.53700000000000003</v>
      </c>
      <c r="X936" s="1351">
        <v>0.52800000000000002</v>
      </c>
      <c r="Y936" s="1351">
        <v>0.51480000000000004</v>
      </c>
      <c r="Z936" s="1351">
        <v>0.47639999999999999</v>
      </c>
      <c r="AA936" s="1351">
        <v>0.47820000000000001</v>
      </c>
      <c r="AB936" s="1351">
        <v>0.45600000000000002</v>
      </c>
      <c r="AC936" s="1267">
        <f>SUM(E936:AB936)</f>
        <v>10.613399999999997</v>
      </c>
    </row>
    <row r="937" spans="1:30" s="1300" customFormat="1" ht="10.5" customHeight="1" x14ac:dyDescent="0.2">
      <c r="A937" s="1012"/>
      <c r="B937" s="1009"/>
      <c r="C937" s="906" t="s">
        <v>155</v>
      </c>
      <c r="D937" s="1314" t="s">
        <v>156</v>
      </c>
      <c r="E937" s="266">
        <f t="shared" ref="E937:AB937" si="588">SQRT(E935*E935+E936*E936)*1000/1.73/E953</f>
        <v>65.436814012787266</v>
      </c>
      <c r="F937" s="266">
        <f t="shared" si="588"/>
        <v>65.546226737812319</v>
      </c>
      <c r="G937" s="266">
        <f t="shared" si="588"/>
        <v>63.848802281343318</v>
      </c>
      <c r="H937" s="266">
        <f t="shared" si="588"/>
        <v>62.177746615463889</v>
      </c>
      <c r="I937" s="266">
        <f t="shared" si="588"/>
        <v>61.980488829516389</v>
      </c>
      <c r="J937" s="266">
        <f t="shared" si="588"/>
        <v>61.448232818233613</v>
      </c>
      <c r="K937" s="266">
        <f t="shared" si="588"/>
        <v>62.334213972752416</v>
      </c>
      <c r="L937" s="266">
        <f t="shared" si="588"/>
        <v>66.774512866641388</v>
      </c>
      <c r="M937" s="266">
        <f t="shared" si="588"/>
        <v>74.511537119601286</v>
      </c>
      <c r="N937" s="266">
        <f t="shared" si="588"/>
        <v>75.981499232965376</v>
      </c>
      <c r="O937" s="266">
        <f t="shared" si="588"/>
        <v>76.37382900269462</v>
      </c>
      <c r="P937" s="266">
        <f t="shared" si="588"/>
        <v>78.127101031244251</v>
      </c>
      <c r="Q937" s="266">
        <f t="shared" si="588"/>
        <v>79.492473656022511</v>
      </c>
      <c r="R937" s="266">
        <f t="shared" si="588"/>
        <v>80.823301476039731</v>
      </c>
      <c r="S937" s="266">
        <f t="shared" si="588"/>
        <v>83.40218900057512</v>
      </c>
      <c r="T937" s="266">
        <f t="shared" si="588"/>
        <v>82.727545140003997</v>
      </c>
      <c r="U937" s="266">
        <f t="shared" si="588"/>
        <v>80.530300102941951</v>
      </c>
      <c r="V937" s="266">
        <f t="shared" si="588"/>
        <v>73.823692705597608</v>
      </c>
      <c r="W937" s="266">
        <f t="shared" si="588"/>
        <v>72.614428985079499</v>
      </c>
      <c r="X937" s="266">
        <f t="shared" si="588"/>
        <v>72.80490415911521</v>
      </c>
      <c r="Y937" s="266">
        <f t="shared" si="588"/>
        <v>73.404452642412252</v>
      </c>
      <c r="Z937" s="266">
        <f t="shared" si="588"/>
        <v>72.914361823771358</v>
      </c>
      <c r="AA937" s="266">
        <f t="shared" si="588"/>
        <v>70.936382163814102</v>
      </c>
      <c r="AB937" s="266">
        <f t="shared" si="588"/>
        <v>68.717423379780172</v>
      </c>
      <c r="AC937" s="1267"/>
    </row>
    <row r="938" spans="1:30" s="1300" customFormat="1" ht="10.5" customHeight="1" x14ac:dyDescent="0.2">
      <c r="A938" s="1013"/>
      <c r="B938" s="1010"/>
      <c r="C938" s="907" t="s">
        <v>157</v>
      </c>
      <c r="D938" s="1318"/>
      <c r="E938" s="606">
        <f t="shared" ref="E938:AC938" si="589">E936/E935</f>
        <v>0.31982712047541872</v>
      </c>
      <c r="F938" s="606">
        <f t="shared" si="589"/>
        <v>0.31627155172413796</v>
      </c>
      <c r="G938" s="606">
        <f t="shared" si="589"/>
        <v>0.3218836565096953</v>
      </c>
      <c r="H938" s="607">
        <f t="shared" si="589"/>
        <v>0.34613180515759312</v>
      </c>
      <c r="I938" s="606">
        <f t="shared" si="589"/>
        <v>0.35253456221198154</v>
      </c>
      <c r="J938" s="606">
        <f t="shared" si="589"/>
        <v>0.36188811188811187</v>
      </c>
      <c r="K938" s="606">
        <f t="shared" si="589"/>
        <v>0.36321839080459767</v>
      </c>
      <c r="L938" s="606">
        <f t="shared" si="589"/>
        <v>0.3391906283280085</v>
      </c>
      <c r="M938" s="606">
        <f t="shared" si="589"/>
        <v>0.31689803733843941</v>
      </c>
      <c r="N938" s="607">
        <f t="shared" si="589"/>
        <v>0.32048872180451132</v>
      </c>
      <c r="O938" s="606">
        <f t="shared" si="589"/>
        <v>0.30740568234746157</v>
      </c>
      <c r="P938" s="606">
        <f t="shared" si="589"/>
        <v>0.33608815426997246</v>
      </c>
      <c r="Q938" s="606">
        <f t="shared" si="589"/>
        <v>0.3346865133062697</v>
      </c>
      <c r="R938" s="606">
        <f t="shared" si="589"/>
        <v>0.34937611408199643</v>
      </c>
      <c r="S938" s="606">
        <f t="shared" si="589"/>
        <v>0.40307692307692311</v>
      </c>
      <c r="T938" s="606">
        <f t="shared" si="589"/>
        <v>0.4063886424134871</v>
      </c>
      <c r="U938" s="606">
        <f t="shared" si="589"/>
        <v>0.40656335460346399</v>
      </c>
      <c r="V938" s="607">
        <f t="shared" si="589"/>
        <v>0.42663995993990989</v>
      </c>
      <c r="W938" s="606">
        <f t="shared" si="589"/>
        <v>0.4615781330582775</v>
      </c>
      <c r="X938" s="606">
        <f t="shared" si="589"/>
        <v>0.45081967213114754</v>
      </c>
      <c r="Y938" s="606">
        <f t="shared" si="589"/>
        <v>0.43311458859162039</v>
      </c>
      <c r="Z938" s="606">
        <f t="shared" si="589"/>
        <v>0.39859437751004012</v>
      </c>
      <c r="AA938" s="606">
        <f t="shared" si="589"/>
        <v>0.41338174273858919</v>
      </c>
      <c r="AB938" s="606">
        <f t="shared" si="589"/>
        <v>0.40126715945089758</v>
      </c>
      <c r="AC938" s="608">
        <f t="shared" si="589"/>
        <v>0.37055890732361313</v>
      </c>
    </row>
    <row r="939" spans="1:30" s="1300" customFormat="1" ht="10.5" customHeight="1" x14ac:dyDescent="0.2">
      <c r="A939" s="1011" t="s">
        <v>158</v>
      </c>
      <c r="B939" s="1008" t="s">
        <v>633</v>
      </c>
      <c r="C939" s="905" t="s">
        <v>152</v>
      </c>
      <c r="D939" s="1313" t="s">
        <v>174</v>
      </c>
      <c r="E939" s="1351">
        <v>1.1106</v>
      </c>
      <c r="F939" s="1351">
        <v>1.1135999999999999</v>
      </c>
      <c r="G939" s="1351">
        <v>1.083</v>
      </c>
      <c r="H939" s="1351">
        <v>1.0469999999999999</v>
      </c>
      <c r="I939" s="1351">
        <v>1.0416000000000001</v>
      </c>
      <c r="J939" s="1351">
        <v>1.0296000000000001</v>
      </c>
      <c r="K939" s="1351">
        <v>1.044</v>
      </c>
      <c r="L939" s="1351">
        <v>1.1268</v>
      </c>
      <c r="M939" s="1351">
        <v>1.2534000000000001</v>
      </c>
      <c r="N939" s="1351">
        <v>1.2767999999999999</v>
      </c>
      <c r="O939" s="1351">
        <v>1.2882</v>
      </c>
      <c r="P939" s="1351">
        <v>1.3068</v>
      </c>
      <c r="Q939" s="1351">
        <v>1.3302</v>
      </c>
      <c r="R939" s="1351">
        <v>1.3464</v>
      </c>
      <c r="S939" s="1351">
        <v>1.365</v>
      </c>
      <c r="T939" s="1351">
        <v>1.3524</v>
      </c>
      <c r="U939" s="1351">
        <v>1.3164</v>
      </c>
      <c r="V939" s="1351">
        <v>1.1981999999999999</v>
      </c>
      <c r="W939" s="1351">
        <v>1.1634</v>
      </c>
      <c r="X939" s="1351">
        <v>1.1712</v>
      </c>
      <c r="Y939" s="1351">
        <v>1.1886000000000001</v>
      </c>
      <c r="Z939" s="1351">
        <v>1.1952</v>
      </c>
      <c r="AA939" s="1351">
        <v>1.1568000000000001</v>
      </c>
      <c r="AB939" s="1351">
        <v>1.1364000000000001</v>
      </c>
      <c r="AC939" s="1264">
        <f>SUM(E939:AB939)</f>
        <v>28.641599999999997</v>
      </c>
    </row>
    <row r="940" spans="1:30" s="1300" customFormat="1" ht="10.5" customHeight="1" x14ac:dyDescent="0.2">
      <c r="A940" s="1012"/>
      <c r="B940" s="1009"/>
      <c r="C940" s="906" t="s">
        <v>154</v>
      </c>
      <c r="D940" s="1314" t="s">
        <v>174</v>
      </c>
      <c r="E940" s="1351">
        <v>0.35520000000000002</v>
      </c>
      <c r="F940" s="1351">
        <v>0.35220000000000001</v>
      </c>
      <c r="G940" s="1351">
        <v>0.34860000000000002</v>
      </c>
      <c r="H940" s="1351">
        <v>0.3624</v>
      </c>
      <c r="I940" s="1351">
        <v>0.36720000000000003</v>
      </c>
      <c r="J940" s="1351">
        <v>0.37259999999999999</v>
      </c>
      <c r="K940" s="1351">
        <v>0.37919999999999998</v>
      </c>
      <c r="L940" s="1351">
        <v>0.38219999999999998</v>
      </c>
      <c r="M940" s="1351">
        <v>0.3972</v>
      </c>
      <c r="N940" s="1351">
        <v>0.40920000000000001</v>
      </c>
      <c r="O940" s="1351">
        <v>0.39600000000000002</v>
      </c>
      <c r="P940" s="1351">
        <v>0.43919999999999998</v>
      </c>
      <c r="Q940" s="1351">
        <v>0.44519999999999998</v>
      </c>
      <c r="R940" s="1351">
        <v>0.47039999999999998</v>
      </c>
      <c r="S940" s="1351">
        <v>0.55020000000000002</v>
      </c>
      <c r="T940" s="1351">
        <v>0.54959999999999998</v>
      </c>
      <c r="U940" s="1351">
        <v>0.53520000000000001</v>
      </c>
      <c r="V940" s="1351">
        <v>0.51119999999999999</v>
      </c>
      <c r="W940" s="1351">
        <v>0.53700000000000003</v>
      </c>
      <c r="X940" s="1351">
        <v>0.52800000000000002</v>
      </c>
      <c r="Y940" s="1351">
        <v>0.51480000000000004</v>
      </c>
      <c r="Z940" s="1351">
        <v>0.47639999999999999</v>
      </c>
      <c r="AA940" s="1351">
        <v>0.47820000000000001</v>
      </c>
      <c r="AB940" s="1351">
        <v>0.45600000000000002</v>
      </c>
      <c r="AC940" s="1267">
        <f>SUM(E940:AB940)</f>
        <v>10.613399999999997</v>
      </c>
    </row>
    <row r="941" spans="1:30" s="1300" customFormat="1" ht="10.5" customHeight="1" x14ac:dyDescent="0.2">
      <c r="A941" s="1012"/>
      <c r="B941" s="1009"/>
      <c r="C941" s="906" t="s">
        <v>155</v>
      </c>
      <c r="D941" s="1314" t="s">
        <v>156</v>
      </c>
      <c r="E941" s="266">
        <f t="shared" ref="E941:AB941" si="590">SQRT(E939*E939+E940*E940)*1000/1.73/E954</f>
        <v>64.807617455282184</v>
      </c>
      <c r="F941" s="266">
        <f t="shared" si="590"/>
        <v>65.546226737812319</v>
      </c>
      <c r="G941" s="266">
        <f t="shared" si="590"/>
        <v>63.234874980598001</v>
      </c>
      <c r="H941" s="266">
        <f t="shared" si="590"/>
        <v>61.579887066308146</v>
      </c>
      <c r="I941" s="266">
        <f t="shared" si="590"/>
        <v>61.384525979057429</v>
      </c>
      <c r="J941" s="266">
        <f t="shared" si="590"/>
        <v>60.857387784940151</v>
      </c>
      <c r="K941" s="266">
        <f t="shared" si="590"/>
        <v>62.334213972752416</v>
      </c>
      <c r="L941" s="266">
        <f t="shared" si="590"/>
        <v>66.774512866641388</v>
      </c>
      <c r="M941" s="266">
        <f t="shared" si="590"/>
        <v>73.78812139165224</v>
      </c>
      <c r="N941" s="266">
        <f t="shared" si="590"/>
        <v>75.24381197401047</v>
      </c>
      <c r="O941" s="266">
        <f t="shared" si="590"/>
        <v>76.37382900269462</v>
      </c>
      <c r="P941" s="266">
        <f t="shared" si="590"/>
        <v>77.368582607790628</v>
      </c>
      <c r="Q941" s="266">
        <f t="shared" si="590"/>
        <v>78.720699137345804</v>
      </c>
      <c r="R941" s="266">
        <f t="shared" si="590"/>
        <v>80.038606249867115</v>
      </c>
      <c r="S941" s="266">
        <f t="shared" si="590"/>
        <v>82.592455936398096</v>
      </c>
      <c r="T941" s="266">
        <f t="shared" si="590"/>
        <v>81.924362041085615</v>
      </c>
      <c r="U941" s="266">
        <f t="shared" si="590"/>
        <v>79.748449561093437</v>
      </c>
      <c r="V941" s="266">
        <f t="shared" si="590"/>
        <v>73.106955104106646</v>
      </c>
      <c r="W941" s="266">
        <f t="shared" si="590"/>
        <v>71.909431852628344</v>
      </c>
      <c r="X941" s="266">
        <f t="shared" si="590"/>
        <v>72.098057746109561</v>
      </c>
      <c r="Y941" s="266">
        <f t="shared" si="590"/>
        <v>72.691785348248445</v>
      </c>
      <c r="Z941" s="266">
        <f t="shared" si="590"/>
        <v>71.512163843738719</v>
      </c>
      <c r="AA941" s="266">
        <f t="shared" si="590"/>
        <v>70.247676809920549</v>
      </c>
      <c r="AB941" s="266">
        <f t="shared" si="590"/>
        <v>68.717423379780172</v>
      </c>
      <c r="AC941" s="1267"/>
    </row>
    <row r="942" spans="1:30" s="1300" customFormat="1" ht="10.5" customHeight="1" x14ac:dyDescent="0.2">
      <c r="A942" s="1019"/>
      <c r="B942" s="1042"/>
      <c r="C942" s="918" t="s">
        <v>157</v>
      </c>
      <c r="D942" s="918"/>
      <c r="E942" s="599">
        <f t="shared" ref="E942:AC942" si="591">E940/E939</f>
        <v>0.31982712047541872</v>
      </c>
      <c r="F942" s="599">
        <f t="shared" si="591"/>
        <v>0.31627155172413796</v>
      </c>
      <c r="G942" s="599">
        <f t="shared" si="591"/>
        <v>0.3218836565096953</v>
      </c>
      <c r="H942" s="600">
        <f t="shared" si="591"/>
        <v>0.34613180515759312</v>
      </c>
      <c r="I942" s="599">
        <f t="shared" si="591"/>
        <v>0.35253456221198154</v>
      </c>
      <c r="J942" s="599">
        <f t="shared" si="591"/>
        <v>0.36188811188811187</v>
      </c>
      <c r="K942" s="599">
        <f t="shared" si="591"/>
        <v>0.36321839080459767</v>
      </c>
      <c r="L942" s="599">
        <f t="shared" si="591"/>
        <v>0.3391906283280085</v>
      </c>
      <c r="M942" s="599">
        <f t="shared" si="591"/>
        <v>0.31689803733843941</v>
      </c>
      <c r="N942" s="600">
        <f t="shared" si="591"/>
        <v>0.32048872180451132</v>
      </c>
      <c r="O942" s="599">
        <f t="shared" si="591"/>
        <v>0.30740568234746157</v>
      </c>
      <c r="P942" s="599">
        <f t="shared" si="591"/>
        <v>0.33608815426997246</v>
      </c>
      <c r="Q942" s="599">
        <f t="shared" si="591"/>
        <v>0.3346865133062697</v>
      </c>
      <c r="R942" s="599">
        <f t="shared" si="591"/>
        <v>0.34937611408199643</v>
      </c>
      <c r="S942" s="599">
        <f t="shared" si="591"/>
        <v>0.40307692307692311</v>
      </c>
      <c r="T942" s="599">
        <f t="shared" si="591"/>
        <v>0.4063886424134871</v>
      </c>
      <c r="U942" s="599">
        <f t="shared" si="591"/>
        <v>0.40656335460346399</v>
      </c>
      <c r="V942" s="600">
        <f t="shared" si="591"/>
        <v>0.42663995993990989</v>
      </c>
      <c r="W942" s="599">
        <f t="shared" si="591"/>
        <v>0.4615781330582775</v>
      </c>
      <c r="X942" s="599">
        <f t="shared" si="591"/>
        <v>0.45081967213114754</v>
      </c>
      <c r="Y942" s="599">
        <f t="shared" si="591"/>
        <v>0.43311458859162039</v>
      </c>
      <c r="Z942" s="599">
        <f t="shared" si="591"/>
        <v>0.39859437751004012</v>
      </c>
      <c r="AA942" s="599">
        <f t="shared" si="591"/>
        <v>0.41338174273858919</v>
      </c>
      <c r="AB942" s="599">
        <f t="shared" si="591"/>
        <v>0.40126715945089758</v>
      </c>
      <c r="AC942" s="601">
        <f t="shared" si="591"/>
        <v>0.37055890732361313</v>
      </c>
    </row>
    <row r="943" spans="1:30" s="1300" customFormat="1" ht="10.5" customHeight="1" x14ac:dyDescent="0.2">
      <c r="A943" s="367" t="s">
        <v>730</v>
      </c>
      <c r="B943" s="368"/>
      <c r="C943" s="368"/>
      <c r="D943" s="368"/>
      <c r="E943" s="168">
        <f t="shared" ref="E943:AB943" si="592">E935+E939</f>
        <v>2.2212000000000001</v>
      </c>
      <c r="F943" s="168">
        <f t="shared" si="592"/>
        <v>2.2271999999999998</v>
      </c>
      <c r="G943" s="168">
        <f t="shared" si="592"/>
        <v>2.1659999999999999</v>
      </c>
      <c r="H943" s="168">
        <f t="shared" si="592"/>
        <v>2.0939999999999999</v>
      </c>
      <c r="I943" s="168">
        <f t="shared" si="592"/>
        <v>2.0832000000000002</v>
      </c>
      <c r="J943" s="168">
        <f t="shared" si="592"/>
        <v>2.0592000000000001</v>
      </c>
      <c r="K943" s="168">
        <f t="shared" si="592"/>
        <v>2.0880000000000001</v>
      </c>
      <c r="L943" s="168">
        <f t="shared" si="592"/>
        <v>2.2536</v>
      </c>
      <c r="M943" s="168">
        <f t="shared" si="592"/>
        <v>2.5068000000000001</v>
      </c>
      <c r="N943" s="168">
        <f t="shared" si="592"/>
        <v>2.5535999999999999</v>
      </c>
      <c r="O943" s="168">
        <f t="shared" si="592"/>
        <v>2.5764</v>
      </c>
      <c r="P943" s="168">
        <f t="shared" si="592"/>
        <v>2.6135999999999999</v>
      </c>
      <c r="Q943" s="168">
        <f t="shared" si="592"/>
        <v>2.6604000000000001</v>
      </c>
      <c r="R943" s="168">
        <f t="shared" si="592"/>
        <v>2.6928000000000001</v>
      </c>
      <c r="S943" s="168">
        <f t="shared" si="592"/>
        <v>2.73</v>
      </c>
      <c r="T943" s="168">
        <f t="shared" si="592"/>
        <v>2.7048000000000001</v>
      </c>
      <c r="U943" s="168">
        <f t="shared" si="592"/>
        <v>2.6328</v>
      </c>
      <c r="V943" s="168">
        <f t="shared" si="592"/>
        <v>2.3963999999999999</v>
      </c>
      <c r="W943" s="168">
        <f t="shared" si="592"/>
        <v>2.3268</v>
      </c>
      <c r="X943" s="168">
        <f t="shared" si="592"/>
        <v>2.3424</v>
      </c>
      <c r="Y943" s="168">
        <f t="shared" si="592"/>
        <v>2.3772000000000002</v>
      </c>
      <c r="Z943" s="168">
        <f t="shared" si="592"/>
        <v>2.3904000000000001</v>
      </c>
      <c r="AA943" s="168">
        <f t="shared" si="592"/>
        <v>2.3136000000000001</v>
      </c>
      <c r="AB943" s="168">
        <f t="shared" si="592"/>
        <v>2.2728000000000002</v>
      </c>
      <c r="AC943" s="396"/>
    </row>
    <row r="944" spans="1:30" s="1300" customFormat="1" ht="10.5" customHeight="1" x14ac:dyDescent="0.2">
      <c r="A944" s="928" t="s">
        <v>731</v>
      </c>
      <c r="B944" s="166"/>
      <c r="C944" s="166"/>
      <c r="D944" s="166"/>
      <c r="E944" s="229">
        <f t="shared" ref="E944:AB944" si="593">E936+E940</f>
        <v>0.71040000000000003</v>
      </c>
      <c r="F944" s="229">
        <f t="shared" si="593"/>
        <v>0.70440000000000003</v>
      </c>
      <c r="G944" s="229">
        <f t="shared" si="593"/>
        <v>0.69720000000000004</v>
      </c>
      <c r="H944" s="229">
        <f t="shared" si="593"/>
        <v>0.7248</v>
      </c>
      <c r="I944" s="229">
        <f t="shared" si="593"/>
        <v>0.73440000000000005</v>
      </c>
      <c r="J944" s="229">
        <f t="shared" si="593"/>
        <v>0.74519999999999997</v>
      </c>
      <c r="K944" s="229">
        <f t="shared" si="593"/>
        <v>0.75839999999999996</v>
      </c>
      <c r="L944" s="229">
        <f t="shared" si="593"/>
        <v>0.76439999999999997</v>
      </c>
      <c r="M944" s="229">
        <f t="shared" si="593"/>
        <v>0.7944</v>
      </c>
      <c r="N944" s="229">
        <f t="shared" si="593"/>
        <v>0.81840000000000002</v>
      </c>
      <c r="O944" s="229">
        <f t="shared" si="593"/>
        <v>0.79200000000000004</v>
      </c>
      <c r="P944" s="229">
        <f t="shared" si="593"/>
        <v>0.87839999999999996</v>
      </c>
      <c r="Q944" s="229">
        <f t="shared" si="593"/>
        <v>0.89039999999999997</v>
      </c>
      <c r="R944" s="229">
        <f t="shared" si="593"/>
        <v>0.94079999999999997</v>
      </c>
      <c r="S944" s="229">
        <f t="shared" si="593"/>
        <v>1.1004</v>
      </c>
      <c r="T944" s="229">
        <f t="shared" si="593"/>
        <v>1.0992</v>
      </c>
      <c r="U944" s="229">
        <f t="shared" si="593"/>
        <v>1.0704</v>
      </c>
      <c r="V944" s="229">
        <f t="shared" si="593"/>
        <v>1.0224</v>
      </c>
      <c r="W944" s="229">
        <f t="shared" si="593"/>
        <v>1.0740000000000001</v>
      </c>
      <c r="X944" s="229">
        <f t="shared" si="593"/>
        <v>1.056</v>
      </c>
      <c r="Y944" s="229">
        <f t="shared" si="593"/>
        <v>1.0296000000000001</v>
      </c>
      <c r="Z944" s="229">
        <f t="shared" si="593"/>
        <v>0.95279999999999998</v>
      </c>
      <c r="AA944" s="229">
        <f t="shared" si="593"/>
        <v>0.95640000000000003</v>
      </c>
      <c r="AB944" s="229">
        <f t="shared" si="593"/>
        <v>0.91200000000000003</v>
      </c>
      <c r="AC944" s="1424"/>
    </row>
    <row r="945" spans="1:30" s="1300" customFormat="1" ht="10.5" customHeight="1" x14ac:dyDescent="0.2">
      <c r="A945" s="929" t="s">
        <v>732</v>
      </c>
      <c r="B945" s="171"/>
      <c r="C945" s="171"/>
      <c r="D945" s="171"/>
      <c r="E945" s="173">
        <f t="shared" ref="E945:AB945" si="594">SQRT(E943*E943+E944*E944)</f>
        <v>2.3320372209722553</v>
      </c>
      <c r="F945" s="173">
        <f t="shared" si="594"/>
        <v>2.3359364717389042</v>
      </c>
      <c r="G945" s="173">
        <f t="shared" si="594"/>
        <v>2.2754436578390593</v>
      </c>
      <c r="H945" s="173">
        <f t="shared" si="594"/>
        <v>2.2158905749156474</v>
      </c>
      <c r="I945" s="173">
        <f t="shared" si="594"/>
        <v>2.208860701809872</v>
      </c>
      <c r="J945" s="173">
        <f t="shared" si="594"/>
        <v>2.1898921617285176</v>
      </c>
      <c r="K945" s="173">
        <f t="shared" si="594"/>
        <v>2.2214667586979555</v>
      </c>
      <c r="L945" s="173">
        <f t="shared" si="594"/>
        <v>2.3797101336087132</v>
      </c>
      <c r="M945" s="173">
        <f t="shared" si="594"/>
        <v>2.629661118851629</v>
      </c>
      <c r="N945" s="173">
        <f t="shared" si="594"/>
        <v>2.6815390207863841</v>
      </c>
      <c r="O945" s="173">
        <f t="shared" si="594"/>
        <v>2.695385122760753</v>
      </c>
      <c r="P945" s="173">
        <f t="shared" si="594"/>
        <v>2.7572615980352682</v>
      </c>
      <c r="Q945" s="173">
        <f t="shared" si="594"/>
        <v>2.8054483278078748</v>
      </c>
      <c r="R945" s="173">
        <f t="shared" si="594"/>
        <v>2.8524159023536524</v>
      </c>
      <c r="S945" s="173">
        <f t="shared" si="594"/>
        <v>2.9434299991676376</v>
      </c>
      <c r="T945" s="173">
        <f t="shared" si="594"/>
        <v>2.9196204684855873</v>
      </c>
      <c r="U945" s="173">
        <f t="shared" si="594"/>
        <v>2.8420752980876491</v>
      </c>
      <c r="V945" s="173">
        <f t="shared" si="594"/>
        <v>2.6053857142465491</v>
      </c>
      <c r="W945" s="173">
        <f t="shared" si="594"/>
        <v>2.5627083798200685</v>
      </c>
      <c r="X945" s="173">
        <f t="shared" si="594"/>
        <v>2.5694306295364346</v>
      </c>
      <c r="Y945" s="173">
        <f t="shared" si="594"/>
        <v>2.5905898942132857</v>
      </c>
      <c r="Z945" s="173">
        <f t="shared" si="594"/>
        <v>2.5732936093652432</v>
      </c>
      <c r="AA945" s="173">
        <f t="shared" si="594"/>
        <v>2.5034867525113849</v>
      </c>
      <c r="AB945" s="173">
        <f t="shared" si="594"/>
        <v>2.4489515797581625</v>
      </c>
      <c r="AC945" s="1425"/>
      <c r="AD945" s="1416">
        <f>MAX(E945:AB945)</f>
        <v>2.9434299991676376</v>
      </c>
    </row>
    <row r="946" spans="1:30" s="1407" customFormat="1" ht="10.5" customHeight="1" thickBot="1" x14ac:dyDescent="0.25">
      <c r="A946" s="325" t="s">
        <v>770</v>
      </c>
      <c r="B946" s="326"/>
      <c r="C946" s="1370"/>
      <c r="D946" s="1370"/>
      <c r="E946" s="1293">
        <v>1</v>
      </c>
      <c r="F946" s="1293">
        <v>2</v>
      </c>
      <c r="G946" s="1293">
        <v>3</v>
      </c>
      <c r="H946" s="1293">
        <v>4</v>
      </c>
      <c r="I946" s="1293">
        <v>5</v>
      </c>
      <c r="J946" s="1293">
        <v>6</v>
      </c>
      <c r="K946" s="1293">
        <v>7</v>
      </c>
      <c r="L946" s="1293">
        <v>8</v>
      </c>
      <c r="M946" s="1293">
        <v>9</v>
      </c>
      <c r="N946" s="1293">
        <v>10</v>
      </c>
      <c r="O946" s="1293">
        <v>11</v>
      </c>
      <c r="P946" s="1293">
        <v>12</v>
      </c>
      <c r="Q946" s="1293">
        <v>13</v>
      </c>
      <c r="R946" s="1293">
        <v>14</v>
      </c>
      <c r="S946" s="1293">
        <v>15</v>
      </c>
      <c r="T946" s="1293">
        <v>16</v>
      </c>
      <c r="U946" s="1293">
        <v>17</v>
      </c>
      <c r="V946" s="1293">
        <v>18</v>
      </c>
      <c r="W946" s="1293">
        <v>19</v>
      </c>
      <c r="X946" s="1293">
        <v>20</v>
      </c>
      <c r="Y946" s="1293">
        <v>21</v>
      </c>
      <c r="Z946" s="1293">
        <v>22</v>
      </c>
      <c r="AA946" s="1293">
        <v>23</v>
      </c>
      <c r="AB946" s="1293">
        <v>24</v>
      </c>
      <c r="AC946" s="1261"/>
    </row>
    <row r="947" spans="1:30" s="1407" customFormat="1" ht="12" customHeight="1" thickBot="1" x14ac:dyDescent="0.25">
      <c r="A947" s="1450" t="s">
        <v>771</v>
      </c>
      <c r="B947" s="1523"/>
      <c r="C947" s="1450" t="s">
        <v>160</v>
      </c>
      <c r="D947" s="1475" t="s">
        <v>156</v>
      </c>
      <c r="E947" s="879">
        <v>21</v>
      </c>
      <c r="F947" s="875">
        <v>21.100000381469727</v>
      </c>
      <c r="G947" s="875">
        <v>21</v>
      </c>
      <c r="H947" s="875">
        <v>21.100000381469727</v>
      </c>
      <c r="I947" s="875">
        <v>20.899999618530273</v>
      </c>
      <c r="J947" s="875">
        <v>21.100000381469727</v>
      </c>
      <c r="K947" s="875">
        <v>21</v>
      </c>
      <c r="L947" s="875">
        <v>21</v>
      </c>
      <c r="M947" s="875">
        <v>20.799999237060547</v>
      </c>
      <c r="N947" s="875">
        <v>21</v>
      </c>
      <c r="O947" s="875">
        <v>20.799999237060547</v>
      </c>
      <c r="P947" s="875">
        <v>20.799999237060547</v>
      </c>
      <c r="Q947" s="875">
        <v>20.899999618530273</v>
      </c>
      <c r="R947" s="875">
        <v>20.899999618530273</v>
      </c>
      <c r="S947" s="875">
        <v>20.799999237060547</v>
      </c>
      <c r="T947" s="875">
        <v>20.899999618530273</v>
      </c>
      <c r="U947" s="875">
        <v>20.899999618530273</v>
      </c>
      <c r="V947" s="875">
        <v>20.899999618530273</v>
      </c>
      <c r="W947" s="875">
        <v>20.899999618530273</v>
      </c>
      <c r="X947" s="875">
        <v>21</v>
      </c>
      <c r="Y947" s="875">
        <v>20.899999618530273</v>
      </c>
      <c r="Z947" s="875">
        <v>21</v>
      </c>
      <c r="AA947" s="875">
        <v>20.899999618530273</v>
      </c>
      <c r="AB947" s="880">
        <v>21.100000381469727</v>
      </c>
      <c r="AC947" s="1419"/>
    </row>
    <row r="948" spans="1:30" s="1300" customFormat="1" ht="10.5" customHeight="1" x14ac:dyDescent="0.2">
      <c r="A948" s="1121" t="s">
        <v>772</v>
      </c>
      <c r="B948" s="1121" t="s">
        <v>773</v>
      </c>
      <c r="C948" s="914" t="s">
        <v>152</v>
      </c>
      <c r="D948" s="1375" t="s">
        <v>153</v>
      </c>
      <c r="E948" s="1321">
        <f>E1027+E995</f>
        <v>0.2104</v>
      </c>
      <c r="F948" s="1321">
        <f t="shared" ref="F948:AB948" si="595">F1027+F995</f>
        <v>0.2064</v>
      </c>
      <c r="G948" s="1321">
        <f t="shared" si="595"/>
        <v>0.20039999999999999</v>
      </c>
      <c r="H948" s="1321">
        <f t="shared" si="595"/>
        <v>0.20119999999999999</v>
      </c>
      <c r="I948" s="1321">
        <f t="shared" si="595"/>
        <v>0.21</v>
      </c>
      <c r="J948" s="1321">
        <f t="shared" si="595"/>
        <v>0.24360000000000001</v>
      </c>
      <c r="K948" s="1321">
        <f t="shared" si="595"/>
        <v>0.31159999999999999</v>
      </c>
      <c r="L948" s="1321">
        <f t="shared" si="595"/>
        <v>0.38</v>
      </c>
      <c r="M948" s="1321">
        <f t="shared" si="595"/>
        <v>0.40239999999999998</v>
      </c>
      <c r="N948" s="1321">
        <f t="shared" si="595"/>
        <v>0.44319999999999998</v>
      </c>
      <c r="O948" s="1321">
        <f t="shared" si="595"/>
        <v>0.40200000000000002</v>
      </c>
      <c r="P948" s="1321">
        <f t="shared" si="595"/>
        <v>0.3624</v>
      </c>
      <c r="Q948" s="1321">
        <f t="shared" si="595"/>
        <v>0.34399999999999997</v>
      </c>
      <c r="R948" s="1321">
        <f t="shared" si="595"/>
        <v>0.3352</v>
      </c>
      <c r="S948" s="1321">
        <f t="shared" si="595"/>
        <v>0.3256</v>
      </c>
      <c r="T948" s="1321">
        <f t="shared" si="595"/>
        <v>0.316</v>
      </c>
      <c r="U948" s="1321">
        <f t="shared" si="595"/>
        <v>0.31640000000000001</v>
      </c>
      <c r="V948" s="1321">
        <f t="shared" si="595"/>
        <v>0.33200000000000002</v>
      </c>
      <c r="W948" s="1321">
        <f t="shared" si="595"/>
        <v>0.3488</v>
      </c>
      <c r="X948" s="1321">
        <f t="shared" si="595"/>
        <v>0.34439999999999998</v>
      </c>
      <c r="Y948" s="1321">
        <f t="shared" si="595"/>
        <v>0.33679999999999999</v>
      </c>
      <c r="Z948" s="1321">
        <f t="shared" si="595"/>
        <v>0.33040000000000003</v>
      </c>
      <c r="AA948" s="1321">
        <f t="shared" si="595"/>
        <v>0.28760000000000002</v>
      </c>
      <c r="AB948" s="1321">
        <f t="shared" si="595"/>
        <v>0.25</v>
      </c>
      <c r="AC948" s="1266">
        <f>SUM(E948:AB948)</f>
        <v>7.4408000000000003</v>
      </c>
    </row>
    <row r="949" spans="1:30" s="1300" customFormat="1" ht="10.5" customHeight="1" x14ac:dyDescent="0.2">
      <c r="A949" s="1121"/>
      <c r="B949" s="1121"/>
      <c r="C949" s="906" t="s">
        <v>154</v>
      </c>
      <c r="D949" s="1314" t="s">
        <v>153</v>
      </c>
      <c r="E949" s="1321">
        <f>E1028+E996</f>
        <v>0</v>
      </c>
      <c r="F949" s="1321">
        <f t="shared" ref="F949:AB949" si="596">F1028+F996</f>
        <v>0</v>
      </c>
      <c r="G949" s="1321">
        <f t="shared" si="596"/>
        <v>0</v>
      </c>
      <c r="H949" s="1321">
        <f t="shared" si="596"/>
        <v>0</v>
      </c>
      <c r="I949" s="1321">
        <f t="shared" si="596"/>
        <v>0</v>
      </c>
      <c r="J949" s="1321">
        <f t="shared" si="596"/>
        <v>0</v>
      </c>
      <c r="K949" s="1321">
        <f t="shared" si="596"/>
        <v>8.0000000000000004E-4</v>
      </c>
      <c r="L949" s="1321">
        <f t="shared" si="596"/>
        <v>1.04E-2</v>
      </c>
      <c r="M949" s="1321">
        <f t="shared" si="596"/>
        <v>3.2399999999999998E-2</v>
      </c>
      <c r="N949" s="1321">
        <f t="shared" si="596"/>
        <v>4.2799999999999998E-2</v>
      </c>
      <c r="O949" s="1321">
        <f t="shared" si="596"/>
        <v>0.05</v>
      </c>
      <c r="P949" s="1321">
        <f t="shared" si="596"/>
        <v>2.1999999999999999E-2</v>
      </c>
      <c r="Q949" s="1321">
        <f t="shared" si="596"/>
        <v>1.1999999999999999E-3</v>
      </c>
      <c r="R949" s="1321">
        <f t="shared" si="596"/>
        <v>2.9600000000000001E-2</v>
      </c>
      <c r="S949" s="1321">
        <f t="shared" si="596"/>
        <v>3.4000000000000002E-2</v>
      </c>
      <c r="T949" s="1321">
        <f t="shared" si="596"/>
        <v>2.4799999999999999E-2</v>
      </c>
      <c r="U949" s="1321">
        <f t="shared" si="596"/>
        <v>2.8E-3</v>
      </c>
      <c r="V949" s="1321">
        <f t="shared" si="596"/>
        <v>7.1999999999999998E-3</v>
      </c>
      <c r="W949" s="1321">
        <f t="shared" si="596"/>
        <v>1.6000000000000001E-3</v>
      </c>
      <c r="X949" s="1321">
        <f t="shared" si="596"/>
        <v>6.4000000000000003E-3</v>
      </c>
      <c r="Y949" s="1321">
        <f t="shared" si="596"/>
        <v>4.0000000000000002E-4</v>
      </c>
      <c r="Z949" s="1321">
        <f t="shared" si="596"/>
        <v>4.0000000000000002E-4</v>
      </c>
      <c r="AA949" s="1321">
        <f t="shared" si="596"/>
        <v>8.0000000000000004E-4</v>
      </c>
      <c r="AB949" s="1321">
        <f t="shared" si="596"/>
        <v>0</v>
      </c>
      <c r="AC949" s="1266">
        <f>SUM(E949:AB949)</f>
        <v>0.26760000000000006</v>
      </c>
    </row>
    <row r="950" spans="1:30" s="1300" customFormat="1" ht="10.5" customHeight="1" x14ac:dyDescent="0.2">
      <c r="A950" s="1121"/>
      <c r="B950" s="1121"/>
      <c r="C950" s="906" t="s">
        <v>155</v>
      </c>
      <c r="D950" s="1310" t="s">
        <v>156</v>
      </c>
      <c r="E950" s="266">
        <f>SQRT(E948*E948+E949*E949)*1000/1.73/E954</f>
        <v>11.694086689496793</v>
      </c>
      <c r="F950" s="266">
        <f t="shared" ref="F950:AB950" si="597">SQRT(F948*F948+F949*F949)*1000/1.73/F954</f>
        <v>11.583141375941166</v>
      </c>
      <c r="G950" s="266">
        <f t="shared" si="597"/>
        <v>11.13828409018611</v>
      </c>
      <c r="H950" s="266">
        <f t="shared" si="597"/>
        <v>11.182748298130962</v>
      </c>
      <c r="I950" s="266">
        <f t="shared" si="597"/>
        <v>11.671854585524365</v>
      </c>
      <c r="J950" s="266">
        <f t="shared" si="597"/>
        <v>13.539351319208263</v>
      </c>
      <c r="K950" s="266">
        <f t="shared" si="597"/>
        <v>17.487009438561884</v>
      </c>
      <c r="L950" s="266">
        <f t="shared" si="597"/>
        <v>21.333536231566253</v>
      </c>
      <c r="M950" s="266">
        <f t="shared" si="597"/>
        <v>22.655719122984195</v>
      </c>
      <c r="N950" s="266">
        <f t="shared" si="597"/>
        <v>24.988035376759765</v>
      </c>
      <c r="O950" s="266">
        <f t="shared" si="597"/>
        <v>22.956903927156404</v>
      </c>
      <c r="P950" s="266">
        <f t="shared" si="597"/>
        <v>20.375281979858272</v>
      </c>
      <c r="Q950" s="266">
        <f t="shared" si="597"/>
        <v>19.305353086406409</v>
      </c>
      <c r="R950" s="266">
        <f t="shared" si="597"/>
        <v>18.884582585901477</v>
      </c>
      <c r="S950" s="266">
        <f t="shared" si="597"/>
        <v>18.371983008585413</v>
      </c>
      <c r="T950" s="266">
        <f t="shared" si="597"/>
        <v>17.788409270372703</v>
      </c>
      <c r="U950" s="266">
        <f t="shared" si="597"/>
        <v>17.757022463587457</v>
      </c>
      <c r="V950" s="266">
        <f t="shared" si="597"/>
        <v>18.636178066236511</v>
      </c>
      <c r="W950" s="266">
        <f t="shared" si="597"/>
        <v>19.57481695080185</v>
      </c>
      <c r="X950" s="266">
        <f t="shared" si="597"/>
        <v>19.331020496430799</v>
      </c>
      <c r="Y950" s="266">
        <f t="shared" si="597"/>
        <v>18.901185885445777</v>
      </c>
      <c r="Z950" s="266">
        <f t="shared" si="597"/>
        <v>18.363731338910128</v>
      </c>
      <c r="AA950" s="266">
        <f t="shared" si="597"/>
        <v>16.140137343764113</v>
      </c>
      <c r="AB950" s="266">
        <f t="shared" si="597"/>
        <v>14.029967751866723</v>
      </c>
      <c r="AC950" s="1267"/>
    </row>
    <row r="951" spans="1:30" s="1300" customFormat="1" ht="10.5" customHeight="1" x14ac:dyDescent="0.2">
      <c r="A951" s="1155"/>
      <c r="B951" s="1155"/>
      <c r="C951" s="906" t="s">
        <v>157</v>
      </c>
      <c r="D951" s="1314"/>
      <c r="E951" s="272">
        <f t="shared" ref="E951:AC951" si="598">E949/E948</f>
        <v>0</v>
      </c>
      <c r="F951" s="272">
        <f t="shared" si="598"/>
        <v>0</v>
      </c>
      <c r="G951" s="272">
        <f t="shared" si="598"/>
        <v>0</v>
      </c>
      <c r="H951" s="610">
        <f t="shared" si="598"/>
        <v>0</v>
      </c>
      <c r="I951" s="272">
        <f t="shared" si="598"/>
        <v>0</v>
      </c>
      <c r="J951" s="272">
        <f t="shared" si="598"/>
        <v>0</v>
      </c>
      <c r="K951" s="272">
        <f t="shared" si="598"/>
        <v>2.5673940949935818E-3</v>
      </c>
      <c r="L951" s="272">
        <f t="shared" si="598"/>
        <v>2.7368421052631577E-2</v>
      </c>
      <c r="M951" s="272">
        <f t="shared" si="598"/>
        <v>8.0516898608349902E-2</v>
      </c>
      <c r="N951" s="610">
        <f t="shared" si="598"/>
        <v>9.6570397111913356E-2</v>
      </c>
      <c r="O951" s="272">
        <f t="shared" si="598"/>
        <v>0.12437810945273632</v>
      </c>
      <c r="P951" s="272">
        <f t="shared" si="598"/>
        <v>6.0706401766004413E-2</v>
      </c>
      <c r="Q951" s="272">
        <f t="shared" si="598"/>
        <v>3.4883720930232558E-3</v>
      </c>
      <c r="R951" s="272">
        <f t="shared" si="598"/>
        <v>8.83054892601432E-2</v>
      </c>
      <c r="S951" s="272">
        <f t="shared" si="598"/>
        <v>0.10442260442260443</v>
      </c>
      <c r="T951" s="272">
        <f t="shared" si="598"/>
        <v>7.848101265822785E-2</v>
      </c>
      <c r="U951" s="272">
        <f t="shared" si="598"/>
        <v>8.8495575221238937E-3</v>
      </c>
      <c r="V951" s="610">
        <f t="shared" si="598"/>
        <v>2.1686746987951807E-2</v>
      </c>
      <c r="W951" s="272">
        <f t="shared" si="598"/>
        <v>4.5871559633027525E-3</v>
      </c>
      <c r="X951" s="272">
        <f t="shared" si="598"/>
        <v>1.8583042973286879E-2</v>
      </c>
      <c r="Y951" s="272">
        <f t="shared" si="598"/>
        <v>1.1876484560570072E-3</v>
      </c>
      <c r="Z951" s="272">
        <f t="shared" si="598"/>
        <v>1.2106537530266344E-3</v>
      </c>
      <c r="AA951" s="272">
        <f t="shared" si="598"/>
        <v>2.7816411682892906E-3</v>
      </c>
      <c r="AB951" s="272">
        <f t="shared" si="598"/>
        <v>0</v>
      </c>
      <c r="AC951" s="1267">
        <f t="shared" si="598"/>
        <v>3.5963874852166441E-2</v>
      </c>
    </row>
    <row r="952" spans="1:30" s="1407" customFormat="1" ht="10.5" customHeight="1" thickBot="1" x14ac:dyDescent="0.25">
      <c r="A952" s="325" t="s">
        <v>642</v>
      </c>
      <c r="B952" s="326"/>
      <c r="C952" s="1370"/>
      <c r="D952" s="1370"/>
      <c r="E952" s="598">
        <v>1</v>
      </c>
      <c r="F952" s="598">
        <v>2</v>
      </c>
      <c r="G952" s="598">
        <v>3</v>
      </c>
      <c r="H952" s="598">
        <v>4</v>
      </c>
      <c r="I952" s="598">
        <v>5</v>
      </c>
      <c r="J952" s="598">
        <v>6</v>
      </c>
      <c r="K952" s="598">
        <v>7</v>
      </c>
      <c r="L952" s="598">
        <v>8</v>
      </c>
      <c r="M952" s="598">
        <v>9</v>
      </c>
      <c r="N952" s="598">
        <v>10</v>
      </c>
      <c r="O952" s="598">
        <v>11</v>
      </c>
      <c r="P952" s="598">
        <v>12</v>
      </c>
      <c r="Q952" s="598">
        <v>13</v>
      </c>
      <c r="R952" s="598">
        <v>14</v>
      </c>
      <c r="S952" s="598">
        <v>15</v>
      </c>
      <c r="T952" s="598">
        <v>16</v>
      </c>
      <c r="U952" s="598">
        <v>17</v>
      </c>
      <c r="V952" s="598">
        <v>18</v>
      </c>
      <c r="W952" s="598">
        <v>19</v>
      </c>
      <c r="X952" s="598">
        <v>20</v>
      </c>
      <c r="Y952" s="598">
        <v>21</v>
      </c>
      <c r="Z952" s="598">
        <v>22</v>
      </c>
      <c r="AA952" s="598">
        <v>23</v>
      </c>
      <c r="AB952" s="598">
        <v>24</v>
      </c>
      <c r="AC952" s="1261"/>
    </row>
    <row r="953" spans="1:30" s="1407" customFormat="1" ht="12" customHeight="1" x14ac:dyDescent="0.2">
      <c r="A953" s="1426" t="s">
        <v>165</v>
      </c>
      <c r="B953" s="1427"/>
      <c r="C953" s="1376" t="s">
        <v>160</v>
      </c>
      <c r="D953" s="1377" t="s">
        <v>156</v>
      </c>
      <c r="E953" s="879">
        <v>10.300000190734863</v>
      </c>
      <c r="F953" s="875">
        <v>10.300000190734863</v>
      </c>
      <c r="G953" s="875">
        <v>10.300000190734863</v>
      </c>
      <c r="H953" s="875">
        <v>10.300000190734863</v>
      </c>
      <c r="I953" s="875">
        <v>10.300000190734863</v>
      </c>
      <c r="J953" s="875">
        <v>10.300000190734863</v>
      </c>
      <c r="K953" s="875">
        <v>10.300000190734863</v>
      </c>
      <c r="L953" s="875">
        <v>10.300000190734863</v>
      </c>
      <c r="M953" s="875">
        <v>10.199999809265137</v>
      </c>
      <c r="N953" s="875">
        <v>10.199999809265137</v>
      </c>
      <c r="O953" s="875">
        <v>10.199999809265137</v>
      </c>
      <c r="P953" s="875">
        <v>10.199999809265137</v>
      </c>
      <c r="Q953" s="875">
        <v>10.199999809265137</v>
      </c>
      <c r="R953" s="875">
        <v>10.199999809265137</v>
      </c>
      <c r="S953" s="875">
        <v>10.199999809265137</v>
      </c>
      <c r="T953" s="875">
        <v>10.199999809265137</v>
      </c>
      <c r="U953" s="875">
        <v>10.199999809265137</v>
      </c>
      <c r="V953" s="875">
        <v>10.199999809265137</v>
      </c>
      <c r="W953" s="875">
        <v>10.199999809265137</v>
      </c>
      <c r="X953" s="875">
        <v>10.199999809265137</v>
      </c>
      <c r="Y953" s="875">
        <v>10.199999809265137</v>
      </c>
      <c r="Z953" s="875">
        <v>10.199999809265137</v>
      </c>
      <c r="AA953" s="875">
        <v>10.199999809265137</v>
      </c>
      <c r="AB953" s="880">
        <v>10.300000190734863</v>
      </c>
      <c r="AC953" s="1262"/>
    </row>
    <row r="954" spans="1:30" s="1407" customFormat="1" ht="12" customHeight="1" thickBot="1" x14ac:dyDescent="0.25">
      <c r="A954" s="1429" t="s">
        <v>166</v>
      </c>
      <c r="B954" s="1430"/>
      <c r="C954" s="1378" t="s">
        <v>160</v>
      </c>
      <c r="D954" s="1379" t="s">
        <v>156</v>
      </c>
      <c r="E954" s="879">
        <v>10.399999618530273</v>
      </c>
      <c r="F954" s="875">
        <v>10.300000190734863</v>
      </c>
      <c r="G954" s="875">
        <v>10.399999618530273</v>
      </c>
      <c r="H954" s="875">
        <v>10.399999618530273</v>
      </c>
      <c r="I954" s="875">
        <v>10.399999618530273</v>
      </c>
      <c r="J954" s="875">
        <v>10.399999618530273</v>
      </c>
      <c r="K954" s="875">
        <v>10.300000190734863</v>
      </c>
      <c r="L954" s="875">
        <v>10.300000190734863</v>
      </c>
      <c r="M954" s="875">
        <v>10.300000190734863</v>
      </c>
      <c r="N954" s="875">
        <v>10.300000190734863</v>
      </c>
      <c r="O954" s="875">
        <v>10.199999809265137</v>
      </c>
      <c r="P954" s="875">
        <v>10.300000190734863</v>
      </c>
      <c r="Q954" s="875">
        <v>10.300000190734863</v>
      </c>
      <c r="R954" s="875">
        <v>10.300000190734863</v>
      </c>
      <c r="S954" s="875">
        <v>10.300000190734863</v>
      </c>
      <c r="T954" s="875">
        <v>10.300000190734863</v>
      </c>
      <c r="U954" s="875">
        <v>10.300000190734863</v>
      </c>
      <c r="V954" s="875">
        <v>10.300000190734863</v>
      </c>
      <c r="W954" s="875">
        <v>10.300000190734863</v>
      </c>
      <c r="X954" s="875">
        <v>10.300000190734863</v>
      </c>
      <c r="Y954" s="875">
        <v>10.300000190734863</v>
      </c>
      <c r="Z954" s="875">
        <v>10.399999618530273</v>
      </c>
      <c r="AA954" s="875">
        <v>10.300000190734863</v>
      </c>
      <c r="AB954" s="880">
        <v>10.300000190734863</v>
      </c>
      <c r="AC954" s="1263"/>
    </row>
    <row r="955" spans="1:30" s="1300" customFormat="1" ht="11.25" x14ac:dyDescent="0.2">
      <c r="A955" s="1062" t="s">
        <v>252</v>
      </c>
      <c r="B955" s="1054" t="s">
        <v>266</v>
      </c>
      <c r="C955" s="905" t="s">
        <v>152</v>
      </c>
      <c r="D955" s="1313" t="s">
        <v>174</v>
      </c>
      <c r="E955" s="1269"/>
      <c r="F955" s="1269"/>
      <c r="G955" s="1269"/>
      <c r="H955" s="1270"/>
      <c r="I955" s="1269"/>
      <c r="J955" s="1269"/>
      <c r="K955" s="1269"/>
      <c r="L955" s="1269"/>
      <c r="M955" s="1269"/>
      <c r="N955" s="1270"/>
      <c r="O955" s="1269"/>
      <c r="P955" s="1269"/>
      <c r="Q955" s="1269"/>
      <c r="R955" s="1269"/>
      <c r="S955" s="1269"/>
      <c r="T955" s="1269"/>
      <c r="U955" s="1269"/>
      <c r="V955" s="1270"/>
      <c r="W955" s="1269"/>
      <c r="X955" s="1269"/>
      <c r="Y955" s="1269"/>
      <c r="Z955" s="1269"/>
      <c r="AA955" s="1269"/>
      <c r="AB955" s="1269"/>
      <c r="AC955" s="1264">
        <f>SUM(E955:AB955)</f>
        <v>0</v>
      </c>
    </row>
    <row r="956" spans="1:30" s="1300" customFormat="1" ht="11.25" x14ac:dyDescent="0.2">
      <c r="A956" s="1142"/>
      <c r="B956" s="1055"/>
      <c r="C956" s="906" t="s">
        <v>154</v>
      </c>
      <c r="D956" s="1314" t="s">
        <v>174</v>
      </c>
      <c r="E956" s="1272"/>
      <c r="F956" s="1272"/>
      <c r="G956" s="1272"/>
      <c r="H956" s="1273"/>
      <c r="I956" s="1272"/>
      <c r="J956" s="1272"/>
      <c r="K956" s="1272"/>
      <c r="L956" s="1272"/>
      <c r="M956" s="1272"/>
      <c r="N956" s="1273"/>
      <c r="O956" s="1272"/>
      <c r="P956" s="1272"/>
      <c r="Q956" s="1272"/>
      <c r="R956" s="1272"/>
      <c r="S956" s="1272"/>
      <c r="T956" s="1272"/>
      <c r="U956" s="1272"/>
      <c r="V956" s="1273"/>
      <c r="W956" s="1272"/>
      <c r="X956" s="1272"/>
      <c r="Y956" s="1272"/>
      <c r="Z956" s="1272"/>
      <c r="AA956" s="1272"/>
      <c r="AB956" s="1272"/>
      <c r="AC956" s="1266">
        <f>SUM(E956:AB956)</f>
        <v>0</v>
      </c>
    </row>
    <row r="957" spans="1:30" s="1300" customFormat="1" ht="11.25" x14ac:dyDescent="0.2">
      <c r="A957" s="1142"/>
      <c r="B957" s="1055"/>
      <c r="C957" s="906" t="s">
        <v>155</v>
      </c>
      <c r="D957" s="1314" t="s">
        <v>153</v>
      </c>
      <c r="E957" s="1288" t="s">
        <v>177</v>
      </c>
      <c r="F957" s="1288"/>
      <c r="G957" s="1288"/>
      <c r="H957" s="612"/>
      <c r="I957" s="1288"/>
      <c r="J957" s="1288"/>
      <c r="K957" s="1288"/>
      <c r="L957" s="1288"/>
      <c r="M957" s="1288"/>
      <c r="N957" s="612"/>
      <c r="O957" s="1288"/>
      <c r="P957" s="1288"/>
      <c r="Q957" s="1288"/>
      <c r="R957" s="1288"/>
      <c r="S957" s="1288"/>
      <c r="T957" s="1288"/>
      <c r="U957" s="1288"/>
      <c r="V957" s="612"/>
      <c r="W957" s="1288"/>
      <c r="X957" s="1288"/>
      <c r="Y957" s="1288"/>
      <c r="Z957" s="1288"/>
      <c r="AA957" s="1288"/>
      <c r="AB957" s="1288"/>
      <c r="AC957" s="1267"/>
    </row>
    <row r="958" spans="1:30" s="1300" customFormat="1" ht="11.25" x14ac:dyDescent="0.2">
      <c r="A958" s="1153"/>
      <c r="B958" s="1056"/>
      <c r="C958" s="907" t="s">
        <v>157</v>
      </c>
      <c r="D958" s="1318"/>
      <c r="E958" s="272" t="e">
        <f t="shared" ref="E958:AC958" si="599">E956/E955</f>
        <v>#DIV/0!</v>
      </c>
      <c r="F958" s="272" t="e">
        <f t="shared" si="599"/>
        <v>#DIV/0!</v>
      </c>
      <c r="G958" s="272" t="e">
        <f t="shared" si="599"/>
        <v>#DIV/0!</v>
      </c>
      <c r="H958" s="610" t="e">
        <f t="shared" si="599"/>
        <v>#DIV/0!</v>
      </c>
      <c r="I958" s="272" t="e">
        <f t="shared" si="599"/>
        <v>#DIV/0!</v>
      </c>
      <c r="J958" s="272" t="e">
        <f t="shared" si="599"/>
        <v>#DIV/0!</v>
      </c>
      <c r="K958" s="272" t="e">
        <f t="shared" si="599"/>
        <v>#DIV/0!</v>
      </c>
      <c r="L958" s="272" t="e">
        <f t="shared" si="599"/>
        <v>#DIV/0!</v>
      </c>
      <c r="M958" s="272" t="e">
        <f t="shared" si="599"/>
        <v>#DIV/0!</v>
      </c>
      <c r="N958" s="610" t="e">
        <f t="shared" si="599"/>
        <v>#DIV/0!</v>
      </c>
      <c r="O958" s="272" t="e">
        <f t="shared" si="599"/>
        <v>#DIV/0!</v>
      </c>
      <c r="P958" s="272" t="e">
        <f t="shared" si="599"/>
        <v>#DIV/0!</v>
      </c>
      <c r="Q958" s="272" t="e">
        <f t="shared" si="599"/>
        <v>#DIV/0!</v>
      </c>
      <c r="R958" s="272" t="e">
        <f t="shared" si="599"/>
        <v>#DIV/0!</v>
      </c>
      <c r="S958" s="272" t="e">
        <f t="shared" si="599"/>
        <v>#DIV/0!</v>
      </c>
      <c r="T958" s="272" t="e">
        <f t="shared" si="599"/>
        <v>#DIV/0!</v>
      </c>
      <c r="U958" s="272" t="e">
        <f t="shared" si="599"/>
        <v>#DIV/0!</v>
      </c>
      <c r="V958" s="610" t="e">
        <f t="shared" si="599"/>
        <v>#DIV/0!</v>
      </c>
      <c r="W958" s="272" t="e">
        <f t="shared" si="599"/>
        <v>#DIV/0!</v>
      </c>
      <c r="X958" s="272" t="e">
        <f t="shared" si="599"/>
        <v>#DIV/0!</v>
      </c>
      <c r="Y958" s="272" t="e">
        <f t="shared" si="599"/>
        <v>#DIV/0!</v>
      </c>
      <c r="Z958" s="272" t="e">
        <f t="shared" si="599"/>
        <v>#DIV/0!</v>
      </c>
      <c r="AA958" s="272" t="e">
        <f t="shared" si="599"/>
        <v>#DIV/0!</v>
      </c>
      <c r="AB958" s="272" t="e">
        <f t="shared" si="599"/>
        <v>#DIV/0!</v>
      </c>
      <c r="AC958" s="1267" t="e">
        <f t="shared" si="599"/>
        <v>#DIV/0!</v>
      </c>
    </row>
    <row r="959" spans="1:30" s="1300" customFormat="1" ht="11.25" x14ac:dyDescent="0.2">
      <c r="A959" s="1062" t="s">
        <v>150</v>
      </c>
      <c r="B959" s="1054" t="s">
        <v>266</v>
      </c>
      <c r="C959" s="905" t="s">
        <v>152</v>
      </c>
      <c r="D959" s="1313" t="s">
        <v>174</v>
      </c>
      <c r="E959" s="1269"/>
      <c r="F959" s="1269"/>
      <c r="G959" s="1269"/>
      <c r="H959" s="1270"/>
      <c r="I959" s="1269"/>
      <c r="J959" s="1269"/>
      <c r="K959" s="1269"/>
      <c r="L959" s="1269"/>
      <c r="M959" s="1269"/>
      <c r="N959" s="1270"/>
      <c r="O959" s="1269"/>
      <c r="P959" s="1269"/>
      <c r="Q959" s="1269"/>
      <c r="R959" s="1269"/>
      <c r="S959" s="1269"/>
      <c r="T959" s="1269"/>
      <c r="U959" s="1269"/>
      <c r="V959" s="1270"/>
      <c r="W959" s="1269"/>
      <c r="X959" s="1269"/>
      <c r="Y959" s="1269"/>
      <c r="Z959" s="1269"/>
      <c r="AA959" s="1269"/>
      <c r="AB959" s="1269"/>
      <c r="AC959" s="1264">
        <f>SUM(E959:AB959)</f>
        <v>0</v>
      </c>
    </row>
    <row r="960" spans="1:30" s="1300" customFormat="1" ht="11.25" x14ac:dyDescent="0.2">
      <c r="A960" s="1142"/>
      <c r="B960" s="1055"/>
      <c r="C960" s="906" t="s">
        <v>154</v>
      </c>
      <c r="D960" s="1314" t="s">
        <v>174</v>
      </c>
      <c r="E960" s="1272"/>
      <c r="F960" s="1272"/>
      <c r="G960" s="1272"/>
      <c r="H960" s="1273"/>
      <c r="I960" s="1272"/>
      <c r="J960" s="1272"/>
      <c r="K960" s="1272"/>
      <c r="L960" s="1272"/>
      <c r="M960" s="1272"/>
      <c r="N960" s="1273"/>
      <c r="O960" s="1272"/>
      <c r="P960" s="1272"/>
      <c r="Q960" s="1272"/>
      <c r="R960" s="1272"/>
      <c r="S960" s="1272"/>
      <c r="T960" s="1272"/>
      <c r="U960" s="1272"/>
      <c r="V960" s="1273"/>
      <c r="W960" s="1272"/>
      <c r="X960" s="1272"/>
      <c r="Y960" s="1272"/>
      <c r="Z960" s="1272"/>
      <c r="AA960" s="1272"/>
      <c r="AB960" s="1272"/>
      <c r="AC960" s="1266">
        <f>SUM(E960:AB960)</f>
        <v>0</v>
      </c>
    </row>
    <row r="961" spans="1:29" s="1300" customFormat="1" ht="11.25" x14ac:dyDescent="0.2">
      <c r="A961" s="1142"/>
      <c r="B961" s="1055"/>
      <c r="C961" s="906" t="s">
        <v>155</v>
      </c>
      <c r="D961" s="1314" t="s">
        <v>153</v>
      </c>
      <c r="E961" s="1288" t="s">
        <v>177</v>
      </c>
      <c r="F961" s="1288"/>
      <c r="G961" s="1288"/>
      <c r="H961" s="612"/>
      <c r="I961" s="1288"/>
      <c r="J961" s="1288"/>
      <c r="K961" s="1288"/>
      <c r="L961" s="1288"/>
      <c r="M961" s="1288"/>
      <c r="N961" s="612"/>
      <c r="O961" s="1288"/>
      <c r="P961" s="1288"/>
      <c r="Q961" s="1288"/>
      <c r="R961" s="1288"/>
      <c r="S961" s="1288"/>
      <c r="T961" s="1288"/>
      <c r="U961" s="1288"/>
      <c r="V961" s="612"/>
      <c r="W961" s="1288"/>
      <c r="X961" s="1288"/>
      <c r="Y961" s="1288"/>
      <c r="Z961" s="1288"/>
      <c r="AA961" s="1288"/>
      <c r="AB961" s="1288"/>
      <c r="AC961" s="1267"/>
    </row>
    <row r="962" spans="1:29" s="1300" customFormat="1" ht="11.25" x14ac:dyDescent="0.2">
      <c r="A962" s="1153"/>
      <c r="B962" s="1056"/>
      <c r="C962" s="907" t="s">
        <v>157</v>
      </c>
      <c r="D962" s="1318"/>
      <c r="E962" s="272" t="e">
        <f t="shared" ref="E962:AC962" si="600">E960/E959</f>
        <v>#DIV/0!</v>
      </c>
      <c r="F962" s="272" t="e">
        <f t="shared" si="600"/>
        <v>#DIV/0!</v>
      </c>
      <c r="G962" s="272" t="e">
        <f t="shared" si="600"/>
        <v>#DIV/0!</v>
      </c>
      <c r="H962" s="610" t="e">
        <f t="shared" si="600"/>
        <v>#DIV/0!</v>
      </c>
      <c r="I962" s="272" t="e">
        <f t="shared" si="600"/>
        <v>#DIV/0!</v>
      </c>
      <c r="J962" s="272" t="e">
        <f t="shared" si="600"/>
        <v>#DIV/0!</v>
      </c>
      <c r="K962" s="272" t="e">
        <f t="shared" si="600"/>
        <v>#DIV/0!</v>
      </c>
      <c r="L962" s="272" t="e">
        <f t="shared" si="600"/>
        <v>#DIV/0!</v>
      </c>
      <c r="M962" s="272" t="e">
        <f t="shared" si="600"/>
        <v>#DIV/0!</v>
      </c>
      <c r="N962" s="610" t="e">
        <f t="shared" si="600"/>
        <v>#DIV/0!</v>
      </c>
      <c r="O962" s="272" t="e">
        <f t="shared" si="600"/>
        <v>#DIV/0!</v>
      </c>
      <c r="P962" s="272" t="e">
        <f t="shared" si="600"/>
        <v>#DIV/0!</v>
      </c>
      <c r="Q962" s="272" t="e">
        <f t="shared" si="600"/>
        <v>#DIV/0!</v>
      </c>
      <c r="R962" s="272" t="e">
        <f t="shared" si="600"/>
        <v>#DIV/0!</v>
      </c>
      <c r="S962" s="272" t="e">
        <f t="shared" si="600"/>
        <v>#DIV/0!</v>
      </c>
      <c r="T962" s="272" t="e">
        <f t="shared" si="600"/>
        <v>#DIV/0!</v>
      </c>
      <c r="U962" s="272" t="e">
        <f t="shared" si="600"/>
        <v>#DIV/0!</v>
      </c>
      <c r="V962" s="610" t="e">
        <f t="shared" si="600"/>
        <v>#DIV/0!</v>
      </c>
      <c r="W962" s="272" t="e">
        <f t="shared" si="600"/>
        <v>#DIV/0!</v>
      </c>
      <c r="X962" s="272" t="e">
        <f t="shared" si="600"/>
        <v>#DIV/0!</v>
      </c>
      <c r="Y962" s="272" t="e">
        <f t="shared" si="600"/>
        <v>#DIV/0!</v>
      </c>
      <c r="Z962" s="272" t="e">
        <f t="shared" si="600"/>
        <v>#DIV/0!</v>
      </c>
      <c r="AA962" s="272" t="e">
        <f t="shared" si="600"/>
        <v>#DIV/0!</v>
      </c>
      <c r="AB962" s="272" t="e">
        <f t="shared" si="600"/>
        <v>#DIV/0!</v>
      </c>
      <c r="AC962" s="1267" t="e">
        <f t="shared" si="600"/>
        <v>#DIV/0!</v>
      </c>
    </row>
    <row r="963" spans="1:29" s="1300" customFormat="1" ht="11.25" x14ac:dyDescent="0.2">
      <c r="A963" s="1062" t="s">
        <v>167</v>
      </c>
      <c r="B963" s="1054" t="s">
        <v>774</v>
      </c>
      <c r="C963" s="905" t="s">
        <v>152</v>
      </c>
      <c r="D963" s="1313" t="s">
        <v>174</v>
      </c>
      <c r="E963" s="1269"/>
      <c r="F963" s="1269"/>
      <c r="G963" s="1269"/>
      <c r="H963" s="1270"/>
      <c r="I963" s="1269"/>
      <c r="J963" s="1269"/>
      <c r="K963" s="1269"/>
      <c r="L963" s="1269"/>
      <c r="M963" s="1269"/>
      <c r="N963" s="1270"/>
      <c r="O963" s="1269"/>
      <c r="P963" s="1269"/>
      <c r="Q963" s="1269"/>
      <c r="R963" s="1269"/>
      <c r="S963" s="1269"/>
      <c r="T963" s="1269"/>
      <c r="U963" s="1269"/>
      <c r="V963" s="1270"/>
      <c r="W963" s="1269"/>
      <c r="X963" s="1269"/>
      <c r="Y963" s="1269"/>
      <c r="Z963" s="1269"/>
      <c r="AA963" s="1269"/>
      <c r="AB963" s="1269"/>
      <c r="AC963" s="1264">
        <f>SUM(E963:AB963)</f>
        <v>0</v>
      </c>
    </row>
    <row r="964" spans="1:29" s="1300" customFormat="1" ht="11.25" x14ac:dyDescent="0.2">
      <c r="A964" s="1142"/>
      <c r="B964" s="1055"/>
      <c r="C964" s="906" t="s">
        <v>154</v>
      </c>
      <c r="D964" s="1314" t="s">
        <v>174</v>
      </c>
      <c r="E964" s="1272"/>
      <c r="F964" s="1272"/>
      <c r="G964" s="1272"/>
      <c r="H964" s="1273"/>
      <c r="I964" s="1272"/>
      <c r="J964" s="1272"/>
      <c r="K964" s="1272"/>
      <c r="L964" s="1272"/>
      <c r="M964" s="1272"/>
      <c r="N964" s="1273"/>
      <c r="O964" s="1272"/>
      <c r="P964" s="1272"/>
      <c r="Q964" s="1272"/>
      <c r="R964" s="1272"/>
      <c r="S964" s="1272"/>
      <c r="T964" s="1272"/>
      <c r="U964" s="1272"/>
      <c r="V964" s="1273"/>
      <c r="W964" s="1272"/>
      <c r="X964" s="1272"/>
      <c r="Y964" s="1272"/>
      <c r="Z964" s="1272"/>
      <c r="AA964" s="1272"/>
      <c r="AB964" s="1272"/>
      <c r="AC964" s="1266">
        <f>SUM(E964:AB964)</f>
        <v>0</v>
      </c>
    </row>
    <row r="965" spans="1:29" s="1300" customFormat="1" ht="11.25" x14ac:dyDescent="0.2">
      <c r="A965" s="1142"/>
      <c r="B965" s="1055"/>
      <c r="C965" s="906" t="s">
        <v>155</v>
      </c>
      <c r="D965" s="1314" t="s">
        <v>153</v>
      </c>
      <c r="E965" s="1272" t="s">
        <v>177</v>
      </c>
      <c r="F965" s="1272"/>
      <c r="G965" s="1272"/>
      <c r="H965" s="1273"/>
      <c r="I965" s="1272"/>
      <c r="J965" s="1272"/>
      <c r="K965" s="1272"/>
      <c r="L965" s="1272"/>
      <c r="M965" s="1272"/>
      <c r="N965" s="1273"/>
      <c r="O965" s="1272"/>
      <c r="P965" s="1272"/>
      <c r="Q965" s="1272"/>
      <c r="R965" s="1272"/>
      <c r="S965" s="1272"/>
      <c r="T965" s="1272"/>
      <c r="U965" s="1272"/>
      <c r="V965" s="1273"/>
      <c r="W965" s="1272"/>
      <c r="X965" s="1272"/>
      <c r="Y965" s="1272"/>
      <c r="Z965" s="1272"/>
      <c r="AA965" s="1272"/>
      <c r="AB965" s="1272"/>
      <c r="AC965" s="1267"/>
    </row>
    <row r="966" spans="1:29" s="1300" customFormat="1" ht="11.25" x14ac:dyDescent="0.2">
      <c r="A966" s="1153"/>
      <c r="B966" s="1056"/>
      <c r="C966" s="907" t="s">
        <v>157</v>
      </c>
      <c r="D966" s="1318"/>
      <c r="E966" s="1294"/>
      <c r="F966" s="1294"/>
      <c r="G966" s="1294"/>
      <c r="H966" s="1295"/>
      <c r="I966" s="1294"/>
      <c r="J966" s="1294"/>
      <c r="K966" s="1294"/>
      <c r="L966" s="1294"/>
      <c r="M966" s="1294"/>
      <c r="N966" s="1295"/>
      <c r="O966" s="1294"/>
      <c r="P966" s="1294"/>
      <c r="Q966" s="1294"/>
      <c r="R966" s="1294"/>
      <c r="S966" s="1294"/>
      <c r="T966" s="1294"/>
      <c r="U966" s="1294"/>
      <c r="V966" s="1295"/>
      <c r="W966" s="1294"/>
      <c r="X966" s="1294"/>
      <c r="Y966" s="1294"/>
      <c r="Z966" s="1294"/>
      <c r="AA966" s="1294"/>
      <c r="AB966" s="1294"/>
      <c r="AC966" s="608"/>
    </row>
    <row r="967" spans="1:29" s="1300" customFormat="1" ht="11.25" x14ac:dyDescent="0.2">
      <c r="A967" s="1062" t="s">
        <v>170</v>
      </c>
      <c r="B967" s="1054" t="s">
        <v>266</v>
      </c>
      <c r="C967" s="905" t="s">
        <v>152</v>
      </c>
      <c r="D967" s="1313" t="s">
        <v>174</v>
      </c>
      <c r="E967" s="1269"/>
      <c r="F967" s="1269"/>
      <c r="G967" s="1269"/>
      <c r="H967" s="1270"/>
      <c r="I967" s="1269"/>
      <c r="J967" s="1269"/>
      <c r="K967" s="1269"/>
      <c r="L967" s="1269"/>
      <c r="M967" s="1269"/>
      <c r="N967" s="1270"/>
      <c r="O967" s="1269"/>
      <c r="P967" s="1269"/>
      <c r="Q967" s="1269"/>
      <c r="R967" s="1269"/>
      <c r="S967" s="1269"/>
      <c r="T967" s="1269"/>
      <c r="U967" s="1269"/>
      <c r="V967" s="1270"/>
      <c r="W967" s="1269"/>
      <c r="X967" s="1269"/>
      <c r="Y967" s="1269"/>
      <c r="Z967" s="1269"/>
      <c r="AA967" s="1269"/>
      <c r="AB967" s="1269"/>
      <c r="AC967" s="1264">
        <f>SUM(E967:AB967)</f>
        <v>0</v>
      </c>
    </row>
    <row r="968" spans="1:29" s="1300" customFormat="1" ht="11.25" x14ac:dyDescent="0.2">
      <c r="A968" s="1142"/>
      <c r="B968" s="1055"/>
      <c r="C968" s="906" t="s">
        <v>154</v>
      </c>
      <c r="D968" s="1314" t="s">
        <v>174</v>
      </c>
      <c r="E968" s="1272"/>
      <c r="F968" s="1272"/>
      <c r="G968" s="1272"/>
      <c r="H968" s="1273"/>
      <c r="I968" s="1272"/>
      <c r="J968" s="1272"/>
      <c r="K968" s="1272"/>
      <c r="L968" s="1272"/>
      <c r="M968" s="1272"/>
      <c r="N968" s="1273"/>
      <c r="O968" s="1272"/>
      <c r="P968" s="1272"/>
      <c r="Q968" s="1272"/>
      <c r="R968" s="1272"/>
      <c r="S968" s="1272"/>
      <c r="T968" s="1272"/>
      <c r="U968" s="1272"/>
      <c r="V968" s="1273"/>
      <c r="W968" s="1272"/>
      <c r="X968" s="1272"/>
      <c r="Y968" s="1272"/>
      <c r="Z968" s="1272"/>
      <c r="AA968" s="1272"/>
      <c r="AB968" s="1272"/>
      <c r="AC968" s="1266">
        <f>SUM(E968:AB968)</f>
        <v>0</v>
      </c>
    </row>
    <row r="969" spans="1:29" s="1300" customFormat="1" ht="11.25" x14ac:dyDescent="0.2">
      <c r="A969" s="1142"/>
      <c r="B969" s="1055"/>
      <c r="C969" s="906" t="s">
        <v>155</v>
      </c>
      <c r="D969" s="1314" t="s">
        <v>153</v>
      </c>
      <c r="E969" s="1288" t="s">
        <v>177</v>
      </c>
      <c r="F969" s="1288"/>
      <c r="G969" s="1288"/>
      <c r="H969" s="612"/>
      <c r="I969" s="1288"/>
      <c r="J969" s="1288"/>
      <c r="K969" s="1288"/>
      <c r="L969" s="1288"/>
      <c r="M969" s="1288"/>
      <c r="N969" s="612"/>
      <c r="O969" s="1288"/>
      <c r="P969" s="1288"/>
      <c r="Q969" s="1288"/>
      <c r="R969" s="1288"/>
      <c r="S969" s="1288"/>
      <c r="T969" s="1288"/>
      <c r="U969" s="1288"/>
      <c r="V969" s="612"/>
      <c r="W969" s="1288"/>
      <c r="X969" s="1288"/>
      <c r="Y969" s="1288"/>
      <c r="Z969" s="1288"/>
      <c r="AA969" s="1288"/>
      <c r="AB969" s="1288"/>
      <c r="AC969" s="1267"/>
    </row>
    <row r="970" spans="1:29" s="1300" customFormat="1" ht="11.25" x14ac:dyDescent="0.2">
      <c r="A970" s="1153"/>
      <c r="B970" s="1056"/>
      <c r="C970" s="907" t="s">
        <v>157</v>
      </c>
      <c r="D970" s="1318"/>
      <c r="E970" s="272" t="e">
        <f t="shared" ref="E970:AC970" si="601">E968/E967</f>
        <v>#DIV/0!</v>
      </c>
      <c r="F970" s="272" t="e">
        <f t="shared" si="601"/>
        <v>#DIV/0!</v>
      </c>
      <c r="G970" s="272" t="e">
        <f t="shared" si="601"/>
        <v>#DIV/0!</v>
      </c>
      <c r="H970" s="610" t="e">
        <f t="shared" si="601"/>
        <v>#DIV/0!</v>
      </c>
      <c r="I970" s="272" t="e">
        <f t="shared" si="601"/>
        <v>#DIV/0!</v>
      </c>
      <c r="J970" s="272" t="e">
        <f t="shared" si="601"/>
        <v>#DIV/0!</v>
      </c>
      <c r="K970" s="272" t="e">
        <f t="shared" si="601"/>
        <v>#DIV/0!</v>
      </c>
      <c r="L970" s="272" t="e">
        <f t="shared" si="601"/>
        <v>#DIV/0!</v>
      </c>
      <c r="M970" s="272" t="e">
        <f t="shared" si="601"/>
        <v>#DIV/0!</v>
      </c>
      <c r="N970" s="610" t="e">
        <f t="shared" si="601"/>
        <v>#DIV/0!</v>
      </c>
      <c r="O970" s="272" t="e">
        <f t="shared" si="601"/>
        <v>#DIV/0!</v>
      </c>
      <c r="P970" s="272" t="e">
        <f t="shared" si="601"/>
        <v>#DIV/0!</v>
      </c>
      <c r="Q970" s="272" t="e">
        <f t="shared" si="601"/>
        <v>#DIV/0!</v>
      </c>
      <c r="R970" s="272" t="e">
        <f t="shared" si="601"/>
        <v>#DIV/0!</v>
      </c>
      <c r="S970" s="272" t="e">
        <f t="shared" si="601"/>
        <v>#DIV/0!</v>
      </c>
      <c r="T970" s="272" t="e">
        <f t="shared" si="601"/>
        <v>#DIV/0!</v>
      </c>
      <c r="U970" s="272" t="e">
        <f t="shared" si="601"/>
        <v>#DIV/0!</v>
      </c>
      <c r="V970" s="610" t="e">
        <f t="shared" si="601"/>
        <v>#DIV/0!</v>
      </c>
      <c r="W970" s="272" t="e">
        <f t="shared" si="601"/>
        <v>#DIV/0!</v>
      </c>
      <c r="X970" s="272" t="e">
        <f t="shared" si="601"/>
        <v>#DIV/0!</v>
      </c>
      <c r="Y970" s="272" t="e">
        <f t="shared" si="601"/>
        <v>#DIV/0!</v>
      </c>
      <c r="Z970" s="272" t="e">
        <f t="shared" si="601"/>
        <v>#DIV/0!</v>
      </c>
      <c r="AA970" s="272" t="e">
        <f t="shared" si="601"/>
        <v>#DIV/0!</v>
      </c>
      <c r="AB970" s="272" t="e">
        <f t="shared" si="601"/>
        <v>#DIV/0!</v>
      </c>
      <c r="AC970" s="1267" t="e">
        <f t="shared" si="601"/>
        <v>#DIV/0!</v>
      </c>
    </row>
    <row r="971" spans="1:29" s="1300" customFormat="1" ht="12" x14ac:dyDescent="0.2">
      <c r="A971" s="1062" t="s">
        <v>198</v>
      </c>
      <c r="B971" s="1005" t="s">
        <v>775</v>
      </c>
      <c r="C971" s="905" t="s">
        <v>152</v>
      </c>
      <c r="D971" s="1313" t="s">
        <v>174</v>
      </c>
      <c r="E971" s="1352">
        <v>0</v>
      </c>
      <c r="F971" s="1352">
        <v>0</v>
      </c>
      <c r="G971" s="1352">
        <v>0</v>
      </c>
      <c r="H971" s="1353">
        <v>0</v>
      </c>
      <c r="I971" s="1352">
        <v>0</v>
      </c>
      <c r="J971" s="1352">
        <v>0</v>
      </c>
      <c r="K971" s="1352">
        <v>0</v>
      </c>
      <c r="L971" s="1352">
        <v>0</v>
      </c>
      <c r="M971" s="1352">
        <v>0</v>
      </c>
      <c r="N971" s="1353">
        <v>0</v>
      </c>
      <c r="O971" s="1352">
        <v>0</v>
      </c>
      <c r="P971" s="1352">
        <v>0</v>
      </c>
      <c r="Q971" s="1352">
        <v>0</v>
      </c>
      <c r="R971" s="1352">
        <v>0</v>
      </c>
      <c r="S971" s="1352">
        <v>0</v>
      </c>
      <c r="T971" s="1352">
        <v>0</v>
      </c>
      <c r="U971" s="1352">
        <v>0</v>
      </c>
      <c r="V971" s="1353">
        <v>0</v>
      </c>
      <c r="W971" s="1352">
        <v>0</v>
      </c>
      <c r="X971" s="1352">
        <v>0</v>
      </c>
      <c r="Y971" s="1352">
        <v>0</v>
      </c>
      <c r="Z971" s="1352">
        <v>0</v>
      </c>
      <c r="AA971" s="1352">
        <v>0</v>
      </c>
      <c r="AB971" s="1352">
        <v>0</v>
      </c>
      <c r="AC971" s="1264">
        <f>SUM(E971:AB971)</f>
        <v>0</v>
      </c>
    </row>
    <row r="972" spans="1:29" s="1300" customFormat="1" ht="12" x14ac:dyDescent="0.2">
      <c r="A972" s="1142"/>
      <c r="B972" s="1006"/>
      <c r="C972" s="906" t="s">
        <v>154</v>
      </c>
      <c r="D972" s="1314" t="s">
        <v>174</v>
      </c>
      <c r="E972" s="1354">
        <v>0</v>
      </c>
      <c r="F972" s="1354">
        <v>0</v>
      </c>
      <c r="G972" s="1354">
        <v>0</v>
      </c>
      <c r="H972" s="1355">
        <v>0</v>
      </c>
      <c r="I972" s="1354">
        <v>0</v>
      </c>
      <c r="J972" s="1354">
        <v>0</v>
      </c>
      <c r="K972" s="1354">
        <v>0</v>
      </c>
      <c r="L972" s="1354">
        <v>0</v>
      </c>
      <c r="M972" s="1354">
        <v>0</v>
      </c>
      <c r="N972" s="1355">
        <v>0</v>
      </c>
      <c r="O972" s="1354">
        <v>0</v>
      </c>
      <c r="P972" s="1354">
        <v>0</v>
      </c>
      <c r="Q972" s="1354">
        <v>0</v>
      </c>
      <c r="R972" s="1354">
        <v>0</v>
      </c>
      <c r="S972" s="1354">
        <v>0</v>
      </c>
      <c r="T972" s="1354">
        <v>0</v>
      </c>
      <c r="U972" s="1354">
        <v>0</v>
      </c>
      <c r="V972" s="1355">
        <v>0</v>
      </c>
      <c r="W972" s="1354">
        <v>0</v>
      </c>
      <c r="X972" s="1354">
        <v>0</v>
      </c>
      <c r="Y972" s="1354">
        <v>0</v>
      </c>
      <c r="Z972" s="1354">
        <v>0</v>
      </c>
      <c r="AA972" s="1354">
        <v>0</v>
      </c>
      <c r="AB972" s="1354">
        <v>0</v>
      </c>
      <c r="AC972" s="1266">
        <f>SUM(E972:AB972)</f>
        <v>0</v>
      </c>
    </row>
    <row r="973" spans="1:29" s="1300" customFormat="1" ht="12" x14ac:dyDescent="0.2">
      <c r="A973" s="1142"/>
      <c r="B973" s="1006"/>
      <c r="C973" s="906" t="s">
        <v>155</v>
      </c>
      <c r="D973" s="1310" t="s">
        <v>156</v>
      </c>
      <c r="E973" s="151">
        <v>0</v>
      </c>
      <c r="F973" s="263">
        <v>0</v>
      </c>
      <c r="G973" s="263">
        <v>0</v>
      </c>
      <c r="H973" s="630">
        <v>0</v>
      </c>
      <c r="I973" s="263">
        <v>0</v>
      </c>
      <c r="J973" s="263">
        <v>0</v>
      </c>
      <c r="K973" s="263">
        <v>0</v>
      </c>
      <c r="L973" s="263">
        <v>0</v>
      </c>
      <c r="M973" s="263">
        <v>0</v>
      </c>
      <c r="N973" s="630">
        <v>0</v>
      </c>
      <c r="O973" s="263">
        <v>0</v>
      </c>
      <c r="P973" s="263">
        <v>0</v>
      </c>
      <c r="Q973" s="263">
        <v>0</v>
      </c>
      <c r="R973" s="263">
        <v>0</v>
      </c>
      <c r="S973" s="263">
        <v>0</v>
      </c>
      <c r="T973" s="263">
        <v>0</v>
      </c>
      <c r="U973" s="263">
        <v>0</v>
      </c>
      <c r="V973" s="630">
        <v>0</v>
      </c>
      <c r="W973" s="263">
        <v>0</v>
      </c>
      <c r="X973" s="263">
        <v>0</v>
      </c>
      <c r="Y973" s="263">
        <v>0</v>
      </c>
      <c r="Z973" s="263">
        <v>0</v>
      </c>
      <c r="AA973" s="263">
        <v>0</v>
      </c>
      <c r="AB973" s="264">
        <v>0</v>
      </c>
      <c r="AC973" s="1267"/>
    </row>
    <row r="974" spans="1:29" s="1300" customFormat="1" ht="11.25" x14ac:dyDescent="0.2">
      <c r="A974" s="1153"/>
      <c r="B974" s="1007"/>
      <c r="C974" s="907" t="s">
        <v>157</v>
      </c>
      <c r="D974" s="1318"/>
      <c r="E974" s="272" t="e">
        <f t="shared" ref="E974:AC974" si="602">E972/E971</f>
        <v>#DIV/0!</v>
      </c>
      <c r="F974" s="272" t="e">
        <f t="shared" si="602"/>
        <v>#DIV/0!</v>
      </c>
      <c r="G974" s="272" t="e">
        <f t="shared" si="602"/>
        <v>#DIV/0!</v>
      </c>
      <c r="H974" s="610" t="e">
        <f t="shared" si="602"/>
        <v>#DIV/0!</v>
      </c>
      <c r="I974" s="272" t="e">
        <f t="shared" si="602"/>
        <v>#DIV/0!</v>
      </c>
      <c r="J974" s="272" t="e">
        <f t="shared" si="602"/>
        <v>#DIV/0!</v>
      </c>
      <c r="K974" s="272" t="e">
        <f t="shared" si="602"/>
        <v>#DIV/0!</v>
      </c>
      <c r="L974" s="272" t="e">
        <f t="shared" si="602"/>
        <v>#DIV/0!</v>
      </c>
      <c r="M974" s="272" t="e">
        <f t="shared" si="602"/>
        <v>#DIV/0!</v>
      </c>
      <c r="N974" s="610" t="e">
        <f t="shared" si="602"/>
        <v>#DIV/0!</v>
      </c>
      <c r="O974" s="272" t="e">
        <f t="shared" si="602"/>
        <v>#DIV/0!</v>
      </c>
      <c r="P974" s="272" t="e">
        <f t="shared" si="602"/>
        <v>#DIV/0!</v>
      </c>
      <c r="Q974" s="272" t="e">
        <f t="shared" si="602"/>
        <v>#DIV/0!</v>
      </c>
      <c r="R974" s="272" t="e">
        <f t="shared" si="602"/>
        <v>#DIV/0!</v>
      </c>
      <c r="S974" s="272" t="e">
        <f t="shared" si="602"/>
        <v>#DIV/0!</v>
      </c>
      <c r="T974" s="272" t="e">
        <f t="shared" si="602"/>
        <v>#DIV/0!</v>
      </c>
      <c r="U974" s="272" t="e">
        <f t="shared" si="602"/>
        <v>#DIV/0!</v>
      </c>
      <c r="V974" s="610" t="e">
        <f t="shared" si="602"/>
        <v>#DIV/0!</v>
      </c>
      <c r="W974" s="272" t="e">
        <f t="shared" si="602"/>
        <v>#DIV/0!</v>
      </c>
      <c r="X974" s="272" t="e">
        <f t="shared" si="602"/>
        <v>#DIV/0!</v>
      </c>
      <c r="Y974" s="272" t="e">
        <f t="shared" si="602"/>
        <v>#DIV/0!</v>
      </c>
      <c r="Z974" s="272" t="e">
        <f t="shared" si="602"/>
        <v>#DIV/0!</v>
      </c>
      <c r="AA974" s="272" t="e">
        <f t="shared" si="602"/>
        <v>#DIV/0!</v>
      </c>
      <c r="AB974" s="272" t="e">
        <f t="shared" si="602"/>
        <v>#DIV/0!</v>
      </c>
      <c r="AC974" s="1267" t="e">
        <f t="shared" si="602"/>
        <v>#DIV/0!</v>
      </c>
    </row>
    <row r="975" spans="1:29" s="1300" customFormat="1" ht="11.25" x14ac:dyDescent="0.2">
      <c r="A975" s="1062" t="s">
        <v>195</v>
      </c>
      <c r="B975" s="1054" t="s">
        <v>266</v>
      </c>
      <c r="C975" s="905" t="s">
        <v>152</v>
      </c>
      <c r="D975" s="1313" t="s">
        <v>174</v>
      </c>
      <c r="E975" s="1269"/>
      <c r="F975" s="1269"/>
      <c r="G975" s="1269"/>
      <c r="H975" s="1270"/>
      <c r="I975" s="1269"/>
      <c r="J975" s="1269"/>
      <c r="K975" s="1269"/>
      <c r="L975" s="1269"/>
      <c r="M975" s="1269"/>
      <c r="N975" s="1270"/>
      <c r="O975" s="1269"/>
      <c r="P975" s="1269"/>
      <c r="Q975" s="1269"/>
      <c r="R975" s="1269"/>
      <c r="S975" s="1269"/>
      <c r="T975" s="1269"/>
      <c r="U975" s="1269"/>
      <c r="V975" s="1270"/>
      <c r="W975" s="1269"/>
      <c r="X975" s="1269"/>
      <c r="Y975" s="1269"/>
      <c r="Z975" s="1269"/>
      <c r="AA975" s="1269"/>
      <c r="AB975" s="1269"/>
      <c r="AC975" s="1264">
        <f>SUM(E975:AB975)</f>
        <v>0</v>
      </c>
    </row>
    <row r="976" spans="1:29" s="1300" customFormat="1" ht="11.25" x14ac:dyDescent="0.2">
      <c r="A976" s="1142"/>
      <c r="B976" s="1055"/>
      <c r="C976" s="906" t="s">
        <v>154</v>
      </c>
      <c r="D976" s="1314" t="s">
        <v>174</v>
      </c>
      <c r="E976" s="1272"/>
      <c r="F976" s="1272"/>
      <c r="G976" s="1272"/>
      <c r="H976" s="1273"/>
      <c r="I976" s="1272"/>
      <c r="J976" s="1272"/>
      <c r="K976" s="1272"/>
      <c r="L976" s="1272"/>
      <c r="M976" s="1272"/>
      <c r="N976" s="1273"/>
      <c r="O976" s="1272"/>
      <c r="P976" s="1272"/>
      <c r="Q976" s="1272"/>
      <c r="R976" s="1272"/>
      <c r="S976" s="1272"/>
      <c r="T976" s="1272"/>
      <c r="U976" s="1272"/>
      <c r="V976" s="1273"/>
      <c r="W976" s="1272"/>
      <c r="X976" s="1272"/>
      <c r="Y976" s="1272"/>
      <c r="Z976" s="1272"/>
      <c r="AA976" s="1272"/>
      <c r="AB976" s="1272"/>
      <c r="AC976" s="1266">
        <f>SUM(E976:AB976)</f>
        <v>0</v>
      </c>
    </row>
    <row r="977" spans="1:29" s="1300" customFormat="1" ht="11.25" x14ac:dyDescent="0.2">
      <c r="A977" s="1142"/>
      <c r="B977" s="1055"/>
      <c r="C977" s="906" t="s">
        <v>155</v>
      </c>
      <c r="D977" s="1314" t="s">
        <v>153</v>
      </c>
      <c r="E977" s="1288" t="s">
        <v>177</v>
      </c>
      <c r="F977" s="1288"/>
      <c r="G977" s="1288"/>
      <c r="H977" s="612"/>
      <c r="I977" s="1288"/>
      <c r="J977" s="1288"/>
      <c r="K977" s="1288"/>
      <c r="L977" s="1288"/>
      <c r="M977" s="1288"/>
      <c r="N977" s="612"/>
      <c r="O977" s="1288"/>
      <c r="P977" s="1288"/>
      <c r="Q977" s="1288"/>
      <c r="R977" s="1288"/>
      <c r="S977" s="1288"/>
      <c r="T977" s="1288"/>
      <c r="U977" s="1288"/>
      <c r="V977" s="612"/>
      <c r="W977" s="1288"/>
      <c r="X977" s="1288"/>
      <c r="Y977" s="1288"/>
      <c r="Z977" s="1288"/>
      <c r="AA977" s="1288"/>
      <c r="AB977" s="1288"/>
      <c r="AC977" s="1267"/>
    </row>
    <row r="978" spans="1:29" s="1300" customFormat="1" ht="11.25" x14ac:dyDescent="0.2">
      <c r="A978" s="1153"/>
      <c r="B978" s="1056"/>
      <c r="C978" s="907" t="s">
        <v>157</v>
      </c>
      <c r="D978" s="1318"/>
      <c r="E978" s="272" t="e">
        <f t="shared" ref="E978:AC978" si="603">E976/E975</f>
        <v>#DIV/0!</v>
      </c>
      <c r="F978" s="272" t="e">
        <f t="shared" si="603"/>
        <v>#DIV/0!</v>
      </c>
      <c r="G978" s="272" t="e">
        <f t="shared" si="603"/>
        <v>#DIV/0!</v>
      </c>
      <c r="H978" s="610" t="e">
        <f t="shared" si="603"/>
        <v>#DIV/0!</v>
      </c>
      <c r="I978" s="272" t="e">
        <f t="shared" si="603"/>
        <v>#DIV/0!</v>
      </c>
      <c r="J978" s="272" t="e">
        <f t="shared" si="603"/>
        <v>#DIV/0!</v>
      </c>
      <c r="K978" s="272" t="e">
        <f t="shared" si="603"/>
        <v>#DIV/0!</v>
      </c>
      <c r="L978" s="272" t="e">
        <f t="shared" si="603"/>
        <v>#DIV/0!</v>
      </c>
      <c r="M978" s="272" t="e">
        <f t="shared" si="603"/>
        <v>#DIV/0!</v>
      </c>
      <c r="N978" s="610" t="e">
        <f t="shared" si="603"/>
        <v>#DIV/0!</v>
      </c>
      <c r="O978" s="272" t="e">
        <f t="shared" si="603"/>
        <v>#DIV/0!</v>
      </c>
      <c r="P978" s="272" t="e">
        <f t="shared" si="603"/>
        <v>#DIV/0!</v>
      </c>
      <c r="Q978" s="272" t="e">
        <f t="shared" si="603"/>
        <v>#DIV/0!</v>
      </c>
      <c r="R978" s="272" t="e">
        <f t="shared" si="603"/>
        <v>#DIV/0!</v>
      </c>
      <c r="S978" s="272" t="e">
        <f t="shared" si="603"/>
        <v>#DIV/0!</v>
      </c>
      <c r="T978" s="272" t="e">
        <f t="shared" si="603"/>
        <v>#DIV/0!</v>
      </c>
      <c r="U978" s="272" t="e">
        <f t="shared" si="603"/>
        <v>#DIV/0!</v>
      </c>
      <c r="V978" s="610" t="e">
        <f t="shared" si="603"/>
        <v>#DIV/0!</v>
      </c>
      <c r="W978" s="272" t="e">
        <f t="shared" si="603"/>
        <v>#DIV/0!</v>
      </c>
      <c r="X978" s="272" t="e">
        <f t="shared" si="603"/>
        <v>#DIV/0!</v>
      </c>
      <c r="Y978" s="272" t="e">
        <f t="shared" si="603"/>
        <v>#DIV/0!</v>
      </c>
      <c r="Z978" s="272" t="e">
        <f t="shared" si="603"/>
        <v>#DIV/0!</v>
      </c>
      <c r="AA978" s="272" t="e">
        <f t="shared" si="603"/>
        <v>#DIV/0!</v>
      </c>
      <c r="AB978" s="272" t="e">
        <f t="shared" si="603"/>
        <v>#DIV/0!</v>
      </c>
      <c r="AC978" s="1267" t="e">
        <f t="shared" si="603"/>
        <v>#DIV/0!</v>
      </c>
    </row>
    <row r="979" spans="1:29" s="1300" customFormat="1" ht="11.25" x14ac:dyDescent="0.2">
      <c r="A979" s="1062" t="s">
        <v>204</v>
      </c>
      <c r="B979" s="1054" t="s">
        <v>266</v>
      </c>
      <c r="C979" s="905" t="s">
        <v>152</v>
      </c>
      <c r="D979" s="1313" t="s">
        <v>174</v>
      </c>
      <c r="E979" s="1269"/>
      <c r="F979" s="1269"/>
      <c r="G979" s="1269"/>
      <c r="H979" s="1270"/>
      <c r="I979" s="1269"/>
      <c r="J979" s="1269"/>
      <c r="K979" s="1269"/>
      <c r="L979" s="1269"/>
      <c r="M979" s="1269"/>
      <c r="N979" s="1270"/>
      <c r="O979" s="1269"/>
      <c r="P979" s="1269"/>
      <c r="Q979" s="1269"/>
      <c r="R979" s="1269"/>
      <c r="S979" s="1269"/>
      <c r="T979" s="1269"/>
      <c r="U979" s="1269"/>
      <c r="V979" s="1270"/>
      <c r="W979" s="1269"/>
      <c r="X979" s="1269"/>
      <c r="Y979" s="1269"/>
      <c r="Z979" s="1269"/>
      <c r="AA979" s="1269"/>
      <c r="AB979" s="1269"/>
      <c r="AC979" s="1264">
        <f>SUM(E979:AB979)</f>
        <v>0</v>
      </c>
    </row>
    <row r="980" spans="1:29" s="1300" customFormat="1" ht="11.25" x14ac:dyDescent="0.2">
      <c r="A980" s="1142"/>
      <c r="B980" s="1055"/>
      <c r="C980" s="906" t="s">
        <v>154</v>
      </c>
      <c r="D980" s="1314" t="s">
        <v>174</v>
      </c>
      <c r="E980" s="1272"/>
      <c r="F980" s="1272"/>
      <c r="G980" s="1272"/>
      <c r="H980" s="1273"/>
      <c r="I980" s="1272"/>
      <c r="J980" s="1272"/>
      <c r="K980" s="1272"/>
      <c r="L980" s="1272"/>
      <c r="M980" s="1272"/>
      <c r="N980" s="1273"/>
      <c r="O980" s="1272"/>
      <c r="P980" s="1272"/>
      <c r="Q980" s="1272"/>
      <c r="R980" s="1272"/>
      <c r="S980" s="1272"/>
      <c r="T980" s="1272"/>
      <c r="U980" s="1272"/>
      <c r="V980" s="1273"/>
      <c r="W980" s="1272"/>
      <c r="X980" s="1272"/>
      <c r="Y980" s="1272"/>
      <c r="Z980" s="1272"/>
      <c r="AA980" s="1272"/>
      <c r="AB980" s="1272"/>
      <c r="AC980" s="1266">
        <f>SUM(E980:AB980)</f>
        <v>0</v>
      </c>
    </row>
    <row r="981" spans="1:29" s="1300" customFormat="1" ht="11.25" x14ac:dyDescent="0.2">
      <c r="A981" s="1142"/>
      <c r="B981" s="1055"/>
      <c r="C981" s="906" t="s">
        <v>155</v>
      </c>
      <c r="D981" s="1314" t="s">
        <v>153</v>
      </c>
      <c r="E981" s="1288" t="s">
        <v>177</v>
      </c>
      <c r="F981" s="1288"/>
      <c r="G981" s="1288"/>
      <c r="H981" s="612"/>
      <c r="I981" s="1288"/>
      <c r="J981" s="1288"/>
      <c r="K981" s="1288"/>
      <c r="L981" s="1288"/>
      <c r="M981" s="1288"/>
      <c r="N981" s="612"/>
      <c r="O981" s="1288"/>
      <c r="P981" s="1288"/>
      <c r="Q981" s="1288"/>
      <c r="R981" s="1288"/>
      <c r="S981" s="1288"/>
      <c r="T981" s="1288"/>
      <c r="U981" s="1288"/>
      <c r="V981" s="612"/>
      <c r="W981" s="1288"/>
      <c r="X981" s="1288"/>
      <c r="Y981" s="1288"/>
      <c r="Z981" s="1288"/>
      <c r="AA981" s="1288"/>
      <c r="AB981" s="1288"/>
      <c r="AC981" s="1267"/>
    </row>
    <row r="982" spans="1:29" s="1300" customFormat="1" ht="11.25" x14ac:dyDescent="0.2">
      <c r="A982" s="1153"/>
      <c r="B982" s="1056"/>
      <c r="C982" s="907" t="s">
        <v>157</v>
      </c>
      <c r="D982" s="1318"/>
      <c r="E982" s="272" t="e">
        <f t="shared" ref="E982:AC982" si="604">E980/E979</f>
        <v>#DIV/0!</v>
      </c>
      <c r="F982" s="272" t="e">
        <f t="shared" si="604"/>
        <v>#DIV/0!</v>
      </c>
      <c r="G982" s="272" t="e">
        <f t="shared" si="604"/>
        <v>#DIV/0!</v>
      </c>
      <c r="H982" s="610" t="e">
        <f t="shared" si="604"/>
        <v>#DIV/0!</v>
      </c>
      <c r="I982" s="272" t="e">
        <f t="shared" si="604"/>
        <v>#DIV/0!</v>
      </c>
      <c r="J982" s="272" t="e">
        <f t="shared" si="604"/>
        <v>#DIV/0!</v>
      </c>
      <c r="K982" s="272" t="e">
        <f t="shared" si="604"/>
        <v>#DIV/0!</v>
      </c>
      <c r="L982" s="272" t="e">
        <f t="shared" si="604"/>
        <v>#DIV/0!</v>
      </c>
      <c r="M982" s="272" t="e">
        <f t="shared" si="604"/>
        <v>#DIV/0!</v>
      </c>
      <c r="N982" s="610" t="e">
        <f t="shared" si="604"/>
        <v>#DIV/0!</v>
      </c>
      <c r="O982" s="272" t="e">
        <f t="shared" si="604"/>
        <v>#DIV/0!</v>
      </c>
      <c r="P982" s="272" t="e">
        <f t="shared" si="604"/>
        <v>#DIV/0!</v>
      </c>
      <c r="Q982" s="272" t="e">
        <f t="shared" si="604"/>
        <v>#DIV/0!</v>
      </c>
      <c r="R982" s="272" t="e">
        <f t="shared" si="604"/>
        <v>#DIV/0!</v>
      </c>
      <c r="S982" s="272" t="e">
        <f t="shared" si="604"/>
        <v>#DIV/0!</v>
      </c>
      <c r="T982" s="272" t="e">
        <f t="shared" si="604"/>
        <v>#DIV/0!</v>
      </c>
      <c r="U982" s="272" t="e">
        <f t="shared" si="604"/>
        <v>#DIV/0!</v>
      </c>
      <c r="V982" s="610" t="e">
        <f t="shared" si="604"/>
        <v>#DIV/0!</v>
      </c>
      <c r="W982" s="272" t="e">
        <f t="shared" si="604"/>
        <v>#DIV/0!</v>
      </c>
      <c r="X982" s="272" t="e">
        <f t="shared" si="604"/>
        <v>#DIV/0!</v>
      </c>
      <c r="Y982" s="272" t="e">
        <f t="shared" si="604"/>
        <v>#DIV/0!</v>
      </c>
      <c r="Z982" s="272" t="e">
        <f t="shared" si="604"/>
        <v>#DIV/0!</v>
      </c>
      <c r="AA982" s="272" t="e">
        <f t="shared" si="604"/>
        <v>#DIV/0!</v>
      </c>
      <c r="AB982" s="272" t="e">
        <f t="shared" si="604"/>
        <v>#DIV/0!</v>
      </c>
      <c r="AC982" s="1267" t="e">
        <f t="shared" si="604"/>
        <v>#DIV/0!</v>
      </c>
    </row>
    <row r="983" spans="1:29" s="1300" customFormat="1" ht="11.25" x14ac:dyDescent="0.2">
      <c r="A983" s="1062" t="s">
        <v>180</v>
      </c>
      <c r="B983" s="1054" t="s">
        <v>266</v>
      </c>
      <c r="C983" s="905" t="s">
        <v>152</v>
      </c>
      <c r="D983" s="1313" t="s">
        <v>174</v>
      </c>
      <c r="E983" s="1269"/>
      <c r="F983" s="1269"/>
      <c r="G983" s="1269"/>
      <c r="H983" s="1270"/>
      <c r="I983" s="1269"/>
      <c r="J983" s="1269"/>
      <c r="K983" s="1269"/>
      <c r="L983" s="1269"/>
      <c r="M983" s="1269"/>
      <c r="N983" s="1270"/>
      <c r="O983" s="1269"/>
      <c r="P983" s="1269"/>
      <c r="Q983" s="1269"/>
      <c r="R983" s="1269"/>
      <c r="S983" s="1269"/>
      <c r="T983" s="1269"/>
      <c r="U983" s="1269"/>
      <c r="V983" s="1270"/>
      <c r="W983" s="1269"/>
      <c r="X983" s="1269"/>
      <c r="Y983" s="1269"/>
      <c r="Z983" s="1269"/>
      <c r="AA983" s="1269"/>
      <c r="AB983" s="1269"/>
      <c r="AC983" s="1264">
        <f>SUM(E983:AB983)</f>
        <v>0</v>
      </c>
    </row>
    <row r="984" spans="1:29" s="1300" customFormat="1" ht="11.25" x14ac:dyDescent="0.2">
      <c r="A984" s="1142"/>
      <c r="B984" s="1055"/>
      <c r="C984" s="906" t="s">
        <v>154</v>
      </c>
      <c r="D984" s="1314" t="s">
        <v>174</v>
      </c>
      <c r="E984" s="1272"/>
      <c r="F984" s="1272"/>
      <c r="G984" s="1272"/>
      <c r="H984" s="1273"/>
      <c r="I984" s="1272"/>
      <c r="J984" s="1272"/>
      <c r="K984" s="1272"/>
      <c r="L984" s="1272"/>
      <c r="M984" s="1272"/>
      <c r="N984" s="1273"/>
      <c r="O984" s="1272"/>
      <c r="P984" s="1272"/>
      <c r="Q984" s="1272"/>
      <c r="R984" s="1272"/>
      <c r="S984" s="1272"/>
      <c r="T984" s="1272"/>
      <c r="U984" s="1272"/>
      <c r="V984" s="1273"/>
      <c r="W984" s="1272"/>
      <c r="X984" s="1272"/>
      <c r="Y984" s="1272"/>
      <c r="Z984" s="1272"/>
      <c r="AA984" s="1272"/>
      <c r="AB984" s="1272"/>
      <c r="AC984" s="1266">
        <f>SUM(E984:AB984)</f>
        <v>0</v>
      </c>
    </row>
    <row r="985" spans="1:29" s="1300" customFormat="1" ht="11.25" x14ac:dyDescent="0.2">
      <c r="A985" s="1142"/>
      <c r="B985" s="1055"/>
      <c r="C985" s="906" t="s">
        <v>155</v>
      </c>
      <c r="D985" s="1314" t="s">
        <v>153</v>
      </c>
      <c r="E985" s="1288" t="s">
        <v>177</v>
      </c>
      <c r="F985" s="1288"/>
      <c r="G985" s="1288"/>
      <c r="H985" s="612"/>
      <c r="I985" s="1288"/>
      <c r="J985" s="1288"/>
      <c r="K985" s="1288"/>
      <c r="L985" s="1288"/>
      <c r="M985" s="1288"/>
      <c r="N985" s="612"/>
      <c r="O985" s="1288"/>
      <c r="P985" s="1288"/>
      <c r="Q985" s="1288"/>
      <c r="R985" s="1288"/>
      <c r="S985" s="1288"/>
      <c r="T985" s="1288"/>
      <c r="U985" s="1288"/>
      <c r="V985" s="612"/>
      <c r="W985" s="1288"/>
      <c r="X985" s="1288"/>
      <c r="Y985" s="1288"/>
      <c r="Z985" s="1288"/>
      <c r="AA985" s="1288"/>
      <c r="AB985" s="1288"/>
      <c r="AC985" s="1267"/>
    </row>
    <row r="986" spans="1:29" s="1300" customFormat="1" ht="11.25" x14ac:dyDescent="0.2">
      <c r="A986" s="1153"/>
      <c r="B986" s="1056"/>
      <c r="C986" s="907" t="s">
        <v>157</v>
      </c>
      <c r="D986" s="1318"/>
      <c r="E986" s="272" t="e">
        <f t="shared" ref="E986:AC986" si="605">E984/E983</f>
        <v>#DIV/0!</v>
      </c>
      <c r="F986" s="272" t="e">
        <f t="shared" si="605"/>
        <v>#DIV/0!</v>
      </c>
      <c r="G986" s="272" t="e">
        <f t="shared" si="605"/>
        <v>#DIV/0!</v>
      </c>
      <c r="H986" s="610" t="e">
        <f t="shared" si="605"/>
        <v>#DIV/0!</v>
      </c>
      <c r="I986" s="272" t="e">
        <f t="shared" si="605"/>
        <v>#DIV/0!</v>
      </c>
      <c r="J986" s="272" t="e">
        <f t="shared" si="605"/>
        <v>#DIV/0!</v>
      </c>
      <c r="K986" s="272" t="e">
        <f t="shared" si="605"/>
        <v>#DIV/0!</v>
      </c>
      <c r="L986" s="272" t="e">
        <f t="shared" si="605"/>
        <v>#DIV/0!</v>
      </c>
      <c r="M986" s="272" t="e">
        <f t="shared" si="605"/>
        <v>#DIV/0!</v>
      </c>
      <c r="N986" s="610" t="e">
        <f t="shared" si="605"/>
        <v>#DIV/0!</v>
      </c>
      <c r="O986" s="272" t="e">
        <f t="shared" si="605"/>
        <v>#DIV/0!</v>
      </c>
      <c r="P986" s="272" t="e">
        <f t="shared" si="605"/>
        <v>#DIV/0!</v>
      </c>
      <c r="Q986" s="272" t="e">
        <f t="shared" si="605"/>
        <v>#DIV/0!</v>
      </c>
      <c r="R986" s="272" t="e">
        <f t="shared" si="605"/>
        <v>#DIV/0!</v>
      </c>
      <c r="S986" s="272" t="e">
        <f t="shared" si="605"/>
        <v>#DIV/0!</v>
      </c>
      <c r="T986" s="272" t="e">
        <f t="shared" si="605"/>
        <v>#DIV/0!</v>
      </c>
      <c r="U986" s="272" t="e">
        <f t="shared" si="605"/>
        <v>#DIV/0!</v>
      </c>
      <c r="V986" s="610" t="e">
        <f t="shared" si="605"/>
        <v>#DIV/0!</v>
      </c>
      <c r="W986" s="272" t="e">
        <f t="shared" si="605"/>
        <v>#DIV/0!</v>
      </c>
      <c r="X986" s="272" t="e">
        <f t="shared" si="605"/>
        <v>#DIV/0!</v>
      </c>
      <c r="Y986" s="272" t="e">
        <f t="shared" si="605"/>
        <v>#DIV/0!</v>
      </c>
      <c r="Z986" s="272" t="e">
        <f t="shared" si="605"/>
        <v>#DIV/0!</v>
      </c>
      <c r="AA986" s="272" t="e">
        <f t="shared" si="605"/>
        <v>#DIV/0!</v>
      </c>
      <c r="AB986" s="272" t="e">
        <f t="shared" si="605"/>
        <v>#DIV/0!</v>
      </c>
      <c r="AC986" s="1267" t="e">
        <f t="shared" si="605"/>
        <v>#DIV/0!</v>
      </c>
    </row>
    <row r="987" spans="1:29" s="1300" customFormat="1" ht="11.25" x14ac:dyDescent="0.2">
      <c r="A987" s="1062" t="s">
        <v>207</v>
      </c>
      <c r="B987" s="1054" t="s">
        <v>266</v>
      </c>
      <c r="C987" s="905" t="s">
        <v>152</v>
      </c>
      <c r="D987" s="1313" t="s">
        <v>174</v>
      </c>
      <c r="E987" s="1269"/>
      <c r="F987" s="1269"/>
      <c r="G987" s="1269"/>
      <c r="H987" s="1270"/>
      <c r="I987" s="1269"/>
      <c r="J987" s="1269"/>
      <c r="K987" s="1269"/>
      <c r="L987" s="1269"/>
      <c r="M987" s="1269"/>
      <c r="N987" s="1270"/>
      <c r="O987" s="1269"/>
      <c r="P987" s="1269"/>
      <c r="Q987" s="1269"/>
      <c r="R987" s="1269"/>
      <c r="S987" s="1269"/>
      <c r="T987" s="1269"/>
      <c r="U987" s="1269"/>
      <c r="V987" s="1270"/>
      <c r="W987" s="1269"/>
      <c r="X987" s="1269"/>
      <c r="Y987" s="1269"/>
      <c r="Z987" s="1269"/>
      <c r="AA987" s="1269"/>
      <c r="AB987" s="1269"/>
      <c r="AC987" s="1264">
        <f>SUM(E987:AB987)</f>
        <v>0</v>
      </c>
    </row>
    <row r="988" spans="1:29" s="1300" customFormat="1" ht="11.25" x14ac:dyDescent="0.2">
      <c r="A988" s="1142"/>
      <c r="B988" s="1055"/>
      <c r="C988" s="906" t="s">
        <v>154</v>
      </c>
      <c r="D988" s="1314" t="s">
        <v>174</v>
      </c>
      <c r="E988" s="1272"/>
      <c r="F988" s="1272"/>
      <c r="G988" s="1272"/>
      <c r="H988" s="1273"/>
      <c r="I988" s="1272"/>
      <c r="J988" s="1272"/>
      <c r="K988" s="1272"/>
      <c r="L988" s="1272"/>
      <c r="M988" s="1272"/>
      <c r="N988" s="1273"/>
      <c r="O988" s="1272"/>
      <c r="P988" s="1272"/>
      <c r="Q988" s="1272"/>
      <c r="R988" s="1272"/>
      <c r="S988" s="1272"/>
      <c r="T988" s="1272"/>
      <c r="U988" s="1272"/>
      <c r="V988" s="1273"/>
      <c r="W988" s="1272"/>
      <c r="X988" s="1272"/>
      <c r="Y988" s="1272"/>
      <c r="Z988" s="1272"/>
      <c r="AA988" s="1272"/>
      <c r="AB988" s="1272"/>
      <c r="AC988" s="1266">
        <f>SUM(E988:AB988)</f>
        <v>0</v>
      </c>
    </row>
    <row r="989" spans="1:29" s="1300" customFormat="1" ht="11.25" x14ac:dyDescent="0.2">
      <c r="A989" s="1142"/>
      <c r="B989" s="1055"/>
      <c r="C989" s="906" t="s">
        <v>155</v>
      </c>
      <c r="D989" s="1314" t="s">
        <v>153</v>
      </c>
      <c r="E989" s="1288" t="s">
        <v>177</v>
      </c>
      <c r="F989" s="1288"/>
      <c r="G989" s="1288"/>
      <c r="H989" s="612"/>
      <c r="I989" s="1288"/>
      <c r="J989" s="1288"/>
      <c r="K989" s="1288"/>
      <c r="L989" s="1288"/>
      <c r="M989" s="1288"/>
      <c r="N989" s="612"/>
      <c r="O989" s="1288"/>
      <c r="P989" s="1288"/>
      <c r="Q989" s="1288"/>
      <c r="R989" s="1288"/>
      <c r="S989" s="1288"/>
      <c r="T989" s="1288"/>
      <c r="U989" s="1288"/>
      <c r="V989" s="612"/>
      <c r="W989" s="1288"/>
      <c r="X989" s="1288"/>
      <c r="Y989" s="1288"/>
      <c r="Z989" s="1288"/>
      <c r="AA989" s="1288"/>
      <c r="AB989" s="1288"/>
      <c r="AC989" s="1267"/>
    </row>
    <row r="990" spans="1:29" s="1300" customFormat="1" ht="11.25" x14ac:dyDescent="0.2">
      <c r="A990" s="1153"/>
      <c r="B990" s="1056"/>
      <c r="C990" s="907" t="s">
        <v>157</v>
      </c>
      <c r="D990" s="1318"/>
      <c r="E990" s="272" t="e">
        <f t="shared" ref="E990:AC990" si="606">E988/E987</f>
        <v>#DIV/0!</v>
      </c>
      <c r="F990" s="272" t="e">
        <f t="shared" si="606"/>
        <v>#DIV/0!</v>
      </c>
      <c r="G990" s="272" t="e">
        <f t="shared" si="606"/>
        <v>#DIV/0!</v>
      </c>
      <c r="H990" s="610" t="e">
        <f t="shared" si="606"/>
        <v>#DIV/0!</v>
      </c>
      <c r="I990" s="272" t="e">
        <f t="shared" si="606"/>
        <v>#DIV/0!</v>
      </c>
      <c r="J990" s="272" t="e">
        <f t="shared" si="606"/>
        <v>#DIV/0!</v>
      </c>
      <c r="K990" s="272" t="e">
        <f t="shared" si="606"/>
        <v>#DIV/0!</v>
      </c>
      <c r="L990" s="272" t="e">
        <f t="shared" si="606"/>
        <v>#DIV/0!</v>
      </c>
      <c r="M990" s="272" t="e">
        <f t="shared" si="606"/>
        <v>#DIV/0!</v>
      </c>
      <c r="N990" s="610" t="e">
        <f t="shared" si="606"/>
        <v>#DIV/0!</v>
      </c>
      <c r="O990" s="272" t="e">
        <f t="shared" si="606"/>
        <v>#DIV/0!</v>
      </c>
      <c r="P990" s="272" t="e">
        <f t="shared" si="606"/>
        <v>#DIV/0!</v>
      </c>
      <c r="Q990" s="272" t="e">
        <f t="shared" si="606"/>
        <v>#DIV/0!</v>
      </c>
      <c r="R990" s="272" t="e">
        <f t="shared" si="606"/>
        <v>#DIV/0!</v>
      </c>
      <c r="S990" s="272" t="e">
        <f t="shared" si="606"/>
        <v>#DIV/0!</v>
      </c>
      <c r="T990" s="272" t="e">
        <f t="shared" si="606"/>
        <v>#DIV/0!</v>
      </c>
      <c r="U990" s="272" t="e">
        <f t="shared" si="606"/>
        <v>#DIV/0!</v>
      </c>
      <c r="V990" s="610" t="e">
        <f t="shared" si="606"/>
        <v>#DIV/0!</v>
      </c>
      <c r="W990" s="272" t="e">
        <f t="shared" si="606"/>
        <v>#DIV/0!</v>
      </c>
      <c r="X990" s="272" t="e">
        <f t="shared" si="606"/>
        <v>#DIV/0!</v>
      </c>
      <c r="Y990" s="272" t="e">
        <f t="shared" si="606"/>
        <v>#DIV/0!</v>
      </c>
      <c r="Z990" s="272" t="e">
        <f t="shared" si="606"/>
        <v>#DIV/0!</v>
      </c>
      <c r="AA990" s="272" t="e">
        <f t="shared" si="606"/>
        <v>#DIV/0!</v>
      </c>
      <c r="AB990" s="272" t="e">
        <f t="shared" si="606"/>
        <v>#DIV/0!</v>
      </c>
      <c r="AC990" s="1267" t="e">
        <f t="shared" si="606"/>
        <v>#DIV/0!</v>
      </c>
    </row>
    <row r="991" spans="1:29" s="1300" customFormat="1" ht="11.25" x14ac:dyDescent="0.2">
      <c r="A991" s="1062" t="s">
        <v>181</v>
      </c>
      <c r="B991" s="1054" t="s">
        <v>776</v>
      </c>
      <c r="C991" s="905" t="s">
        <v>152</v>
      </c>
      <c r="D991" s="1313" t="s">
        <v>174</v>
      </c>
      <c r="E991" s="1269"/>
      <c r="F991" s="1269"/>
      <c r="G991" s="1269"/>
      <c r="H991" s="1270"/>
      <c r="I991" s="1269"/>
      <c r="J991" s="1269"/>
      <c r="K991" s="1269"/>
      <c r="L991" s="1269"/>
      <c r="M991" s="1269"/>
      <c r="N991" s="1270"/>
      <c r="O991" s="1269"/>
      <c r="P991" s="1269"/>
      <c r="Q991" s="1269"/>
      <c r="R991" s="1269"/>
      <c r="S991" s="1269"/>
      <c r="T991" s="1269"/>
      <c r="U991" s="1269"/>
      <c r="V991" s="1270"/>
      <c r="W991" s="1269"/>
      <c r="X991" s="1269"/>
      <c r="Y991" s="1269"/>
      <c r="Z991" s="1269"/>
      <c r="AA991" s="1269"/>
      <c r="AB991" s="1269"/>
      <c r="AC991" s="1264">
        <f>SUM(E991:AB991)</f>
        <v>0</v>
      </c>
    </row>
    <row r="992" spans="1:29" s="1300" customFormat="1" ht="11.25" x14ac:dyDescent="0.2">
      <c r="A992" s="1142"/>
      <c r="B992" s="1055"/>
      <c r="C992" s="906" t="s">
        <v>154</v>
      </c>
      <c r="D992" s="1314" t="s">
        <v>174</v>
      </c>
      <c r="E992" s="1272"/>
      <c r="F992" s="1272"/>
      <c r="G992" s="1272"/>
      <c r="H992" s="1273"/>
      <c r="I992" s="1272"/>
      <c r="J992" s="1272"/>
      <c r="K992" s="1272"/>
      <c r="L992" s="1272"/>
      <c r="M992" s="1272"/>
      <c r="N992" s="1273"/>
      <c r="O992" s="1272"/>
      <c r="P992" s="1272"/>
      <c r="Q992" s="1272"/>
      <c r="R992" s="1272"/>
      <c r="S992" s="1272"/>
      <c r="T992" s="1272"/>
      <c r="U992" s="1272"/>
      <c r="V992" s="1273"/>
      <c r="W992" s="1272"/>
      <c r="X992" s="1272"/>
      <c r="Y992" s="1272"/>
      <c r="Z992" s="1272"/>
      <c r="AA992" s="1272"/>
      <c r="AB992" s="1272"/>
      <c r="AC992" s="1266">
        <f>SUM(E992:AB992)</f>
        <v>0</v>
      </c>
    </row>
    <row r="993" spans="1:30" s="1300" customFormat="1" ht="11.25" x14ac:dyDescent="0.2">
      <c r="A993" s="1142"/>
      <c r="B993" s="1055"/>
      <c r="C993" s="906" t="s">
        <v>155</v>
      </c>
      <c r="D993" s="1314" t="s">
        <v>153</v>
      </c>
      <c r="E993" s="1272" t="s">
        <v>177</v>
      </c>
      <c r="F993" s="1272"/>
      <c r="G993" s="1272"/>
      <c r="H993" s="1273"/>
      <c r="I993" s="1272"/>
      <c r="J993" s="1272"/>
      <c r="K993" s="1272"/>
      <c r="L993" s="1272"/>
      <c r="M993" s="1272"/>
      <c r="N993" s="1273"/>
      <c r="O993" s="1272"/>
      <c r="P993" s="1272"/>
      <c r="Q993" s="1272"/>
      <c r="R993" s="1272"/>
      <c r="S993" s="1272"/>
      <c r="T993" s="1272"/>
      <c r="U993" s="1272"/>
      <c r="V993" s="1273"/>
      <c r="W993" s="1272"/>
      <c r="X993" s="1272"/>
      <c r="Y993" s="1272"/>
      <c r="Z993" s="1272"/>
      <c r="AA993" s="1272"/>
      <c r="AB993" s="1272"/>
      <c r="AC993" s="1267"/>
    </row>
    <row r="994" spans="1:30" s="1300" customFormat="1" ht="11.25" x14ac:dyDescent="0.2">
      <c r="A994" s="1153"/>
      <c r="B994" s="1056"/>
      <c r="C994" s="907" t="s">
        <v>157</v>
      </c>
      <c r="D994" s="1318"/>
      <c r="E994" s="1294"/>
      <c r="F994" s="1294"/>
      <c r="G994" s="1294"/>
      <c r="H994" s="1295"/>
      <c r="I994" s="1294"/>
      <c r="J994" s="1294"/>
      <c r="K994" s="1294"/>
      <c r="L994" s="1294"/>
      <c r="M994" s="1294"/>
      <c r="N994" s="1295"/>
      <c r="O994" s="1294"/>
      <c r="P994" s="1294"/>
      <c r="Q994" s="1294"/>
      <c r="R994" s="1294"/>
      <c r="S994" s="1294"/>
      <c r="T994" s="1294"/>
      <c r="U994" s="1294"/>
      <c r="V994" s="1295"/>
      <c r="W994" s="1294"/>
      <c r="X994" s="1294"/>
      <c r="Y994" s="1294"/>
      <c r="Z994" s="1294"/>
      <c r="AA994" s="1294"/>
      <c r="AB994" s="1294"/>
      <c r="AC994" s="608"/>
    </row>
    <row r="995" spans="1:30" s="1300" customFormat="1" ht="11.25" x14ac:dyDescent="0.2">
      <c r="A995" s="1062" t="s">
        <v>172</v>
      </c>
      <c r="B995" s="1054" t="s">
        <v>777</v>
      </c>
      <c r="C995" s="905" t="s">
        <v>152</v>
      </c>
      <c r="D995" s="1313" t="s">
        <v>174</v>
      </c>
      <c r="E995" s="1269"/>
      <c r="F995" s="1269"/>
      <c r="G995" s="1269"/>
      <c r="H995" s="1270"/>
      <c r="I995" s="1269"/>
      <c r="J995" s="1269"/>
      <c r="K995" s="1269"/>
      <c r="L995" s="1269"/>
      <c r="M995" s="1269"/>
      <c r="N995" s="1270"/>
      <c r="O995" s="1269"/>
      <c r="P995" s="1269"/>
      <c r="Q995" s="1269"/>
      <c r="R995" s="1269"/>
      <c r="S995" s="1269"/>
      <c r="T995" s="1269"/>
      <c r="U995" s="1269"/>
      <c r="V995" s="1270"/>
      <c r="W995" s="1269"/>
      <c r="X995" s="1269"/>
      <c r="Y995" s="1269"/>
      <c r="Z995" s="1269"/>
      <c r="AA995" s="1269"/>
      <c r="AB995" s="1269"/>
      <c r="AC995" s="1264">
        <f>SUM(E995:AB995)</f>
        <v>0</v>
      </c>
    </row>
    <row r="996" spans="1:30" s="1300" customFormat="1" ht="11.25" x14ac:dyDescent="0.2">
      <c r="A996" s="1142"/>
      <c r="B996" s="1055"/>
      <c r="C996" s="906" t="s">
        <v>154</v>
      </c>
      <c r="D996" s="1314" t="s">
        <v>174</v>
      </c>
      <c r="E996" s="1272"/>
      <c r="F996" s="1272"/>
      <c r="G996" s="1272"/>
      <c r="H996" s="1273"/>
      <c r="I996" s="1272"/>
      <c r="J996" s="1272"/>
      <c r="K996" s="1272"/>
      <c r="L996" s="1272"/>
      <c r="M996" s="1272"/>
      <c r="N996" s="1273"/>
      <c r="O996" s="1272"/>
      <c r="P996" s="1272"/>
      <c r="Q996" s="1272"/>
      <c r="R996" s="1272"/>
      <c r="S996" s="1272"/>
      <c r="T996" s="1272"/>
      <c r="U996" s="1272"/>
      <c r="V996" s="1273"/>
      <c r="W996" s="1272"/>
      <c r="X996" s="1272"/>
      <c r="Y996" s="1272"/>
      <c r="Z996" s="1272"/>
      <c r="AA996" s="1272"/>
      <c r="AB996" s="1272"/>
      <c r="AC996" s="1266">
        <f>SUM(E996:AB996)</f>
        <v>0</v>
      </c>
    </row>
    <row r="997" spans="1:30" s="1300" customFormat="1" ht="11.25" x14ac:dyDescent="0.2">
      <c r="A997" s="1142"/>
      <c r="B997" s="1055"/>
      <c r="C997" s="906" t="s">
        <v>155</v>
      </c>
      <c r="D997" s="906" t="s">
        <v>153</v>
      </c>
      <c r="E997" s="1288" t="s">
        <v>177</v>
      </c>
      <c r="F997" s="1288"/>
      <c r="G997" s="1288"/>
      <c r="H997" s="612"/>
      <c r="I997" s="1288"/>
      <c r="J997" s="1288"/>
      <c r="K997" s="1288"/>
      <c r="L997" s="1288"/>
      <c r="M997" s="1288"/>
      <c r="N997" s="612"/>
      <c r="O997" s="1288"/>
      <c r="P997" s="1288"/>
      <c r="Q997" s="1288"/>
      <c r="R997" s="1288"/>
      <c r="S997" s="1288"/>
      <c r="T997" s="1288"/>
      <c r="U997" s="1288"/>
      <c r="V997" s="612"/>
      <c r="W997" s="1288"/>
      <c r="X997" s="1288"/>
      <c r="Y997" s="1288"/>
      <c r="Z997" s="1288"/>
      <c r="AA997" s="1288"/>
      <c r="AB997" s="1288"/>
      <c r="AC997" s="1267"/>
    </row>
    <row r="998" spans="1:30" s="1300" customFormat="1" ht="11.25" x14ac:dyDescent="0.2">
      <c r="A998" s="1153"/>
      <c r="B998" s="1056"/>
      <c r="C998" s="907" t="s">
        <v>157</v>
      </c>
      <c r="D998" s="907"/>
      <c r="E998" s="606" t="e">
        <f t="shared" ref="E998:AC998" si="607">E996/E995</f>
        <v>#DIV/0!</v>
      </c>
      <c r="F998" s="606" t="e">
        <f t="shared" si="607"/>
        <v>#DIV/0!</v>
      </c>
      <c r="G998" s="606" t="e">
        <f t="shared" si="607"/>
        <v>#DIV/0!</v>
      </c>
      <c r="H998" s="607" t="e">
        <f t="shared" si="607"/>
        <v>#DIV/0!</v>
      </c>
      <c r="I998" s="606" t="e">
        <f t="shared" si="607"/>
        <v>#DIV/0!</v>
      </c>
      <c r="J998" s="606" t="e">
        <f t="shared" si="607"/>
        <v>#DIV/0!</v>
      </c>
      <c r="K998" s="606" t="e">
        <f t="shared" si="607"/>
        <v>#DIV/0!</v>
      </c>
      <c r="L998" s="606" t="e">
        <f t="shared" si="607"/>
        <v>#DIV/0!</v>
      </c>
      <c r="M998" s="606" t="e">
        <f t="shared" si="607"/>
        <v>#DIV/0!</v>
      </c>
      <c r="N998" s="607" t="e">
        <f t="shared" si="607"/>
        <v>#DIV/0!</v>
      </c>
      <c r="O998" s="606" t="e">
        <f t="shared" si="607"/>
        <v>#DIV/0!</v>
      </c>
      <c r="P998" s="606" t="e">
        <f t="shared" si="607"/>
        <v>#DIV/0!</v>
      </c>
      <c r="Q998" s="606" t="e">
        <f t="shared" si="607"/>
        <v>#DIV/0!</v>
      </c>
      <c r="R998" s="606" t="e">
        <f t="shared" si="607"/>
        <v>#DIV/0!</v>
      </c>
      <c r="S998" s="606" t="e">
        <f t="shared" si="607"/>
        <v>#DIV/0!</v>
      </c>
      <c r="T998" s="606" t="e">
        <f t="shared" si="607"/>
        <v>#DIV/0!</v>
      </c>
      <c r="U998" s="606" t="e">
        <f t="shared" si="607"/>
        <v>#DIV/0!</v>
      </c>
      <c r="V998" s="607" t="e">
        <f t="shared" si="607"/>
        <v>#DIV/0!</v>
      </c>
      <c r="W998" s="606" t="e">
        <f t="shared" si="607"/>
        <v>#DIV/0!</v>
      </c>
      <c r="X998" s="606" t="e">
        <f t="shared" si="607"/>
        <v>#DIV/0!</v>
      </c>
      <c r="Y998" s="606" t="e">
        <f t="shared" si="607"/>
        <v>#DIV/0!</v>
      </c>
      <c r="Z998" s="606" t="e">
        <f t="shared" si="607"/>
        <v>#DIV/0!</v>
      </c>
      <c r="AA998" s="606" t="e">
        <f t="shared" si="607"/>
        <v>#DIV/0!</v>
      </c>
      <c r="AB998" s="606" t="e">
        <f t="shared" si="607"/>
        <v>#DIV/0!</v>
      </c>
      <c r="AC998" s="608" t="e">
        <f t="shared" si="607"/>
        <v>#DIV/0!</v>
      </c>
    </row>
    <row r="999" spans="1:30" s="1300" customFormat="1" ht="12" x14ac:dyDescent="0.2">
      <c r="A999" s="1062" t="s">
        <v>778</v>
      </c>
      <c r="B999" s="1005" t="s">
        <v>779</v>
      </c>
      <c r="C999" s="905" t="s">
        <v>152</v>
      </c>
      <c r="D999" s="1313" t="s">
        <v>174</v>
      </c>
      <c r="E999" s="1351">
        <v>0.88319999999999999</v>
      </c>
      <c r="F999" s="1351">
        <v>0.88919999999999999</v>
      </c>
      <c r="G999" s="1351">
        <v>0.85740000000000005</v>
      </c>
      <c r="H999" s="1351">
        <v>0.81779999999999997</v>
      </c>
      <c r="I999" s="1351">
        <v>0.81179999999999997</v>
      </c>
      <c r="J999" s="1351">
        <v>0.8034</v>
      </c>
      <c r="K999" s="1351">
        <v>0.80520000000000003</v>
      </c>
      <c r="L999" s="1351">
        <v>0.81659999999999999</v>
      </c>
      <c r="M999" s="1351">
        <v>0.90600000000000003</v>
      </c>
      <c r="N999" s="1351">
        <v>0.89639999999999997</v>
      </c>
      <c r="O999" s="1351">
        <v>0.9</v>
      </c>
      <c r="P999" s="1351">
        <v>0.93479999999999996</v>
      </c>
      <c r="Q999" s="1351">
        <v>0.94979999999999998</v>
      </c>
      <c r="R999" s="1351">
        <v>0.98040000000000005</v>
      </c>
      <c r="S999" s="1351">
        <v>1.0367999999999999</v>
      </c>
      <c r="T999" s="1351">
        <v>1.0458000000000001</v>
      </c>
      <c r="U999" s="1351">
        <v>1.0434000000000001</v>
      </c>
      <c r="V999" s="1351">
        <v>0.95940000000000003</v>
      </c>
      <c r="W999" s="1351">
        <v>0.9294</v>
      </c>
      <c r="X999" s="1351">
        <v>0.93179999999999996</v>
      </c>
      <c r="Y999" s="1351">
        <v>0.94799999999999995</v>
      </c>
      <c r="Z999" s="1351">
        <v>0.95699999999999996</v>
      </c>
      <c r="AA999" s="1351">
        <v>0.92759999999999998</v>
      </c>
      <c r="AB999" s="1351">
        <v>0.92520000000000002</v>
      </c>
      <c r="AC999" s="1264">
        <f>SUM(E999:AB999)</f>
        <v>21.956399999999999</v>
      </c>
    </row>
    <row r="1000" spans="1:30" s="1300" customFormat="1" ht="12" x14ac:dyDescent="0.2">
      <c r="A1000" s="1142"/>
      <c r="B1000" s="1006"/>
      <c r="C1000" s="906" t="s">
        <v>154</v>
      </c>
      <c r="D1000" s="1314" t="s">
        <v>174</v>
      </c>
      <c r="E1000" s="1351">
        <v>0.30599999999999999</v>
      </c>
      <c r="F1000" s="1351">
        <v>0.30599999999999999</v>
      </c>
      <c r="G1000" s="1351">
        <v>0.30359999999999998</v>
      </c>
      <c r="H1000" s="1351">
        <v>0.31619999999999998</v>
      </c>
      <c r="I1000" s="1351">
        <v>0.32040000000000002</v>
      </c>
      <c r="J1000" s="1351">
        <v>0.32400000000000001</v>
      </c>
      <c r="K1000" s="1351">
        <v>0.3276</v>
      </c>
      <c r="L1000" s="1351">
        <v>0.32640000000000002</v>
      </c>
      <c r="M1000" s="1351">
        <v>0.33660000000000001</v>
      </c>
      <c r="N1000" s="1351">
        <v>0.34379999999999999</v>
      </c>
      <c r="O1000" s="1351">
        <v>0.32700000000000001</v>
      </c>
      <c r="P1000" s="1351">
        <v>0.37319999999999998</v>
      </c>
      <c r="Q1000" s="1351">
        <v>0.37559999999999999</v>
      </c>
      <c r="R1000" s="1351">
        <v>0.39600000000000002</v>
      </c>
      <c r="S1000" s="1351">
        <v>0.48180000000000001</v>
      </c>
      <c r="T1000" s="1351">
        <v>0.48180000000000001</v>
      </c>
      <c r="U1000" s="1351">
        <v>0.46560000000000001</v>
      </c>
      <c r="V1000" s="1351">
        <v>0.44940000000000002</v>
      </c>
      <c r="W1000" s="1351">
        <v>0.47699999999999998</v>
      </c>
      <c r="X1000" s="1351">
        <v>0.47220000000000001</v>
      </c>
      <c r="Y1000" s="1351">
        <v>0.45900000000000002</v>
      </c>
      <c r="Z1000" s="1351">
        <v>0.42120000000000002</v>
      </c>
      <c r="AA1000" s="1351">
        <v>0.42599999999999999</v>
      </c>
      <c r="AB1000" s="1351">
        <v>0.40560000000000002</v>
      </c>
      <c r="AC1000" s="1267">
        <f>SUM(E1000:AB1000)</f>
        <v>9.2219999999999995</v>
      </c>
    </row>
    <row r="1001" spans="1:30" s="1300" customFormat="1" ht="12" x14ac:dyDescent="0.2">
      <c r="A1001" s="1142"/>
      <c r="B1001" s="1006"/>
      <c r="C1001" s="906" t="s">
        <v>155</v>
      </c>
      <c r="D1001" s="1314" t="s">
        <v>156</v>
      </c>
      <c r="E1001" s="266">
        <f t="shared" ref="E1001:AB1001" si="608">SQRT(E999*E999+E1000*E1000)*1000/1.73/E953</f>
        <v>52.455668215615354</v>
      </c>
      <c r="F1001" s="266">
        <f t="shared" si="608"/>
        <v>52.773947472707739</v>
      </c>
      <c r="G1001" s="266">
        <f t="shared" si="608"/>
        <v>51.044646742432271</v>
      </c>
      <c r="H1001" s="266">
        <f t="shared" si="608"/>
        <v>49.205936182105923</v>
      </c>
      <c r="I1001" s="266">
        <f t="shared" si="608"/>
        <v>48.978065624166206</v>
      </c>
      <c r="J1001" s="266">
        <f t="shared" si="608"/>
        <v>48.615085271487978</v>
      </c>
      <c r="K1001" s="266">
        <f t="shared" si="608"/>
        <v>48.784561968416597</v>
      </c>
      <c r="L1001" s="266">
        <f t="shared" si="608"/>
        <v>49.352713086357525</v>
      </c>
      <c r="M1001" s="266">
        <f t="shared" si="608"/>
        <v>54.772010864706317</v>
      </c>
      <c r="N1001" s="266">
        <f t="shared" si="608"/>
        <v>54.407143432707002</v>
      </c>
      <c r="O1001" s="266">
        <f t="shared" si="608"/>
        <v>54.26522242872494</v>
      </c>
      <c r="P1001" s="266">
        <f t="shared" si="608"/>
        <v>57.040873391843732</v>
      </c>
      <c r="Q1001" s="266">
        <f t="shared" si="608"/>
        <v>57.881071858047932</v>
      </c>
      <c r="R1001" s="266">
        <f t="shared" si="608"/>
        <v>59.920394789946265</v>
      </c>
      <c r="S1001" s="266">
        <f t="shared" si="608"/>
        <v>64.78966409797232</v>
      </c>
      <c r="T1001" s="266">
        <f t="shared" si="608"/>
        <v>65.252547377755022</v>
      </c>
      <c r="U1001" s="266">
        <f t="shared" si="608"/>
        <v>64.749537249253194</v>
      </c>
      <c r="V1001" s="266">
        <f t="shared" si="608"/>
        <v>60.038419259925035</v>
      </c>
      <c r="W1001" s="266">
        <f t="shared" si="608"/>
        <v>59.200921820007011</v>
      </c>
      <c r="X1001" s="266">
        <f t="shared" si="608"/>
        <v>59.198500166154567</v>
      </c>
      <c r="Y1001" s="266">
        <f t="shared" si="608"/>
        <v>59.68907902406572</v>
      </c>
      <c r="Z1001" s="266">
        <f t="shared" si="608"/>
        <v>59.25365610782022</v>
      </c>
      <c r="AA1001" s="266">
        <f t="shared" si="608"/>
        <v>57.845616453811445</v>
      </c>
      <c r="AB1001" s="266">
        <f t="shared" si="608"/>
        <v>56.692359244514293</v>
      </c>
      <c r="AC1001" s="1267"/>
      <c r="AD1001" s="1393"/>
    </row>
    <row r="1002" spans="1:30" s="1300" customFormat="1" ht="11.25" x14ac:dyDescent="0.2">
      <c r="A1002" s="1143"/>
      <c r="B1002" s="1020"/>
      <c r="C1002" s="918" t="s">
        <v>157</v>
      </c>
      <c r="D1002" s="1315"/>
      <c r="E1002" s="599">
        <f t="shared" ref="E1002:AC1002" si="609">E1000/E999</f>
        <v>0.34646739130434784</v>
      </c>
      <c r="F1002" s="599">
        <f t="shared" si="609"/>
        <v>0.34412955465587042</v>
      </c>
      <c r="G1002" s="599">
        <f t="shared" si="609"/>
        <v>0.35409377186843943</v>
      </c>
      <c r="H1002" s="600">
        <f t="shared" si="609"/>
        <v>0.38664710198092445</v>
      </c>
      <c r="I1002" s="599">
        <f t="shared" si="609"/>
        <v>0.39467849223946788</v>
      </c>
      <c r="J1002" s="599">
        <f t="shared" si="609"/>
        <v>0.40328603435399552</v>
      </c>
      <c r="K1002" s="599">
        <f t="shared" si="609"/>
        <v>0.4068554396423249</v>
      </c>
      <c r="L1002" s="599">
        <f t="shared" si="609"/>
        <v>0.39970609845701693</v>
      </c>
      <c r="M1002" s="599">
        <f t="shared" si="609"/>
        <v>0.371523178807947</v>
      </c>
      <c r="N1002" s="600">
        <f t="shared" si="609"/>
        <v>0.38353413654618473</v>
      </c>
      <c r="O1002" s="599">
        <f t="shared" si="609"/>
        <v>0.36333333333333334</v>
      </c>
      <c r="P1002" s="599">
        <f t="shared" si="609"/>
        <v>0.39922978177150192</v>
      </c>
      <c r="Q1002" s="599">
        <f t="shared" si="609"/>
        <v>0.39545167403663928</v>
      </c>
      <c r="R1002" s="599">
        <f t="shared" si="609"/>
        <v>0.40391676866585069</v>
      </c>
      <c r="S1002" s="599">
        <f t="shared" si="609"/>
        <v>0.46469907407407413</v>
      </c>
      <c r="T1002" s="599">
        <f t="shared" si="609"/>
        <v>0.46069994262765346</v>
      </c>
      <c r="U1002" s="599">
        <f t="shared" si="609"/>
        <v>0.44623346751006321</v>
      </c>
      <c r="V1002" s="600">
        <f t="shared" si="609"/>
        <v>0.46841776110068795</v>
      </c>
      <c r="W1002" s="599">
        <f t="shared" si="609"/>
        <v>0.51323434473854102</v>
      </c>
      <c r="X1002" s="599">
        <f t="shared" si="609"/>
        <v>0.50676110753380554</v>
      </c>
      <c r="Y1002" s="599">
        <f t="shared" si="609"/>
        <v>0.48417721518987344</v>
      </c>
      <c r="Z1002" s="599">
        <f t="shared" si="609"/>
        <v>0.44012539184952981</v>
      </c>
      <c r="AA1002" s="599">
        <f t="shared" si="609"/>
        <v>0.45924967658473481</v>
      </c>
      <c r="AB1002" s="599">
        <f t="shared" si="609"/>
        <v>0.43839169909208819</v>
      </c>
      <c r="AC1002" s="601">
        <f t="shared" si="609"/>
        <v>0.42001420997977812</v>
      </c>
    </row>
    <row r="1003" spans="1:30" s="1300" customFormat="1" ht="11.25" x14ac:dyDescent="0.2">
      <c r="A1003" s="1062" t="s">
        <v>780</v>
      </c>
      <c r="B1003" s="1005" t="s">
        <v>779</v>
      </c>
      <c r="C1003" s="905" t="s">
        <v>152</v>
      </c>
      <c r="D1003" s="1313" t="s">
        <v>174</v>
      </c>
      <c r="E1003" s="1287">
        <v>0</v>
      </c>
      <c r="F1003" s="1287">
        <v>0</v>
      </c>
      <c r="G1003" s="1287">
        <v>0</v>
      </c>
      <c r="H1003" s="1290">
        <v>0</v>
      </c>
      <c r="I1003" s="1287">
        <v>0</v>
      </c>
      <c r="J1003" s="1287">
        <v>0</v>
      </c>
      <c r="K1003" s="1287">
        <v>0</v>
      </c>
      <c r="L1003" s="1287">
        <v>0</v>
      </c>
      <c r="M1003" s="1287">
        <v>0</v>
      </c>
      <c r="N1003" s="1290">
        <v>0</v>
      </c>
      <c r="O1003" s="1287">
        <v>0</v>
      </c>
      <c r="P1003" s="1287">
        <v>0</v>
      </c>
      <c r="Q1003" s="1287">
        <v>0</v>
      </c>
      <c r="R1003" s="1287">
        <v>0</v>
      </c>
      <c r="S1003" s="1287">
        <v>0</v>
      </c>
      <c r="T1003" s="1287">
        <v>0</v>
      </c>
      <c r="U1003" s="1287">
        <v>0</v>
      </c>
      <c r="V1003" s="1287">
        <v>0</v>
      </c>
      <c r="W1003" s="1287">
        <v>0</v>
      </c>
      <c r="X1003" s="1287">
        <v>0</v>
      </c>
      <c r="Y1003" s="1287">
        <v>0</v>
      </c>
      <c r="Z1003" s="1287">
        <v>0</v>
      </c>
      <c r="AA1003" s="1287">
        <v>0</v>
      </c>
      <c r="AB1003" s="1287">
        <v>0</v>
      </c>
      <c r="AC1003" s="1264">
        <f>SUM(E1003:AB1003)</f>
        <v>0</v>
      </c>
    </row>
    <row r="1004" spans="1:30" s="1300" customFormat="1" ht="12" x14ac:dyDescent="0.2">
      <c r="A1004" s="1142"/>
      <c r="B1004" s="1006"/>
      <c r="C1004" s="906" t="s">
        <v>154</v>
      </c>
      <c r="D1004" s="1314" t="s">
        <v>174</v>
      </c>
      <c r="E1004" s="1351">
        <v>0</v>
      </c>
      <c r="F1004" s="1351">
        <v>0</v>
      </c>
      <c r="G1004" s="1351">
        <v>0</v>
      </c>
      <c r="H1004" s="1351">
        <v>0</v>
      </c>
      <c r="I1004" s="1351">
        <v>0</v>
      </c>
      <c r="J1004" s="1351">
        <v>0</v>
      </c>
      <c r="K1004" s="1351">
        <v>0</v>
      </c>
      <c r="L1004" s="1351">
        <v>0</v>
      </c>
      <c r="M1004" s="1351">
        <v>0</v>
      </c>
      <c r="N1004" s="1351">
        <v>0</v>
      </c>
      <c r="O1004" s="1351">
        <v>0</v>
      </c>
      <c r="P1004" s="1351">
        <v>0</v>
      </c>
      <c r="Q1004" s="1351">
        <v>0</v>
      </c>
      <c r="R1004" s="1351">
        <v>0</v>
      </c>
      <c r="S1004" s="1351">
        <v>0</v>
      </c>
      <c r="T1004" s="1351">
        <v>0</v>
      </c>
      <c r="U1004" s="1351">
        <v>0</v>
      </c>
      <c r="V1004" s="1351">
        <v>0</v>
      </c>
      <c r="W1004" s="1351">
        <v>0</v>
      </c>
      <c r="X1004" s="1351">
        <v>0</v>
      </c>
      <c r="Y1004" s="1351">
        <v>0</v>
      </c>
      <c r="Z1004" s="1351">
        <v>0</v>
      </c>
      <c r="AA1004" s="1351">
        <v>0</v>
      </c>
      <c r="AB1004" s="1351">
        <v>0</v>
      </c>
      <c r="AC1004" s="1267">
        <f>SUM(E1004:AB1004)</f>
        <v>0</v>
      </c>
    </row>
    <row r="1005" spans="1:30" s="1300" customFormat="1" ht="12" x14ac:dyDescent="0.2">
      <c r="A1005" s="1142"/>
      <c r="B1005" s="1006"/>
      <c r="C1005" s="906" t="s">
        <v>155</v>
      </c>
      <c r="D1005" s="1314" t="s">
        <v>153</v>
      </c>
      <c r="E1005" s="266">
        <f t="shared" ref="E1005:AB1005" si="610">SQRT(E1003*E1003+E1004*E1004)*1000/1.73/E953</f>
        <v>0</v>
      </c>
      <c r="F1005" s="266">
        <f t="shared" si="610"/>
        <v>0</v>
      </c>
      <c r="G1005" s="266">
        <f t="shared" si="610"/>
        <v>0</v>
      </c>
      <c r="H1005" s="266">
        <f t="shared" si="610"/>
        <v>0</v>
      </c>
      <c r="I1005" s="266">
        <f t="shared" si="610"/>
        <v>0</v>
      </c>
      <c r="J1005" s="266">
        <f t="shared" si="610"/>
        <v>0</v>
      </c>
      <c r="K1005" s="266">
        <f t="shared" si="610"/>
        <v>0</v>
      </c>
      <c r="L1005" s="266">
        <f t="shared" si="610"/>
        <v>0</v>
      </c>
      <c r="M1005" s="266">
        <f t="shared" si="610"/>
        <v>0</v>
      </c>
      <c r="N1005" s="266">
        <f t="shared" si="610"/>
        <v>0</v>
      </c>
      <c r="O1005" s="266">
        <f t="shared" si="610"/>
        <v>0</v>
      </c>
      <c r="P1005" s="266">
        <f t="shared" si="610"/>
        <v>0</v>
      </c>
      <c r="Q1005" s="266">
        <f t="shared" si="610"/>
        <v>0</v>
      </c>
      <c r="R1005" s="266">
        <f t="shared" si="610"/>
        <v>0</v>
      </c>
      <c r="S1005" s="266">
        <f t="shared" si="610"/>
        <v>0</v>
      </c>
      <c r="T1005" s="266">
        <f t="shared" si="610"/>
        <v>0</v>
      </c>
      <c r="U1005" s="266">
        <f t="shared" si="610"/>
        <v>0</v>
      </c>
      <c r="V1005" s="266">
        <f t="shared" si="610"/>
        <v>0</v>
      </c>
      <c r="W1005" s="266">
        <f t="shared" si="610"/>
        <v>0</v>
      </c>
      <c r="X1005" s="266">
        <f t="shared" si="610"/>
        <v>0</v>
      </c>
      <c r="Y1005" s="266">
        <f t="shared" si="610"/>
        <v>0</v>
      </c>
      <c r="Z1005" s="266">
        <f t="shared" si="610"/>
        <v>0</v>
      </c>
      <c r="AA1005" s="266">
        <f t="shared" si="610"/>
        <v>0</v>
      </c>
      <c r="AB1005" s="266">
        <f t="shared" si="610"/>
        <v>0</v>
      </c>
      <c r="AC1005" s="1267"/>
      <c r="AD1005" s="1393"/>
    </row>
    <row r="1006" spans="1:30" s="1300" customFormat="1" ht="11.25" x14ac:dyDescent="0.2">
      <c r="A1006" s="1143"/>
      <c r="B1006" s="1020"/>
      <c r="C1006" s="918" t="s">
        <v>157</v>
      </c>
      <c r="D1006" s="1315"/>
      <c r="E1006" s="599" t="e">
        <f t="shared" ref="E1006:AC1006" si="611">E1004/E1003</f>
        <v>#DIV/0!</v>
      </c>
      <c r="F1006" s="599" t="e">
        <f t="shared" si="611"/>
        <v>#DIV/0!</v>
      </c>
      <c r="G1006" s="599" t="e">
        <f t="shared" si="611"/>
        <v>#DIV/0!</v>
      </c>
      <c r="H1006" s="600" t="e">
        <f t="shared" si="611"/>
        <v>#DIV/0!</v>
      </c>
      <c r="I1006" s="599" t="e">
        <f t="shared" si="611"/>
        <v>#DIV/0!</v>
      </c>
      <c r="J1006" s="599" t="e">
        <f t="shared" si="611"/>
        <v>#DIV/0!</v>
      </c>
      <c r="K1006" s="599" t="e">
        <f t="shared" si="611"/>
        <v>#DIV/0!</v>
      </c>
      <c r="L1006" s="599" t="e">
        <f t="shared" si="611"/>
        <v>#DIV/0!</v>
      </c>
      <c r="M1006" s="599" t="e">
        <f t="shared" si="611"/>
        <v>#DIV/0!</v>
      </c>
      <c r="N1006" s="600" t="e">
        <f t="shared" si="611"/>
        <v>#DIV/0!</v>
      </c>
      <c r="O1006" s="599" t="e">
        <f t="shared" si="611"/>
        <v>#DIV/0!</v>
      </c>
      <c r="P1006" s="599" t="e">
        <f t="shared" si="611"/>
        <v>#DIV/0!</v>
      </c>
      <c r="Q1006" s="599" t="e">
        <f t="shared" si="611"/>
        <v>#DIV/0!</v>
      </c>
      <c r="R1006" s="599" t="e">
        <f t="shared" si="611"/>
        <v>#DIV/0!</v>
      </c>
      <c r="S1006" s="599" t="e">
        <f t="shared" si="611"/>
        <v>#DIV/0!</v>
      </c>
      <c r="T1006" s="599" t="e">
        <f t="shared" si="611"/>
        <v>#DIV/0!</v>
      </c>
      <c r="U1006" s="599" t="e">
        <f t="shared" si="611"/>
        <v>#DIV/0!</v>
      </c>
      <c r="V1006" s="600" t="e">
        <f t="shared" si="611"/>
        <v>#DIV/0!</v>
      </c>
      <c r="W1006" s="599" t="e">
        <f t="shared" si="611"/>
        <v>#DIV/0!</v>
      </c>
      <c r="X1006" s="599" t="e">
        <f t="shared" si="611"/>
        <v>#DIV/0!</v>
      </c>
      <c r="Y1006" s="599" t="e">
        <f t="shared" si="611"/>
        <v>#DIV/0!</v>
      </c>
      <c r="Z1006" s="599" t="e">
        <f t="shared" si="611"/>
        <v>#DIV/0!</v>
      </c>
      <c r="AA1006" s="599" t="e">
        <f t="shared" si="611"/>
        <v>#DIV/0!</v>
      </c>
      <c r="AB1006" s="599" t="e">
        <f t="shared" si="611"/>
        <v>#DIV/0!</v>
      </c>
      <c r="AC1006" s="601" t="e">
        <f t="shared" si="611"/>
        <v>#DIV/0!</v>
      </c>
    </row>
    <row r="1007" spans="1:30" s="1300" customFormat="1" ht="12" x14ac:dyDescent="0.2">
      <c r="A1007" s="1062" t="s">
        <v>296</v>
      </c>
      <c r="B1007" s="1005" t="s">
        <v>781</v>
      </c>
      <c r="C1007" s="905" t="s">
        <v>152</v>
      </c>
      <c r="D1007" s="1313" t="s">
        <v>174</v>
      </c>
      <c r="E1007" s="1351">
        <v>0.13669999999999999</v>
      </c>
      <c r="F1007" s="1351">
        <v>0.1323</v>
      </c>
      <c r="G1007" s="1351">
        <v>0.13450000000000001</v>
      </c>
      <c r="H1007" s="1351">
        <v>0.13619999999999999</v>
      </c>
      <c r="I1007" s="1351">
        <v>0.13719999999999999</v>
      </c>
      <c r="J1007" s="1351">
        <v>0.1348</v>
      </c>
      <c r="K1007" s="1351">
        <v>0.14230000000000001</v>
      </c>
      <c r="L1007" s="1351">
        <v>0.14710000000000001</v>
      </c>
      <c r="M1007" s="1351">
        <v>0.152</v>
      </c>
      <c r="N1007" s="1351">
        <v>0.16239999999999999</v>
      </c>
      <c r="O1007" s="1351">
        <v>0.16009999999999999</v>
      </c>
      <c r="P1007" s="1351">
        <v>0.15679999999999999</v>
      </c>
      <c r="Q1007" s="1351">
        <v>0.16719999999999999</v>
      </c>
      <c r="R1007" s="1351">
        <v>0.1716</v>
      </c>
      <c r="S1007" s="1351">
        <v>0.16300000000000001</v>
      </c>
      <c r="T1007" s="1351">
        <v>0.1525</v>
      </c>
      <c r="U1007" s="1351">
        <v>0.13439999999999999</v>
      </c>
      <c r="V1007" s="1351">
        <v>0.13869999999999999</v>
      </c>
      <c r="W1007" s="1351">
        <v>0.14080000000000001</v>
      </c>
      <c r="X1007" s="1351">
        <v>0.14649999999999999</v>
      </c>
      <c r="Y1007" s="1351">
        <v>0.15049999999999999</v>
      </c>
      <c r="Z1007" s="1351">
        <v>0.14879999999999999</v>
      </c>
      <c r="AA1007" s="1351">
        <v>0.13819999999999999</v>
      </c>
      <c r="AB1007" s="1351">
        <v>0.12180000000000001</v>
      </c>
      <c r="AC1007" s="1264">
        <f>SUM(E1007:AB1007)</f>
        <v>3.5063999999999997</v>
      </c>
    </row>
    <row r="1008" spans="1:30" s="1300" customFormat="1" ht="12" x14ac:dyDescent="0.2">
      <c r="A1008" s="1142"/>
      <c r="B1008" s="1006"/>
      <c r="C1008" s="906" t="s">
        <v>154</v>
      </c>
      <c r="D1008" s="1314" t="s">
        <v>174</v>
      </c>
      <c r="E1008" s="1351">
        <v>3.3799999999999997E-2</v>
      </c>
      <c r="F1008" s="1351">
        <v>3.1600000000000003E-2</v>
      </c>
      <c r="G1008" s="1351">
        <v>3.0099999999999998E-2</v>
      </c>
      <c r="H1008" s="1351">
        <v>3.0599999999999999E-2</v>
      </c>
      <c r="I1008" s="1351">
        <v>3.1399999999999997E-2</v>
      </c>
      <c r="J1008" s="1351">
        <v>3.2199999999999999E-2</v>
      </c>
      <c r="K1008" s="1351">
        <v>3.4200000000000001E-2</v>
      </c>
      <c r="L1008" s="1351">
        <v>3.4099999999999998E-2</v>
      </c>
      <c r="M1008" s="1351">
        <v>3.5700000000000003E-2</v>
      </c>
      <c r="N1008" s="1351">
        <v>3.6200000000000003E-2</v>
      </c>
      <c r="O1008" s="1351">
        <v>3.8100000000000002E-2</v>
      </c>
      <c r="P1008" s="1351">
        <v>3.8100000000000002E-2</v>
      </c>
      <c r="Q1008" s="1351">
        <v>4.1200000000000001E-2</v>
      </c>
      <c r="R1008" s="1351">
        <v>4.53E-2</v>
      </c>
      <c r="S1008" s="1351">
        <v>4.2200000000000001E-2</v>
      </c>
      <c r="T1008" s="1351">
        <v>4.3099999999999999E-2</v>
      </c>
      <c r="U1008" s="1351">
        <v>4.7600000000000003E-2</v>
      </c>
      <c r="V1008" s="1351">
        <v>4.6800000000000001E-2</v>
      </c>
      <c r="W1008" s="1351">
        <v>4.4299999999999999E-2</v>
      </c>
      <c r="X1008" s="1351">
        <v>3.95E-2</v>
      </c>
      <c r="Y1008" s="1351">
        <v>3.9600000000000003E-2</v>
      </c>
      <c r="Z1008" s="1351">
        <v>3.85E-2</v>
      </c>
      <c r="AA1008" s="1351">
        <v>3.61E-2</v>
      </c>
      <c r="AB1008" s="1351">
        <v>3.44E-2</v>
      </c>
      <c r="AC1008" s="1267">
        <f>SUM(E1008:AB1008)</f>
        <v>0.90469999999999995</v>
      </c>
    </row>
    <row r="1009" spans="1:30" s="1300" customFormat="1" ht="12" x14ac:dyDescent="0.2">
      <c r="A1009" s="1142"/>
      <c r="B1009" s="1006"/>
      <c r="C1009" s="906" t="s">
        <v>155</v>
      </c>
      <c r="D1009" s="1314" t="s">
        <v>156</v>
      </c>
      <c r="E1009" s="266">
        <f t="shared" ref="E1009:AB1009" si="612">SQRT(E1007*E1007+E1008*E1008)*1000/1.73/E953</f>
        <v>7.9026124494640797</v>
      </c>
      <c r="F1009" s="266">
        <f t="shared" si="612"/>
        <v>7.6335093514652801</v>
      </c>
      <c r="G1009" s="266">
        <f t="shared" si="612"/>
        <v>7.7348289968616539</v>
      </c>
      <c r="H1009" s="266">
        <f t="shared" si="612"/>
        <v>7.8340606246044633</v>
      </c>
      <c r="I1009" s="266">
        <f t="shared" si="612"/>
        <v>7.8987198307542261</v>
      </c>
      <c r="J1009" s="266">
        <f t="shared" si="612"/>
        <v>7.777793008750181</v>
      </c>
      <c r="K1009" s="266">
        <f t="shared" si="612"/>
        <v>8.2132595981296319</v>
      </c>
      <c r="L1009" s="266">
        <f t="shared" si="612"/>
        <v>8.474141404054123</v>
      </c>
      <c r="M1009" s="266">
        <f t="shared" si="612"/>
        <v>8.8482448954275128</v>
      </c>
      <c r="N1009" s="266">
        <f t="shared" si="612"/>
        <v>9.4290887233344378</v>
      </c>
      <c r="O1009" s="266">
        <f t="shared" si="612"/>
        <v>9.3262507753622383</v>
      </c>
      <c r="P1009" s="266">
        <f t="shared" si="612"/>
        <v>9.1444227114872518</v>
      </c>
      <c r="Q1009" s="266">
        <f t="shared" si="612"/>
        <v>9.758658098126622</v>
      </c>
      <c r="R1009" s="266">
        <f t="shared" si="612"/>
        <v>10.057723766114313</v>
      </c>
      <c r="S1009" s="266">
        <f t="shared" si="612"/>
        <v>9.5417720968815232</v>
      </c>
      <c r="T1009" s="266">
        <f t="shared" si="612"/>
        <v>8.9807057620009854</v>
      </c>
      <c r="U1009" s="266">
        <f t="shared" si="612"/>
        <v>8.0800309247811057</v>
      </c>
      <c r="V1009" s="266">
        <f t="shared" si="612"/>
        <v>8.295524354953292</v>
      </c>
      <c r="W1009" s="266">
        <f t="shared" si="612"/>
        <v>8.364765023721116</v>
      </c>
      <c r="X1009" s="266">
        <f t="shared" si="612"/>
        <v>8.598644105663622</v>
      </c>
      <c r="Y1009" s="266">
        <f t="shared" si="612"/>
        <v>8.8191462939364857</v>
      </c>
      <c r="Z1009" s="266">
        <f t="shared" si="612"/>
        <v>8.7101894408995033</v>
      </c>
      <c r="AA1009" s="266">
        <f t="shared" si="612"/>
        <v>8.0945907117680029</v>
      </c>
      <c r="AB1009" s="266">
        <f t="shared" si="612"/>
        <v>7.1027894754710852</v>
      </c>
      <c r="AC1009" s="1267"/>
      <c r="AD1009" s="1393"/>
    </row>
    <row r="1010" spans="1:30" s="1300" customFormat="1" ht="11.25" x14ac:dyDescent="0.2">
      <c r="A1010" s="1143"/>
      <c r="B1010" s="1020"/>
      <c r="C1010" s="918" t="s">
        <v>157</v>
      </c>
      <c r="D1010" s="1315"/>
      <c r="E1010" s="599">
        <f t="shared" ref="E1010:AC1010" si="613">E1008/E1007</f>
        <v>0.24725676664228236</v>
      </c>
      <c r="F1010" s="599">
        <f t="shared" si="613"/>
        <v>0.23885109599395316</v>
      </c>
      <c r="G1010" s="599">
        <f t="shared" si="613"/>
        <v>0.22379182156133826</v>
      </c>
      <c r="H1010" s="600">
        <f t="shared" si="613"/>
        <v>0.22466960352422907</v>
      </c>
      <c r="I1010" s="599">
        <f t="shared" si="613"/>
        <v>0.22886297376093295</v>
      </c>
      <c r="J1010" s="599">
        <f t="shared" si="613"/>
        <v>0.23887240356083084</v>
      </c>
      <c r="K1010" s="599">
        <f t="shared" si="613"/>
        <v>0.24033731553056922</v>
      </c>
      <c r="L1010" s="599">
        <f t="shared" si="613"/>
        <v>0.23181509177430318</v>
      </c>
      <c r="M1010" s="599">
        <f t="shared" si="613"/>
        <v>0.23486842105263162</v>
      </c>
      <c r="N1010" s="600">
        <f t="shared" si="613"/>
        <v>0.22290640394088673</v>
      </c>
      <c r="O1010" s="599">
        <f t="shared" si="613"/>
        <v>0.23797626483447848</v>
      </c>
      <c r="P1010" s="599">
        <f t="shared" si="613"/>
        <v>0.24298469387755103</v>
      </c>
      <c r="Q1010" s="599">
        <f t="shared" si="613"/>
        <v>0.24641148325358853</v>
      </c>
      <c r="R1010" s="599">
        <f t="shared" si="613"/>
        <v>0.26398601398601396</v>
      </c>
      <c r="S1010" s="599">
        <f t="shared" si="613"/>
        <v>0.2588957055214724</v>
      </c>
      <c r="T1010" s="599">
        <f t="shared" si="613"/>
        <v>0.28262295081967215</v>
      </c>
      <c r="U1010" s="599">
        <f t="shared" si="613"/>
        <v>0.35416666666666674</v>
      </c>
      <c r="V1010" s="600">
        <f t="shared" si="613"/>
        <v>0.33741888968997841</v>
      </c>
      <c r="W1010" s="599">
        <f t="shared" si="613"/>
        <v>0.31463068181818177</v>
      </c>
      <c r="X1010" s="599">
        <f t="shared" si="613"/>
        <v>0.2696245733788396</v>
      </c>
      <c r="Y1010" s="599">
        <f t="shared" si="613"/>
        <v>0.2631229235880399</v>
      </c>
      <c r="Z1010" s="599">
        <f t="shared" si="613"/>
        <v>0.25873655913978494</v>
      </c>
      <c r="AA1010" s="599">
        <f t="shared" si="613"/>
        <v>0.26121562952243127</v>
      </c>
      <c r="AB1010" s="599">
        <f t="shared" si="613"/>
        <v>0.28243021346469621</v>
      </c>
      <c r="AC1010" s="601">
        <f t="shared" si="613"/>
        <v>0.25801391740816793</v>
      </c>
    </row>
    <row r="1011" spans="1:30" s="1300" customFormat="1" ht="12" x14ac:dyDescent="0.2">
      <c r="A1011" s="1062" t="s">
        <v>280</v>
      </c>
      <c r="B1011" s="1005" t="s">
        <v>782</v>
      </c>
      <c r="C1011" s="905" t="s">
        <v>152</v>
      </c>
      <c r="D1011" s="1313" t="s">
        <v>174</v>
      </c>
      <c r="E1011" s="1351">
        <v>0</v>
      </c>
      <c r="F1011" s="1351">
        <v>0</v>
      </c>
      <c r="G1011" s="1351">
        <v>0</v>
      </c>
      <c r="H1011" s="1351">
        <v>0</v>
      </c>
      <c r="I1011" s="1351">
        <v>0</v>
      </c>
      <c r="J1011" s="1351">
        <v>0</v>
      </c>
      <c r="K1011" s="1351">
        <v>0</v>
      </c>
      <c r="L1011" s="1351">
        <v>0</v>
      </c>
      <c r="M1011" s="1351">
        <v>0</v>
      </c>
      <c r="N1011" s="1351">
        <v>0</v>
      </c>
      <c r="O1011" s="1351">
        <v>0</v>
      </c>
      <c r="P1011" s="1351">
        <v>0</v>
      </c>
      <c r="Q1011" s="1351">
        <v>0</v>
      </c>
      <c r="R1011" s="1351">
        <v>0</v>
      </c>
      <c r="S1011" s="1351">
        <v>0</v>
      </c>
      <c r="T1011" s="1351">
        <v>0</v>
      </c>
      <c r="U1011" s="1351">
        <v>0</v>
      </c>
      <c r="V1011" s="1351">
        <v>0</v>
      </c>
      <c r="W1011" s="1351">
        <v>0</v>
      </c>
      <c r="X1011" s="1351">
        <v>0</v>
      </c>
      <c r="Y1011" s="1351">
        <v>0</v>
      </c>
      <c r="Z1011" s="1351">
        <v>0</v>
      </c>
      <c r="AA1011" s="1351">
        <v>0</v>
      </c>
      <c r="AB1011" s="1351">
        <v>0</v>
      </c>
      <c r="AC1011" s="1264">
        <f>SUM(E1011:AB1011)</f>
        <v>0</v>
      </c>
    </row>
    <row r="1012" spans="1:30" s="1300" customFormat="1" ht="12" x14ac:dyDescent="0.2">
      <c r="A1012" s="1142"/>
      <c r="B1012" s="1006"/>
      <c r="C1012" s="906" t="s">
        <v>154</v>
      </c>
      <c r="D1012" s="1314" t="s">
        <v>174</v>
      </c>
      <c r="E1012" s="1351">
        <v>0</v>
      </c>
      <c r="F1012" s="1351">
        <v>0</v>
      </c>
      <c r="G1012" s="1351">
        <v>0</v>
      </c>
      <c r="H1012" s="1351">
        <v>0</v>
      </c>
      <c r="I1012" s="1351">
        <v>0</v>
      </c>
      <c r="J1012" s="1351">
        <v>0</v>
      </c>
      <c r="K1012" s="1351">
        <v>0</v>
      </c>
      <c r="L1012" s="1351">
        <v>0</v>
      </c>
      <c r="M1012" s="1351">
        <v>0</v>
      </c>
      <c r="N1012" s="1351">
        <v>0</v>
      </c>
      <c r="O1012" s="1351">
        <v>0</v>
      </c>
      <c r="P1012" s="1351">
        <v>0</v>
      </c>
      <c r="Q1012" s="1351">
        <v>0</v>
      </c>
      <c r="R1012" s="1351">
        <v>0</v>
      </c>
      <c r="S1012" s="1351">
        <v>0</v>
      </c>
      <c r="T1012" s="1351">
        <v>0</v>
      </c>
      <c r="U1012" s="1351">
        <v>0</v>
      </c>
      <c r="V1012" s="1351">
        <v>0</v>
      </c>
      <c r="W1012" s="1351">
        <v>0</v>
      </c>
      <c r="X1012" s="1351">
        <v>0</v>
      </c>
      <c r="Y1012" s="1351">
        <v>0</v>
      </c>
      <c r="Z1012" s="1351">
        <v>0</v>
      </c>
      <c r="AA1012" s="1351">
        <v>0</v>
      </c>
      <c r="AB1012" s="1351">
        <v>0</v>
      </c>
      <c r="AC1012" s="1267">
        <f>SUM(E1012:AB1012)</f>
        <v>0</v>
      </c>
    </row>
    <row r="1013" spans="1:30" s="1300" customFormat="1" ht="12" x14ac:dyDescent="0.2">
      <c r="A1013" s="1142"/>
      <c r="B1013" s="1006"/>
      <c r="C1013" s="906" t="s">
        <v>155</v>
      </c>
      <c r="D1013" s="1314" t="s">
        <v>156</v>
      </c>
      <c r="E1013" s="266">
        <f t="shared" ref="E1013:AB1013" si="614">SQRT(E1011*E1011+E1012*E1012)*1000/1.73/E953</f>
        <v>0</v>
      </c>
      <c r="F1013" s="266">
        <f t="shared" si="614"/>
        <v>0</v>
      </c>
      <c r="G1013" s="266">
        <f t="shared" si="614"/>
        <v>0</v>
      </c>
      <c r="H1013" s="266">
        <f t="shared" si="614"/>
        <v>0</v>
      </c>
      <c r="I1013" s="266">
        <f t="shared" si="614"/>
        <v>0</v>
      </c>
      <c r="J1013" s="266">
        <f t="shared" si="614"/>
        <v>0</v>
      </c>
      <c r="K1013" s="266">
        <f t="shared" si="614"/>
        <v>0</v>
      </c>
      <c r="L1013" s="266">
        <f t="shared" si="614"/>
        <v>0</v>
      </c>
      <c r="M1013" s="266">
        <f t="shared" si="614"/>
        <v>0</v>
      </c>
      <c r="N1013" s="266">
        <f t="shared" si="614"/>
        <v>0</v>
      </c>
      <c r="O1013" s="266">
        <f t="shared" si="614"/>
        <v>0</v>
      </c>
      <c r="P1013" s="266">
        <f t="shared" si="614"/>
        <v>0</v>
      </c>
      <c r="Q1013" s="266">
        <f t="shared" si="614"/>
        <v>0</v>
      </c>
      <c r="R1013" s="266">
        <f t="shared" si="614"/>
        <v>0</v>
      </c>
      <c r="S1013" s="266">
        <f t="shared" si="614"/>
        <v>0</v>
      </c>
      <c r="T1013" s="266">
        <f t="shared" si="614"/>
        <v>0</v>
      </c>
      <c r="U1013" s="266">
        <f t="shared" si="614"/>
        <v>0</v>
      </c>
      <c r="V1013" s="266">
        <f t="shared" si="614"/>
        <v>0</v>
      </c>
      <c r="W1013" s="266">
        <f t="shared" si="614"/>
        <v>0</v>
      </c>
      <c r="X1013" s="266">
        <f t="shared" si="614"/>
        <v>0</v>
      </c>
      <c r="Y1013" s="266">
        <f t="shared" si="614"/>
        <v>0</v>
      </c>
      <c r="Z1013" s="266">
        <f t="shared" si="614"/>
        <v>0</v>
      </c>
      <c r="AA1013" s="266">
        <f t="shared" si="614"/>
        <v>0</v>
      </c>
      <c r="AB1013" s="266">
        <f t="shared" si="614"/>
        <v>0</v>
      </c>
      <c r="AC1013" s="1267"/>
    </row>
    <row r="1014" spans="1:30" s="1300" customFormat="1" ht="11.25" x14ac:dyDescent="0.2">
      <c r="A1014" s="1143"/>
      <c r="B1014" s="1020"/>
      <c r="C1014" s="918" t="s">
        <v>157</v>
      </c>
      <c r="D1014" s="1315"/>
      <c r="E1014" s="599" t="e">
        <f t="shared" ref="E1014:AC1014" si="615">E1012/E1011</f>
        <v>#DIV/0!</v>
      </c>
      <c r="F1014" s="599" t="e">
        <f t="shared" si="615"/>
        <v>#DIV/0!</v>
      </c>
      <c r="G1014" s="599" t="e">
        <f t="shared" si="615"/>
        <v>#DIV/0!</v>
      </c>
      <c r="H1014" s="600" t="e">
        <f t="shared" si="615"/>
        <v>#DIV/0!</v>
      </c>
      <c r="I1014" s="599" t="e">
        <f t="shared" si="615"/>
        <v>#DIV/0!</v>
      </c>
      <c r="J1014" s="599" t="e">
        <f t="shared" si="615"/>
        <v>#DIV/0!</v>
      </c>
      <c r="K1014" s="599" t="e">
        <f t="shared" si="615"/>
        <v>#DIV/0!</v>
      </c>
      <c r="L1014" s="599" t="e">
        <f t="shared" si="615"/>
        <v>#DIV/0!</v>
      </c>
      <c r="M1014" s="599" t="e">
        <f t="shared" si="615"/>
        <v>#DIV/0!</v>
      </c>
      <c r="N1014" s="600" t="e">
        <f t="shared" si="615"/>
        <v>#DIV/0!</v>
      </c>
      <c r="O1014" s="599" t="e">
        <f t="shared" si="615"/>
        <v>#DIV/0!</v>
      </c>
      <c r="P1014" s="599" t="e">
        <f t="shared" si="615"/>
        <v>#DIV/0!</v>
      </c>
      <c r="Q1014" s="599" t="e">
        <f t="shared" si="615"/>
        <v>#DIV/0!</v>
      </c>
      <c r="R1014" s="599" t="e">
        <f t="shared" si="615"/>
        <v>#DIV/0!</v>
      </c>
      <c r="S1014" s="599" t="e">
        <f t="shared" si="615"/>
        <v>#DIV/0!</v>
      </c>
      <c r="T1014" s="599" t="e">
        <f t="shared" si="615"/>
        <v>#DIV/0!</v>
      </c>
      <c r="U1014" s="599" t="e">
        <f t="shared" si="615"/>
        <v>#DIV/0!</v>
      </c>
      <c r="V1014" s="600" t="e">
        <f t="shared" si="615"/>
        <v>#DIV/0!</v>
      </c>
      <c r="W1014" s="599" t="e">
        <f t="shared" si="615"/>
        <v>#DIV/0!</v>
      </c>
      <c r="X1014" s="599" t="e">
        <f t="shared" si="615"/>
        <v>#DIV/0!</v>
      </c>
      <c r="Y1014" s="599" t="e">
        <f t="shared" si="615"/>
        <v>#DIV/0!</v>
      </c>
      <c r="Z1014" s="599" t="e">
        <f t="shared" si="615"/>
        <v>#DIV/0!</v>
      </c>
      <c r="AA1014" s="599" t="e">
        <f t="shared" si="615"/>
        <v>#DIV/0!</v>
      </c>
      <c r="AB1014" s="599" t="e">
        <f t="shared" si="615"/>
        <v>#DIV/0!</v>
      </c>
      <c r="AC1014" s="601" t="e">
        <f t="shared" si="615"/>
        <v>#DIV/0!</v>
      </c>
    </row>
    <row r="1015" spans="1:30" s="1300" customFormat="1" ht="12" x14ac:dyDescent="0.2">
      <c r="A1015" s="1062" t="s">
        <v>398</v>
      </c>
      <c r="B1015" s="1005" t="s">
        <v>781</v>
      </c>
      <c r="C1015" s="905" t="s">
        <v>152</v>
      </c>
      <c r="D1015" s="1313" t="s">
        <v>174</v>
      </c>
      <c r="E1015" s="1351">
        <v>9.1050000000000006E-2</v>
      </c>
      <c r="F1015" s="1351">
        <v>9.1950000000000004E-2</v>
      </c>
      <c r="G1015" s="1351">
        <v>9.1499999999999998E-2</v>
      </c>
      <c r="H1015" s="1351">
        <v>9.2249999999999999E-2</v>
      </c>
      <c r="I1015" s="1351">
        <v>9.2399999999999996E-2</v>
      </c>
      <c r="J1015" s="1351">
        <v>9.1649999999999995E-2</v>
      </c>
      <c r="K1015" s="1351">
        <v>9.5549999999999996E-2</v>
      </c>
      <c r="L1015" s="1351">
        <v>0.16200000000000001</v>
      </c>
      <c r="M1015" s="1351">
        <v>0.19500000000000001</v>
      </c>
      <c r="N1015" s="1351">
        <v>0.21840000000000001</v>
      </c>
      <c r="O1015" s="1351">
        <v>0.22725000000000001</v>
      </c>
      <c r="P1015" s="1351">
        <v>0.21554999999999999</v>
      </c>
      <c r="Q1015" s="1351">
        <v>0.21329999999999999</v>
      </c>
      <c r="R1015" s="1351">
        <v>0.19409999999999999</v>
      </c>
      <c r="S1015" s="1351">
        <v>0.16500000000000001</v>
      </c>
      <c r="T1015" s="1351">
        <v>0.15479999999999999</v>
      </c>
      <c r="U1015" s="1351">
        <v>0.1386</v>
      </c>
      <c r="V1015" s="1351">
        <v>0.10050000000000001</v>
      </c>
      <c r="W1015" s="1351">
        <v>9.3450000000000005E-2</v>
      </c>
      <c r="X1015" s="1351">
        <v>9.2399999999999996E-2</v>
      </c>
      <c r="Y1015" s="1351">
        <v>9.0749999999999997E-2</v>
      </c>
      <c r="Z1015" s="1351">
        <v>8.9399999999999993E-2</v>
      </c>
      <c r="AA1015" s="1351">
        <v>9.1200000000000003E-2</v>
      </c>
      <c r="AB1015" s="1351">
        <v>8.9849999999999999E-2</v>
      </c>
      <c r="AC1015" s="1264">
        <f>SUM(E1015:AB1015)</f>
        <v>3.1778999999999993</v>
      </c>
    </row>
    <row r="1016" spans="1:30" s="1300" customFormat="1" ht="12" x14ac:dyDescent="0.2">
      <c r="A1016" s="1142"/>
      <c r="B1016" s="1006"/>
      <c r="C1016" s="906" t="s">
        <v>154</v>
      </c>
      <c r="D1016" s="1314" t="s">
        <v>174</v>
      </c>
      <c r="E1016" s="1351">
        <v>1.125E-2</v>
      </c>
      <c r="F1016" s="1351">
        <v>1.065E-2</v>
      </c>
      <c r="G1016" s="1351">
        <v>1.065E-2</v>
      </c>
      <c r="H1016" s="1351">
        <v>1.14E-2</v>
      </c>
      <c r="I1016" s="1351">
        <v>1.17E-2</v>
      </c>
      <c r="J1016" s="1351">
        <v>1.17E-2</v>
      </c>
      <c r="K1016" s="1351">
        <v>1.32E-2</v>
      </c>
      <c r="L1016" s="1351">
        <v>1.755E-2</v>
      </c>
      <c r="M1016" s="1351">
        <v>2.1149999999999999E-2</v>
      </c>
      <c r="N1016" s="1351">
        <v>2.445E-2</v>
      </c>
      <c r="O1016" s="1351">
        <v>2.6700000000000002E-2</v>
      </c>
      <c r="P1016" s="1351">
        <v>2.4150000000000001E-2</v>
      </c>
      <c r="Q1016" s="1351">
        <v>2.4299999999999999E-2</v>
      </c>
      <c r="R1016" s="1351">
        <v>2.4750000000000001E-2</v>
      </c>
      <c r="S1016" s="1351">
        <v>2.3099999999999999E-2</v>
      </c>
      <c r="T1016" s="1351">
        <v>2.1000000000000001E-2</v>
      </c>
      <c r="U1016" s="1351">
        <v>1.7850000000000001E-2</v>
      </c>
      <c r="V1016" s="1351">
        <v>1.1849999999999999E-2</v>
      </c>
      <c r="W1016" s="1351">
        <v>1.2E-2</v>
      </c>
      <c r="X1016" s="1351">
        <v>1.29E-2</v>
      </c>
      <c r="Y1016" s="1351">
        <v>1.23E-2</v>
      </c>
      <c r="Z1016" s="1351">
        <v>1.3050000000000001E-2</v>
      </c>
      <c r="AA1016" s="1351">
        <v>1.26E-2</v>
      </c>
      <c r="AB1016" s="1351">
        <v>1.26E-2</v>
      </c>
      <c r="AC1016" s="1267">
        <f>SUM(E1016:AB1016)</f>
        <v>0.39285000000000003</v>
      </c>
    </row>
    <row r="1017" spans="1:30" s="1300" customFormat="1" ht="12" x14ac:dyDescent="0.2">
      <c r="A1017" s="1142"/>
      <c r="B1017" s="1006"/>
      <c r="C1017" s="906" t="s">
        <v>155</v>
      </c>
      <c r="D1017" s="1314" t="s">
        <v>156</v>
      </c>
      <c r="E1017" s="266">
        <f t="shared" ref="E1017:AB1017" si="616">SQRT(E1015*E1015+E1016*E1016)*1000/1.73/E953</f>
        <v>5.14857074926761</v>
      </c>
      <c r="F1017" s="266">
        <f t="shared" si="616"/>
        <v>5.1947194221417199</v>
      </c>
      <c r="G1017" s="266">
        <f t="shared" si="616"/>
        <v>5.1696340040300921</v>
      </c>
      <c r="H1017" s="266">
        <f t="shared" si="616"/>
        <v>5.2164386115019745</v>
      </c>
      <c r="I1017" s="266">
        <f t="shared" si="616"/>
        <v>5.2268813855361262</v>
      </c>
      <c r="J1017" s="266">
        <f t="shared" si="616"/>
        <v>5.1851275977786235</v>
      </c>
      <c r="K1017" s="266">
        <f t="shared" si="616"/>
        <v>5.4131804777325847</v>
      </c>
      <c r="L1017" s="266">
        <f t="shared" si="616"/>
        <v>9.1446124401063873</v>
      </c>
      <c r="M1017" s="266">
        <f t="shared" si="616"/>
        <v>11.115472678810471</v>
      </c>
      <c r="N1017" s="266">
        <f t="shared" si="616"/>
        <v>12.45405973665296</v>
      </c>
      <c r="O1017" s="266">
        <f t="shared" si="616"/>
        <v>12.966856120706552</v>
      </c>
      <c r="P1017" s="266">
        <f t="shared" si="616"/>
        <v>12.291661311571209</v>
      </c>
      <c r="Q1017" s="266">
        <f t="shared" si="616"/>
        <v>12.165914028037639</v>
      </c>
      <c r="R1017" s="266">
        <f t="shared" si="616"/>
        <v>11.088722495281125</v>
      </c>
      <c r="S1017" s="266">
        <f t="shared" si="616"/>
        <v>9.4417520415684351</v>
      </c>
      <c r="T1017" s="266">
        <f t="shared" si="616"/>
        <v>8.8528804051319607</v>
      </c>
      <c r="U1017" s="266">
        <f t="shared" si="616"/>
        <v>7.9193419099449009</v>
      </c>
      <c r="V1017" s="266">
        <f t="shared" si="616"/>
        <v>5.7347959778547226</v>
      </c>
      <c r="W1017" s="266">
        <f t="shared" si="616"/>
        <v>5.339301657565473</v>
      </c>
      <c r="X1017" s="266">
        <f t="shared" si="616"/>
        <v>5.2870986707412806</v>
      </c>
      <c r="Y1017" s="266">
        <f t="shared" si="616"/>
        <v>5.1898312382992566</v>
      </c>
      <c r="Z1017" s="266">
        <f t="shared" si="616"/>
        <v>5.1199963729913458</v>
      </c>
      <c r="AA1017" s="266">
        <f t="shared" si="616"/>
        <v>5.2174023684614221</v>
      </c>
      <c r="AB1017" s="266">
        <f t="shared" si="616"/>
        <v>5.0917093823051554</v>
      </c>
      <c r="AC1017" s="1267"/>
    </row>
    <row r="1018" spans="1:30" s="1300" customFormat="1" ht="11.25" x14ac:dyDescent="0.2">
      <c r="A1018" s="1153"/>
      <c r="B1018" s="1007"/>
      <c r="C1018" s="907" t="s">
        <v>157</v>
      </c>
      <c r="D1018" s="1318"/>
      <c r="E1018" s="606">
        <f t="shared" ref="E1018:AC1018" si="617">E1016/E1015</f>
        <v>0.12355848434925863</v>
      </c>
      <c r="F1018" s="606">
        <f t="shared" si="617"/>
        <v>0.11582381729200651</v>
      </c>
      <c r="G1018" s="606">
        <f t="shared" si="617"/>
        <v>0.11639344262295082</v>
      </c>
      <c r="H1018" s="607">
        <f t="shared" si="617"/>
        <v>0.12357723577235773</v>
      </c>
      <c r="I1018" s="606">
        <f t="shared" si="617"/>
        <v>0.12662337662337664</v>
      </c>
      <c r="J1018" s="606">
        <f t="shared" si="617"/>
        <v>0.12765957446808512</v>
      </c>
      <c r="K1018" s="606">
        <f t="shared" si="617"/>
        <v>0.13814756671899531</v>
      </c>
      <c r="L1018" s="606">
        <f t="shared" si="617"/>
        <v>0.10833333333333332</v>
      </c>
      <c r="M1018" s="606">
        <f t="shared" si="617"/>
        <v>0.10846153846153846</v>
      </c>
      <c r="N1018" s="607">
        <f t="shared" si="617"/>
        <v>0.11195054945054944</v>
      </c>
      <c r="O1018" s="606">
        <f t="shared" si="617"/>
        <v>0.11749174917491749</v>
      </c>
      <c r="P1018" s="606">
        <f t="shared" si="617"/>
        <v>0.11203897007654838</v>
      </c>
      <c r="Q1018" s="606">
        <f t="shared" si="617"/>
        <v>0.11392405063291139</v>
      </c>
      <c r="R1018" s="606">
        <f t="shared" si="617"/>
        <v>0.12751159196290573</v>
      </c>
      <c r="S1018" s="606">
        <f t="shared" si="617"/>
        <v>0.13999999999999999</v>
      </c>
      <c r="T1018" s="606">
        <f t="shared" si="617"/>
        <v>0.13565891472868219</v>
      </c>
      <c r="U1018" s="606">
        <f t="shared" si="617"/>
        <v>0.12878787878787878</v>
      </c>
      <c r="V1018" s="607">
        <f t="shared" si="617"/>
        <v>0.11791044776119401</v>
      </c>
      <c r="W1018" s="606">
        <f t="shared" si="617"/>
        <v>0.12841091492776885</v>
      </c>
      <c r="X1018" s="606">
        <f t="shared" si="617"/>
        <v>0.13961038961038963</v>
      </c>
      <c r="Y1018" s="606">
        <f t="shared" si="617"/>
        <v>0.13553719008264464</v>
      </c>
      <c r="Z1018" s="606">
        <f t="shared" si="617"/>
        <v>0.14597315436241612</v>
      </c>
      <c r="AA1018" s="606">
        <f t="shared" si="617"/>
        <v>0.13815789473684209</v>
      </c>
      <c r="AB1018" s="606">
        <f t="shared" si="617"/>
        <v>0.14023372287145242</v>
      </c>
      <c r="AC1018" s="608">
        <f t="shared" si="617"/>
        <v>0.12361937128292272</v>
      </c>
    </row>
    <row r="1019" spans="1:30" s="1300" customFormat="1" ht="12" customHeight="1" x14ac:dyDescent="0.2">
      <c r="A1019" s="1062" t="s">
        <v>184</v>
      </c>
      <c r="B1019" s="1005" t="s">
        <v>783</v>
      </c>
      <c r="C1019" s="905" t="s">
        <v>152</v>
      </c>
      <c r="D1019" s="1313" t="s">
        <v>174</v>
      </c>
      <c r="E1019" s="1351">
        <v>0</v>
      </c>
      <c r="F1019" s="1351">
        <v>0</v>
      </c>
      <c r="G1019" s="1351">
        <v>0</v>
      </c>
      <c r="H1019" s="1351">
        <v>0</v>
      </c>
      <c r="I1019" s="1351">
        <v>0</v>
      </c>
      <c r="J1019" s="1351">
        <v>0</v>
      </c>
      <c r="K1019" s="1351">
        <v>0</v>
      </c>
      <c r="L1019" s="1351">
        <v>0</v>
      </c>
      <c r="M1019" s="1351">
        <v>0</v>
      </c>
      <c r="N1019" s="1351">
        <v>0</v>
      </c>
      <c r="O1019" s="1351">
        <v>0</v>
      </c>
      <c r="P1019" s="1351">
        <v>0</v>
      </c>
      <c r="Q1019" s="1351">
        <v>0</v>
      </c>
      <c r="R1019" s="1351">
        <v>0</v>
      </c>
      <c r="S1019" s="1351">
        <v>0</v>
      </c>
      <c r="T1019" s="1351">
        <v>0</v>
      </c>
      <c r="U1019" s="1351">
        <v>0</v>
      </c>
      <c r="V1019" s="1351">
        <v>0</v>
      </c>
      <c r="W1019" s="1351">
        <v>0</v>
      </c>
      <c r="X1019" s="1351">
        <v>0</v>
      </c>
      <c r="Y1019" s="1351">
        <v>0</v>
      </c>
      <c r="Z1019" s="1351">
        <v>0</v>
      </c>
      <c r="AA1019" s="1351">
        <v>0</v>
      </c>
      <c r="AB1019" s="1351">
        <v>0</v>
      </c>
      <c r="AC1019" s="1264">
        <f>SUM(E1019:AB1019)</f>
        <v>0</v>
      </c>
    </row>
    <row r="1020" spans="1:30" s="1300" customFormat="1" ht="12" x14ac:dyDescent="0.2">
      <c r="A1020" s="1142"/>
      <c r="B1020" s="1006"/>
      <c r="C1020" s="906" t="s">
        <v>154</v>
      </c>
      <c r="D1020" s="1314" t="s">
        <v>174</v>
      </c>
      <c r="E1020" s="1351">
        <v>0</v>
      </c>
      <c r="F1020" s="1351">
        <v>0</v>
      </c>
      <c r="G1020" s="1351">
        <v>0</v>
      </c>
      <c r="H1020" s="1351">
        <v>0</v>
      </c>
      <c r="I1020" s="1351">
        <v>0</v>
      </c>
      <c r="J1020" s="1351">
        <v>0</v>
      </c>
      <c r="K1020" s="1351">
        <v>0</v>
      </c>
      <c r="L1020" s="1351">
        <v>0</v>
      </c>
      <c r="M1020" s="1351">
        <v>0</v>
      </c>
      <c r="N1020" s="1351">
        <v>0</v>
      </c>
      <c r="O1020" s="1351">
        <v>0</v>
      </c>
      <c r="P1020" s="1351">
        <v>0</v>
      </c>
      <c r="Q1020" s="1351">
        <v>0</v>
      </c>
      <c r="R1020" s="1351">
        <v>0</v>
      </c>
      <c r="S1020" s="1351">
        <v>0</v>
      </c>
      <c r="T1020" s="1351">
        <v>0</v>
      </c>
      <c r="U1020" s="1351">
        <v>0</v>
      </c>
      <c r="V1020" s="1351">
        <v>0</v>
      </c>
      <c r="W1020" s="1351">
        <v>0</v>
      </c>
      <c r="X1020" s="1351">
        <v>0</v>
      </c>
      <c r="Y1020" s="1351">
        <v>0</v>
      </c>
      <c r="Z1020" s="1351">
        <v>0</v>
      </c>
      <c r="AA1020" s="1351">
        <v>0</v>
      </c>
      <c r="AB1020" s="1351">
        <v>0</v>
      </c>
      <c r="AC1020" s="1267">
        <f>SUM(E1020:AB1020)</f>
        <v>0</v>
      </c>
    </row>
    <row r="1021" spans="1:30" s="1300" customFormat="1" ht="12" x14ac:dyDescent="0.2">
      <c r="A1021" s="1142"/>
      <c r="B1021" s="1006"/>
      <c r="C1021" s="906" t="s">
        <v>155</v>
      </c>
      <c r="D1021" s="1314" t="s">
        <v>156</v>
      </c>
      <c r="E1021" s="266">
        <f t="shared" ref="E1021:AB1021" si="618">SQRT(E1019*E1019+E1020*E1020)*1000/1.73/E954</f>
        <v>0</v>
      </c>
      <c r="F1021" s="266">
        <f t="shared" si="618"/>
        <v>0</v>
      </c>
      <c r="G1021" s="266">
        <f t="shared" si="618"/>
        <v>0</v>
      </c>
      <c r="H1021" s="266">
        <f t="shared" si="618"/>
        <v>0</v>
      </c>
      <c r="I1021" s="266">
        <f t="shared" si="618"/>
        <v>0</v>
      </c>
      <c r="J1021" s="266">
        <f t="shared" si="618"/>
        <v>0</v>
      </c>
      <c r="K1021" s="266">
        <f t="shared" si="618"/>
        <v>0</v>
      </c>
      <c r="L1021" s="266">
        <f t="shared" si="618"/>
        <v>0</v>
      </c>
      <c r="M1021" s="266">
        <f t="shared" si="618"/>
        <v>0</v>
      </c>
      <c r="N1021" s="266">
        <f t="shared" si="618"/>
        <v>0</v>
      </c>
      <c r="O1021" s="266">
        <f t="shared" si="618"/>
        <v>0</v>
      </c>
      <c r="P1021" s="266">
        <f t="shared" si="618"/>
        <v>0</v>
      </c>
      <c r="Q1021" s="266">
        <f t="shared" si="618"/>
        <v>0</v>
      </c>
      <c r="R1021" s="266">
        <f t="shared" si="618"/>
        <v>0</v>
      </c>
      <c r="S1021" s="266">
        <f t="shared" si="618"/>
        <v>0</v>
      </c>
      <c r="T1021" s="266">
        <f t="shared" si="618"/>
        <v>0</v>
      </c>
      <c r="U1021" s="266">
        <f t="shared" si="618"/>
        <v>0</v>
      </c>
      <c r="V1021" s="266">
        <f t="shared" si="618"/>
        <v>0</v>
      </c>
      <c r="W1021" s="266">
        <f t="shared" si="618"/>
        <v>0</v>
      </c>
      <c r="X1021" s="266">
        <f t="shared" si="618"/>
        <v>0</v>
      </c>
      <c r="Y1021" s="266">
        <f t="shared" si="618"/>
        <v>0</v>
      </c>
      <c r="Z1021" s="266">
        <f t="shared" si="618"/>
        <v>0</v>
      </c>
      <c r="AA1021" s="266">
        <f t="shared" si="618"/>
        <v>0</v>
      </c>
      <c r="AB1021" s="266">
        <f t="shared" si="618"/>
        <v>0</v>
      </c>
      <c r="AC1021" s="1267"/>
    </row>
    <row r="1022" spans="1:30" s="1300" customFormat="1" ht="11.25" x14ac:dyDescent="0.2">
      <c r="A1022" s="1153"/>
      <c r="B1022" s="1007"/>
      <c r="C1022" s="907" t="s">
        <v>157</v>
      </c>
      <c r="D1022" s="1318"/>
      <c r="E1022" s="606" t="e">
        <f t="shared" ref="E1022:AC1022" si="619">E1020/E1019</f>
        <v>#DIV/0!</v>
      </c>
      <c r="F1022" s="606" t="e">
        <f t="shared" si="619"/>
        <v>#DIV/0!</v>
      </c>
      <c r="G1022" s="606" t="e">
        <f t="shared" si="619"/>
        <v>#DIV/0!</v>
      </c>
      <c r="H1022" s="607" t="e">
        <f t="shared" si="619"/>
        <v>#DIV/0!</v>
      </c>
      <c r="I1022" s="606" t="e">
        <f t="shared" si="619"/>
        <v>#DIV/0!</v>
      </c>
      <c r="J1022" s="606" t="e">
        <f t="shared" si="619"/>
        <v>#DIV/0!</v>
      </c>
      <c r="K1022" s="606" t="e">
        <f t="shared" si="619"/>
        <v>#DIV/0!</v>
      </c>
      <c r="L1022" s="606" t="e">
        <f t="shared" si="619"/>
        <v>#DIV/0!</v>
      </c>
      <c r="M1022" s="606" t="e">
        <f t="shared" si="619"/>
        <v>#DIV/0!</v>
      </c>
      <c r="N1022" s="607" t="e">
        <f t="shared" si="619"/>
        <v>#DIV/0!</v>
      </c>
      <c r="O1022" s="606" t="e">
        <f t="shared" si="619"/>
        <v>#DIV/0!</v>
      </c>
      <c r="P1022" s="606" t="e">
        <f t="shared" si="619"/>
        <v>#DIV/0!</v>
      </c>
      <c r="Q1022" s="606" t="e">
        <f t="shared" si="619"/>
        <v>#DIV/0!</v>
      </c>
      <c r="R1022" s="606" t="e">
        <f t="shared" si="619"/>
        <v>#DIV/0!</v>
      </c>
      <c r="S1022" s="606" t="e">
        <f t="shared" si="619"/>
        <v>#DIV/0!</v>
      </c>
      <c r="T1022" s="606" t="e">
        <f t="shared" si="619"/>
        <v>#DIV/0!</v>
      </c>
      <c r="U1022" s="606" t="e">
        <f t="shared" si="619"/>
        <v>#DIV/0!</v>
      </c>
      <c r="V1022" s="607" t="e">
        <f t="shared" si="619"/>
        <v>#DIV/0!</v>
      </c>
      <c r="W1022" s="606" t="e">
        <f t="shared" si="619"/>
        <v>#DIV/0!</v>
      </c>
      <c r="X1022" s="606" t="e">
        <f t="shared" si="619"/>
        <v>#DIV/0!</v>
      </c>
      <c r="Y1022" s="606" t="e">
        <f t="shared" si="619"/>
        <v>#DIV/0!</v>
      </c>
      <c r="Z1022" s="606" t="e">
        <f t="shared" si="619"/>
        <v>#DIV/0!</v>
      </c>
      <c r="AA1022" s="606" t="e">
        <f t="shared" si="619"/>
        <v>#DIV/0!</v>
      </c>
      <c r="AB1022" s="606" t="e">
        <f t="shared" si="619"/>
        <v>#DIV/0!</v>
      </c>
      <c r="AC1022" s="608" t="e">
        <f t="shared" si="619"/>
        <v>#DIV/0!</v>
      </c>
    </row>
    <row r="1023" spans="1:30" s="1300" customFormat="1" ht="12" x14ac:dyDescent="0.2">
      <c r="A1023" s="1062" t="s">
        <v>186</v>
      </c>
      <c r="B1023" s="1005" t="s">
        <v>784</v>
      </c>
      <c r="C1023" s="905" t="s">
        <v>152</v>
      </c>
      <c r="D1023" s="1313" t="s">
        <v>174</v>
      </c>
      <c r="E1023" s="1351">
        <v>6.1650000000000003E-2</v>
      </c>
      <c r="F1023" s="1351">
        <v>5.6250000000000001E-2</v>
      </c>
      <c r="G1023" s="1351">
        <v>5.3699999999999998E-2</v>
      </c>
      <c r="H1023" s="1351">
        <v>5.475E-2</v>
      </c>
      <c r="I1023" s="1351">
        <v>6.5850000000000006E-2</v>
      </c>
      <c r="J1023" s="1351">
        <v>6.4949999999999994E-2</v>
      </c>
      <c r="K1023" s="1351">
        <v>6.8250000000000005E-2</v>
      </c>
      <c r="L1023" s="1351">
        <v>8.5349999999999995E-2</v>
      </c>
      <c r="M1023" s="1351">
        <v>0.10725</v>
      </c>
      <c r="N1023" s="1351">
        <v>0.1062</v>
      </c>
      <c r="O1023" s="1351">
        <v>0.1071</v>
      </c>
      <c r="P1023" s="1351">
        <v>9.4049999999999995E-2</v>
      </c>
      <c r="Q1023" s="1351">
        <v>9.7049999999999997E-2</v>
      </c>
      <c r="R1023" s="1351">
        <v>0.10725</v>
      </c>
      <c r="S1023" s="1351">
        <v>0.1071</v>
      </c>
      <c r="T1023" s="1351">
        <v>0.10125000000000001</v>
      </c>
      <c r="U1023" s="1351">
        <v>0.09</v>
      </c>
      <c r="V1023" s="1351">
        <v>8.4599999999999995E-2</v>
      </c>
      <c r="W1023" s="1351">
        <v>8.0699999999999994E-2</v>
      </c>
      <c r="X1023" s="1351">
        <v>7.3499999999999996E-2</v>
      </c>
      <c r="Y1023" s="1351">
        <v>6.4799999999999996E-2</v>
      </c>
      <c r="Z1023" s="1351">
        <v>5.8049999999999997E-2</v>
      </c>
      <c r="AA1023" s="1351">
        <v>0.06</v>
      </c>
      <c r="AB1023" s="1351">
        <v>6.3450000000000006E-2</v>
      </c>
      <c r="AC1023" s="1264">
        <f>SUM(E1023:AB1023)</f>
        <v>1.9131</v>
      </c>
    </row>
    <row r="1024" spans="1:30" s="1300" customFormat="1" ht="12" x14ac:dyDescent="0.2">
      <c r="A1024" s="1142"/>
      <c r="B1024" s="1006"/>
      <c r="C1024" s="906" t="s">
        <v>154</v>
      </c>
      <c r="D1024" s="1314" t="s">
        <v>174</v>
      </c>
      <c r="E1024" s="1351">
        <v>8.6999999999999994E-3</v>
      </c>
      <c r="F1024" s="1351">
        <v>6.0000000000000001E-3</v>
      </c>
      <c r="G1024" s="1351">
        <v>6.3E-3</v>
      </c>
      <c r="H1024" s="1351">
        <v>5.7000000000000002E-3</v>
      </c>
      <c r="I1024" s="1351">
        <v>7.3499999999999998E-3</v>
      </c>
      <c r="J1024" s="1351">
        <v>7.9500000000000005E-3</v>
      </c>
      <c r="K1024" s="1351">
        <v>8.8500000000000002E-3</v>
      </c>
      <c r="L1024" s="1351">
        <v>1.6049999999999998E-2</v>
      </c>
      <c r="M1024" s="1351">
        <v>2.7900000000000001E-2</v>
      </c>
      <c r="N1024" s="1351">
        <v>2.835E-2</v>
      </c>
      <c r="O1024" s="1351">
        <v>2.8049999999999999E-2</v>
      </c>
      <c r="P1024" s="1351">
        <v>2.5950000000000001E-2</v>
      </c>
      <c r="Q1024" s="1351">
        <v>2.01E-2</v>
      </c>
      <c r="R1024" s="1351">
        <v>2.64E-2</v>
      </c>
      <c r="S1024" s="1351">
        <v>2.9850000000000002E-2</v>
      </c>
      <c r="T1024" s="1351">
        <v>2.7900000000000001E-2</v>
      </c>
      <c r="U1024" s="1351">
        <v>2.5350000000000001E-2</v>
      </c>
      <c r="V1024" s="1351">
        <v>1.95E-2</v>
      </c>
      <c r="W1024" s="1351">
        <v>1.2E-2</v>
      </c>
      <c r="X1024" s="1351">
        <v>1.1849999999999999E-2</v>
      </c>
      <c r="Y1024" s="1351">
        <v>1.095E-2</v>
      </c>
      <c r="Z1024" s="1351">
        <v>1.0200000000000001E-2</v>
      </c>
      <c r="AA1024" s="1351">
        <v>1.11E-2</v>
      </c>
      <c r="AB1024" s="1351">
        <v>1.17E-2</v>
      </c>
      <c r="AC1024" s="1267">
        <f>SUM(E1024:AB1024)</f>
        <v>0.39404999999999996</v>
      </c>
    </row>
    <row r="1025" spans="1:30" s="1300" customFormat="1" ht="12" x14ac:dyDescent="0.2">
      <c r="A1025" s="1142"/>
      <c r="B1025" s="1006"/>
      <c r="C1025" s="906" t="s">
        <v>155</v>
      </c>
      <c r="D1025" s="1314" t="s">
        <v>156</v>
      </c>
      <c r="E1025" s="266">
        <f t="shared" ref="E1025:AB1025" si="620">SQRT(E1023*E1023+E1024*E1024)*1000/1.73/E954</f>
        <v>3.4604738057450533</v>
      </c>
      <c r="F1025" s="266">
        <f t="shared" si="620"/>
        <v>3.1746503098858354</v>
      </c>
      <c r="G1025" s="266">
        <f t="shared" si="620"/>
        <v>3.0051296206967031</v>
      </c>
      <c r="H1025" s="266">
        <f t="shared" si="620"/>
        <v>3.0594661334967368</v>
      </c>
      <c r="I1025" s="266">
        <f t="shared" si="620"/>
        <v>3.6826882146306579</v>
      </c>
      <c r="J1025" s="266">
        <f t="shared" si="620"/>
        <v>3.6368797732628204</v>
      </c>
      <c r="K1025" s="266">
        <f t="shared" si="620"/>
        <v>3.8622480506129251</v>
      </c>
      <c r="L1025" s="266">
        <f t="shared" si="620"/>
        <v>4.8737854399750118</v>
      </c>
      <c r="M1025" s="266">
        <f t="shared" si="620"/>
        <v>6.2191788100352303</v>
      </c>
      <c r="N1025" s="266">
        <f t="shared" si="620"/>
        <v>6.1686339590155077</v>
      </c>
      <c r="O1025" s="266">
        <f t="shared" si="620"/>
        <v>6.2740733387360024</v>
      </c>
      <c r="P1025" s="266">
        <f t="shared" si="620"/>
        <v>5.4752994873094458</v>
      </c>
      <c r="Q1025" s="266">
        <f t="shared" si="620"/>
        <v>5.5620178792228199</v>
      </c>
      <c r="R1025" s="266">
        <f t="shared" si="620"/>
        <v>6.1985210485689981</v>
      </c>
      <c r="S1025" s="266">
        <f t="shared" si="620"/>
        <v>6.2395183313543425</v>
      </c>
      <c r="T1025" s="266">
        <f t="shared" si="620"/>
        <v>5.8939151443587088</v>
      </c>
      <c r="U1025" s="266">
        <f t="shared" si="620"/>
        <v>5.2473197275899857</v>
      </c>
      <c r="V1025" s="266">
        <f t="shared" si="620"/>
        <v>4.8722294652128717</v>
      </c>
      <c r="W1025" s="266">
        <f t="shared" si="620"/>
        <v>4.5786696043384696</v>
      </c>
      <c r="X1025" s="266">
        <f t="shared" si="620"/>
        <v>4.1780753996891944</v>
      </c>
      <c r="Y1025" s="266">
        <f t="shared" si="620"/>
        <v>3.6881228192493527</v>
      </c>
      <c r="Z1025" s="266">
        <f t="shared" si="620"/>
        <v>3.2758622815741218</v>
      </c>
      <c r="AA1025" s="266">
        <f t="shared" si="620"/>
        <v>3.4243285782175823</v>
      </c>
      <c r="AB1025" s="266">
        <f t="shared" si="620"/>
        <v>3.6208375945441045</v>
      </c>
      <c r="AC1025" s="1267"/>
    </row>
    <row r="1026" spans="1:30" s="1300" customFormat="1" ht="11.25" x14ac:dyDescent="0.2">
      <c r="A1026" s="1153"/>
      <c r="B1026" s="1007"/>
      <c r="C1026" s="907" t="s">
        <v>157</v>
      </c>
      <c r="D1026" s="1318"/>
      <c r="E1026" s="606">
        <f t="shared" ref="E1026:AC1026" si="621">E1024/E1023</f>
        <v>0.14111922141119221</v>
      </c>
      <c r="F1026" s="606">
        <f t="shared" si="621"/>
        <v>0.10666666666666666</v>
      </c>
      <c r="G1026" s="606">
        <f t="shared" si="621"/>
        <v>0.11731843575418995</v>
      </c>
      <c r="H1026" s="607">
        <f t="shared" si="621"/>
        <v>0.10410958904109589</v>
      </c>
      <c r="I1026" s="606">
        <f t="shared" si="621"/>
        <v>0.11161731207289292</v>
      </c>
      <c r="J1026" s="606">
        <f t="shared" si="621"/>
        <v>0.12240184757505776</v>
      </c>
      <c r="K1026" s="606">
        <f t="shared" si="621"/>
        <v>0.12967032967032965</v>
      </c>
      <c r="L1026" s="606">
        <f t="shared" si="621"/>
        <v>0.18804920913884007</v>
      </c>
      <c r="M1026" s="606">
        <f t="shared" si="621"/>
        <v>0.26013986013986018</v>
      </c>
      <c r="N1026" s="607">
        <f t="shared" si="621"/>
        <v>0.26694915254237289</v>
      </c>
      <c r="O1026" s="606">
        <f t="shared" si="621"/>
        <v>0.26190476190476186</v>
      </c>
      <c r="P1026" s="606">
        <f t="shared" si="621"/>
        <v>0.27591706539074962</v>
      </c>
      <c r="Q1026" s="606">
        <f t="shared" si="621"/>
        <v>0.2071097372488408</v>
      </c>
      <c r="R1026" s="606">
        <f t="shared" si="621"/>
        <v>0.24615384615384617</v>
      </c>
      <c r="S1026" s="606">
        <f t="shared" si="621"/>
        <v>0.27871148459383754</v>
      </c>
      <c r="T1026" s="606">
        <f t="shared" si="621"/>
        <v>0.27555555555555555</v>
      </c>
      <c r="U1026" s="606">
        <f t="shared" si="621"/>
        <v>0.28166666666666668</v>
      </c>
      <c r="V1026" s="607">
        <f t="shared" si="621"/>
        <v>0.23049645390070925</v>
      </c>
      <c r="W1026" s="606">
        <f t="shared" si="621"/>
        <v>0.14869888475836432</v>
      </c>
      <c r="X1026" s="606">
        <f t="shared" si="621"/>
        <v>0.16122448979591836</v>
      </c>
      <c r="Y1026" s="606">
        <f t="shared" si="621"/>
        <v>0.16898148148148148</v>
      </c>
      <c r="Z1026" s="606">
        <f t="shared" si="621"/>
        <v>0.17571059431524549</v>
      </c>
      <c r="AA1026" s="606">
        <f t="shared" si="621"/>
        <v>0.18500000000000003</v>
      </c>
      <c r="AB1026" s="606">
        <f t="shared" si="621"/>
        <v>0.18439716312056736</v>
      </c>
      <c r="AC1026" s="608">
        <f t="shared" si="621"/>
        <v>0.2059745962051121</v>
      </c>
    </row>
    <row r="1027" spans="1:30" s="1300" customFormat="1" ht="12" x14ac:dyDescent="0.2">
      <c r="A1027" s="1062" t="s">
        <v>213</v>
      </c>
      <c r="B1027" s="1005" t="s">
        <v>785</v>
      </c>
      <c r="C1027" s="905" t="s">
        <v>152</v>
      </c>
      <c r="D1027" s="1313" t="s">
        <v>174</v>
      </c>
      <c r="E1027" s="1351">
        <v>0.2104</v>
      </c>
      <c r="F1027" s="1351">
        <v>0.2064</v>
      </c>
      <c r="G1027" s="1351">
        <v>0.20039999999999999</v>
      </c>
      <c r="H1027" s="1351">
        <v>0.20119999999999999</v>
      </c>
      <c r="I1027" s="1351">
        <v>0.21</v>
      </c>
      <c r="J1027" s="1351">
        <v>0.24360000000000001</v>
      </c>
      <c r="K1027" s="1351">
        <v>0.31159999999999999</v>
      </c>
      <c r="L1027" s="1351">
        <v>0.38</v>
      </c>
      <c r="M1027" s="1351">
        <v>0.40239999999999998</v>
      </c>
      <c r="N1027" s="1351">
        <v>0.44319999999999998</v>
      </c>
      <c r="O1027" s="1351">
        <v>0.40200000000000002</v>
      </c>
      <c r="P1027" s="1351">
        <v>0.3624</v>
      </c>
      <c r="Q1027" s="1351">
        <v>0.34399999999999997</v>
      </c>
      <c r="R1027" s="1351">
        <v>0.3352</v>
      </c>
      <c r="S1027" s="1351">
        <v>0.3256</v>
      </c>
      <c r="T1027" s="1351">
        <v>0.316</v>
      </c>
      <c r="U1027" s="1351">
        <v>0.31640000000000001</v>
      </c>
      <c r="V1027" s="1351">
        <v>0.33200000000000002</v>
      </c>
      <c r="W1027" s="1351">
        <v>0.3488</v>
      </c>
      <c r="X1027" s="1351">
        <v>0.34439999999999998</v>
      </c>
      <c r="Y1027" s="1351">
        <v>0.33679999999999999</v>
      </c>
      <c r="Z1027" s="1351">
        <v>0.33040000000000003</v>
      </c>
      <c r="AA1027" s="1351">
        <v>0.28760000000000002</v>
      </c>
      <c r="AB1027" s="1351">
        <v>0.25</v>
      </c>
      <c r="AC1027" s="1264">
        <f>SUM(E1027:AB1027)</f>
        <v>7.4408000000000003</v>
      </c>
    </row>
    <row r="1028" spans="1:30" s="1300" customFormat="1" ht="12" x14ac:dyDescent="0.2">
      <c r="A1028" s="1142"/>
      <c r="B1028" s="1006"/>
      <c r="C1028" s="906" t="s">
        <v>154</v>
      </c>
      <c r="D1028" s="1314" t="s">
        <v>174</v>
      </c>
      <c r="E1028" s="1351">
        <v>0</v>
      </c>
      <c r="F1028" s="1351">
        <v>0</v>
      </c>
      <c r="G1028" s="1351">
        <v>0</v>
      </c>
      <c r="H1028" s="1351">
        <v>0</v>
      </c>
      <c r="I1028" s="1351">
        <v>0</v>
      </c>
      <c r="J1028" s="1351">
        <v>0</v>
      </c>
      <c r="K1028" s="1351">
        <v>8.0000000000000004E-4</v>
      </c>
      <c r="L1028" s="1351">
        <v>1.04E-2</v>
      </c>
      <c r="M1028" s="1351">
        <v>3.2399999999999998E-2</v>
      </c>
      <c r="N1028" s="1351">
        <v>4.2799999999999998E-2</v>
      </c>
      <c r="O1028" s="1351">
        <v>0.05</v>
      </c>
      <c r="P1028" s="1351">
        <v>2.1999999999999999E-2</v>
      </c>
      <c r="Q1028" s="1351">
        <v>1.1999999999999999E-3</v>
      </c>
      <c r="R1028" s="1351">
        <v>2.9600000000000001E-2</v>
      </c>
      <c r="S1028" s="1351">
        <v>3.4000000000000002E-2</v>
      </c>
      <c r="T1028" s="1351">
        <v>2.4799999999999999E-2</v>
      </c>
      <c r="U1028" s="1351">
        <v>2.8E-3</v>
      </c>
      <c r="V1028" s="1351">
        <v>7.1999999999999998E-3</v>
      </c>
      <c r="W1028" s="1351">
        <v>1.6000000000000001E-3</v>
      </c>
      <c r="X1028" s="1351">
        <v>6.4000000000000003E-3</v>
      </c>
      <c r="Y1028" s="1351">
        <v>4.0000000000000002E-4</v>
      </c>
      <c r="Z1028" s="1351">
        <v>4.0000000000000002E-4</v>
      </c>
      <c r="AA1028" s="1351">
        <v>8.0000000000000004E-4</v>
      </c>
      <c r="AB1028" s="1351">
        <v>0</v>
      </c>
      <c r="AC1028" s="1267">
        <f>SUM(E1028:AB1028)</f>
        <v>0.26760000000000006</v>
      </c>
    </row>
    <row r="1029" spans="1:30" s="1300" customFormat="1" ht="12" x14ac:dyDescent="0.2">
      <c r="A1029" s="1142"/>
      <c r="B1029" s="1006"/>
      <c r="C1029" s="906" t="s">
        <v>155</v>
      </c>
      <c r="D1029" s="1314" t="s">
        <v>156</v>
      </c>
      <c r="E1029" s="266">
        <f>SQRT(E1027*E1027+E1028*E1028)*1000/1.73/E954</f>
        <v>11.694086689496793</v>
      </c>
      <c r="F1029" s="266">
        <f t="shared" ref="F1029:AB1029" si="622">SQRT(F1027*F1027+F1028*F1028)*1000/1.73/F954</f>
        <v>11.583141375941166</v>
      </c>
      <c r="G1029" s="266">
        <f t="shared" si="622"/>
        <v>11.13828409018611</v>
      </c>
      <c r="H1029" s="266">
        <f t="shared" si="622"/>
        <v>11.182748298130962</v>
      </c>
      <c r="I1029" s="266">
        <f t="shared" si="622"/>
        <v>11.671854585524365</v>
      </c>
      <c r="J1029" s="266">
        <f t="shared" si="622"/>
        <v>13.539351319208263</v>
      </c>
      <c r="K1029" s="266">
        <f t="shared" si="622"/>
        <v>17.487009438561884</v>
      </c>
      <c r="L1029" s="266">
        <f t="shared" si="622"/>
        <v>21.333536231566253</v>
      </c>
      <c r="M1029" s="266">
        <f t="shared" si="622"/>
        <v>22.655719122984195</v>
      </c>
      <c r="N1029" s="266">
        <f t="shared" si="622"/>
        <v>24.988035376759765</v>
      </c>
      <c r="O1029" s="266">
        <f t="shared" si="622"/>
        <v>22.956903927156404</v>
      </c>
      <c r="P1029" s="266">
        <f t="shared" si="622"/>
        <v>20.375281979858272</v>
      </c>
      <c r="Q1029" s="266">
        <f t="shared" si="622"/>
        <v>19.305353086406409</v>
      </c>
      <c r="R1029" s="266">
        <f t="shared" si="622"/>
        <v>18.884582585901477</v>
      </c>
      <c r="S1029" s="266">
        <f t="shared" si="622"/>
        <v>18.371983008585413</v>
      </c>
      <c r="T1029" s="266">
        <f t="shared" si="622"/>
        <v>17.788409270372703</v>
      </c>
      <c r="U1029" s="266">
        <f t="shared" si="622"/>
        <v>17.757022463587457</v>
      </c>
      <c r="V1029" s="266">
        <f t="shared" si="622"/>
        <v>18.636178066236511</v>
      </c>
      <c r="W1029" s="266">
        <f t="shared" si="622"/>
        <v>19.57481695080185</v>
      </c>
      <c r="X1029" s="266">
        <f t="shared" si="622"/>
        <v>19.331020496430799</v>
      </c>
      <c r="Y1029" s="266">
        <f t="shared" si="622"/>
        <v>18.901185885445777</v>
      </c>
      <c r="Z1029" s="266">
        <f t="shared" si="622"/>
        <v>18.363731338910128</v>
      </c>
      <c r="AA1029" s="266">
        <f t="shared" si="622"/>
        <v>16.140137343764113</v>
      </c>
      <c r="AB1029" s="266">
        <f t="shared" si="622"/>
        <v>14.029967751866723</v>
      </c>
      <c r="AC1029" s="1267"/>
    </row>
    <row r="1030" spans="1:30" s="1300" customFormat="1" ht="11.25" x14ac:dyDescent="0.2">
      <c r="A1030" s="1153"/>
      <c r="B1030" s="1007"/>
      <c r="C1030" s="907" t="s">
        <v>157</v>
      </c>
      <c r="D1030" s="1318"/>
      <c r="E1030" s="606">
        <f t="shared" ref="E1030:AC1030" si="623">E1028/E1027</f>
        <v>0</v>
      </c>
      <c r="F1030" s="606">
        <f t="shared" si="623"/>
        <v>0</v>
      </c>
      <c r="G1030" s="606">
        <f t="shared" si="623"/>
        <v>0</v>
      </c>
      <c r="H1030" s="607">
        <f t="shared" si="623"/>
        <v>0</v>
      </c>
      <c r="I1030" s="606">
        <f t="shared" si="623"/>
        <v>0</v>
      </c>
      <c r="J1030" s="606">
        <f t="shared" si="623"/>
        <v>0</v>
      </c>
      <c r="K1030" s="606">
        <f t="shared" si="623"/>
        <v>2.5673940949935818E-3</v>
      </c>
      <c r="L1030" s="606">
        <f t="shared" si="623"/>
        <v>2.7368421052631577E-2</v>
      </c>
      <c r="M1030" s="606">
        <f t="shared" si="623"/>
        <v>8.0516898608349902E-2</v>
      </c>
      <c r="N1030" s="607">
        <f t="shared" si="623"/>
        <v>9.6570397111913356E-2</v>
      </c>
      <c r="O1030" s="606">
        <f t="shared" si="623"/>
        <v>0.12437810945273632</v>
      </c>
      <c r="P1030" s="606">
        <f t="shared" si="623"/>
        <v>6.0706401766004413E-2</v>
      </c>
      <c r="Q1030" s="606">
        <f t="shared" si="623"/>
        <v>3.4883720930232558E-3</v>
      </c>
      <c r="R1030" s="606">
        <f t="shared" si="623"/>
        <v>8.83054892601432E-2</v>
      </c>
      <c r="S1030" s="606">
        <f t="shared" si="623"/>
        <v>0.10442260442260443</v>
      </c>
      <c r="T1030" s="606">
        <f t="shared" si="623"/>
        <v>7.848101265822785E-2</v>
      </c>
      <c r="U1030" s="606">
        <f t="shared" si="623"/>
        <v>8.8495575221238937E-3</v>
      </c>
      <c r="V1030" s="607">
        <f t="shared" si="623"/>
        <v>2.1686746987951807E-2</v>
      </c>
      <c r="W1030" s="606">
        <f t="shared" si="623"/>
        <v>4.5871559633027525E-3</v>
      </c>
      <c r="X1030" s="606">
        <f t="shared" si="623"/>
        <v>1.8583042973286879E-2</v>
      </c>
      <c r="Y1030" s="606">
        <f t="shared" si="623"/>
        <v>1.1876484560570072E-3</v>
      </c>
      <c r="Z1030" s="606">
        <f t="shared" si="623"/>
        <v>1.2106537530266344E-3</v>
      </c>
      <c r="AA1030" s="606">
        <f t="shared" si="623"/>
        <v>2.7816411682892906E-3</v>
      </c>
      <c r="AB1030" s="606">
        <f t="shared" si="623"/>
        <v>0</v>
      </c>
      <c r="AC1030" s="608">
        <f t="shared" si="623"/>
        <v>3.5963874852166441E-2</v>
      </c>
    </row>
    <row r="1031" spans="1:30" s="1300" customFormat="1" ht="12" x14ac:dyDescent="0.2">
      <c r="A1031" s="1062" t="s">
        <v>786</v>
      </c>
      <c r="B1031" s="1005" t="s">
        <v>779</v>
      </c>
      <c r="C1031" s="905" t="s">
        <v>152</v>
      </c>
      <c r="D1031" s="1313" t="s">
        <v>174</v>
      </c>
      <c r="E1031" s="1356">
        <v>0.72899999999999998</v>
      </c>
      <c r="F1031" s="1356">
        <v>0.73380000000000001</v>
      </c>
      <c r="G1031" s="1356">
        <v>0.75360000000000005</v>
      </c>
      <c r="H1031" s="1356">
        <v>0.74160000000000004</v>
      </c>
      <c r="I1031" s="1356">
        <v>0.73919999999999997</v>
      </c>
      <c r="J1031" s="1356">
        <v>0.73440000000000005</v>
      </c>
      <c r="K1031" s="1356">
        <v>0.74760000000000004</v>
      </c>
      <c r="L1031" s="1356">
        <v>0.78</v>
      </c>
      <c r="M1031" s="1356">
        <v>0.83579999999999999</v>
      </c>
      <c r="N1031" s="1356">
        <v>0.83879999999999999</v>
      </c>
      <c r="O1031" s="1356">
        <v>0.84</v>
      </c>
      <c r="P1031" s="1356">
        <v>0.90359999999999996</v>
      </c>
      <c r="Q1031" s="1356">
        <v>0.89280000000000004</v>
      </c>
      <c r="R1031" s="1356">
        <v>0.85919999999999996</v>
      </c>
      <c r="S1031" s="1356">
        <v>0.8256</v>
      </c>
      <c r="T1031" s="1356">
        <v>0.82979999999999998</v>
      </c>
      <c r="U1031" s="1356">
        <v>0.81720000000000004</v>
      </c>
      <c r="V1031" s="1356">
        <v>0.76200000000000001</v>
      </c>
      <c r="W1031" s="1356">
        <v>0.747</v>
      </c>
      <c r="X1031" s="1356">
        <v>0.73619999999999997</v>
      </c>
      <c r="Y1031" s="1356">
        <v>0.74519999999999997</v>
      </c>
      <c r="Z1031" s="1356">
        <v>0.78480000000000005</v>
      </c>
      <c r="AA1031" s="1356">
        <v>0.79559999999999997</v>
      </c>
      <c r="AB1031" s="1356">
        <v>0.78720000000000001</v>
      </c>
      <c r="AC1031" s="1264">
        <f>SUM(E1031:AB1031)</f>
        <v>18.96</v>
      </c>
    </row>
    <row r="1032" spans="1:30" s="1300" customFormat="1" ht="11.25" x14ac:dyDescent="0.2">
      <c r="A1032" s="1142"/>
      <c r="B1032" s="1006"/>
      <c r="C1032" s="906" t="s">
        <v>154</v>
      </c>
      <c r="D1032" s="1314" t="s">
        <v>174</v>
      </c>
      <c r="E1032" s="1287">
        <v>0.21479999999999999</v>
      </c>
      <c r="F1032" s="1287">
        <v>0.21</v>
      </c>
      <c r="G1032" s="1287">
        <v>0.222</v>
      </c>
      <c r="H1032" s="1287">
        <v>0.22739999999999999</v>
      </c>
      <c r="I1032" s="1287">
        <v>0.23280000000000001</v>
      </c>
      <c r="J1032" s="1287">
        <v>0.22919999999999999</v>
      </c>
      <c r="K1032" s="1287">
        <v>0.222</v>
      </c>
      <c r="L1032" s="1287">
        <v>0.22259999999999999</v>
      </c>
      <c r="M1032" s="1287">
        <v>0.22140000000000001</v>
      </c>
      <c r="N1032" s="1287">
        <v>0.21959999999999999</v>
      </c>
      <c r="O1032" s="1287">
        <v>0.22259999999999999</v>
      </c>
      <c r="P1032" s="1287">
        <v>0.26219999999999999</v>
      </c>
      <c r="Q1032" s="1287">
        <v>0.24959999999999999</v>
      </c>
      <c r="R1032" s="1287">
        <v>0.2298</v>
      </c>
      <c r="S1032" s="1287">
        <v>0.2364</v>
      </c>
      <c r="T1032" s="1287">
        <v>0.24540000000000001</v>
      </c>
      <c r="U1032" s="1287">
        <v>0.24179999999999999</v>
      </c>
      <c r="V1032" s="1287">
        <v>0.2346</v>
      </c>
      <c r="W1032" s="1287">
        <v>0.2298</v>
      </c>
      <c r="X1032" s="1287">
        <v>0.216</v>
      </c>
      <c r="Y1032" s="1287">
        <v>0.21659999999999999</v>
      </c>
      <c r="Z1032" s="1287">
        <v>0.22919999999999999</v>
      </c>
      <c r="AA1032" s="1287">
        <v>0.2346</v>
      </c>
      <c r="AB1032" s="1287">
        <v>0.23039999999999999</v>
      </c>
      <c r="AC1032" s="1267">
        <f>SUM(E1032:AB1032)</f>
        <v>5.5007999999999999</v>
      </c>
    </row>
    <row r="1033" spans="1:30" s="1300" customFormat="1" ht="12" x14ac:dyDescent="0.2">
      <c r="A1033" s="1142"/>
      <c r="B1033" s="1006"/>
      <c r="C1033" s="906" t="s">
        <v>155</v>
      </c>
      <c r="D1033" s="1314" t="s">
        <v>156</v>
      </c>
      <c r="E1033" s="266">
        <f t="shared" ref="E1033:AB1033" si="624">SQRT(E1031*E1031+E1032*E1032)*1000/1.73/E954</f>
        <v>42.240267684735301</v>
      </c>
      <c r="F1033" s="266">
        <f t="shared" si="624"/>
        <v>42.833928205715608</v>
      </c>
      <c r="G1033" s="266">
        <f t="shared" si="624"/>
        <v>43.66489927158279</v>
      </c>
      <c r="H1033" s="266">
        <f t="shared" si="624"/>
        <v>43.11256257513805</v>
      </c>
      <c r="I1033" s="266">
        <f t="shared" si="624"/>
        <v>43.074252499171116</v>
      </c>
      <c r="J1033" s="266">
        <f t="shared" si="624"/>
        <v>42.759826912121376</v>
      </c>
      <c r="K1033" s="266">
        <f t="shared" si="624"/>
        <v>43.765935500473084</v>
      </c>
      <c r="L1033" s="266">
        <f t="shared" si="624"/>
        <v>45.521164200676743</v>
      </c>
      <c r="M1033" s="266">
        <f t="shared" si="624"/>
        <v>48.522747624532641</v>
      </c>
      <c r="N1033" s="266">
        <f t="shared" si="624"/>
        <v>48.659831153670297</v>
      </c>
      <c r="O1033" s="266">
        <f t="shared" si="624"/>
        <v>49.245955139980147</v>
      </c>
      <c r="P1033" s="266">
        <f t="shared" si="624"/>
        <v>52.801665366254724</v>
      </c>
      <c r="Q1033" s="266">
        <f t="shared" si="624"/>
        <v>52.025027374879386</v>
      </c>
      <c r="R1033" s="266">
        <f t="shared" si="624"/>
        <v>49.913023369811739</v>
      </c>
      <c r="S1033" s="266">
        <f t="shared" si="624"/>
        <v>48.194532368497285</v>
      </c>
      <c r="T1033" s="266">
        <f t="shared" si="624"/>
        <v>48.561987187136523</v>
      </c>
      <c r="U1033" s="266">
        <f t="shared" si="624"/>
        <v>47.826613164102042</v>
      </c>
      <c r="V1033" s="266">
        <f t="shared" si="624"/>
        <v>44.744157416363841</v>
      </c>
      <c r="W1033" s="266">
        <f t="shared" si="624"/>
        <v>43.860364462115051</v>
      </c>
      <c r="X1033" s="266">
        <f t="shared" si="624"/>
        <v>43.057015665477863</v>
      </c>
      <c r="Y1033" s="266">
        <f t="shared" si="624"/>
        <v>43.551283440858391</v>
      </c>
      <c r="Z1033" s="266">
        <f t="shared" si="624"/>
        <v>45.441534054794737</v>
      </c>
      <c r="AA1033" s="266">
        <f t="shared" si="624"/>
        <v>46.549615412064135</v>
      </c>
      <c r="AB1033" s="266">
        <f t="shared" si="624"/>
        <v>46.030885255155248</v>
      </c>
      <c r="AC1033" s="1267"/>
      <c r="AD1033" s="1393"/>
    </row>
    <row r="1034" spans="1:30" s="1300" customFormat="1" ht="11.25" x14ac:dyDescent="0.2">
      <c r="A1034" s="1153"/>
      <c r="B1034" s="1007"/>
      <c r="C1034" s="907" t="s">
        <v>157</v>
      </c>
      <c r="D1034" s="1318"/>
      <c r="E1034" s="606">
        <f t="shared" ref="E1034:AC1034" si="625">E1032/E1031</f>
        <v>0.29465020576131684</v>
      </c>
      <c r="F1034" s="606">
        <f t="shared" si="625"/>
        <v>0.28618152085036791</v>
      </c>
      <c r="G1034" s="606">
        <f t="shared" si="625"/>
        <v>0.29458598726114649</v>
      </c>
      <c r="H1034" s="607">
        <f t="shared" si="625"/>
        <v>0.30663430420711973</v>
      </c>
      <c r="I1034" s="606">
        <f t="shared" si="625"/>
        <v>0.31493506493506496</v>
      </c>
      <c r="J1034" s="606">
        <f t="shared" si="625"/>
        <v>0.3120915032679738</v>
      </c>
      <c r="K1034" s="606">
        <f t="shared" si="625"/>
        <v>0.2969502407704655</v>
      </c>
      <c r="L1034" s="606">
        <f t="shared" si="625"/>
        <v>0.28538461538461535</v>
      </c>
      <c r="M1034" s="606">
        <f t="shared" si="625"/>
        <v>0.26489590811198854</v>
      </c>
      <c r="N1034" s="607">
        <f t="shared" si="625"/>
        <v>0.26180257510729615</v>
      </c>
      <c r="O1034" s="606">
        <f t="shared" si="625"/>
        <v>0.26500000000000001</v>
      </c>
      <c r="P1034" s="606">
        <f t="shared" si="625"/>
        <v>0.29017264276228422</v>
      </c>
      <c r="Q1034" s="606">
        <f t="shared" si="625"/>
        <v>0.27956989247311825</v>
      </c>
      <c r="R1034" s="606">
        <f t="shared" si="625"/>
        <v>0.26745810055865921</v>
      </c>
      <c r="S1034" s="606">
        <f t="shared" si="625"/>
        <v>0.28633720930232559</v>
      </c>
      <c r="T1034" s="606">
        <f t="shared" si="625"/>
        <v>0.29573391178597253</v>
      </c>
      <c r="U1034" s="606">
        <f t="shared" si="625"/>
        <v>0.29588839941262846</v>
      </c>
      <c r="V1034" s="607">
        <f t="shared" si="625"/>
        <v>0.30787401574803147</v>
      </c>
      <c r="W1034" s="606">
        <f t="shared" si="625"/>
        <v>0.3076305220883534</v>
      </c>
      <c r="X1034" s="606">
        <f t="shared" si="625"/>
        <v>0.29339853300733498</v>
      </c>
      <c r="Y1034" s="606">
        <f t="shared" si="625"/>
        <v>0.29066022544283415</v>
      </c>
      <c r="Z1034" s="606">
        <f t="shared" si="625"/>
        <v>0.29204892966360851</v>
      </c>
      <c r="AA1034" s="606">
        <f t="shared" si="625"/>
        <v>0.29487179487179488</v>
      </c>
      <c r="AB1034" s="606">
        <f t="shared" si="625"/>
        <v>0.29268292682926828</v>
      </c>
      <c r="AC1034" s="608">
        <f t="shared" si="625"/>
        <v>0.29012658227848098</v>
      </c>
    </row>
    <row r="1035" spans="1:30" s="1300" customFormat="1" ht="12" x14ac:dyDescent="0.2">
      <c r="A1035" s="1062" t="s">
        <v>787</v>
      </c>
      <c r="B1035" s="1005" t="s">
        <v>779</v>
      </c>
      <c r="C1035" s="905" t="s">
        <v>152</v>
      </c>
      <c r="D1035" s="1313" t="s">
        <v>174</v>
      </c>
      <c r="E1035" s="1351">
        <v>0</v>
      </c>
      <c r="F1035" s="1351">
        <v>0</v>
      </c>
      <c r="G1035" s="1351">
        <v>0</v>
      </c>
      <c r="H1035" s="1351">
        <v>0</v>
      </c>
      <c r="I1035" s="1351">
        <v>0</v>
      </c>
      <c r="J1035" s="1351">
        <v>0</v>
      </c>
      <c r="K1035" s="1351">
        <v>0</v>
      </c>
      <c r="L1035" s="1351">
        <v>0</v>
      </c>
      <c r="M1035" s="1351">
        <v>0</v>
      </c>
      <c r="N1035" s="1351">
        <v>0</v>
      </c>
      <c r="O1035" s="1351">
        <v>0</v>
      </c>
      <c r="P1035" s="1351">
        <v>0</v>
      </c>
      <c r="Q1035" s="1351">
        <v>0</v>
      </c>
      <c r="R1035" s="1351">
        <v>0</v>
      </c>
      <c r="S1035" s="1351">
        <v>0</v>
      </c>
      <c r="T1035" s="1351">
        <v>0</v>
      </c>
      <c r="U1035" s="1351">
        <v>0</v>
      </c>
      <c r="V1035" s="1351">
        <v>0</v>
      </c>
      <c r="W1035" s="1351">
        <v>0</v>
      </c>
      <c r="X1035" s="1351">
        <v>0</v>
      </c>
      <c r="Y1035" s="1351">
        <v>0</v>
      </c>
      <c r="Z1035" s="1351">
        <v>0</v>
      </c>
      <c r="AA1035" s="1351">
        <v>0</v>
      </c>
      <c r="AB1035" s="1351">
        <v>0</v>
      </c>
      <c r="AC1035" s="1264">
        <f>SUM(E1035:AB1035)</f>
        <v>0</v>
      </c>
    </row>
    <row r="1036" spans="1:30" s="1300" customFormat="1" ht="12" x14ac:dyDescent="0.2">
      <c r="A1036" s="1142"/>
      <c r="B1036" s="1006"/>
      <c r="C1036" s="906" t="s">
        <v>154</v>
      </c>
      <c r="D1036" s="1314" t="s">
        <v>174</v>
      </c>
      <c r="E1036" s="1351">
        <v>0</v>
      </c>
      <c r="F1036" s="1351">
        <v>0</v>
      </c>
      <c r="G1036" s="1351">
        <v>0</v>
      </c>
      <c r="H1036" s="1351">
        <v>0</v>
      </c>
      <c r="I1036" s="1351">
        <v>0</v>
      </c>
      <c r="J1036" s="1351">
        <v>0</v>
      </c>
      <c r="K1036" s="1351">
        <v>0</v>
      </c>
      <c r="L1036" s="1351">
        <v>0</v>
      </c>
      <c r="M1036" s="1351">
        <v>0</v>
      </c>
      <c r="N1036" s="1351">
        <v>0</v>
      </c>
      <c r="O1036" s="1351">
        <v>0</v>
      </c>
      <c r="P1036" s="1351">
        <v>0</v>
      </c>
      <c r="Q1036" s="1351">
        <v>0</v>
      </c>
      <c r="R1036" s="1351">
        <v>0</v>
      </c>
      <c r="S1036" s="1351">
        <v>0</v>
      </c>
      <c r="T1036" s="1351">
        <v>0</v>
      </c>
      <c r="U1036" s="1351">
        <v>0</v>
      </c>
      <c r="V1036" s="1351">
        <v>0</v>
      </c>
      <c r="W1036" s="1351">
        <v>0</v>
      </c>
      <c r="X1036" s="1351">
        <v>0</v>
      </c>
      <c r="Y1036" s="1351">
        <v>0</v>
      </c>
      <c r="Z1036" s="1351">
        <v>0</v>
      </c>
      <c r="AA1036" s="1351">
        <v>0</v>
      </c>
      <c r="AB1036" s="1351">
        <v>0</v>
      </c>
      <c r="AC1036" s="1267">
        <f>SUM(E1036:AB1036)</f>
        <v>0</v>
      </c>
    </row>
    <row r="1037" spans="1:30" s="1300" customFormat="1" ht="12" x14ac:dyDescent="0.2">
      <c r="A1037" s="1142"/>
      <c r="B1037" s="1006"/>
      <c r="C1037" s="906" t="s">
        <v>155</v>
      </c>
      <c r="D1037" s="1314" t="s">
        <v>153</v>
      </c>
      <c r="E1037" s="266">
        <f t="shared" ref="E1037:AB1037" si="626">SQRT(E1035*E1035+E1036*E1036)*1000/1.73/E954</f>
        <v>0</v>
      </c>
      <c r="F1037" s="266">
        <f t="shared" si="626"/>
        <v>0</v>
      </c>
      <c r="G1037" s="266">
        <f t="shared" si="626"/>
        <v>0</v>
      </c>
      <c r="H1037" s="266">
        <f t="shared" si="626"/>
        <v>0</v>
      </c>
      <c r="I1037" s="266">
        <f t="shared" si="626"/>
        <v>0</v>
      </c>
      <c r="J1037" s="266">
        <f t="shared" si="626"/>
        <v>0</v>
      </c>
      <c r="K1037" s="266">
        <f t="shared" si="626"/>
        <v>0</v>
      </c>
      <c r="L1037" s="266">
        <f t="shared" si="626"/>
        <v>0</v>
      </c>
      <c r="M1037" s="266">
        <f t="shared" si="626"/>
        <v>0</v>
      </c>
      <c r="N1037" s="266">
        <f t="shared" si="626"/>
        <v>0</v>
      </c>
      <c r="O1037" s="266">
        <f t="shared" si="626"/>
        <v>0</v>
      </c>
      <c r="P1037" s="266">
        <f t="shared" si="626"/>
        <v>0</v>
      </c>
      <c r="Q1037" s="266">
        <f t="shared" si="626"/>
        <v>0</v>
      </c>
      <c r="R1037" s="266">
        <f t="shared" si="626"/>
        <v>0</v>
      </c>
      <c r="S1037" s="266">
        <f t="shared" si="626"/>
        <v>0</v>
      </c>
      <c r="T1037" s="266">
        <f t="shared" si="626"/>
        <v>0</v>
      </c>
      <c r="U1037" s="266">
        <f t="shared" si="626"/>
        <v>0</v>
      </c>
      <c r="V1037" s="266">
        <f t="shared" si="626"/>
        <v>0</v>
      </c>
      <c r="W1037" s="266">
        <f t="shared" si="626"/>
        <v>0</v>
      </c>
      <c r="X1037" s="266">
        <f t="shared" si="626"/>
        <v>0</v>
      </c>
      <c r="Y1037" s="266">
        <f t="shared" si="626"/>
        <v>0</v>
      </c>
      <c r="Z1037" s="266">
        <f t="shared" si="626"/>
        <v>0</v>
      </c>
      <c r="AA1037" s="266">
        <f t="shared" si="626"/>
        <v>0</v>
      </c>
      <c r="AB1037" s="266">
        <f t="shared" si="626"/>
        <v>0</v>
      </c>
      <c r="AC1037" s="1267"/>
      <c r="AD1037" s="1393"/>
    </row>
    <row r="1038" spans="1:30" s="1300" customFormat="1" ht="11.25" x14ac:dyDescent="0.2">
      <c r="A1038" s="1153"/>
      <c r="B1038" s="1007"/>
      <c r="C1038" s="907" t="s">
        <v>157</v>
      </c>
      <c r="D1038" s="1318"/>
      <c r="E1038" s="606" t="e">
        <f t="shared" ref="E1038:AC1038" si="627">E1036/E1035</f>
        <v>#DIV/0!</v>
      </c>
      <c r="F1038" s="606" t="e">
        <f t="shared" si="627"/>
        <v>#DIV/0!</v>
      </c>
      <c r="G1038" s="606" t="e">
        <f t="shared" si="627"/>
        <v>#DIV/0!</v>
      </c>
      <c r="H1038" s="607" t="e">
        <f t="shared" si="627"/>
        <v>#DIV/0!</v>
      </c>
      <c r="I1038" s="606" t="e">
        <f t="shared" si="627"/>
        <v>#DIV/0!</v>
      </c>
      <c r="J1038" s="606" t="e">
        <f t="shared" si="627"/>
        <v>#DIV/0!</v>
      </c>
      <c r="K1038" s="606" t="e">
        <f t="shared" si="627"/>
        <v>#DIV/0!</v>
      </c>
      <c r="L1038" s="606" t="e">
        <f t="shared" si="627"/>
        <v>#DIV/0!</v>
      </c>
      <c r="M1038" s="606" t="e">
        <f t="shared" si="627"/>
        <v>#DIV/0!</v>
      </c>
      <c r="N1038" s="607" t="e">
        <f t="shared" si="627"/>
        <v>#DIV/0!</v>
      </c>
      <c r="O1038" s="606" t="e">
        <f t="shared" si="627"/>
        <v>#DIV/0!</v>
      </c>
      <c r="P1038" s="606" t="e">
        <f t="shared" si="627"/>
        <v>#DIV/0!</v>
      </c>
      <c r="Q1038" s="606" t="e">
        <f t="shared" si="627"/>
        <v>#DIV/0!</v>
      </c>
      <c r="R1038" s="606" t="e">
        <f t="shared" si="627"/>
        <v>#DIV/0!</v>
      </c>
      <c r="S1038" s="606" t="e">
        <f t="shared" si="627"/>
        <v>#DIV/0!</v>
      </c>
      <c r="T1038" s="606" t="e">
        <f t="shared" si="627"/>
        <v>#DIV/0!</v>
      </c>
      <c r="U1038" s="606" t="e">
        <f t="shared" si="627"/>
        <v>#DIV/0!</v>
      </c>
      <c r="V1038" s="607" t="e">
        <f t="shared" si="627"/>
        <v>#DIV/0!</v>
      </c>
      <c r="W1038" s="606" t="e">
        <f t="shared" si="627"/>
        <v>#DIV/0!</v>
      </c>
      <c r="X1038" s="606" t="e">
        <f t="shared" si="627"/>
        <v>#DIV/0!</v>
      </c>
      <c r="Y1038" s="606" t="e">
        <f t="shared" si="627"/>
        <v>#DIV/0!</v>
      </c>
      <c r="Z1038" s="606" t="e">
        <f t="shared" si="627"/>
        <v>#DIV/0!</v>
      </c>
      <c r="AA1038" s="606" t="e">
        <f t="shared" si="627"/>
        <v>#DIV/0!</v>
      </c>
      <c r="AB1038" s="606" t="e">
        <f t="shared" si="627"/>
        <v>#DIV/0!</v>
      </c>
      <c r="AC1038" s="608" t="e">
        <f t="shared" si="627"/>
        <v>#DIV/0!</v>
      </c>
    </row>
    <row r="1039" spans="1:30" s="1300" customFormat="1" ht="12" x14ac:dyDescent="0.2">
      <c r="A1039" s="1062" t="s">
        <v>356</v>
      </c>
      <c r="B1039" s="1005" t="s">
        <v>781</v>
      </c>
      <c r="C1039" s="905" t="s">
        <v>152</v>
      </c>
      <c r="D1039" s="1313" t="s">
        <v>174</v>
      </c>
      <c r="E1039" s="1351">
        <v>4.5999999999999999E-2</v>
      </c>
      <c r="F1039" s="1351">
        <v>5.2400000000000002E-2</v>
      </c>
      <c r="G1039" s="1351">
        <v>4.9000000000000002E-2</v>
      </c>
      <c r="H1039" s="1351">
        <v>5.04E-2</v>
      </c>
      <c r="I1039" s="1351">
        <v>5.7599999999999998E-2</v>
      </c>
      <c r="J1039" s="1351">
        <v>5.3199999999999997E-2</v>
      </c>
      <c r="K1039" s="1351">
        <v>6.08E-2</v>
      </c>
      <c r="L1039" s="1351">
        <v>7.4800000000000005E-2</v>
      </c>
      <c r="M1039" s="1351">
        <v>0.11219999999999999</v>
      </c>
      <c r="N1039" s="1351">
        <v>0.14799999999999999</v>
      </c>
      <c r="O1039" s="1351">
        <v>0.1198</v>
      </c>
      <c r="P1039" s="1351">
        <v>0.1226</v>
      </c>
      <c r="Q1039" s="1351">
        <v>0.1072</v>
      </c>
      <c r="R1039" s="1351">
        <v>0.1116</v>
      </c>
      <c r="S1039" s="1351">
        <v>0.10979999999999999</v>
      </c>
      <c r="T1039" s="1351">
        <v>9.8799999999999999E-2</v>
      </c>
      <c r="U1039" s="1351">
        <v>8.6199999999999999E-2</v>
      </c>
      <c r="V1039" s="1351">
        <v>6.4600000000000005E-2</v>
      </c>
      <c r="W1039" s="1351">
        <v>5.2200000000000003E-2</v>
      </c>
      <c r="X1039" s="1351">
        <v>6.6799999999999998E-2</v>
      </c>
      <c r="Y1039" s="1351">
        <v>5.8000000000000003E-2</v>
      </c>
      <c r="Z1039" s="1351">
        <v>5.0999999999999997E-2</v>
      </c>
      <c r="AA1039" s="1351">
        <v>4.6399999999999997E-2</v>
      </c>
      <c r="AB1039" s="1351">
        <v>4.7399999999999998E-2</v>
      </c>
      <c r="AC1039" s="1264">
        <f>SUM(E1039:AB1039)</f>
        <v>1.8468</v>
      </c>
    </row>
    <row r="1040" spans="1:30" s="1300" customFormat="1" ht="12" x14ac:dyDescent="0.2">
      <c r="A1040" s="1142"/>
      <c r="B1040" s="1006"/>
      <c r="C1040" s="906" t="s">
        <v>154</v>
      </c>
      <c r="D1040" s="1314" t="s">
        <v>174</v>
      </c>
      <c r="E1040" s="1351">
        <v>1.32E-2</v>
      </c>
      <c r="F1040" s="1351">
        <v>1.3599999999999999E-2</v>
      </c>
      <c r="G1040" s="1351">
        <v>1.3599999999999999E-2</v>
      </c>
      <c r="H1040" s="1351">
        <v>1.4999999999999999E-2</v>
      </c>
      <c r="I1040" s="1351">
        <v>1.46E-2</v>
      </c>
      <c r="J1040" s="1351">
        <v>1.4200000000000001E-2</v>
      </c>
      <c r="K1040" s="1351">
        <v>1.5599999999999999E-2</v>
      </c>
      <c r="L1040" s="1351">
        <v>1.52E-2</v>
      </c>
      <c r="M1040" s="1351">
        <v>1.9E-2</v>
      </c>
      <c r="N1040" s="1351">
        <v>4.9599999999999998E-2</v>
      </c>
      <c r="O1040" s="1351">
        <v>3.2199999999999999E-2</v>
      </c>
      <c r="P1040" s="1351">
        <v>2.9600000000000001E-2</v>
      </c>
      <c r="Q1040" s="1351">
        <v>1.9800000000000002E-2</v>
      </c>
      <c r="R1040" s="1351">
        <v>2.58E-2</v>
      </c>
      <c r="S1040" s="1351">
        <v>2.8000000000000001E-2</v>
      </c>
      <c r="T1040" s="1351">
        <v>2.2200000000000001E-2</v>
      </c>
      <c r="U1040" s="1351">
        <v>1.7999999999999999E-2</v>
      </c>
      <c r="V1040" s="1351">
        <v>1.34E-2</v>
      </c>
      <c r="W1040" s="1351">
        <v>1.2E-2</v>
      </c>
      <c r="X1040" s="1351">
        <v>1.24E-2</v>
      </c>
      <c r="Y1040" s="1351">
        <v>1.26E-2</v>
      </c>
      <c r="Z1040" s="1351">
        <v>1.26E-2</v>
      </c>
      <c r="AA1040" s="1351">
        <v>1.2800000000000001E-2</v>
      </c>
      <c r="AB1040" s="1351">
        <v>1.2200000000000001E-2</v>
      </c>
      <c r="AC1040" s="1267">
        <f>SUM(E1040:AB1040)</f>
        <v>0.44720000000000004</v>
      </c>
    </row>
    <row r="1041" spans="1:30" s="1300" customFormat="1" ht="12" x14ac:dyDescent="0.2">
      <c r="A1041" s="1142"/>
      <c r="B1041" s="1006"/>
      <c r="C1041" s="906" t="s">
        <v>155</v>
      </c>
      <c r="D1041" s="1314" t="s">
        <v>156</v>
      </c>
      <c r="E1041" s="266">
        <f t="shared" ref="E1041:AB1041" si="628">SQRT(E1039*E1039+E1040*E1040)*1000/1.73/E954</f>
        <v>2.6598740426836578</v>
      </c>
      <c r="F1041" s="266">
        <f t="shared" si="628"/>
        <v>3.0381123362863494</v>
      </c>
      <c r="G1041" s="266">
        <f t="shared" si="628"/>
        <v>2.8263860110900461</v>
      </c>
      <c r="H1041" s="266">
        <f t="shared" si="628"/>
        <v>2.9226762229797574</v>
      </c>
      <c r="I1041" s="266">
        <f t="shared" si="628"/>
        <v>3.302664911841434</v>
      </c>
      <c r="J1041" s="266">
        <f t="shared" si="628"/>
        <v>3.060388614471742</v>
      </c>
      <c r="K1041" s="266">
        <f t="shared" si="628"/>
        <v>3.5226117146607581</v>
      </c>
      <c r="L1041" s="266">
        <f t="shared" si="628"/>
        <v>4.2835603112542264</v>
      </c>
      <c r="M1041" s="266">
        <f t="shared" si="628"/>
        <v>6.3862933755151854</v>
      </c>
      <c r="N1041" s="266">
        <f t="shared" si="628"/>
        <v>8.7597635908413931</v>
      </c>
      <c r="O1041" s="266">
        <f t="shared" si="628"/>
        <v>7.0300309946698984</v>
      </c>
      <c r="P1041" s="266">
        <f t="shared" si="628"/>
        <v>7.0779862166004266</v>
      </c>
      <c r="Q1041" s="266">
        <f t="shared" si="628"/>
        <v>6.1178072950205173</v>
      </c>
      <c r="R1041" s="266">
        <f t="shared" si="628"/>
        <v>6.4281631640184074</v>
      </c>
      <c r="S1041" s="266">
        <f t="shared" si="628"/>
        <v>6.3591614678922186</v>
      </c>
      <c r="T1041" s="266">
        <f t="shared" si="628"/>
        <v>5.6828900044155883</v>
      </c>
      <c r="U1041" s="266">
        <f t="shared" si="628"/>
        <v>4.9418764561588659</v>
      </c>
      <c r="V1041" s="266">
        <f t="shared" si="628"/>
        <v>3.7025167301214985</v>
      </c>
      <c r="W1041" s="266">
        <f t="shared" si="628"/>
        <v>3.0058674663944283</v>
      </c>
      <c r="X1041" s="266">
        <f t="shared" si="628"/>
        <v>3.8128486305472502</v>
      </c>
      <c r="Y1041" s="266">
        <f t="shared" si="628"/>
        <v>3.3308739062374988</v>
      </c>
      <c r="Z1041" s="266">
        <f t="shared" si="628"/>
        <v>2.9198210239299924</v>
      </c>
      <c r="AA1041" s="266">
        <f t="shared" si="628"/>
        <v>2.7012260940257655</v>
      </c>
      <c r="AB1041" s="266">
        <f t="shared" si="628"/>
        <v>2.7467796192798204</v>
      </c>
      <c r="AC1041" s="1267"/>
      <c r="AD1041" s="1393"/>
    </row>
    <row r="1042" spans="1:30" s="1300" customFormat="1" ht="11.25" x14ac:dyDescent="0.2">
      <c r="A1042" s="1143"/>
      <c r="B1042" s="1020"/>
      <c r="C1042" s="918" t="s">
        <v>157</v>
      </c>
      <c r="D1042" s="1315"/>
      <c r="E1042" s="599">
        <f t="shared" ref="E1042:AC1042" si="629">E1040/E1039</f>
        <v>0.28695652173913044</v>
      </c>
      <c r="F1042" s="599">
        <f t="shared" si="629"/>
        <v>0.25954198473282442</v>
      </c>
      <c r="G1042" s="599">
        <f t="shared" si="629"/>
        <v>0.27755102040816326</v>
      </c>
      <c r="H1042" s="600">
        <f t="shared" si="629"/>
        <v>0.29761904761904762</v>
      </c>
      <c r="I1042" s="599">
        <f t="shared" si="629"/>
        <v>0.25347222222222221</v>
      </c>
      <c r="J1042" s="599">
        <f t="shared" si="629"/>
        <v>0.26691729323308272</v>
      </c>
      <c r="K1042" s="599">
        <f t="shared" si="629"/>
        <v>0.25657894736842102</v>
      </c>
      <c r="L1042" s="599">
        <f t="shared" si="629"/>
        <v>0.2032085561497326</v>
      </c>
      <c r="M1042" s="599">
        <f t="shared" si="629"/>
        <v>0.16934046345811052</v>
      </c>
      <c r="N1042" s="600">
        <f t="shared" si="629"/>
        <v>0.33513513513513515</v>
      </c>
      <c r="O1042" s="599">
        <f t="shared" si="629"/>
        <v>0.26878130217028379</v>
      </c>
      <c r="P1042" s="599">
        <f t="shared" si="629"/>
        <v>0.24143556280587278</v>
      </c>
      <c r="Q1042" s="599">
        <f t="shared" si="629"/>
        <v>0.18470149253731344</v>
      </c>
      <c r="R1042" s="599">
        <f t="shared" si="629"/>
        <v>0.23118279569892472</v>
      </c>
      <c r="S1042" s="599">
        <f t="shared" si="629"/>
        <v>0.25500910746812389</v>
      </c>
      <c r="T1042" s="599">
        <f t="shared" si="629"/>
        <v>0.22469635627530365</v>
      </c>
      <c r="U1042" s="599">
        <f t="shared" si="629"/>
        <v>0.20881670533642691</v>
      </c>
      <c r="V1042" s="600">
        <f t="shared" si="629"/>
        <v>0.20743034055727552</v>
      </c>
      <c r="W1042" s="599">
        <f t="shared" si="629"/>
        <v>0.22988505747126436</v>
      </c>
      <c r="X1042" s="599">
        <f t="shared" si="629"/>
        <v>0.18562874251497005</v>
      </c>
      <c r="Y1042" s="599">
        <f t="shared" si="629"/>
        <v>0.21724137931034482</v>
      </c>
      <c r="Z1042" s="599">
        <f t="shared" si="629"/>
        <v>0.24705882352941178</v>
      </c>
      <c r="AA1042" s="599">
        <f t="shared" si="629"/>
        <v>0.27586206896551729</v>
      </c>
      <c r="AB1042" s="599">
        <f t="shared" si="629"/>
        <v>0.25738396624472576</v>
      </c>
      <c r="AC1042" s="601">
        <f t="shared" si="629"/>
        <v>0.24214858132986791</v>
      </c>
    </row>
    <row r="1043" spans="1:30" s="1300" customFormat="1" ht="12" x14ac:dyDescent="0.2">
      <c r="A1043" s="1524" t="s">
        <v>175</v>
      </c>
      <c r="B1043" s="1437" t="s">
        <v>189</v>
      </c>
      <c r="C1043" s="914" t="s">
        <v>152</v>
      </c>
      <c r="D1043" s="1375" t="s">
        <v>174</v>
      </c>
      <c r="E1043" s="1351">
        <v>2.9999999999999997E-4</v>
      </c>
      <c r="F1043" s="1351">
        <v>2.9999999999999997E-4</v>
      </c>
      <c r="G1043" s="1351">
        <v>2.9999999999999997E-4</v>
      </c>
      <c r="H1043" s="1351">
        <v>2.9999999999999997E-4</v>
      </c>
      <c r="I1043" s="1351">
        <v>2.9999999999999997E-4</v>
      </c>
      <c r="J1043" s="1351">
        <v>2.9999999999999997E-4</v>
      </c>
      <c r="K1043" s="1351">
        <v>2.9999999999999997E-4</v>
      </c>
      <c r="L1043" s="1351">
        <v>2.9999999999999997E-4</v>
      </c>
      <c r="M1043" s="1351">
        <v>2.9999999999999997E-4</v>
      </c>
      <c r="N1043" s="1351">
        <v>2.9999999999999997E-4</v>
      </c>
      <c r="O1043" s="1351">
        <v>2.7999999999999998E-4</v>
      </c>
      <c r="P1043" s="1351">
        <v>2.9999999999999997E-4</v>
      </c>
      <c r="Q1043" s="1351">
        <v>2.7999999999999998E-4</v>
      </c>
      <c r="R1043" s="1351">
        <v>2.9999999999999997E-4</v>
      </c>
      <c r="S1043" s="1351">
        <v>2.7999999999999998E-4</v>
      </c>
      <c r="T1043" s="1351">
        <v>2.7999999999999998E-4</v>
      </c>
      <c r="U1043" s="1351">
        <v>2.9999999999999997E-4</v>
      </c>
      <c r="V1043" s="1351">
        <v>2.7999999999999998E-4</v>
      </c>
      <c r="W1043" s="1351">
        <v>2.9999999999999997E-4</v>
      </c>
      <c r="X1043" s="1351">
        <v>2.7999999999999998E-4</v>
      </c>
      <c r="Y1043" s="1351">
        <v>2.9999999999999997E-4</v>
      </c>
      <c r="Z1043" s="1351">
        <v>2.7999999999999998E-4</v>
      </c>
      <c r="AA1043" s="1351">
        <v>2.9999999999999997E-4</v>
      </c>
      <c r="AB1043" s="1351">
        <v>2.7999999999999998E-4</v>
      </c>
      <c r="AC1043" s="1278">
        <f>SUM(E1043:AB1043)</f>
        <v>7.0399999999999985E-3</v>
      </c>
      <c r="AD1043" s="1438">
        <f>MAX(E1043:AB1043)</f>
        <v>2.9999999999999997E-4</v>
      </c>
    </row>
    <row r="1044" spans="1:30" s="1300" customFormat="1" ht="12" x14ac:dyDescent="0.2">
      <c r="A1044" s="1525" t="s">
        <v>187</v>
      </c>
      <c r="B1044" s="1439" t="s">
        <v>190</v>
      </c>
      <c r="C1044" s="907" t="s">
        <v>152</v>
      </c>
      <c r="D1044" s="1314" t="s">
        <v>174</v>
      </c>
      <c r="E1044" s="1351">
        <v>1.1800000000000001E-3</v>
      </c>
      <c r="F1044" s="1351">
        <v>1.16E-3</v>
      </c>
      <c r="G1044" s="1351">
        <v>1.1800000000000001E-3</v>
      </c>
      <c r="H1044" s="1351">
        <v>1.16E-3</v>
      </c>
      <c r="I1044" s="1351">
        <v>1.1800000000000001E-3</v>
      </c>
      <c r="J1044" s="1351">
        <v>1.16E-3</v>
      </c>
      <c r="K1044" s="1351">
        <v>1.1800000000000001E-3</v>
      </c>
      <c r="L1044" s="1351">
        <v>1.16E-3</v>
      </c>
      <c r="M1044" s="1351">
        <v>1.16E-3</v>
      </c>
      <c r="N1044" s="1351">
        <v>1.1800000000000001E-3</v>
      </c>
      <c r="O1044" s="1351">
        <v>1.16E-3</v>
      </c>
      <c r="P1044" s="1351">
        <v>1.16E-3</v>
      </c>
      <c r="Q1044" s="1351">
        <v>1.1800000000000001E-3</v>
      </c>
      <c r="R1044" s="1351">
        <v>1.1800000000000001E-3</v>
      </c>
      <c r="S1044" s="1351">
        <v>1.1800000000000001E-3</v>
      </c>
      <c r="T1044" s="1351">
        <v>1.1800000000000001E-3</v>
      </c>
      <c r="U1044" s="1351">
        <v>1.16E-3</v>
      </c>
      <c r="V1044" s="1351">
        <v>1.1800000000000001E-3</v>
      </c>
      <c r="W1044" s="1351">
        <v>1.1800000000000001E-3</v>
      </c>
      <c r="X1044" s="1351">
        <v>1.1800000000000001E-3</v>
      </c>
      <c r="Y1044" s="1351">
        <v>1.1800000000000001E-3</v>
      </c>
      <c r="Z1044" s="1351">
        <v>1.1800000000000001E-3</v>
      </c>
      <c r="AA1044" s="1351">
        <v>1.16E-3</v>
      </c>
      <c r="AB1044" s="1351">
        <v>1.16E-3</v>
      </c>
      <c r="AC1044" s="608">
        <f>SUM(E1044:AB1044)</f>
        <v>2.8120000000000006E-2</v>
      </c>
      <c r="AD1044" s="1438">
        <f>MAX(E1044:AB1044)</f>
        <v>1.1800000000000001E-3</v>
      </c>
    </row>
    <row r="1045" spans="1:30" s="1300" customFormat="1" ht="10.5" customHeight="1" x14ac:dyDescent="0.2">
      <c r="A1045" s="1062" t="s">
        <v>191</v>
      </c>
      <c r="B1045" s="1008"/>
      <c r="C1045" s="905" t="s">
        <v>152</v>
      </c>
      <c r="D1045" s="905"/>
      <c r="E1045" s="604">
        <f t="shared" ref="E1045:AB1045" si="630">SUM(E955,E959,E963,E967,E971,E975,E979,E983,E987,E991,E995,E1003,E1007,E1011,E1015,E1019,E1023,E1027,E1035,E1039,E1043,E1044)+E999+E1031</f>
        <v>2.1594799999999998</v>
      </c>
      <c r="F1045" s="604">
        <f t="shared" si="630"/>
        <v>2.1637599999999999</v>
      </c>
      <c r="G1045" s="604">
        <f t="shared" si="630"/>
        <v>2.1415800000000003</v>
      </c>
      <c r="H1045" s="609">
        <f t="shared" si="630"/>
        <v>2.0956600000000001</v>
      </c>
      <c r="I1045" s="604">
        <f t="shared" si="630"/>
        <v>2.1155299999999997</v>
      </c>
      <c r="J1045" s="604">
        <f t="shared" si="630"/>
        <v>2.1274600000000001</v>
      </c>
      <c r="K1045" s="604">
        <f t="shared" si="630"/>
        <v>2.23278</v>
      </c>
      <c r="L1045" s="604">
        <f t="shared" si="630"/>
        <v>2.4473099999999999</v>
      </c>
      <c r="M1045" s="604">
        <f t="shared" si="630"/>
        <v>2.71211</v>
      </c>
      <c r="N1045" s="609">
        <f t="shared" si="630"/>
        <v>2.81488</v>
      </c>
      <c r="O1045" s="604">
        <f t="shared" si="630"/>
        <v>2.7576899999999998</v>
      </c>
      <c r="P1045" s="604">
        <f t="shared" si="630"/>
        <v>2.7912599999999999</v>
      </c>
      <c r="Q1045" s="604">
        <f t="shared" si="630"/>
        <v>2.7728099999999998</v>
      </c>
      <c r="R1045" s="604">
        <f t="shared" si="630"/>
        <v>2.7608299999999999</v>
      </c>
      <c r="S1045" s="604">
        <f t="shared" si="630"/>
        <v>2.7343600000000001</v>
      </c>
      <c r="T1045" s="604">
        <f t="shared" si="630"/>
        <v>2.7004100000000002</v>
      </c>
      <c r="U1045" s="604">
        <f t="shared" si="630"/>
        <v>2.6276600000000001</v>
      </c>
      <c r="V1045" s="609">
        <f t="shared" si="630"/>
        <v>2.44326</v>
      </c>
      <c r="W1045" s="604">
        <f t="shared" si="630"/>
        <v>2.3938299999999999</v>
      </c>
      <c r="X1045" s="604">
        <f t="shared" si="630"/>
        <v>2.3930600000000002</v>
      </c>
      <c r="Y1045" s="604">
        <f t="shared" si="630"/>
        <v>2.3955299999999999</v>
      </c>
      <c r="Z1045" s="604">
        <f t="shared" si="630"/>
        <v>2.4209100000000001</v>
      </c>
      <c r="AA1045" s="604">
        <f t="shared" si="630"/>
        <v>2.3480599999999998</v>
      </c>
      <c r="AB1045" s="604">
        <f t="shared" si="630"/>
        <v>2.28634</v>
      </c>
      <c r="AC1045" s="1264">
        <f>SUM(AC955,AC959,AC963,AC967,AC971,AC975,AC979,AC983,AC987,AC991,AC995,AC1003,AC1007,AC1011,AC1015,AC1019,AC1023,AC1027,AC1035,AC1039,AC1043,AC1044)</f>
        <v>17.920159999999999</v>
      </c>
    </row>
    <row r="1046" spans="1:30" s="1300" customFormat="1" ht="10.5" customHeight="1" x14ac:dyDescent="0.2">
      <c r="A1046" s="1019"/>
      <c r="B1046" s="1042"/>
      <c r="C1046" s="918" t="s">
        <v>154</v>
      </c>
      <c r="D1046" s="918"/>
      <c r="E1046" s="599">
        <f t="shared" ref="E1046:AC1046" si="631">E1040+E1036+E1032+E1028+E1024+E1020+E1016+E1012+E1008+E1004+E1000+E972</f>
        <v>0.58774999999999999</v>
      </c>
      <c r="F1046" s="599">
        <f t="shared" si="631"/>
        <v>0.57784999999999997</v>
      </c>
      <c r="G1046" s="599">
        <f t="shared" si="631"/>
        <v>0.58624999999999994</v>
      </c>
      <c r="H1046" s="600">
        <f t="shared" si="631"/>
        <v>0.60630000000000006</v>
      </c>
      <c r="I1046" s="599">
        <f t="shared" si="631"/>
        <v>0.61824999999999997</v>
      </c>
      <c r="J1046" s="599">
        <f t="shared" si="631"/>
        <v>0.61924999999999997</v>
      </c>
      <c r="K1046" s="599">
        <f t="shared" si="631"/>
        <v>0.62224999999999997</v>
      </c>
      <c r="L1046" s="599">
        <f t="shared" si="631"/>
        <v>0.64230000000000009</v>
      </c>
      <c r="M1046" s="599">
        <f t="shared" si="631"/>
        <v>0.69415000000000004</v>
      </c>
      <c r="N1046" s="600">
        <f t="shared" si="631"/>
        <v>0.74480000000000002</v>
      </c>
      <c r="O1046" s="599">
        <f t="shared" si="631"/>
        <v>0.72465000000000002</v>
      </c>
      <c r="P1046" s="599">
        <f t="shared" si="631"/>
        <v>0.7752</v>
      </c>
      <c r="Q1046" s="599">
        <f t="shared" si="631"/>
        <v>0.73180000000000001</v>
      </c>
      <c r="R1046" s="599">
        <f t="shared" si="631"/>
        <v>0.77764999999999995</v>
      </c>
      <c r="S1046" s="599">
        <f t="shared" si="631"/>
        <v>0.87535000000000007</v>
      </c>
      <c r="T1046" s="599">
        <f t="shared" si="631"/>
        <v>0.86619999999999997</v>
      </c>
      <c r="U1046" s="599">
        <f t="shared" si="631"/>
        <v>0.81899999999999995</v>
      </c>
      <c r="V1046" s="600">
        <f t="shared" si="631"/>
        <v>0.78275000000000006</v>
      </c>
      <c r="W1046" s="599">
        <f t="shared" si="631"/>
        <v>0.78869999999999996</v>
      </c>
      <c r="X1046" s="599">
        <f t="shared" si="631"/>
        <v>0.77124999999999999</v>
      </c>
      <c r="Y1046" s="599">
        <f t="shared" si="631"/>
        <v>0.75144999999999995</v>
      </c>
      <c r="Z1046" s="599">
        <f t="shared" si="631"/>
        <v>0.72514999999999996</v>
      </c>
      <c r="AA1046" s="599">
        <f t="shared" si="631"/>
        <v>0.73399999999999999</v>
      </c>
      <c r="AB1046" s="599">
        <f t="shared" si="631"/>
        <v>0.70689999999999997</v>
      </c>
      <c r="AC1046" s="601">
        <f t="shared" si="631"/>
        <v>17.129200000000001</v>
      </c>
    </row>
    <row r="1047" spans="1:30" s="1300" customFormat="1" ht="10.5" customHeight="1" x14ac:dyDescent="0.2">
      <c r="A1047" s="1026" t="s">
        <v>192</v>
      </c>
      <c r="B1047" s="1167"/>
      <c r="C1047" s="1307" t="s">
        <v>152</v>
      </c>
      <c r="D1047" s="1307"/>
      <c r="E1047" s="602">
        <f t="shared" ref="E1047:AC1047" si="632">E935+E939-E1045</f>
        <v>6.1720000000000219E-2</v>
      </c>
      <c r="F1047" s="602">
        <f t="shared" si="632"/>
        <v>6.3439999999999941E-2</v>
      </c>
      <c r="G1047" s="602">
        <f t="shared" si="632"/>
        <v>2.4419999999999664E-2</v>
      </c>
      <c r="H1047" s="603">
        <f t="shared" si="632"/>
        <v>-1.6600000000002169E-3</v>
      </c>
      <c r="I1047" s="602">
        <f t="shared" si="632"/>
        <v>-3.2329999999999526E-2</v>
      </c>
      <c r="J1047" s="602">
        <f t="shared" si="632"/>
        <v>-6.8259999999999987E-2</v>
      </c>
      <c r="K1047" s="602">
        <f t="shared" si="632"/>
        <v>-0.14477999999999991</v>
      </c>
      <c r="L1047" s="602">
        <f t="shared" si="632"/>
        <v>-0.19370999999999983</v>
      </c>
      <c r="M1047" s="602">
        <f t="shared" si="632"/>
        <v>-0.20530999999999988</v>
      </c>
      <c r="N1047" s="603">
        <f t="shared" si="632"/>
        <v>-0.26128000000000018</v>
      </c>
      <c r="O1047" s="602">
        <f t="shared" si="632"/>
        <v>-0.18128999999999973</v>
      </c>
      <c r="P1047" s="602">
        <f t="shared" si="632"/>
        <v>-0.17765999999999993</v>
      </c>
      <c r="Q1047" s="602">
        <f t="shared" si="632"/>
        <v>-0.11240999999999968</v>
      </c>
      <c r="R1047" s="602">
        <f t="shared" si="632"/>
        <v>-6.8029999999999813E-2</v>
      </c>
      <c r="S1047" s="602">
        <f t="shared" si="632"/>
        <v>-4.3600000000001415E-3</v>
      </c>
      <c r="T1047" s="602">
        <f t="shared" si="632"/>
        <v>4.389999999999894E-3</v>
      </c>
      <c r="U1047" s="602">
        <f t="shared" si="632"/>
        <v>5.1399999999999224E-3</v>
      </c>
      <c r="V1047" s="603">
        <f t="shared" si="632"/>
        <v>-4.6860000000000124E-2</v>
      </c>
      <c r="W1047" s="602">
        <f t="shared" si="632"/>
        <v>-6.7029999999999923E-2</v>
      </c>
      <c r="X1047" s="602">
        <f t="shared" si="632"/>
        <v>-5.0660000000000149E-2</v>
      </c>
      <c r="Y1047" s="602">
        <f t="shared" si="632"/>
        <v>-1.8329999999999735E-2</v>
      </c>
      <c r="Z1047" s="602">
        <f t="shared" si="632"/>
        <v>-3.0510000000000037E-2</v>
      </c>
      <c r="AA1047" s="602">
        <f t="shared" si="632"/>
        <v>-3.4459999999999713E-2</v>
      </c>
      <c r="AB1047" s="602">
        <f t="shared" si="632"/>
        <v>-1.3539999999999885E-2</v>
      </c>
      <c r="AC1047" s="1266">
        <f t="shared" si="632"/>
        <v>39.363039999999998</v>
      </c>
    </row>
    <row r="1048" spans="1:30" s="1300" customFormat="1" ht="10.5" customHeight="1" x14ac:dyDescent="0.2">
      <c r="A1048" s="1526"/>
      <c r="B1048" s="1167"/>
      <c r="C1048" s="930" t="s">
        <v>154</v>
      </c>
      <c r="D1048" s="930"/>
      <c r="E1048" s="1294">
        <f t="shared" ref="E1048:AC1048" si="633">E936+E940-E1046</f>
        <v>0.12265000000000004</v>
      </c>
      <c r="F1048" s="1294">
        <f t="shared" si="633"/>
        <v>0.12655000000000005</v>
      </c>
      <c r="G1048" s="1294">
        <f t="shared" si="633"/>
        <v>0.1109500000000001</v>
      </c>
      <c r="H1048" s="1295">
        <f t="shared" si="633"/>
        <v>0.11849999999999994</v>
      </c>
      <c r="I1048" s="1294">
        <f t="shared" si="633"/>
        <v>0.11615000000000009</v>
      </c>
      <c r="J1048" s="1294">
        <f t="shared" si="633"/>
        <v>0.12595000000000001</v>
      </c>
      <c r="K1048" s="1294">
        <f t="shared" si="633"/>
        <v>0.13614999999999999</v>
      </c>
      <c r="L1048" s="1294">
        <f t="shared" si="633"/>
        <v>0.12209999999999988</v>
      </c>
      <c r="M1048" s="1294">
        <f t="shared" si="633"/>
        <v>0.10024999999999995</v>
      </c>
      <c r="N1048" s="1295">
        <f t="shared" si="633"/>
        <v>7.3599999999999999E-2</v>
      </c>
      <c r="O1048" s="1294">
        <f t="shared" si="633"/>
        <v>6.7350000000000021E-2</v>
      </c>
      <c r="P1048" s="1294">
        <f t="shared" si="633"/>
        <v>0.10319999999999996</v>
      </c>
      <c r="Q1048" s="1294">
        <f t="shared" si="633"/>
        <v>0.15859999999999996</v>
      </c>
      <c r="R1048" s="1294">
        <f t="shared" si="633"/>
        <v>0.16315000000000002</v>
      </c>
      <c r="S1048" s="1294">
        <f t="shared" si="633"/>
        <v>0.22504999999999997</v>
      </c>
      <c r="T1048" s="1294">
        <f t="shared" si="633"/>
        <v>0.23299999999999998</v>
      </c>
      <c r="U1048" s="1294">
        <f t="shared" si="633"/>
        <v>0.25140000000000007</v>
      </c>
      <c r="V1048" s="1295">
        <f t="shared" si="633"/>
        <v>0.23964999999999992</v>
      </c>
      <c r="W1048" s="1294">
        <f t="shared" si="633"/>
        <v>0.28530000000000011</v>
      </c>
      <c r="X1048" s="1294">
        <f t="shared" si="633"/>
        <v>0.28475000000000006</v>
      </c>
      <c r="Y1048" s="1294">
        <f t="shared" si="633"/>
        <v>0.27815000000000012</v>
      </c>
      <c r="Z1048" s="1294">
        <f t="shared" si="633"/>
        <v>0.22765000000000002</v>
      </c>
      <c r="AA1048" s="1294">
        <f t="shared" si="633"/>
        <v>0.22240000000000004</v>
      </c>
      <c r="AB1048" s="1294">
        <f t="shared" si="633"/>
        <v>0.20510000000000006</v>
      </c>
      <c r="AC1048" s="608">
        <f t="shared" si="633"/>
        <v>4.0975999999999928</v>
      </c>
    </row>
    <row r="1049" spans="1:30" s="1407" customFormat="1" ht="10.5" customHeight="1" x14ac:dyDescent="0.2">
      <c r="A1049" s="1079" t="s">
        <v>325</v>
      </c>
      <c r="B1049" s="1080"/>
      <c r="C1049" s="922" t="s">
        <v>152</v>
      </c>
      <c r="D1049" s="922"/>
      <c r="E1049" s="1357"/>
      <c r="F1049" s="1357"/>
      <c r="G1049" s="1357"/>
      <c r="H1049" s="1357"/>
      <c r="I1049" s="1357"/>
      <c r="J1049" s="1357"/>
      <c r="K1049" s="1357"/>
      <c r="L1049" s="1357"/>
      <c r="M1049" s="1357"/>
      <c r="N1049" s="1357"/>
      <c r="O1049" s="1357"/>
      <c r="P1049" s="1357"/>
      <c r="Q1049" s="1357"/>
      <c r="R1049" s="1357"/>
      <c r="S1049" s="1357"/>
      <c r="T1049" s="1357"/>
      <c r="U1049" s="1357"/>
      <c r="V1049" s="1357"/>
      <c r="W1049" s="1357"/>
      <c r="X1049" s="1357"/>
      <c r="Y1049" s="1357"/>
      <c r="Z1049" s="1357"/>
      <c r="AA1049" s="1357"/>
      <c r="AB1049" s="1357"/>
      <c r="AC1049" s="1527"/>
    </row>
    <row r="1050" spans="1:30" s="1407" customFormat="1" ht="10.5" customHeight="1" x14ac:dyDescent="0.2">
      <c r="A1050" s="1081"/>
      <c r="B1050" s="1082"/>
      <c r="C1050" s="924" t="s">
        <v>154</v>
      </c>
      <c r="D1050" s="924"/>
      <c r="E1050" s="1528"/>
      <c r="F1050" s="1528"/>
      <c r="G1050" s="1528"/>
      <c r="H1050" s="1528"/>
      <c r="I1050" s="1528"/>
      <c r="J1050" s="1528"/>
      <c r="K1050" s="1528"/>
      <c r="L1050" s="1528"/>
      <c r="M1050" s="1528"/>
      <c r="N1050" s="1528"/>
      <c r="O1050" s="1528"/>
      <c r="P1050" s="1528"/>
      <c r="Q1050" s="1528"/>
      <c r="R1050" s="1528"/>
      <c r="S1050" s="1528"/>
      <c r="T1050" s="1528"/>
      <c r="U1050" s="1528"/>
      <c r="V1050" s="1528"/>
      <c r="W1050" s="1528"/>
      <c r="X1050" s="1528"/>
      <c r="Y1050" s="1528"/>
      <c r="Z1050" s="1528"/>
      <c r="AA1050" s="1528"/>
      <c r="AB1050" s="1528"/>
      <c r="AC1050" s="1472"/>
    </row>
    <row r="1051" spans="1:30" ht="30" customHeight="1" x14ac:dyDescent="0.2">
      <c r="A1051" s="1447"/>
      <c r="C1051" s="346" t="s">
        <v>216</v>
      </c>
      <c r="H1051" s="347">
        <f>H971+H1023+H1007+H1011+H1027+H1019+H1015+H1039+H1031+H999</f>
        <v>2.0941999999999998</v>
      </c>
      <c r="N1051" s="347">
        <f>N971+N1023+N1007+N1011+N1027+N1019+N1015+N1039+N1031+N999</f>
        <v>2.8134000000000001</v>
      </c>
      <c r="V1051" s="347">
        <f>V971+V1023+V1007+V1011+V1027+V1019+V1015+V1039+V1031+V999</f>
        <v>2.4418000000000002</v>
      </c>
      <c r="Y1051" s="347">
        <f>Y971+Y1023+Y1007+Y1011+Y1027+Y1019+Y1015+Y1039+Y1031+Y999</f>
        <v>2.39405</v>
      </c>
    </row>
    <row r="1052" spans="1:30" s="1300" customFormat="1" ht="28.5" customHeight="1" x14ac:dyDescent="0.2">
      <c r="A1052" s="590" t="s">
        <v>143</v>
      </c>
      <c r="B1052" s="591" t="s">
        <v>144</v>
      </c>
      <c r="C1052" s="135" t="s">
        <v>145</v>
      </c>
      <c r="D1052" s="135" t="s">
        <v>146</v>
      </c>
      <c r="E1052" s="1326" t="s">
        <v>147</v>
      </c>
      <c r="F1052" s="1326"/>
      <c r="G1052" s="1326"/>
      <c r="H1052" s="1326"/>
      <c r="I1052" s="1326"/>
      <c r="J1052" s="1326"/>
      <c r="K1052" s="1326"/>
      <c r="L1052" s="1326"/>
      <c r="M1052" s="1326"/>
      <c r="N1052" s="1326"/>
      <c r="O1052" s="1326"/>
      <c r="P1052" s="1326"/>
      <c r="Q1052" s="1326"/>
      <c r="R1052" s="1326"/>
      <c r="S1052" s="1326"/>
      <c r="T1052" s="1326"/>
      <c r="U1052" s="1326"/>
      <c r="V1052" s="1326"/>
      <c r="W1052" s="1326"/>
      <c r="X1052" s="1326"/>
      <c r="Y1052" s="1326"/>
      <c r="Z1052" s="1326"/>
      <c r="AA1052" s="1326"/>
      <c r="AB1052" s="1326"/>
      <c r="AC1052" s="1195" t="s">
        <v>148</v>
      </c>
    </row>
    <row r="1053" spans="1:30" s="1407" customFormat="1" ht="12.75" customHeight="1" x14ac:dyDescent="0.2">
      <c r="A1053" s="1492" t="s">
        <v>788</v>
      </c>
      <c r="B1053" s="1493"/>
      <c r="C1053" s="1403"/>
      <c r="D1053" s="1403"/>
      <c r="E1053" s="1327">
        <v>1</v>
      </c>
      <c r="F1053" s="1327">
        <v>2</v>
      </c>
      <c r="G1053" s="1327">
        <v>3</v>
      </c>
      <c r="H1053" s="1327">
        <v>4</v>
      </c>
      <c r="I1053" s="1327">
        <v>5</v>
      </c>
      <c r="J1053" s="1327">
        <v>6</v>
      </c>
      <c r="K1053" s="1327">
        <v>7</v>
      </c>
      <c r="L1053" s="1327">
        <v>8</v>
      </c>
      <c r="M1053" s="1327">
        <v>9</v>
      </c>
      <c r="N1053" s="1327">
        <v>10</v>
      </c>
      <c r="O1053" s="1327">
        <v>11</v>
      </c>
      <c r="P1053" s="1327">
        <v>12</v>
      </c>
      <c r="Q1053" s="1327">
        <v>13</v>
      </c>
      <c r="R1053" s="1327">
        <v>14</v>
      </c>
      <c r="S1053" s="1327">
        <v>15</v>
      </c>
      <c r="T1053" s="1327">
        <v>16</v>
      </c>
      <c r="U1053" s="1327">
        <v>17</v>
      </c>
      <c r="V1053" s="1327">
        <v>18</v>
      </c>
      <c r="W1053" s="1327">
        <v>19</v>
      </c>
      <c r="X1053" s="1327">
        <v>20</v>
      </c>
      <c r="Y1053" s="1327">
        <v>21</v>
      </c>
      <c r="Z1053" s="1327">
        <v>22</v>
      </c>
      <c r="AA1053" s="1327">
        <v>23</v>
      </c>
      <c r="AB1053" s="1327">
        <v>24</v>
      </c>
      <c r="AC1053" s="1196"/>
    </row>
    <row r="1054" spans="1:30" s="1407" customFormat="1" ht="12.75" customHeight="1" x14ac:dyDescent="0.2">
      <c r="A1054" s="921" t="s">
        <v>278</v>
      </c>
      <c r="B1054" s="1298"/>
      <c r="C1054" s="1402"/>
      <c r="D1054" s="1408"/>
      <c r="E1054" s="1298">
        <v>5</v>
      </c>
      <c r="F1054" s="1298">
        <v>5</v>
      </c>
      <c r="G1054" s="1298">
        <v>5</v>
      </c>
      <c r="H1054" s="1298">
        <v>5</v>
      </c>
      <c r="I1054" s="1298">
        <v>5</v>
      </c>
      <c r="J1054" s="1298">
        <v>5</v>
      </c>
      <c r="K1054" s="1298">
        <v>5</v>
      </c>
      <c r="L1054" s="1298">
        <v>5</v>
      </c>
      <c r="M1054" s="1298">
        <v>5</v>
      </c>
      <c r="N1054" s="1298">
        <v>5</v>
      </c>
      <c r="O1054" s="1298">
        <v>5</v>
      </c>
      <c r="P1054" s="1298">
        <v>5</v>
      </c>
      <c r="Q1054" s="1298">
        <v>5</v>
      </c>
      <c r="R1054" s="1298">
        <v>5</v>
      </c>
      <c r="S1054" s="1298">
        <v>5</v>
      </c>
      <c r="T1054" s="1298">
        <v>5</v>
      </c>
      <c r="U1054" s="1298">
        <v>5</v>
      </c>
      <c r="V1054" s="1298">
        <v>5</v>
      </c>
      <c r="W1054" s="1298">
        <v>5</v>
      </c>
      <c r="X1054" s="1298">
        <v>5</v>
      </c>
      <c r="Y1054" s="1298">
        <v>5</v>
      </c>
      <c r="Z1054" s="1298">
        <v>5</v>
      </c>
      <c r="AA1054" s="1298">
        <v>5</v>
      </c>
      <c r="AB1054" s="1298">
        <v>5</v>
      </c>
      <c r="AC1054" s="1442"/>
    </row>
    <row r="1055" spans="1:30" s="1407" customFormat="1" ht="12.75" customHeight="1" x14ac:dyDescent="0.2">
      <c r="A1055" s="1410" t="s">
        <v>279</v>
      </c>
      <c r="B1055" s="1328"/>
      <c r="C1055" s="1411"/>
      <c r="D1055" s="1412"/>
      <c r="E1055" s="1328">
        <v>5</v>
      </c>
      <c r="F1055" s="1328">
        <v>5</v>
      </c>
      <c r="G1055" s="1328">
        <v>5</v>
      </c>
      <c r="H1055" s="1328">
        <v>5</v>
      </c>
      <c r="I1055" s="1328">
        <v>5</v>
      </c>
      <c r="J1055" s="1328">
        <v>5</v>
      </c>
      <c r="K1055" s="1328">
        <v>5</v>
      </c>
      <c r="L1055" s="1328">
        <v>5</v>
      </c>
      <c r="M1055" s="1328">
        <v>5</v>
      </c>
      <c r="N1055" s="1328">
        <v>5</v>
      </c>
      <c r="O1055" s="1328">
        <v>5</v>
      </c>
      <c r="P1055" s="1328">
        <v>5</v>
      </c>
      <c r="Q1055" s="1328">
        <v>5</v>
      </c>
      <c r="R1055" s="1328">
        <v>5</v>
      </c>
      <c r="S1055" s="1328">
        <v>5</v>
      </c>
      <c r="T1055" s="1328">
        <v>5</v>
      </c>
      <c r="U1055" s="1328">
        <v>5</v>
      </c>
      <c r="V1055" s="1328">
        <v>5</v>
      </c>
      <c r="W1055" s="1328">
        <v>5</v>
      </c>
      <c r="X1055" s="1328">
        <v>5</v>
      </c>
      <c r="Y1055" s="1328">
        <v>5</v>
      </c>
      <c r="Z1055" s="1328">
        <v>5</v>
      </c>
      <c r="AA1055" s="1328">
        <v>5</v>
      </c>
      <c r="AB1055" s="1328">
        <v>5</v>
      </c>
      <c r="AC1055" s="1529"/>
    </row>
    <row r="1056" spans="1:30" s="1300" customFormat="1" ht="12" customHeight="1" x14ac:dyDescent="0.2">
      <c r="A1056" s="1133" t="s">
        <v>624</v>
      </c>
      <c r="B1056" s="1145" t="s">
        <v>625</v>
      </c>
      <c r="C1056" s="905" t="s">
        <v>152</v>
      </c>
      <c r="D1056" s="905" t="s">
        <v>268</v>
      </c>
      <c r="E1056" s="1269"/>
      <c r="F1056" s="1269"/>
      <c r="G1056" s="1269"/>
      <c r="H1056" s="1270"/>
      <c r="I1056" s="1269"/>
      <c r="J1056" s="1269"/>
      <c r="K1056" s="1269"/>
      <c r="L1056" s="1269"/>
      <c r="M1056" s="1269"/>
      <c r="N1056" s="1270"/>
      <c r="O1056" s="1269"/>
      <c r="P1056" s="1269"/>
      <c r="Q1056" s="1269"/>
      <c r="R1056" s="1269"/>
      <c r="S1056" s="1269"/>
      <c r="T1056" s="1269"/>
      <c r="U1056" s="1269"/>
      <c r="V1056" s="1270"/>
      <c r="W1056" s="1269"/>
      <c r="X1056" s="1269"/>
      <c r="Y1056" s="1269"/>
      <c r="Z1056" s="1269"/>
      <c r="AA1056" s="1269"/>
      <c r="AB1056" s="1269"/>
      <c r="AC1056" s="1264">
        <f>SUM(E1056:AB1056)</f>
        <v>0</v>
      </c>
    </row>
    <row r="1057" spans="1:30" s="1300" customFormat="1" ht="10.5" customHeight="1" x14ac:dyDescent="0.2">
      <c r="A1057" s="1134"/>
      <c r="B1057" s="1146"/>
      <c r="C1057" s="906" t="s">
        <v>154</v>
      </c>
      <c r="D1057" s="906" t="s">
        <v>268</v>
      </c>
      <c r="E1057" s="1272"/>
      <c r="F1057" s="1272"/>
      <c r="G1057" s="1272"/>
      <c r="H1057" s="1273"/>
      <c r="I1057" s="1272"/>
      <c r="J1057" s="1272"/>
      <c r="K1057" s="1272"/>
      <c r="L1057" s="1272"/>
      <c r="M1057" s="1272"/>
      <c r="N1057" s="1273"/>
      <c r="O1057" s="1272"/>
      <c r="P1057" s="1272"/>
      <c r="Q1057" s="1272"/>
      <c r="R1057" s="1272"/>
      <c r="S1057" s="1272"/>
      <c r="T1057" s="1272"/>
      <c r="U1057" s="1272"/>
      <c r="V1057" s="1273"/>
      <c r="W1057" s="1272"/>
      <c r="X1057" s="1272"/>
      <c r="Y1057" s="1272"/>
      <c r="Z1057" s="1272"/>
      <c r="AA1057" s="1272"/>
      <c r="AB1057" s="1272"/>
      <c r="AC1057" s="1267">
        <f>SUM(E1057:AB1057)</f>
        <v>0</v>
      </c>
    </row>
    <row r="1058" spans="1:30" s="1300" customFormat="1" ht="10.5" customHeight="1" x14ac:dyDescent="0.2">
      <c r="A1058" s="1134"/>
      <c r="B1058" s="1146"/>
      <c r="C1058" s="906" t="s">
        <v>155</v>
      </c>
      <c r="D1058" s="906" t="s">
        <v>268</v>
      </c>
      <c r="E1058" s="1272"/>
      <c r="F1058" s="1272"/>
      <c r="G1058" s="1272"/>
      <c r="H1058" s="1273"/>
      <c r="I1058" s="1272"/>
      <c r="J1058" s="1272"/>
      <c r="K1058" s="1272"/>
      <c r="L1058" s="1272"/>
      <c r="M1058" s="1272"/>
      <c r="N1058" s="1273"/>
      <c r="O1058" s="1272"/>
      <c r="P1058" s="1272"/>
      <c r="Q1058" s="1272"/>
      <c r="R1058" s="1272"/>
      <c r="S1058" s="1272"/>
      <c r="T1058" s="1272"/>
      <c r="U1058" s="1272"/>
      <c r="V1058" s="1273"/>
      <c r="W1058" s="1272"/>
      <c r="X1058" s="1272"/>
      <c r="Y1058" s="1272"/>
      <c r="Z1058" s="1272"/>
      <c r="AA1058" s="1272"/>
      <c r="AB1058" s="1272"/>
      <c r="AC1058" s="1267"/>
    </row>
    <row r="1059" spans="1:30" s="1300" customFormat="1" ht="10.5" customHeight="1" thickBot="1" x14ac:dyDescent="0.25">
      <c r="A1059" s="1134"/>
      <c r="B1059" s="1146"/>
      <c r="C1059" s="906" t="s">
        <v>157</v>
      </c>
      <c r="D1059" s="906"/>
      <c r="E1059" s="1272" t="e">
        <f t="shared" ref="E1059:AC1059" si="634">E1057/E1056</f>
        <v>#DIV/0!</v>
      </c>
      <c r="F1059" s="1272" t="e">
        <f t="shared" si="634"/>
        <v>#DIV/0!</v>
      </c>
      <c r="G1059" s="1272" t="e">
        <f t="shared" si="634"/>
        <v>#DIV/0!</v>
      </c>
      <c r="H1059" s="1273" t="e">
        <f t="shared" si="634"/>
        <v>#DIV/0!</v>
      </c>
      <c r="I1059" s="1272" t="e">
        <f t="shared" si="634"/>
        <v>#DIV/0!</v>
      </c>
      <c r="J1059" s="1272" t="e">
        <f t="shared" si="634"/>
        <v>#DIV/0!</v>
      </c>
      <c r="K1059" s="1272" t="e">
        <f t="shared" si="634"/>
        <v>#DIV/0!</v>
      </c>
      <c r="L1059" s="1272" t="e">
        <f t="shared" si="634"/>
        <v>#DIV/0!</v>
      </c>
      <c r="M1059" s="1272" t="e">
        <f t="shared" si="634"/>
        <v>#DIV/0!</v>
      </c>
      <c r="N1059" s="1273" t="e">
        <f t="shared" si="634"/>
        <v>#DIV/0!</v>
      </c>
      <c r="O1059" s="1272" t="e">
        <f t="shared" si="634"/>
        <v>#DIV/0!</v>
      </c>
      <c r="P1059" s="1272" t="e">
        <f t="shared" si="634"/>
        <v>#DIV/0!</v>
      </c>
      <c r="Q1059" s="1272" t="e">
        <f t="shared" si="634"/>
        <v>#DIV/0!</v>
      </c>
      <c r="R1059" s="1272" t="e">
        <f t="shared" si="634"/>
        <v>#DIV/0!</v>
      </c>
      <c r="S1059" s="1272" t="e">
        <f t="shared" si="634"/>
        <v>#DIV/0!</v>
      </c>
      <c r="T1059" s="1272" t="e">
        <f t="shared" si="634"/>
        <v>#DIV/0!</v>
      </c>
      <c r="U1059" s="1272" t="e">
        <f t="shared" si="634"/>
        <v>#DIV/0!</v>
      </c>
      <c r="V1059" s="1273" t="e">
        <f t="shared" si="634"/>
        <v>#DIV/0!</v>
      </c>
      <c r="W1059" s="1272" t="e">
        <f t="shared" si="634"/>
        <v>#DIV/0!</v>
      </c>
      <c r="X1059" s="1272" t="e">
        <f t="shared" si="634"/>
        <v>#DIV/0!</v>
      </c>
      <c r="Y1059" s="1272" t="e">
        <f t="shared" si="634"/>
        <v>#DIV/0!</v>
      </c>
      <c r="Z1059" s="1272" t="e">
        <f t="shared" si="634"/>
        <v>#DIV/0!</v>
      </c>
      <c r="AA1059" s="1272" t="e">
        <f t="shared" si="634"/>
        <v>#DIV/0!</v>
      </c>
      <c r="AB1059" s="1272" t="e">
        <f t="shared" si="634"/>
        <v>#DIV/0!</v>
      </c>
      <c r="AC1059" s="1267" t="e">
        <f t="shared" si="634"/>
        <v>#DIV/0!</v>
      </c>
    </row>
    <row r="1060" spans="1:30" s="1300" customFormat="1" ht="10.5" customHeight="1" thickBot="1" x14ac:dyDescent="0.25">
      <c r="A1060" s="1144"/>
      <c r="B1060" s="1147"/>
      <c r="C1060" s="1450" t="s">
        <v>160</v>
      </c>
      <c r="D1060" s="1451" t="s">
        <v>268</v>
      </c>
      <c r="E1060" s="611"/>
      <c r="F1060" s="611"/>
      <c r="G1060" s="611"/>
      <c r="H1060" s="611"/>
      <c r="I1060" s="611"/>
      <c r="J1060" s="611"/>
      <c r="K1060" s="611"/>
      <c r="L1060" s="611"/>
      <c r="M1060" s="611"/>
      <c r="N1060" s="611"/>
      <c r="O1060" s="611"/>
      <c r="P1060" s="611"/>
      <c r="Q1060" s="611"/>
      <c r="R1060" s="611"/>
      <c r="S1060" s="611"/>
      <c r="T1060" s="611"/>
      <c r="U1060" s="611"/>
      <c r="V1060" s="611"/>
      <c r="W1060" s="611"/>
      <c r="X1060" s="611"/>
      <c r="Y1060" s="611"/>
      <c r="Z1060" s="611"/>
      <c r="AA1060" s="611"/>
      <c r="AB1060" s="611"/>
      <c r="AC1060" s="1419"/>
    </row>
    <row r="1061" spans="1:30" s="1300" customFormat="1" ht="10.5" customHeight="1" x14ac:dyDescent="0.2">
      <c r="A1061" s="1133" t="s">
        <v>626</v>
      </c>
      <c r="B1061" s="1136" t="s">
        <v>627</v>
      </c>
      <c r="C1061" s="1307" t="s">
        <v>152</v>
      </c>
      <c r="D1061" s="1307" t="s">
        <v>268</v>
      </c>
      <c r="E1061" s="1265"/>
      <c r="F1061" s="1265"/>
      <c r="G1061" s="1265"/>
      <c r="H1061" s="1271"/>
      <c r="I1061" s="1265"/>
      <c r="J1061" s="1265"/>
      <c r="K1061" s="1265"/>
      <c r="L1061" s="1265"/>
      <c r="M1061" s="1265"/>
      <c r="N1061" s="1271"/>
      <c r="O1061" s="1265"/>
      <c r="P1061" s="1265"/>
      <c r="Q1061" s="1265"/>
      <c r="R1061" s="1265"/>
      <c r="S1061" s="1265"/>
      <c r="T1061" s="1265"/>
      <c r="U1061" s="1265"/>
      <c r="V1061" s="1271"/>
      <c r="W1061" s="1265"/>
      <c r="X1061" s="1265"/>
      <c r="Y1061" s="1265"/>
      <c r="Z1061" s="1265"/>
      <c r="AA1061" s="1265"/>
      <c r="AB1061" s="1265"/>
      <c r="AC1061" s="1267">
        <f>SUM(E1061:AB1061)</f>
        <v>0</v>
      </c>
    </row>
    <row r="1062" spans="1:30" s="1300" customFormat="1" ht="10.5" customHeight="1" x14ac:dyDescent="0.2">
      <c r="A1062" s="1134"/>
      <c r="B1062" s="1137"/>
      <c r="C1062" s="1309" t="s">
        <v>154</v>
      </c>
      <c r="D1062" s="1309" t="s">
        <v>268</v>
      </c>
      <c r="E1062" s="1272"/>
      <c r="F1062" s="1272"/>
      <c r="G1062" s="1272"/>
      <c r="H1062" s="1273"/>
      <c r="I1062" s="1272"/>
      <c r="J1062" s="1272"/>
      <c r="K1062" s="1272"/>
      <c r="L1062" s="1272"/>
      <c r="M1062" s="1272"/>
      <c r="N1062" s="1273"/>
      <c r="O1062" s="1272"/>
      <c r="P1062" s="1272"/>
      <c r="Q1062" s="1272"/>
      <c r="R1062" s="1272"/>
      <c r="S1062" s="1272"/>
      <c r="T1062" s="1272"/>
      <c r="U1062" s="1272"/>
      <c r="V1062" s="1273"/>
      <c r="W1062" s="1272"/>
      <c r="X1062" s="1272"/>
      <c r="Y1062" s="1272"/>
      <c r="Z1062" s="1272"/>
      <c r="AA1062" s="1272"/>
      <c r="AB1062" s="1272"/>
      <c r="AC1062" s="1266">
        <f>SUM(E1062:AB1062)</f>
        <v>0</v>
      </c>
    </row>
    <row r="1063" spans="1:30" s="1300" customFormat="1" ht="10.5" customHeight="1" x14ac:dyDescent="0.2">
      <c r="A1063" s="1134"/>
      <c r="B1063" s="1137"/>
      <c r="C1063" s="906" t="s">
        <v>155</v>
      </c>
      <c r="D1063" s="1309" t="s">
        <v>268</v>
      </c>
      <c r="E1063" s="1272"/>
      <c r="F1063" s="1272"/>
      <c r="G1063" s="1272"/>
      <c r="H1063" s="1273"/>
      <c r="I1063" s="1272"/>
      <c r="J1063" s="1272"/>
      <c r="K1063" s="1272"/>
      <c r="L1063" s="1272"/>
      <c r="M1063" s="1272"/>
      <c r="N1063" s="1273"/>
      <c r="O1063" s="1272"/>
      <c r="P1063" s="1272"/>
      <c r="Q1063" s="1272"/>
      <c r="R1063" s="1272"/>
      <c r="S1063" s="1272"/>
      <c r="T1063" s="1272"/>
      <c r="U1063" s="1272"/>
      <c r="V1063" s="1273"/>
      <c r="W1063" s="1272"/>
      <c r="X1063" s="1272"/>
      <c r="Y1063" s="1272"/>
      <c r="Z1063" s="1272"/>
      <c r="AA1063" s="1272"/>
      <c r="AB1063" s="1272"/>
      <c r="AC1063" s="1266"/>
    </row>
    <row r="1064" spans="1:30" s="1300" customFormat="1" ht="10.5" customHeight="1" thickBot="1" x14ac:dyDescent="0.25">
      <c r="A1064" s="1134"/>
      <c r="B1064" s="1137"/>
      <c r="C1064" s="1309" t="s">
        <v>157</v>
      </c>
      <c r="D1064" s="1309"/>
      <c r="E1064" s="1272" t="e">
        <f t="shared" ref="E1064:AC1064" si="635">E1062/E1061</f>
        <v>#DIV/0!</v>
      </c>
      <c r="F1064" s="1272" t="e">
        <f t="shared" si="635"/>
        <v>#DIV/0!</v>
      </c>
      <c r="G1064" s="1272" t="e">
        <f t="shared" si="635"/>
        <v>#DIV/0!</v>
      </c>
      <c r="H1064" s="1273" t="e">
        <f t="shared" si="635"/>
        <v>#DIV/0!</v>
      </c>
      <c r="I1064" s="1272" t="e">
        <f t="shared" si="635"/>
        <v>#DIV/0!</v>
      </c>
      <c r="J1064" s="1272" t="e">
        <f t="shared" si="635"/>
        <v>#DIV/0!</v>
      </c>
      <c r="K1064" s="1272" t="e">
        <f t="shared" si="635"/>
        <v>#DIV/0!</v>
      </c>
      <c r="L1064" s="1272" t="e">
        <f t="shared" si="635"/>
        <v>#DIV/0!</v>
      </c>
      <c r="M1064" s="1272" t="e">
        <f t="shared" si="635"/>
        <v>#DIV/0!</v>
      </c>
      <c r="N1064" s="1273" t="e">
        <f t="shared" si="635"/>
        <v>#DIV/0!</v>
      </c>
      <c r="O1064" s="1272" t="e">
        <f t="shared" si="635"/>
        <v>#DIV/0!</v>
      </c>
      <c r="P1064" s="1272" t="e">
        <f t="shared" si="635"/>
        <v>#DIV/0!</v>
      </c>
      <c r="Q1064" s="1272" t="e">
        <f t="shared" si="635"/>
        <v>#DIV/0!</v>
      </c>
      <c r="R1064" s="1272" t="e">
        <f t="shared" si="635"/>
        <v>#DIV/0!</v>
      </c>
      <c r="S1064" s="1272" t="e">
        <f t="shared" si="635"/>
        <v>#DIV/0!</v>
      </c>
      <c r="T1064" s="1272" t="e">
        <f t="shared" si="635"/>
        <v>#DIV/0!</v>
      </c>
      <c r="U1064" s="1272" t="e">
        <f t="shared" si="635"/>
        <v>#DIV/0!</v>
      </c>
      <c r="V1064" s="1273" t="e">
        <f t="shared" si="635"/>
        <v>#DIV/0!</v>
      </c>
      <c r="W1064" s="1272" t="e">
        <f t="shared" si="635"/>
        <v>#DIV/0!</v>
      </c>
      <c r="X1064" s="1272" t="e">
        <f t="shared" si="635"/>
        <v>#DIV/0!</v>
      </c>
      <c r="Y1064" s="1272" t="e">
        <f t="shared" si="635"/>
        <v>#DIV/0!</v>
      </c>
      <c r="Z1064" s="1272" t="e">
        <f t="shared" si="635"/>
        <v>#DIV/0!</v>
      </c>
      <c r="AA1064" s="1272" t="e">
        <f t="shared" si="635"/>
        <v>#DIV/0!</v>
      </c>
      <c r="AB1064" s="1272" t="e">
        <f t="shared" si="635"/>
        <v>#DIV/0!</v>
      </c>
      <c r="AC1064" s="1267" t="e">
        <f t="shared" si="635"/>
        <v>#DIV/0!</v>
      </c>
    </row>
    <row r="1065" spans="1:30" s="1300" customFormat="1" ht="10.5" customHeight="1" thickBot="1" x14ac:dyDescent="0.25">
      <c r="A1065" s="1148"/>
      <c r="B1065" s="1165"/>
      <c r="C1065" s="1473" t="s">
        <v>160</v>
      </c>
      <c r="D1065" s="1530" t="s">
        <v>268</v>
      </c>
      <c r="E1065" s="631"/>
      <c r="F1065" s="631"/>
      <c r="G1065" s="631"/>
      <c r="H1065" s="631"/>
      <c r="I1065" s="631"/>
      <c r="J1065" s="631"/>
      <c r="K1065" s="631"/>
      <c r="L1065" s="631"/>
      <c r="M1065" s="631"/>
      <c r="N1065" s="631"/>
      <c r="O1065" s="631"/>
      <c r="P1065" s="631"/>
      <c r="Q1065" s="631"/>
      <c r="R1065" s="631"/>
      <c r="S1065" s="631"/>
      <c r="T1065" s="631"/>
      <c r="U1065" s="631"/>
      <c r="V1065" s="631"/>
      <c r="W1065" s="631"/>
      <c r="X1065" s="631"/>
      <c r="Y1065" s="631"/>
      <c r="Z1065" s="631"/>
      <c r="AA1065" s="631"/>
      <c r="AB1065" s="631"/>
      <c r="AC1065" s="1303"/>
    </row>
    <row r="1066" spans="1:30" s="1300" customFormat="1" ht="10.5" customHeight="1" x14ac:dyDescent="0.2">
      <c r="A1066" s="1011" t="s">
        <v>628</v>
      </c>
      <c r="B1066" s="1048" t="s">
        <v>629</v>
      </c>
      <c r="C1066" s="905" t="s">
        <v>152</v>
      </c>
      <c r="D1066" s="1313" t="s">
        <v>153</v>
      </c>
      <c r="E1066" s="1290">
        <f>1.73*E1068*E1086/1000</f>
        <v>6.4356001319885253E-2</v>
      </c>
      <c r="F1066" s="1290">
        <f t="shared" ref="F1066:AB1066" si="636">1.73*F1068*F1086/1000</f>
        <v>6.4356001319885253E-2</v>
      </c>
      <c r="G1066" s="1290">
        <f t="shared" si="636"/>
        <v>6.4356001319885253E-2</v>
      </c>
      <c r="H1066" s="1290">
        <f t="shared" si="636"/>
        <v>6.3663998680114742E-2</v>
      </c>
      <c r="I1066" s="1290">
        <f t="shared" si="636"/>
        <v>6.3491001319885262E-2</v>
      </c>
      <c r="J1066" s="1290">
        <f t="shared" si="636"/>
        <v>6.3491001319885262E-2</v>
      </c>
      <c r="K1066" s="1290">
        <f t="shared" si="636"/>
        <v>6.3144999999999993E-2</v>
      </c>
      <c r="L1066" s="1290">
        <f t="shared" si="636"/>
        <v>0.12559799736022947</v>
      </c>
      <c r="M1066" s="1290">
        <f t="shared" si="636"/>
        <v>6.2972002639770513E-2</v>
      </c>
      <c r="N1066" s="1290">
        <f t="shared" si="636"/>
        <v>6.3663998680114742E-2</v>
      </c>
      <c r="O1066" s="1290">
        <f t="shared" si="636"/>
        <v>6.3317997360229486E-2</v>
      </c>
      <c r="P1066" s="1290">
        <f t="shared" si="636"/>
        <v>6.3317997360229486E-2</v>
      </c>
      <c r="Q1066" s="1290">
        <f t="shared" si="636"/>
        <v>6.3491001319885262E-2</v>
      </c>
      <c r="R1066" s="1290">
        <f t="shared" si="636"/>
        <v>6.3317997360229486E-2</v>
      </c>
      <c r="S1066" s="1290">
        <f t="shared" si="636"/>
        <v>6.3491001319885262E-2</v>
      </c>
      <c r="T1066" s="1290">
        <f t="shared" si="636"/>
        <v>6.3491001319885262E-2</v>
      </c>
      <c r="U1066" s="1290">
        <f t="shared" si="636"/>
        <v>6.3491001319885262E-2</v>
      </c>
      <c r="V1066" s="1290">
        <f t="shared" si="636"/>
        <v>6.3491001319885262E-2</v>
      </c>
      <c r="W1066" s="1290">
        <f t="shared" si="636"/>
        <v>0.12698200263977052</v>
      </c>
      <c r="X1066" s="1290">
        <f t="shared" si="636"/>
        <v>6.3663998680114742E-2</v>
      </c>
      <c r="Y1066" s="1290">
        <f t="shared" si="636"/>
        <v>6.3491001319885262E-2</v>
      </c>
      <c r="Z1066" s="1290">
        <f t="shared" si="636"/>
        <v>6.3663998680114742E-2</v>
      </c>
      <c r="AA1066" s="1290">
        <f t="shared" si="636"/>
        <v>0.12767400527954101</v>
      </c>
      <c r="AB1066" s="1290">
        <f t="shared" si="636"/>
        <v>6.4010000000000011E-2</v>
      </c>
      <c r="AC1066" s="1264">
        <f>SUM(E1066:AB1066)</f>
        <v>1.7159870092391971</v>
      </c>
      <c r="AD1066" s="1496"/>
    </row>
    <row r="1067" spans="1:30" s="1300" customFormat="1" ht="10.5" customHeight="1" thickBot="1" x14ac:dyDescent="0.25">
      <c r="A1067" s="1012"/>
      <c r="B1067" s="1049"/>
      <c r="C1067" s="906" t="s">
        <v>154</v>
      </c>
      <c r="D1067" s="1314" t="s">
        <v>153</v>
      </c>
      <c r="E1067" s="1296">
        <f>E1066*0.4</f>
        <v>2.5742400527954103E-2</v>
      </c>
      <c r="F1067" s="1296">
        <f t="shared" ref="F1067:AB1067" si="637">F1066*0.4</f>
        <v>2.5742400527954103E-2</v>
      </c>
      <c r="G1067" s="1296">
        <f t="shared" si="637"/>
        <v>2.5742400527954103E-2</v>
      </c>
      <c r="H1067" s="1296">
        <f t="shared" si="637"/>
        <v>2.5465599472045897E-2</v>
      </c>
      <c r="I1067" s="1296">
        <f t="shared" si="637"/>
        <v>2.5396400527954107E-2</v>
      </c>
      <c r="J1067" s="1296">
        <f t="shared" si="637"/>
        <v>2.5396400527954107E-2</v>
      </c>
      <c r="K1067" s="1296">
        <f t="shared" si="637"/>
        <v>2.5257999999999999E-2</v>
      </c>
      <c r="L1067" s="1296">
        <f t="shared" si="637"/>
        <v>5.023919894409179E-2</v>
      </c>
      <c r="M1067" s="1296">
        <f t="shared" si="637"/>
        <v>2.5188801055908205E-2</v>
      </c>
      <c r="N1067" s="1296">
        <f t="shared" si="637"/>
        <v>2.5465599472045897E-2</v>
      </c>
      <c r="O1067" s="1296">
        <f t="shared" si="637"/>
        <v>2.5327198944091796E-2</v>
      </c>
      <c r="P1067" s="1296">
        <f t="shared" si="637"/>
        <v>2.5327198944091796E-2</v>
      </c>
      <c r="Q1067" s="1296">
        <f t="shared" si="637"/>
        <v>2.5396400527954107E-2</v>
      </c>
      <c r="R1067" s="1296">
        <f t="shared" si="637"/>
        <v>2.5327198944091796E-2</v>
      </c>
      <c r="S1067" s="1296">
        <f t="shared" si="637"/>
        <v>2.5396400527954107E-2</v>
      </c>
      <c r="T1067" s="1296">
        <f t="shared" si="637"/>
        <v>2.5396400527954107E-2</v>
      </c>
      <c r="U1067" s="1296">
        <f t="shared" si="637"/>
        <v>2.5396400527954107E-2</v>
      </c>
      <c r="V1067" s="1296">
        <f t="shared" si="637"/>
        <v>2.5396400527954107E-2</v>
      </c>
      <c r="W1067" s="1296">
        <f t="shared" si="637"/>
        <v>5.0792801055908214E-2</v>
      </c>
      <c r="X1067" s="1296">
        <f t="shared" si="637"/>
        <v>2.5465599472045897E-2</v>
      </c>
      <c r="Y1067" s="1296">
        <f t="shared" si="637"/>
        <v>2.5396400527954107E-2</v>
      </c>
      <c r="Z1067" s="1296">
        <f t="shared" si="637"/>
        <v>2.5465599472045897E-2</v>
      </c>
      <c r="AA1067" s="1296">
        <f t="shared" si="637"/>
        <v>5.1069602111816409E-2</v>
      </c>
      <c r="AB1067" s="1296">
        <f t="shared" si="637"/>
        <v>2.5604000000000005E-2</v>
      </c>
      <c r="AC1067" s="1267">
        <f>SUM(E1067:AB1067)</f>
        <v>0.68639480369567873</v>
      </c>
    </row>
    <row r="1068" spans="1:30" s="1300" customFormat="1" ht="10.5" customHeight="1" x14ac:dyDescent="0.2">
      <c r="A1068" s="1012"/>
      <c r="B1068" s="1049"/>
      <c r="C1068" s="906" t="s">
        <v>155</v>
      </c>
      <c r="D1068" s="1304" t="s">
        <v>156</v>
      </c>
      <c r="E1068" s="828">
        <v>1</v>
      </c>
      <c r="F1068" s="829">
        <v>1</v>
      </c>
      <c r="G1068" s="829">
        <v>1</v>
      </c>
      <c r="H1068" s="829">
        <v>1</v>
      </c>
      <c r="I1068" s="829">
        <v>1</v>
      </c>
      <c r="J1068" s="829">
        <v>1</v>
      </c>
      <c r="K1068" s="829">
        <v>1</v>
      </c>
      <c r="L1068" s="829">
        <v>2</v>
      </c>
      <c r="M1068" s="829">
        <v>1</v>
      </c>
      <c r="N1068" s="829">
        <v>1</v>
      </c>
      <c r="O1068" s="829">
        <v>1</v>
      </c>
      <c r="P1068" s="829">
        <v>1</v>
      </c>
      <c r="Q1068" s="829">
        <v>1</v>
      </c>
      <c r="R1068" s="829">
        <v>1</v>
      </c>
      <c r="S1068" s="829">
        <v>1</v>
      </c>
      <c r="T1068" s="829">
        <v>1</v>
      </c>
      <c r="U1068" s="829">
        <v>1</v>
      </c>
      <c r="V1068" s="829">
        <v>1</v>
      </c>
      <c r="W1068" s="829">
        <v>2</v>
      </c>
      <c r="X1068" s="829">
        <v>1</v>
      </c>
      <c r="Y1068" s="829">
        <v>1</v>
      </c>
      <c r="Z1068" s="829">
        <v>1</v>
      </c>
      <c r="AA1068" s="829">
        <v>2</v>
      </c>
      <c r="AB1068" s="829">
        <v>1</v>
      </c>
      <c r="AC1068" s="1267"/>
    </row>
    <row r="1069" spans="1:30" s="1300" customFormat="1" ht="10.5" customHeight="1" thickBot="1" x14ac:dyDescent="0.25">
      <c r="A1069" s="1019"/>
      <c r="B1069" s="1112"/>
      <c r="C1069" s="918" t="s">
        <v>157</v>
      </c>
      <c r="D1069" s="1315"/>
      <c r="E1069" s="599">
        <f t="shared" ref="E1069:AC1069" si="638">E1067/E1066</f>
        <v>0.4</v>
      </c>
      <c r="F1069" s="599">
        <f t="shared" si="638"/>
        <v>0.4</v>
      </c>
      <c r="G1069" s="599">
        <f t="shared" si="638"/>
        <v>0.4</v>
      </c>
      <c r="H1069" s="610">
        <f t="shared" si="638"/>
        <v>0.4</v>
      </c>
      <c r="I1069" s="599">
        <f t="shared" si="638"/>
        <v>0.4</v>
      </c>
      <c r="J1069" s="599">
        <f t="shared" si="638"/>
        <v>0.4</v>
      </c>
      <c r="K1069" s="599">
        <f t="shared" si="638"/>
        <v>0.4</v>
      </c>
      <c r="L1069" s="599">
        <f t="shared" si="638"/>
        <v>0.4</v>
      </c>
      <c r="M1069" s="599">
        <f t="shared" si="638"/>
        <v>0.4</v>
      </c>
      <c r="N1069" s="610">
        <f t="shared" si="638"/>
        <v>0.4</v>
      </c>
      <c r="O1069" s="599">
        <f t="shared" si="638"/>
        <v>0.4</v>
      </c>
      <c r="P1069" s="599">
        <f t="shared" si="638"/>
        <v>0.4</v>
      </c>
      <c r="Q1069" s="599">
        <f t="shared" si="638"/>
        <v>0.4</v>
      </c>
      <c r="R1069" s="599">
        <f t="shared" si="638"/>
        <v>0.4</v>
      </c>
      <c r="S1069" s="599">
        <f t="shared" si="638"/>
        <v>0.4</v>
      </c>
      <c r="T1069" s="599">
        <f t="shared" si="638"/>
        <v>0.4</v>
      </c>
      <c r="U1069" s="599">
        <f t="shared" si="638"/>
        <v>0.4</v>
      </c>
      <c r="V1069" s="610">
        <f t="shared" si="638"/>
        <v>0.4</v>
      </c>
      <c r="W1069" s="599">
        <f t="shared" si="638"/>
        <v>0.4</v>
      </c>
      <c r="X1069" s="599">
        <f t="shared" si="638"/>
        <v>0.4</v>
      </c>
      <c r="Y1069" s="599">
        <f t="shared" si="638"/>
        <v>0.4</v>
      </c>
      <c r="Z1069" s="599">
        <f t="shared" si="638"/>
        <v>0.4</v>
      </c>
      <c r="AA1069" s="599">
        <f t="shared" si="638"/>
        <v>0.4</v>
      </c>
      <c r="AB1069" s="599">
        <f t="shared" si="638"/>
        <v>0.4</v>
      </c>
      <c r="AC1069" s="601">
        <f t="shared" si="638"/>
        <v>0.39999999999999991</v>
      </c>
    </row>
    <row r="1070" spans="1:30" s="1300" customFormat="1" ht="10.5" customHeight="1" x14ac:dyDescent="0.2">
      <c r="A1070" s="1134" t="s">
        <v>630</v>
      </c>
      <c r="B1070" s="1137" t="s">
        <v>631</v>
      </c>
      <c r="C1070" s="1307" t="s">
        <v>152</v>
      </c>
      <c r="D1070" s="1308" t="s">
        <v>153</v>
      </c>
      <c r="E1070" s="1290" t="e">
        <f t="shared" ref="E1070:AB1070" si="639">1.73*E1072*E1087/1000</f>
        <v>#VALUE!</v>
      </c>
      <c r="F1070" s="1290">
        <f t="shared" si="639"/>
        <v>0</v>
      </c>
      <c r="G1070" s="1290">
        <f t="shared" si="639"/>
        <v>0</v>
      </c>
      <c r="H1070" s="1290">
        <f t="shared" si="639"/>
        <v>0</v>
      </c>
      <c r="I1070" s="1290">
        <f t="shared" si="639"/>
        <v>0</v>
      </c>
      <c r="J1070" s="1290">
        <f t="shared" si="639"/>
        <v>0</v>
      </c>
      <c r="K1070" s="1290">
        <f t="shared" si="639"/>
        <v>0</v>
      </c>
      <c r="L1070" s="1290">
        <f t="shared" si="639"/>
        <v>0</v>
      </c>
      <c r="M1070" s="1290">
        <f t="shared" si="639"/>
        <v>0</v>
      </c>
      <c r="N1070" s="1290">
        <f t="shared" si="639"/>
        <v>0</v>
      </c>
      <c r="O1070" s="1290">
        <f t="shared" si="639"/>
        <v>0</v>
      </c>
      <c r="P1070" s="1290">
        <f t="shared" si="639"/>
        <v>0</v>
      </c>
      <c r="Q1070" s="1290">
        <f t="shared" si="639"/>
        <v>0</v>
      </c>
      <c r="R1070" s="1290">
        <f t="shared" si="639"/>
        <v>0</v>
      </c>
      <c r="S1070" s="1290">
        <f t="shared" si="639"/>
        <v>0</v>
      </c>
      <c r="T1070" s="1290">
        <f t="shared" si="639"/>
        <v>0</v>
      </c>
      <c r="U1070" s="1290">
        <f t="shared" si="639"/>
        <v>0</v>
      </c>
      <c r="V1070" s="1290">
        <f t="shared" si="639"/>
        <v>0</v>
      </c>
      <c r="W1070" s="1290">
        <f t="shared" si="639"/>
        <v>0</v>
      </c>
      <c r="X1070" s="1290">
        <f t="shared" si="639"/>
        <v>0</v>
      </c>
      <c r="Y1070" s="1290">
        <f t="shared" si="639"/>
        <v>0</v>
      </c>
      <c r="Z1070" s="1290">
        <f t="shared" si="639"/>
        <v>0</v>
      </c>
      <c r="AA1070" s="1290">
        <f t="shared" si="639"/>
        <v>0</v>
      </c>
      <c r="AB1070" s="1290">
        <f t="shared" si="639"/>
        <v>0</v>
      </c>
      <c r="AC1070" s="1266" t="e">
        <f>SUM(E1070:AB1070)</f>
        <v>#VALUE!</v>
      </c>
      <c r="AD1070" s="1496"/>
    </row>
    <row r="1071" spans="1:30" s="1300" customFormat="1" ht="10.5" customHeight="1" x14ac:dyDescent="0.2">
      <c r="A1071" s="1134"/>
      <c r="B1071" s="1137"/>
      <c r="C1071" s="1309" t="s">
        <v>154</v>
      </c>
      <c r="D1071" s="1310" t="s">
        <v>153</v>
      </c>
      <c r="E1071" s="1296" t="e">
        <f>E1070*0.4</f>
        <v>#VALUE!</v>
      </c>
      <c r="F1071" s="1296">
        <f t="shared" ref="F1071:AB1071" si="640">F1070*0.4</f>
        <v>0</v>
      </c>
      <c r="G1071" s="1296">
        <f t="shared" si="640"/>
        <v>0</v>
      </c>
      <c r="H1071" s="1296">
        <f t="shared" si="640"/>
        <v>0</v>
      </c>
      <c r="I1071" s="1296">
        <f t="shared" si="640"/>
        <v>0</v>
      </c>
      <c r="J1071" s="1296">
        <f t="shared" si="640"/>
        <v>0</v>
      </c>
      <c r="K1071" s="1296">
        <f t="shared" si="640"/>
        <v>0</v>
      </c>
      <c r="L1071" s="1296">
        <f t="shared" si="640"/>
        <v>0</v>
      </c>
      <c r="M1071" s="1296">
        <f t="shared" si="640"/>
        <v>0</v>
      </c>
      <c r="N1071" s="1296">
        <f t="shared" si="640"/>
        <v>0</v>
      </c>
      <c r="O1071" s="1296">
        <f t="shared" si="640"/>
        <v>0</v>
      </c>
      <c r="P1071" s="1296">
        <f t="shared" si="640"/>
        <v>0</v>
      </c>
      <c r="Q1071" s="1296">
        <f t="shared" si="640"/>
        <v>0</v>
      </c>
      <c r="R1071" s="1296">
        <f t="shared" si="640"/>
        <v>0</v>
      </c>
      <c r="S1071" s="1296">
        <f t="shared" si="640"/>
        <v>0</v>
      </c>
      <c r="T1071" s="1296">
        <f t="shared" si="640"/>
        <v>0</v>
      </c>
      <c r="U1071" s="1296">
        <f t="shared" si="640"/>
        <v>0</v>
      </c>
      <c r="V1071" s="1296">
        <f t="shared" si="640"/>
        <v>0</v>
      </c>
      <c r="W1071" s="1296">
        <f t="shared" si="640"/>
        <v>0</v>
      </c>
      <c r="X1071" s="1296">
        <f t="shared" si="640"/>
        <v>0</v>
      </c>
      <c r="Y1071" s="1296">
        <f t="shared" si="640"/>
        <v>0</v>
      </c>
      <c r="Z1071" s="1296">
        <f t="shared" si="640"/>
        <v>0</v>
      </c>
      <c r="AA1071" s="1296">
        <f t="shared" si="640"/>
        <v>0</v>
      </c>
      <c r="AB1071" s="1296">
        <f t="shared" si="640"/>
        <v>0</v>
      </c>
      <c r="AC1071" s="1266" t="e">
        <f>SUM(E1071:AB1071)</f>
        <v>#VALUE!</v>
      </c>
    </row>
    <row r="1072" spans="1:30" s="1300" customFormat="1" ht="10.5" customHeight="1" x14ac:dyDescent="0.2">
      <c r="A1072" s="1134"/>
      <c r="B1072" s="1137"/>
      <c r="C1072" s="906" t="s">
        <v>155</v>
      </c>
      <c r="D1072" s="1449" t="s">
        <v>156</v>
      </c>
      <c r="E1072" s="831" t="s">
        <v>177</v>
      </c>
      <c r="F1072" s="831">
        <v>0</v>
      </c>
      <c r="G1072" s="831">
        <v>0</v>
      </c>
      <c r="H1072" s="831">
        <v>0</v>
      </c>
      <c r="I1072" s="831">
        <v>0</v>
      </c>
      <c r="J1072" s="831">
        <v>0</v>
      </c>
      <c r="K1072" s="831">
        <v>0</v>
      </c>
      <c r="L1072" s="831">
        <v>0</v>
      </c>
      <c r="M1072" s="831">
        <v>0</v>
      </c>
      <c r="N1072" s="831">
        <v>0</v>
      </c>
      <c r="O1072" s="831">
        <v>0</v>
      </c>
      <c r="P1072" s="831">
        <v>0</v>
      </c>
      <c r="Q1072" s="831">
        <v>0</v>
      </c>
      <c r="R1072" s="831">
        <v>0</v>
      </c>
      <c r="S1072" s="831">
        <v>0</v>
      </c>
      <c r="T1072" s="831">
        <v>0</v>
      </c>
      <c r="U1072" s="831">
        <v>0</v>
      </c>
      <c r="V1072" s="831">
        <v>0</v>
      </c>
      <c r="W1072" s="831">
        <v>0</v>
      </c>
      <c r="X1072" s="831">
        <v>0</v>
      </c>
      <c r="Y1072" s="831">
        <v>0</v>
      </c>
      <c r="Z1072" s="831">
        <v>0</v>
      </c>
      <c r="AA1072" s="831">
        <v>0</v>
      </c>
      <c r="AB1072" s="831">
        <v>0</v>
      </c>
      <c r="AC1072" s="1266"/>
    </row>
    <row r="1073" spans="1:30" s="1300" customFormat="1" ht="10.5" customHeight="1" thickBot="1" x14ac:dyDescent="0.25">
      <c r="A1073" s="1134"/>
      <c r="B1073" s="1137"/>
      <c r="C1073" s="1309" t="s">
        <v>157</v>
      </c>
      <c r="D1073" s="1310"/>
      <c r="E1073" s="272" t="e">
        <f t="shared" ref="E1073:AC1073" si="641">E1071/E1070</f>
        <v>#VALUE!</v>
      </c>
      <c r="F1073" s="272" t="e">
        <f t="shared" si="641"/>
        <v>#DIV/0!</v>
      </c>
      <c r="G1073" s="272" t="e">
        <f t="shared" si="641"/>
        <v>#DIV/0!</v>
      </c>
      <c r="H1073" s="610" t="e">
        <f t="shared" si="641"/>
        <v>#DIV/0!</v>
      </c>
      <c r="I1073" s="272" t="e">
        <f t="shared" si="641"/>
        <v>#DIV/0!</v>
      </c>
      <c r="J1073" s="272" t="e">
        <f t="shared" si="641"/>
        <v>#DIV/0!</v>
      </c>
      <c r="K1073" s="272" t="e">
        <f t="shared" si="641"/>
        <v>#DIV/0!</v>
      </c>
      <c r="L1073" s="272" t="e">
        <f t="shared" si="641"/>
        <v>#DIV/0!</v>
      </c>
      <c r="M1073" s="272" t="e">
        <f t="shared" si="641"/>
        <v>#DIV/0!</v>
      </c>
      <c r="N1073" s="610" t="e">
        <f t="shared" si="641"/>
        <v>#DIV/0!</v>
      </c>
      <c r="O1073" s="272" t="e">
        <f t="shared" si="641"/>
        <v>#DIV/0!</v>
      </c>
      <c r="P1073" s="272" t="e">
        <f t="shared" si="641"/>
        <v>#DIV/0!</v>
      </c>
      <c r="Q1073" s="272" t="e">
        <f t="shared" si="641"/>
        <v>#DIV/0!</v>
      </c>
      <c r="R1073" s="272" t="e">
        <f t="shared" si="641"/>
        <v>#DIV/0!</v>
      </c>
      <c r="S1073" s="272" t="e">
        <f t="shared" si="641"/>
        <v>#DIV/0!</v>
      </c>
      <c r="T1073" s="272" t="e">
        <f t="shared" si="641"/>
        <v>#DIV/0!</v>
      </c>
      <c r="U1073" s="272" t="e">
        <f t="shared" si="641"/>
        <v>#DIV/0!</v>
      </c>
      <c r="V1073" s="610" t="e">
        <f t="shared" si="641"/>
        <v>#DIV/0!</v>
      </c>
      <c r="W1073" s="272" t="e">
        <f t="shared" si="641"/>
        <v>#DIV/0!</v>
      </c>
      <c r="X1073" s="272" t="e">
        <f t="shared" si="641"/>
        <v>#DIV/0!</v>
      </c>
      <c r="Y1073" s="272" t="e">
        <f t="shared" si="641"/>
        <v>#DIV/0!</v>
      </c>
      <c r="Z1073" s="272" t="e">
        <f t="shared" si="641"/>
        <v>#DIV/0!</v>
      </c>
      <c r="AA1073" s="272" t="e">
        <f t="shared" si="641"/>
        <v>#DIV/0!</v>
      </c>
      <c r="AB1073" s="272" t="e">
        <f t="shared" si="641"/>
        <v>#DIV/0!</v>
      </c>
      <c r="AC1073" s="1267" t="e">
        <f t="shared" si="641"/>
        <v>#VALUE!</v>
      </c>
    </row>
    <row r="1074" spans="1:30" s="1300" customFormat="1" ht="10.5" customHeight="1" x14ac:dyDescent="0.2">
      <c r="A1074" s="1133" t="s">
        <v>158</v>
      </c>
      <c r="B1074" s="1136" t="s">
        <v>662</v>
      </c>
      <c r="C1074" s="1316" t="s">
        <v>152</v>
      </c>
      <c r="D1074" s="1313" t="s">
        <v>174</v>
      </c>
      <c r="E1074" s="1382">
        <v>7.92E-3</v>
      </c>
      <c r="F1074" s="1382">
        <v>8.2799999999999992E-3</v>
      </c>
      <c r="G1074" s="1382">
        <v>8.9999999999999993E-3</v>
      </c>
      <c r="H1074" s="1382">
        <v>1.008E-2</v>
      </c>
      <c r="I1074" s="1382">
        <v>1.044E-2</v>
      </c>
      <c r="J1074" s="1382">
        <v>9.7199999999999995E-3</v>
      </c>
      <c r="K1074" s="1382">
        <v>9.7199999999999995E-3</v>
      </c>
      <c r="L1074" s="1382">
        <v>9.7199999999999995E-3</v>
      </c>
      <c r="M1074" s="1382">
        <v>1.008E-2</v>
      </c>
      <c r="N1074" s="1382">
        <v>1.044E-2</v>
      </c>
      <c r="O1074" s="1382">
        <v>1.2239999999999999E-2</v>
      </c>
      <c r="P1074" s="1382">
        <v>1.1520000000000001E-2</v>
      </c>
      <c r="Q1074" s="1382">
        <v>1.116E-2</v>
      </c>
      <c r="R1074" s="1382">
        <v>9.7199999999999995E-3</v>
      </c>
      <c r="S1074" s="1382">
        <v>1.044E-2</v>
      </c>
      <c r="T1074" s="1382">
        <v>1.044E-2</v>
      </c>
      <c r="U1074" s="1382">
        <v>1.008E-2</v>
      </c>
      <c r="V1074" s="1382">
        <v>1.0800000000000001E-2</v>
      </c>
      <c r="W1074" s="1382">
        <v>8.6400000000000001E-3</v>
      </c>
      <c r="X1074" s="1382">
        <v>8.6400000000000001E-3</v>
      </c>
      <c r="Y1074" s="1382">
        <v>9.3600000000000003E-3</v>
      </c>
      <c r="Z1074" s="1382">
        <v>8.9999999999999993E-3</v>
      </c>
      <c r="AA1074" s="1382">
        <v>8.6400000000000001E-3</v>
      </c>
      <c r="AB1074" s="1382">
        <v>8.2799999999999992E-3</v>
      </c>
      <c r="AC1074" s="1264">
        <f>SUM(E1074:AB1074)</f>
        <v>0.2343600000000001</v>
      </c>
    </row>
    <row r="1075" spans="1:30" s="1300" customFormat="1" ht="10.5" customHeight="1" x14ac:dyDescent="0.2">
      <c r="A1075" s="1134"/>
      <c r="B1075" s="1137"/>
      <c r="C1075" s="1309" t="s">
        <v>154</v>
      </c>
      <c r="D1075" s="1318" t="s">
        <v>174</v>
      </c>
      <c r="E1075" s="1382">
        <v>2.4840000000000001E-2</v>
      </c>
      <c r="F1075" s="1382">
        <v>2.5919999999999999E-2</v>
      </c>
      <c r="G1075" s="1382">
        <v>2.5559999999999999E-2</v>
      </c>
      <c r="H1075" s="1382">
        <v>2.5919999999999999E-2</v>
      </c>
      <c r="I1075" s="1382">
        <v>2.5919999999999999E-2</v>
      </c>
      <c r="J1075" s="1382">
        <v>2.5559999999999999E-2</v>
      </c>
      <c r="K1075" s="1382">
        <v>2.376E-2</v>
      </c>
      <c r="L1075" s="1382">
        <v>2.3400000000000001E-2</v>
      </c>
      <c r="M1075" s="1382">
        <v>2.232E-2</v>
      </c>
      <c r="N1075" s="1382">
        <v>2.5559999999999999E-2</v>
      </c>
      <c r="O1075" s="1382">
        <v>2.5559999999999999E-2</v>
      </c>
      <c r="P1075" s="1382">
        <v>2.664E-2</v>
      </c>
      <c r="Q1075" s="1382">
        <v>2.4840000000000001E-2</v>
      </c>
      <c r="R1075" s="1382">
        <v>2.376E-2</v>
      </c>
      <c r="S1075" s="1382">
        <v>2.4840000000000001E-2</v>
      </c>
      <c r="T1075" s="1382">
        <v>2.376E-2</v>
      </c>
      <c r="U1075" s="1382">
        <v>2.4479999999999998E-2</v>
      </c>
      <c r="V1075" s="1382">
        <v>2.4479999999999998E-2</v>
      </c>
      <c r="W1075" s="1382">
        <v>2.4479999999999998E-2</v>
      </c>
      <c r="X1075" s="1382">
        <v>2.4840000000000001E-2</v>
      </c>
      <c r="Y1075" s="1382">
        <v>2.5919999999999999E-2</v>
      </c>
      <c r="Z1075" s="1382">
        <v>2.6280000000000001E-2</v>
      </c>
      <c r="AA1075" s="1382">
        <v>2.4840000000000001E-2</v>
      </c>
      <c r="AB1075" s="1382">
        <v>2.5559999999999999E-2</v>
      </c>
      <c r="AC1075" s="1266">
        <f>SUM(E1075:AB1075)</f>
        <v>0.59903999999999991</v>
      </c>
    </row>
    <row r="1076" spans="1:30" s="1300" customFormat="1" ht="10.5" customHeight="1" x14ac:dyDescent="0.2">
      <c r="A1076" s="1134"/>
      <c r="B1076" s="1137"/>
      <c r="C1076" s="906" t="s">
        <v>155</v>
      </c>
      <c r="D1076" s="1310" t="s">
        <v>156</v>
      </c>
      <c r="E1076" s="266">
        <f t="shared" ref="E1076:AB1076" si="642">SQRT(E1074*E1074+E1075*E1075)*1000/1.73/E1101</f>
        <v>2.3921509509953824</v>
      </c>
      <c r="F1076" s="266">
        <f t="shared" si="642"/>
        <v>2.4575848958397115</v>
      </c>
      <c r="G1076" s="266">
        <f t="shared" si="642"/>
        <v>2.4474549259437981</v>
      </c>
      <c r="H1076" s="266">
        <f t="shared" si="642"/>
        <v>2.5517036936235664</v>
      </c>
      <c r="I1076" s="266">
        <f t="shared" si="642"/>
        <v>2.5638603181271389</v>
      </c>
      <c r="J1076" s="266">
        <f t="shared" si="642"/>
        <v>2.5090177955276207</v>
      </c>
      <c r="K1076" s="266">
        <f t="shared" si="642"/>
        <v>2.3553817930674148</v>
      </c>
      <c r="L1076" s="266">
        <f t="shared" si="642"/>
        <v>2.3623417350709119</v>
      </c>
      <c r="M1076" s="266">
        <f t="shared" si="642"/>
        <v>2.2470488306247427</v>
      </c>
      <c r="N1076" s="266">
        <f t="shared" si="642"/>
        <v>2.533251713734451</v>
      </c>
      <c r="O1076" s="266">
        <f t="shared" si="642"/>
        <v>2.6001989771350642</v>
      </c>
      <c r="P1076" s="266">
        <f t="shared" si="642"/>
        <v>2.7059601703117671</v>
      </c>
      <c r="Q1076" s="266">
        <f t="shared" si="642"/>
        <v>2.4985598779904978</v>
      </c>
      <c r="R1076" s="266">
        <f t="shared" si="642"/>
        <v>2.3553817930674148</v>
      </c>
      <c r="S1076" s="266">
        <f t="shared" si="642"/>
        <v>2.472221547106551</v>
      </c>
      <c r="T1076" s="266">
        <f t="shared" si="642"/>
        <v>2.3811798205884664</v>
      </c>
      <c r="U1076" s="266">
        <f t="shared" si="642"/>
        <v>2.429037259024839</v>
      </c>
      <c r="V1076" s="266">
        <f t="shared" si="642"/>
        <v>2.4549501058323</v>
      </c>
      <c r="W1076" s="266">
        <f t="shared" si="642"/>
        <v>2.3818669967329975</v>
      </c>
      <c r="X1076" s="266">
        <f t="shared" si="642"/>
        <v>2.4130395296302201</v>
      </c>
      <c r="Y1076" s="266">
        <f t="shared" si="642"/>
        <v>2.5285098106827206</v>
      </c>
      <c r="Z1076" s="266">
        <f t="shared" si="642"/>
        <v>2.5487089862701318</v>
      </c>
      <c r="AA1076" s="266">
        <f t="shared" si="642"/>
        <v>2.4130395296302201</v>
      </c>
      <c r="AB1076" s="266">
        <f t="shared" si="642"/>
        <v>2.4651504663470298</v>
      </c>
      <c r="AC1076" s="1266"/>
    </row>
    <row r="1077" spans="1:30" s="1300" customFormat="1" ht="10.5" customHeight="1" thickBot="1" x14ac:dyDescent="0.25">
      <c r="A1077" s="1134"/>
      <c r="B1077" s="1137"/>
      <c r="C1077" s="1309" t="s">
        <v>157</v>
      </c>
      <c r="D1077" s="1310"/>
      <c r="E1077" s="272">
        <f t="shared" ref="E1077:AC1077" si="643">E1075/E1074</f>
        <v>3.1363636363636367</v>
      </c>
      <c r="F1077" s="272">
        <f t="shared" si="643"/>
        <v>3.1304347826086958</v>
      </c>
      <c r="G1077" s="272">
        <f t="shared" si="643"/>
        <v>2.8400000000000003</v>
      </c>
      <c r="H1077" s="610">
        <f t="shared" si="643"/>
        <v>2.5714285714285712</v>
      </c>
      <c r="I1077" s="272">
        <f t="shared" si="643"/>
        <v>2.4827586206896552</v>
      </c>
      <c r="J1077" s="272">
        <f t="shared" si="643"/>
        <v>2.6296296296296298</v>
      </c>
      <c r="K1077" s="272">
        <f t="shared" si="643"/>
        <v>2.4444444444444446</v>
      </c>
      <c r="L1077" s="272">
        <f t="shared" si="643"/>
        <v>2.4074074074074074</v>
      </c>
      <c r="M1077" s="272">
        <f t="shared" si="643"/>
        <v>2.214285714285714</v>
      </c>
      <c r="N1077" s="610">
        <f t="shared" si="643"/>
        <v>2.4482758620689657</v>
      </c>
      <c r="O1077" s="272">
        <f t="shared" si="643"/>
        <v>2.0882352941176472</v>
      </c>
      <c r="P1077" s="272">
        <f t="shared" si="643"/>
        <v>2.3125</v>
      </c>
      <c r="Q1077" s="272">
        <f t="shared" si="643"/>
        <v>2.2258064516129035</v>
      </c>
      <c r="R1077" s="272">
        <f t="shared" si="643"/>
        <v>2.4444444444444446</v>
      </c>
      <c r="S1077" s="272">
        <f t="shared" si="643"/>
        <v>2.3793103448275863</v>
      </c>
      <c r="T1077" s="272">
        <f t="shared" si="643"/>
        <v>2.2758620689655173</v>
      </c>
      <c r="U1077" s="272">
        <f t="shared" si="643"/>
        <v>2.4285714285714284</v>
      </c>
      <c r="V1077" s="610">
        <f t="shared" si="643"/>
        <v>2.2666666666666666</v>
      </c>
      <c r="W1077" s="272">
        <f t="shared" si="643"/>
        <v>2.833333333333333</v>
      </c>
      <c r="X1077" s="272">
        <f t="shared" si="643"/>
        <v>2.875</v>
      </c>
      <c r="Y1077" s="272">
        <f t="shared" si="643"/>
        <v>2.7692307692307692</v>
      </c>
      <c r="Z1077" s="272">
        <f t="shared" si="643"/>
        <v>2.9200000000000004</v>
      </c>
      <c r="AA1077" s="272">
        <f t="shared" si="643"/>
        <v>2.875</v>
      </c>
      <c r="AB1077" s="272">
        <f t="shared" si="643"/>
        <v>3.0869565217391308</v>
      </c>
      <c r="AC1077" s="1267">
        <f t="shared" si="643"/>
        <v>2.5560675883256514</v>
      </c>
    </row>
    <row r="1078" spans="1:30" s="1300" customFormat="1" ht="10.5" customHeight="1" x14ac:dyDescent="0.2">
      <c r="A1078" s="1133" t="s">
        <v>228</v>
      </c>
      <c r="B1078" s="1136" t="s">
        <v>663</v>
      </c>
      <c r="C1078" s="1316" t="s">
        <v>152</v>
      </c>
      <c r="D1078" s="1313" t="s">
        <v>174</v>
      </c>
      <c r="E1078" s="604">
        <v>0</v>
      </c>
      <c r="F1078" s="604">
        <v>0</v>
      </c>
      <c r="G1078" s="604">
        <v>0</v>
      </c>
      <c r="H1078" s="604">
        <v>0</v>
      </c>
      <c r="I1078" s="604">
        <v>0</v>
      </c>
      <c r="J1078" s="604">
        <v>0</v>
      </c>
      <c r="K1078" s="604">
        <v>0</v>
      </c>
      <c r="L1078" s="604">
        <v>0</v>
      </c>
      <c r="M1078" s="604">
        <v>0</v>
      </c>
      <c r="N1078" s="604">
        <v>0</v>
      </c>
      <c r="O1078" s="604">
        <v>0</v>
      </c>
      <c r="P1078" s="604">
        <v>0</v>
      </c>
      <c r="Q1078" s="604">
        <v>0</v>
      </c>
      <c r="R1078" s="604">
        <v>0</v>
      </c>
      <c r="S1078" s="604">
        <v>0</v>
      </c>
      <c r="T1078" s="604">
        <v>0</v>
      </c>
      <c r="U1078" s="604">
        <v>0</v>
      </c>
      <c r="V1078" s="604">
        <v>0</v>
      </c>
      <c r="W1078" s="604">
        <v>0</v>
      </c>
      <c r="X1078" s="604">
        <v>0</v>
      </c>
      <c r="Y1078" s="604">
        <v>0</v>
      </c>
      <c r="Z1078" s="604">
        <v>0</v>
      </c>
      <c r="AA1078" s="604">
        <v>0</v>
      </c>
      <c r="AB1078" s="604">
        <v>0</v>
      </c>
      <c r="AC1078" s="1264">
        <f>SUM(E1078:AB1078)</f>
        <v>0</v>
      </c>
    </row>
    <row r="1079" spans="1:30" s="1300" customFormat="1" ht="10.5" customHeight="1" x14ac:dyDescent="0.2">
      <c r="A1079" s="1134"/>
      <c r="B1079" s="1137"/>
      <c r="C1079" s="1309" t="s">
        <v>154</v>
      </c>
      <c r="D1079" s="1318" t="s">
        <v>174</v>
      </c>
      <c r="E1079" s="272">
        <v>0</v>
      </c>
      <c r="F1079" s="272">
        <v>0</v>
      </c>
      <c r="G1079" s="272">
        <v>0</v>
      </c>
      <c r="H1079" s="272">
        <v>0</v>
      </c>
      <c r="I1079" s="272">
        <v>0</v>
      </c>
      <c r="J1079" s="272">
        <v>0</v>
      </c>
      <c r="K1079" s="272">
        <v>0</v>
      </c>
      <c r="L1079" s="272">
        <v>0</v>
      </c>
      <c r="M1079" s="272">
        <v>0</v>
      </c>
      <c r="N1079" s="272">
        <v>0</v>
      </c>
      <c r="O1079" s="272">
        <v>0</v>
      </c>
      <c r="P1079" s="272">
        <v>0</v>
      </c>
      <c r="Q1079" s="272">
        <v>0</v>
      </c>
      <c r="R1079" s="272">
        <v>0</v>
      </c>
      <c r="S1079" s="272">
        <v>0</v>
      </c>
      <c r="T1079" s="272">
        <v>0</v>
      </c>
      <c r="U1079" s="272">
        <v>0</v>
      </c>
      <c r="V1079" s="272">
        <v>0</v>
      </c>
      <c r="W1079" s="272">
        <v>0</v>
      </c>
      <c r="X1079" s="272">
        <v>0</v>
      </c>
      <c r="Y1079" s="272">
        <v>0</v>
      </c>
      <c r="Z1079" s="272">
        <v>0</v>
      </c>
      <c r="AA1079" s="272">
        <v>0</v>
      </c>
      <c r="AB1079" s="272">
        <v>0</v>
      </c>
      <c r="AC1079" s="1266">
        <f>SUM(E1079:AB1079)</f>
        <v>0</v>
      </c>
    </row>
    <row r="1080" spans="1:30" s="1300" customFormat="1" ht="10.5" customHeight="1" x14ac:dyDescent="0.2">
      <c r="A1080" s="1134"/>
      <c r="B1080" s="1137"/>
      <c r="C1080" s="906" t="s">
        <v>155</v>
      </c>
      <c r="D1080" s="1310" t="s">
        <v>156</v>
      </c>
      <c r="E1080" s="272" t="s">
        <v>177</v>
      </c>
      <c r="F1080" s="266">
        <f t="shared" ref="F1080:AB1080" si="644">SQRT(F1078*F1078+F1079*F1079)*1000/1.73/F1102</f>
        <v>0</v>
      </c>
      <c r="G1080" s="266">
        <f t="shared" si="644"/>
        <v>0</v>
      </c>
      <c r="H1080" s="266">
        <f t="shared" si="644"/>
        <v>0</v>
      </c>
      <c r="I1080" s="266">
        <f t="shared" si="644"/>
        <v>0</v>
      </c>
      <c r="J1080" s="266">
        <f t="shared" si="644"/>
        <v>0</v>
      </c>
      <c r="K1080" s="266">
        <f t="shared" si="644"/>
        <v>0</v>
      </c>
      <c r="L1080" s="266">
        <f t="shared" si="644"/>
        <v>0</v>
      </c>
      <c r="M1080" s="266">
        <f t="shared" si="644"/>
        <v>0</v>
      </c>
      <c r="N1080" s="266">
        <f t="shared" si="644"/>
        <v>0</v>
      </c>
      <c r="O1080" s="266">
        <f t="shared" si="644"/>
        <v>0</v>
      </c>
      <c r="P1080" s="266">
        <f t="shared" si="644"/>
        <v>0</v>
      </c>
      <c r="Q1080" s="266">
        <f t="shared" si="644"/>
        <v>0</v>
      </c>
      <c r="R1080" s="266">
        <f t="shared" si="644"/>
        <v>0</v>
      </c>
      <c r="S1080" s="266">
        <f t="shared" si="644"/>
        <v>0</v>
      </c>
      <c r="T1080" s="266">
        <f t="shared" si="644"/>
        <v>0</v>
      </c>
      <c r="U1080" s="266">
        <f t="shared" si="644"/>
        <v>0</v>
      </c>
      <c r="V1080" s="266">
        <f t="shared" si="644"/>
        <v>0</v>
      </c>
      <c r="W1080" s="266">
        <f t="shared" si="644"/>
        <v>0</v>
      </c>
      <c r="X1080" s="266">
        <f t="shared" si="644"/>
        <v>0</v>
      </c>
      <c r="Y1080" s="266">
        <f t="shared" si="644"/>
        <v>0</v>
      </c>
      <c r="Z1080" s="266">
        <f t="shared" si="644"/>
        <v>0</v>
      </c>
      <c r="AA1080" s="266">
        <f t="shared" si="644"/>
        <v>0</v>
      </c>
      <c r="AB1080" s="266">
        <f t="shared" si="644"/>
        <v>0</v>
      </c>
      <c r="AC1080" s="1266"/>
    </row>
    <row r="1081" spans="1:30" s="1300" customFormat="1" ht="10.5" customHeight="1" thickBot="1" x14ac:dyDescent="0.25">
      <c r="A1081" s="1134"/>
      <c r="B1081" s="1137"/>
      <c r="C1081" s="1309" t="s">
        <v>157</v>
      </c>
      <c r="D1081" s="1309"/>
      <c r="E1081" s="272" t="e">
        <f t="shared" ref="E1081:AC1081" si="645">E1079/E1078</f>
        <v>#DIV/0!</v>
      </c>
      <c r="F1081" s="272" t="e">
        <f t="shared" si="645"/>
        <v>#DIV/0!</v>
      </c>
      <c r="G1081" s="272" t="e">
        <f t="shared" si="645"/>
        <v>#DIV/0!</v>
      </c>
      <c r="H1081" s="1273" t="e">
        <f t="shared" si="645"/>
        <v>#DIV/0!</v>
      </c>
      <c r="I1081" s="272" t="e">
        <f t="shared" si="645"/>
        <v>#DIV/0!</v>
      </c>
      <c r="J1081" s="272" t="e">
        <f t="shared" si="645"/>
        <v>#DIV/0!</v>
      </c>
      <c r="K1081" s="272" t="e">
        <f t="shared" si="645"/>
        <v>#DIV/0!</v>
      </c>
      <c r="L1081" s="272" t="e">
        <f t="shared" si="645"/>
        <v>#DIV/0!</v>
      </c>
      <c r="M1081" s="272" t="e">
        <f t="shared" si="645"/>
        <v>#DIV/0!</v>
      </c>
      <c r="N1081" s="1273" t="e">
        <f t="shared" si="645"/>
        <v>#DIV/0!</v>
      </c>
      <c r="O1081" s="272" t="e">
        <f t="shared" si="645"/>
        <v>#DIV/0!</v>
      </c>
      <c r="P1081" s="272" t="e">
        <f t="shared" si="645"/>
        <v>#DIV/0!</v>
      </c>
      <c r="Q1081" s="272" t="e">
        <f t="shared" si="645"/>
        <v>#DIV/0!</v>
      </c>
      <c r="R1081" s="272" t="e">
        <f t="shared" si="645"/>
        <v>#DIV/0!</v>
      </c>
      <c r="S1081" s="272" t="e">
        <f t="shared" si="645"/>
        <v>#DIV/0!</v>
      </c>
      <c r="T1081" s="272" t="e">
        <f t="shared" si="645"/>
        <v>#DIV/0!</v>
      </c>
      <c r="U1081" s="272" t="e">
        <f t="shared" si="645"/>
        <v>#DIV/0!</v>
      </c>
      <c r="V1081" s="1273" t="e">
        <f t="shared" si="645"/>
        <v>#DIV/0!</v>
      </c>
      <c r="W1081" s="272" t="e">
        <f t="shared" si="645"/>
        <v>#DIV/0!</v>
      </c>
      <c r="X1081" s="272" t="e">
        <f t="shared" si="645"/>
        <v>#DIV/0!</v>
      </c>
      <c r="Y1081" s="272" t="e">
        <f t="shared" si="645"/>
        <v>#DIV/0!</v>
      </c>
      <c r="Z1081" s="272" t="e">
        <f t="shared" si="645"/>
        <v>#DIV/0!</v>
      </c>
      <c r="AA1081" s="272" t="e">
        <f t="shared" si="645"/>
        <v>#DIV/0!</v>
      </c>
      <c r="AB1081" s="272" t="e">
        <f t="shared" si="645"/>
        <v>#DIV/0!</v>
      </c>
      <c r="AC1081" s="1267" t="e">
        <f t="shared" si="645"/>
        <v>#DIV/0!</v>
      </c>
    </row>
    <row r="1082" spans="1:30" s="1300" customFormat="1" ht="10.5" customHeight="1" x14ac:dyDescent="0.2">
      <c r="A1082" s="927" t="s">
        <v>730</v>
      </c>
      <c r="B1082" s="161"/>
      <c r="C1082" s="161"/>
      <c r="D1082" s="161"/>
      <c r="E1082" s="163" t="e">
        <f t="shared" ref="E1082:AB1082" si="646">E1066+E1070+E1074+E1078</f>
        <v>#VALUE!</v>
      </c>
      <c r="F1082" s="163">
        <f t="shared" si="646"/>
        <v>7.2636001319885249E-2</v>
      </c>
      <c r="G1082" s="163">
        <f t="shared" si="646"/>
        <v>7.3356001319885247E-2</v>
      </c>
      <c r="H1082" s="163">
        <f t="shared" si="646"/>
        <v>7.3743998680114747E-2</v>
      </c>
      <c r="I1082" s="163">
        <f t="shared" si="646"/>
        <v>7.3931001319885267E-2</v>
      </c>
      <c r="J1082" s="163">
        <f t="shared" si="646"/>
        <v>7.3211001319885255E-2</v>
      </c>
      <c r="K1082" s="163">
        <f t="shared" si="646"/>
        <v>7.2864999999999985E-2</v>
      </c>
      <c r="L1082" s="163">
        <f t="shared" si="646"/>
        <v>0.13531799736022948</v>
      </c>
      <c r="M1082" s="163">
        <f t="shared" si="646"/>
        <v>7.3052002639770519E-2</v>
      </c>
      <c r="N1082" s="163">
        <f t="shared" si="646"/>
        <v>7.4103998680114747E-2</v>
      </c>
      <c r="O1082" s="163">
        <f t="shared" si="646"/>
        <v>7.5557997360229487E-2</v>
      </c>
      <c r="P1082" s="163">
        <f t="shared" si="646"/>
        <v>7.4837997360229488E-2</v>
      </c>
      <c r="Q1082" s="163">
        <f t="shared" si="646"/>
        <v>7.4651001319885266E-2</v>
      </c>
      <c r="R1082" s="163">
        <f t="shared" si="646"/>
        <v>7.3037997360229479E-2</v>
      </c>
      <c r="S1082" s="163">
        <f t="shared" si="646"/>
        <v>7.3931001319885267E-2</v>
      </c>
      <c r="T1082" s="163">
        <f t="shared" si="646"/>
        <v>7.3931001319885267E-2</v>
      </c>
      <c r="U1082" s="163">
        <f t="shared" si="646"/>
        <v>7.3571001319885268E-2</v>
      </c>
      <c r="V1082" s="163">
        <f t="shared" si="646"/>
        <v>7.4291001319885266E-2</v>
      </c>
      <c r="W1082" s="163">
        <f t="shared" si="646"/>
        <v>0.13562200263977053</v>
      </c>
      <c r="X1082" s="163">
        <f t="shared" si="646"/>
        <v>7.2303998680114737E-2</v>
      </c>
      <c r="Y1082" s="163">
        <f t="shared" si="646"/>
        <v>7.2851001319885256E-2</v>
      </c>
      <c r="Z1082" s="163">
        <f t="shared" si="646"/>
        <v>7.2663998680114736E-2</v>
      </c>
      <c r="AA1082" s="163">
        <f t="shared" si="646"/>
        <v>0.13631400527954102</v>
      </c>
      <c r="AB1082" s="163">
        <f t="shared" si="646"/>
        <v>7.2290000000000007E-2</v>
      </c>
      <c r="AC1082" s="395"/>
    </row>
    <row r="1083" spans="1:30" s="1300" customFormat="1" ht="10.5" customHeight="1" x14ac:dyDescent="0.2">
      <c r="A1083" s="928" t="s">
        <v>731</v>
      </c>
      <c r="B1083" s="166"/>
      <c r="C1083" s="166"/>
      <c r="D1083" s="166"/>
      <c r="E1083" s="229" t="e">
        <f t="shared" ref="E1083:AB1083" si="647">E1067+E1071+E1075+E1079</f>
        <v>#VALUE!</v>
      </c>
      <c r="F1083" s="229">
        <f t="shared" si="647"/>
        <v>5.1662400527954101E-2</v>
      </c>
      <c r="G1083" s="229">
        <f t="shared" si="647"/>
        <v>5.1302400527954102E-2</v>
      </c>
      <c r="H1083" s="229">
        <f t="shared" si="647"/>
        <v>5.1385599472045893E-2</v>
      </c>
      <c r="I1083" s="229">
        <f t="shared" si="647"/>
        <v>5.1316400527954109E-2</v>
      </c>
      <c r="J1083" s="229">
        <f t="shared" si="647"/>
        <v>5.095640052795411E-2</v>
      </c>
      <c r="K1083" s="229">
        <f t="shared" si="647"/>
        <v>4.9017999999999999E-2</v>
      </c>
      <c r="L1083" s="229">
        <f t="shared" si="647"/>
        <v>7.3639198944091794E-2</v>
      </c>
      <c r="M1083" s="229">
        <f t="shared" si="647"/>
        <v>4.7508801055908205E-2</v>
      </c>
      <c r="N1083" s="229">
        <f t="shared" si="647"/>
        <v>5.1025599472045893E-2</v>
      </c>
      <c r="O1083" s="229">
        <f t="shared" si="647"/>
        <v>5.0887198944091799E-2</v>
      </c>
      <c r="P1083" s="229">
        <f t="shared" si="647"/>
        <v>5.1967198944091797E-2</v>
      </c>
      <c r="Q1083" s="229">
        <f t="shared" si="647"/>
        <v>5.0236400527954111E-2</v>
      </c>
      <c r="R1083" s="229">
        <f t="shared" si="647"/>
        <v>4.9087198944091796E-2</v>
      </c>
      <c r="S1083" s="229">
        <f t="shared" si="647"/>
        <v>5.0236400527954111E-2</v>
      </c>
      <c r="T1083" s="229">
        <f t="shared" si="647"/>
        <v>4.9156400527954107E-2</v>
      </c>
      <c r="U1083" s="229">
        <f t="shared" si="647"/>
        <v>4.9876400527954105E-2</v>
      </c>
      <c r="V1083" s="229">
        <f t="shared" si="647"/>
        <v>4.9876400527954105E-2</v>
      </c>
      <c r="W1083" s="229">
        <f t="shared" si="647"/>
        <v>7.5272801055908209E-2</v>
      </c>
      <c r="X1083" s="229">
        <f t="shared" si="647"/>
        <v>5.0305599472045895E-2</v>
      </c>
      <c r="Y1083" s="229">
        <f t="shared" si="647"/>
        <v>5.1316400527954109E-2</v>
      </c>
      <c r="Z1083" s="229">
        <f t="shared" si="647"/>
        <v>5.1745599472045899E-2</v>
      </c>
      <c r="AA1083" s="229">
        <f t="shared" si="647"/>
        <v>7.590960211181641E-2</v>
      </c>
      <c r="AB1083" s="229">
        <f t="shared" si="647"/>
        <v>5.1164000000000001E-2</v>
      </c>
      <c r="AC1083" s="1424"/>
    </row>
    <row r="1084" spans="1:30" s="1300" customFormat="1" ht="10.5" customHeight="1" thickBot="1" x14ac:dyDescent="0.25">
      <c r="A1084" s="929" t="s">
        <v>732</v>
      </c>
      <c r="B1084" s="171"/>
      <c r="C1084" s="171"/>
      <c r="D1084" s="171"/>
      <c r="E1084" s="173" t="e">
        <f t="shared" ref="E1084:AB1084" si="648">SQRT(E1082*E1082+E1083*E1083)</f>
        <v>#VALUE!</v>
      </c>
      <c r="F1084" s="173">
        <f t="shared" si="648"/>
        <v>8.9134686379956043E-2</v>
      </c>
      <c r="G1084" s="173">
        <f t="shared" si="648"/>
        <v>8.9515580931889341E-2</v>
      </c>
      <c r="H1084" s="173">
        <f t="shared" si="648"/>
        <v>8.9881350537440688E-2</v>
      </c>
      <c r="I1084" s="173">
        <f t="shared" si="648"/>
        <v>8.9995366099073604E-2</v>
      </c>
      <c r="J1084" s="173">
        <f t="shared" si="648"/>
        <v>8.9198685354805102E-2</v>
      </c>
      <c r="K1084" s="173">
        <f t="shared" si="648"/>
        <v>8.781840666397904E-2</v>
      </c>
      <c r="L1084" s="173">
        <f t="shared" si="648"/>
        <v>0.1540574309493398</v>
      </c>
      <c r="M1084" s="173">
        <f t="shared" si="648"/>
        <v>8.7141730918377472E-2</v>
      </c>
      <c r="N1084" s="173">
        <f t="shared" si="648"/>
        <v>8.9972298080376378E-2</v>
      </c>
      <c r="O1084" s="173">
        <f t="shared" si="648"/>
        <v>9.109620179493777E-2</v>
      </c>
      <c r="P1084" s="173">
        <f t="shared" si="648"/>
        <v>9.1111555880604586E-2</v>
      </c>
      <c r="Q1084" s="173">
        <f t="shared" si="648"/>
        <v>8.9980375282983457E-2</v>
      </c>
      <c r="R1084" s="173">
        <f t="shared" si="648"/>
        <v>8.8000580444504664E-2</v>
      </c>
      <c r="S1084" s="173">
        <f t="shared" si="648"/>
        <v>8.9383940918746158E-2</v>
      </c>
      <c r="T1084" s="173">
        <f t="shared" si="648"/>
        <v>8.8781443269556753E-2</v>
      </c>
      <c r="U1084" s="173">
        <f t="shared" si="648"/>
        <v>8.8883899356607093E-2</v>
      </c>
      <c r="V1084" s="173">
        <f t="shared" si="648"/>
        <v>8.9480770038797133E-2</v>
      </c>
      <c r="W1084" s="173">
        <f t="shared" si="648"/>
        <v>0.15511067719155977</v>
      </c>
      <c r="X1084" s="173">
        <f t="shared" si="648"/>
        <v>8.8082470238838889E-2</v>
      </c>
      <c r="Y1084" s="173">
        <f t="shared" si="648"/>
        <v>8.9110276379637227E-2</v>
      </c>
      <c r="Z1084" s="173">
        <f t="shared" si="648"/>
        <v>8.9205738430356118E-2</v>
      </c>
      <c r="AA1084" s="173">
        <f t="shared" si="648"/>
        <v>0.1560249202150894</v>
      </c>
      <c r="AB1084" s="173">
        <f t="shared" si="648"/>
        <v>8.8564095411176658E-2</v>
      </c>
      <c r="AC1084" s="1425"/>
      <c r="AD1084" s="1416" t="e">
        <f>MAX(E1084:AB1084)</f>
        <v>#VALUE!</v>
      </c>
    </row>
    <row r="1085" spans="1:30" s="1407" customFormat="1" ht="10.5" customHeight="1" thickBot="1" x14ac:dyDescent="0.25">
      <c r="A1085" s="325" t="s">
        <v>444</v>
      </c>
      <c r="B1085" s="326"/>
      <c r="C1085" s="1370"/>
      <c r="D1085" s="1370"/>
      <c r="E1085" s="1293">
        <v>1</v>
      </c>
      <c r="F1085" s="1293">
        <v>2</v>
      </c>
      <c r="G1085" s="1293">
        <v>3</v>
      </c>
      <c r="H1085" s="1293">
        <v>4</v>
      </c>
      <c r="I1085" s="1293">
        <v>5</v>
      </c>
      <c r="J1085" s="1293">
        <v>6</v>
      </c>
      <c r="K1085" s="1293">
        <v>7</v>
      </c>
      <c r="L1085" s="1293">
        <v>8</v>
      </c>
      <c r="M1085" s="1293">
        <v>9</v>
      </c>
      <c r="N1085" s="1293">
        <v>10</v>
      </c>
      <c r="O1085" s="1293">
        <v>11</v>
      </c>
      <c r="P1085" s="1293">
        <v>12</v>
      </c>
      <c r="Q1085" s="1293">
        <v>13</v>
      </c>
      <c r="R1085" s="1293">
        <v>14</v>
      </c>
      <c r="S1085" s="1293">
        <v>15</v>
      </c>
      <c r="T1085" s="1293">
        <v>16</v>
      </c>
      <c r="U1085" s="1293">
        <v>17</v>
      </c>
      <c r="V1085" s="1293">
        <v>18</v>
      </c>
      <c r="W1085" s="1293">
        <v>19</v>
      </c>
      <c r="X1085" s="1293">
        <v>20</v>
      </c>
      <c r="Y1085" s="1293">
        <v>21</v>
      </c>
      <c r="Z1085" s="1293">
        <v>22</v>
      </c>
      <c r="AA1085" s="1293">
        <v>23</v>
      </c>
      <c r="AB1085" s="1293">
        <v>24</v>
      </c>
      <c r="AC1085" s="1487"/>
    </row>
    <row r="1086" spans="1:30" s="1407" customFormat="1" ht="12.75" customHeight="1" x14ac:dyDescent="0.2">
      <c r="A1086" s="1426" t="s">
        <v>445</v>
      </c>
      <c r="B1086" s="1427"/>
      <c r="C1086" s="1376" t="s">
        <v>160</v>
      </c>
      <c r="D1086" s="1377" t="s">
        <v>156</v>
      </c>
      <c r="E1086" s="830">
        <v>37.200000762939453</v>
      </c>
      <c r="F1086" s="833">
        <v>37.200000762939453</v>
      </c>
      <c r="G1086" s="833">
        <v>37.200000762939453</v>
      </c>
      <c r="H1086" s="833">
        <v>36.799999237060547</v>
      </c>
      <c r="I1086" s="833">
        <v>36.700000762939453</v>
      </c>
      <c r="J1086" s="833">
        <v>36.700000762939453</v>
      </c>
      <c r="K1086" s="833">
        <v>36.5</v>
      </c>
      <c r="L1086" s="833">
        <v>36.299999237060547</v>
      </c>
      <c r="M1086" s="833">
        <v>36.400001525878906</v>
      </c>
      <c r="N1086" s="833">
        <v>36.799999237060547</v>
      </c>
      <c r="O1086" s="833">
        <v>36.599998474121094</v>
      </c>
      <c r="P1086" s="833">
        <v>36.599998474121094</v>
      </c>
      <c r="Q1086" s="833">
        <v>36.700000762939453</v>
      </c>
      <c r="R1086" s="833">
        <v>36.599998474121094</v>
      </c>
      <c r="S1086" s="833">
        <v>36.700000762939453</v>
      </c>
      <c r="T1086" s="833">
        <v>36.700000762939453</v>
      </c>
      <c r="U1086" s="833">
        <v>36.700000762939453</v>
      </c>
      <c r="V1086" s="833">
        <v>36.700000762939453</v>
      </c>
      <c r="W1086" s="833">
        <v>36.700000762939453</v>
      </c>
      <c r="X1086" s="833">
        <v>36.799999237060547</v>
      </c>
      <c r="Y1086" s="833">
        <v>36.700000762939453</v>
      </c>
      <c r="Z1086" s="833">
        <v>36.799999237060547</v>
      </c>
      <c r="AA1086" s="833">
        <v>36.900001525878906</v>
      </c>
      <c r="AB1086" s="833">
        <v>37</v>
      </c>
      <c r="AC1086" s="1262"/>
    </row>
    <row r="1087" spans="1:30" s="1407" customFormat="1" ht="12.75" customHeight="1" thickBot="1" x14ac:dyDescent="0.25">
      <c r="A1087" s="1429" t="s">
        <v>446</v>
      </c>
      <c r="B1087" s="1430"/>
      <c r="C1087" s="1378" t="s">
        <v>160</v>
      </c>
      <c r="D1087" s="1379" t="s">
        <v>156</v>
      </c>
      <c r="E1087" s="830">
        <v>37.200000762939453</v>
      </c>
      <c r="F1087" s="833">
        <v>37.299999237060547</v>
      </c>
      <c r="G1087" s="833">
        <v>37.299999237060547</v>
      </c>
      <c r="H1087" s="833">
        <v>36.900001525878906</v>
      </c>
      <c r="I1087" s="833">
        <v>36.799999237060547</v>
      </c>
      <c r="J1087" s="833">
        <v>36.700000762939453</v>
      </c>
      <c r="K1087" s="833">
        <v>36.599998474121094</v>
      </c>
      <c r="L1087" s="833">
        <v>36.299999237060547</v>
      </c>
      <c r="M1087" s="833">
        <v>36.400001525878906</v>
      </c>
      <c r="N1087" s="833">
        <v>36.799999237060547</v>
      </c>
      <c r="O1087" s="833">
        <v>36.599998474121094</v>
      </c>
      <c r="P1087" s="833">
        <v>36.599998474121094</v>
      </c>
      <c r="Q1087" s="833">
        <v>36.5</v>
      </c>
      <c r="R1087" s="833">
        <v>36.5</v>
      </c>
      <c r="S1087" s="833">
        <v>36.700000762939453</v>
      </c>
      <c r="T1087" s="833">
        <v>36.700000762939453</v>
      </c>
      <c r="U1087" s="833">
        <v>36.700000762939453</v>
      </c>
      <c r="V1087" s="833">
        <v>36.700000762939453</v>
      </c>
      <c r="W1087" s="833">
        <v>36.700000762939453</v>
      </c>
      <c r="X1087" s="833">
        <v>36.700000762939453</v>
      </c>
      <c r="Y1087" s="833">
        <v>36.5</v>
      </c>
      <c r="Z1087" s="833">
        <v>36.799999237060547</v>
      </c>
      <c r="AA1087" s="833">
        <v>36.799999237060547</v>
      </c>
      <c r="AB1087" s="833">
        <v>36.900001525878906</v>
      </c>
      <c r="AC1087" s="1263"/>
    </row>
    <row r="1088" spans="1:30" s="1300" customFormat="1" ht="10.5" customHeight="1" x14ac:dyDescent="0.2">
      <c r="A1088" s="1036" t="s">
        <v>789</v>
      </c>
      <c r="B1088" s="1149"/>
      <c r="C1088" s="914" t="s">
        <v>152</v>
      </c>
      <c r="D1088" s="1375" t="s">
        <v>174</v>
      </c>
      <c r="E1088" s="1290">
        <f>1.73*E1090*E1086/1000</f>
        <v>0</v>
      </c>
      <c r="F1088" s="1290">
        <f t="shared" ref="F1088:AB1088" si="649">1.73*F1090*F1086/1000</f>
        <v>0</v>
      </c>
      <c r="G1088" s="1290">
        <f t="shared" si="649"/>
        <v>0</v>
      </c>
      <c r="H1088" s="1290">
        <f t="shared" si="649"/>
        <v>0</v>
      </c>
      <c r="I1088" s="1290">
        <f t="shared" si="649"/>
        <v>0</v>
      </c>
      <c r="J1088" s="1290">
        <f t="shared" si="649"/>
        <v>0</v>
      </c>
      <c r="K1088" s="1290">
        <f t="shared" si="649"/>
        <v>0</v>
      </c>
      <c r="L1088" s="1290">
        <f t="shared" si="649"/>
        <v>0</v>
      </c>
      <c r="M1088" s="1290">
        <f t="shared" si="649"/>
        <v>0</v>
      </c>
      <c r="N1088" s="1290">
        <f t="shared" si="649"/>
        <v>0</v>
      </c>
      <c r="O1088" s="1290">
        <f t="shared" si="649"/>
        <v>0</v>
      </c>
      <c r="P1088" s="1290">
        <f t="shared" si="649"/>
        <v>0</v>
      </c>
      <c r="Q1088" s="1290">
        <f t="shared" si="649"/>
        <v>0</v>
      </c>
      <c r="R1088" s="1290">
        <f t="shared" si="649"/>
        <v>0</v>
      </c>
      <c r="S1088" s="1290">
        <f t="shared" si="649"/>
        <v>0</v>
      </c>
      <c r="T1088" s="1290">
        <f t="shared" si="649"/>
        <v>0</v>
      </c>
      <c r="U1088" s="1290">
        <f t="shared" si="649"/>
        <v>0</v>
      </c>
      <c r="V1088" s="1290">
        <f t="shared" si="649"/>
        <v>0</v>
      </c>
      <c r="W1088" s="1290">
        <f t="shared" si="649"/>
        <v>0</v>
      </c>
      <c r="X1088" s="1290">
        <f t="shared" si="649"/>
        <v>0</v>
      </c>
      <c r="Y1088" s="1290">
        <f t="shared" si="649"/>
        <v>0</v>
      </c>
      <c r="Z1088" s="1290">
        <f t="shared" si="649"/>
        <v>0</v>
      </c>
      <c r="AA1088" s="1290">
        <f t="shared" si="649"/>
        <v>0</v>
      </c>
      <c r="AB1088" s="1290">
        <f t="shared" si="649"/>
        <v>0</v>
      </c>
      <c r="AC1088" s="1266">
        <f>SUM(E1088:AB1088)</f>
        <v>0</v>
      </c>
    </row>
    <row r="1089" spans="1:97" s="1300" customFormat="1" ht="10.5" customHeight="1" x14ac:dyDescent="0.2">
      <c r="A1089" s="1012"/>
      <c r="B1089" s="1055"/>
      <c r="C1089" s="906" t="s">
        <v>154</v>
      </c>
      <c r="D1089" s="1314" t="s">
        <v>174</v>
      </c>
      <c r="E1089" s="1296">
        <f>E1088*0.4</f>
        <v>0</v>
      </c>
      <c r="F1089" s="1296">
        <f t="shared" ref="F1089:AB1089" si="650">F1088*0.4</f>
        <v>0</v>
      </c>
      <c r="G1089" s="1296">
        <f t="shared" si="650"/>
        <v>0</v>
      </c>
      <c r="H1089" s="1296">
        <f t="shared" si="650"/>
        <v>0</v>
      </c>
      <c r="I1089" s="1296">
        <f t="shared" si="650"/>
        <v>0</v>
      </c>
      <c r="J1089" s="1296">
        <f t="shared" si="650"/>
        <v>0</v>
      </c>
      <c r="K1089" s="1296">
        <f t="shared" si="650"/>
        <v>0</v>
      </c>
      <c r="L1089" s="1296">
        <f t="shared" si="650"/>
        <v>0</v>
      </c>
      <c r="M1089" s="1296">
        <f t="shared" si="650"/>
        <v>0</v>
      </c>
      <c r="N1089" s="1296">
        <f t="shared" si="650"/>
        <v>0</v>
      </c>
      <c r="O1089" s="1296">
        <f t="shared" si="650"/>
        <v>0</v>
      </c>
      <c r="P1089" s="1296">
        <f t="shared" si="650"/>
        <v>0</v>
      </c>
      <c r="Q1089" s="1296">
        <f t="shared" si="650"/>
        <v>0</v>
      </c>
      <c r="R1089" s="1296">
        <f t="shared" si="650"/>
        <v>0</v>
      </c>
      <c r="S1089" s="1296">
        <f t="shared" si="650"/>
        <v>0</v>
      </c>
      <c r="T1089" s="1296">
        <f t="shared" si="650"/>
        <v>0</v>
      </c>
      <c r="U1089" s="1296">
        <f t="shared" si="650"/>
        <v>0</v>
      </c>
      <c r="V1089" s="1296">
        <f t="shared" si="650"/>
        <v>0</v>
      </c>
      <c r="W1089" s="1296">
        <f t="shared" si="650"/>
        <v>0</v>
      </c>
      <c r="X1089" s="1296">
        <f t="shared" si="650"/>
        <v>0</v>
      </c>
      <c r="Y1089" s="1296">
        <f t="shared" si="650"/>
        <v>0</v>
      </c>
      <c r="Z1089" s="1296">
        <f t="shared" si="650"/>
        <v>0</v>
      </c>
      <c r="AA1089" s="1296">
        <f t="shared" si="650"/>
        <v>0</v>
      </c>
      <c r="AB1089" s="1296">
        <f t="shared" si="650"/>
        <v>0</v>
      </c>
      <c r="AC1089" s="1267">
        <f>SUM(E1089:AB1089)</f>
        <v>0</v>
      </c>
    </row>
    <row r="1090" spans="1:97" s="1300" customFormat="1" ht="10.5" customHeight="1" x14ac:dyDescent="0.2">
      <c r="A1090" s="1012"/>
      <c r="B1090" s="1055"/>
      <c r="C1090" s="906" t="s">
        <v>155</v>
      </c>
      <c r="D1090" s="1449" t="s">
        <v>156</v>
      </c>
      <c r="E1090" s="266">
        <v>0</v>
      </c>
      <c r="F1090" s="266">
        <v>0</v>
      </c>
      <c r="G1090" s="266">
        <v>0</v>
      </c>
      <c r="H1090" s="266">
        <v>0</v>
      </c>
      <c r="I1090" s="266">
        <v>0</v>
      </c>
      <c r="J1090" s="266">
        <v>0</v>
      </c>
      <c r="K1090" s="266">
        <v>0</v>
      </c>
      <c r="L1090" s="266">
        <v>0</v>
      </c>
      <c r="M1090" s="266">
        <v>0</v>
      </c>
      <c r="N1090" s="266">
        <v>0</v>
      </c>
      <c r="O1090" s="266">
        <v>0</v>
      </c>
      <c r="P1090" s="266">
        <v>0</v>
      </c>
      <c r="Q1090" s="266">
        <v>0</v>
      </c>
      <c r="R1090" s="266">
        <v>0</v>
      </c>
      <c r="S1090" s="266">
        <v>0</v>
      </c>
      <c r="T1090" s="266">
        <v>0</v>
      </c>
      <c r="U1090" s="266">
        <v>0</v>
      </c>
      <c r="V1090" s="266">
        <v>0</v>
      </c>
      <c r="W1090" s="266">
        <v>0</v>
      </c>
      <c r="X1090" s="266">
        <v>0</v>
      </c>
      <c r="Y1090" s="266">
        <v>0</v>
      </c>
      <c r="Z1090" s="266">
        <v>0</v>
      </c>
      <c r="AA1090" s="266">
        <v>0</v>
      </c>
      <c r="AB1090" s="266">
        <v>0</v>
      </c>
      <c r="AC1090" s="1267"/>
    </row>
    <row r="1091" spans="1:97" s="1300" customFormat="1" ht="10.5" customHeight="1" thickBot="1" x14ac:dyDescent="0.25">
      <c r="A1091" s="1019"/>
      <c r="B1091" s="1150"/>
      <c r="C1091" s="918" t="s">
        <v>157</v>
      </c>
      <c r="D1091" s="1315"/>
      <c r="E1091" s="599" t="e">
        <f t="shared" ref="E1091:AC1091" si="651">E1089/E1088</f>
        <v>#DIV/0!</v>
      </c>
      <c r="F1091" s="599" t="e">
        <f t="shared" si="651"/>
        <v>#DIV/0!</v>
      </c>
      <c r="G1091" s="599" t="e">
        <f t="shared" si="651"/>
        <v>#DIV/0!</v>
      </c>
      <c r="H1091" s="610" t="e">
        <f t="shared" si="651"/>
        <v>#DIV/0!</v>
      </c>
      <c r="I1091" s="599" t="e">
        <f t="shared" si="651"/>
        <v>#DIV/0!</v>
      </c>
      <c r="J1091" s="599" t="e">
        <f t="shared" si="651"/>
        <v>#DIV/0!</v>
      </c>
      <c r="K1091" s="599" t="e">
        <f t="shared" si="651"/>
        <v>#DIV/0!</v>
      </c>
      <c r="L1091" s="599" t="e">
        <f t="shared" si="651"/>
        <v>#DIV/0!</v>
      </c>
      <c r="M1091" s="599" t="e">
        <f t="shared" si="651"/>
        <v>#DIV/0!</v>
      </c>
      <c r="N1091" s="610" t="e">
        <f t="shared" si="651"/>
        <v>#DIV/0!</v>
      </c>
      <c r="O1091" s="599" t="e">
        <f t="shared" si="651"/>
        <v>#DIV/0!</v>
      </c>
      <c r="P1091" s="599" t="e">
        <f t="shared" si="651"/>
        <v>#DIV/0!</v>
      </c>
      <c r="Q1091" s="599" t="e">
        <f t="shared" si="651"/>
        <v>#DIV/0!</v>
      </c>
      <c r="R1091" s="599" t="e">
        <f t="shared" si="651"/>
        <v>#DIV/0!</v>
      </c>
      <c r="S1091" s="599" t="e">
        <f t="shared" si="651"/>
        <v>#DIV/0!</v>
      </c>
      <c r="T1091" s="599" t="e">
        <f t="shared" si="651"/>
        <v>#DIV/0!</v>
      </c>
      <c r="U1091" s="599" t="e">
        <f t="shared" si="651"/>
        <v>#DIV/0!</v>
      </c>
      <c r="V1091" s="610" t="e">
        <f t="shared" si="651"/>
        <v>#DIV/0!</v>
      </c>
      <c r="W1091" s="599" t="e">
        <f t="shared" si="651"/>
        <v>#DIV/0!</v>
      </c>
      <c r="X1091" s="599" t="e">
        <f t="shared" si="651"/>
        <v>#DIV/0!</v>
      </c>
      <c r="Y1091" s="599" t="e">
        <f t="shared" si="651"/>
        <v>#DIV/0!</v>
      </c>
      <c r="Z1091" s="599" t="e">
        <f t="shared" si="651"/>
        <v>#DIV/0!</v>
      </c>
      <c r="AA1091" s="599" t="e">
        <f t="shared" si="651"/>
        <v>#DIV/0!</v>
      </c>
      <c r="AB1091" s="599" t="e">
        <f t="shared" si="651"/>
        <v>#DIV/0!</v>
      </c>
      <c r="AC1091" s="601" t="e">
        <f t="shared" si="651"/>
        <v>#DIV/0!</v>
      </c>
    </row>
    <row r="1092" spans="1:97" s="1300" customFormat="1" ht="10.5" customHeight="1" x14ac:dyDescent="0.2">
      <c r="A1092" s="1036" t="s">
        <v>790</v>
      </c>
      <c r="B1092" s="1151"/>
      <c r="C1092" s="914" t="s">
        <v>152</v>
      </c>
      <c r="D1092" s="1375" t="s">
        <v>174</v>
      </c>
      <c r="E1092" s="1290">
        <f>1.73*E1094*E1087/1000</f>
        <v>6.4356001319885253E-2</v>
      </c>
      <c r="F1092" s="1290">
        <f t="shared" ref="F1092:AB1092" si="652">1.73*F1094*F1087/1000</f>
        <v>6.4528998680114733E-2</v>
      </c>
      <c r="G1092" s="1290">
        <f t="shared" si="652"/>
        <v>6.4528998680114733E-2</v>
      </c>
      <c r="H1092" s="1290">
        <f t="shared" si="652"/>
        <v>6.3837002639770504E-2</v>
      </c>
      <c r="I1092" s="1290">
        <f t="shared" si="652"/>
        <v>6.3663998680114742E-2</v>
      </c>
      <c r="J1092" s="1290">
        <f t="shared" si="652"/>
        <v>6.3491001319885262E-2</v>
      </c>
      <c r="K1092" s="1290">
        <f t="shared" si="652"/>
        <v>0</v>
      </c>
      <c r="L1092" s="1290">
        <f t="shared" si="652"/>
        <v>0.12559799736022947</v>
      </c>
      <c r="M1092" s="1290">
        <f t="shared" si="652"/>
        <v>6.2972002639770513E-2</v>
      </c>
      <c r="N1092" s="1290">
        <f t="shared" si="652"/>
        <v>6.3663998680114742E-2</v>
      </c>
      <c r="O1092" s="1290">
        <f t="shared" si="652"/>
        <v>6.3317997360229486E-2</v>
      </c>
      <c r="P1092" s="1290">
        <f t="shared" si="652"/>
        <v>6.3317997360229486E-2</v>
      </c>
      <c r="Q1092" s="1290">
        <f t="shared" si="652"/>
        <v>6.3144999999999993E-2</v>
      </c>
      <c r="R1092" s="1290">
        <f t="shared" si="652"/>
        <v>6.3144999999999993E-2</v>
      </c>
      <c r="S1092" s="1290">
        <f t="shared" si="652"/>
        <v>6.3491001319885262E-2</v>
      </c>
      <c r="T1092" s="1290">
        <f t="shared" si="652"/>
        <v>6.3491001319885262E-2</v>
      </c>
      <c r="U1092" s="1290">
        <f t="shared" si="652"/>
        <v>6.3491001319885262E-2</v>
      </c>
      <c r="V1092" s="1290">
        <f t="shared" si="652"/>
        <v>6.3491001319885262E-2</v>
      </c>
      <c r="W1092" s="1290">
        <f t="shared" si="652"/>
        <v>0.12698200263977052</v>
      </c>
      <c r="X1092" s="1290">
        <f t="shared" si="652"/>
        <v>6.3491001319885262E-2</v>
      </c>
      <c r="Y1092" s="1290">
        <f t="shared" si="652"/>
        <v>6.3144999999999993E-2</v>
      </c>
      <c r="Z1092" s="1290">
        <f t="shared" si="652"/>
        <v>6.3663998680114742E-2</v>
      </c>
      <c r="AA1092" s="1290">
        <f t="shared" si="652"/>
        <v>0.12732799736022948</v>
      </c>
      <c r="AB1092" s="1290">
        <f t="shared" si="652"/>
        <v>6.3837002639770504E-2</v>
      </c>
      <c r="AC1092" s="1264">
        <f>SUM(E1092:AB1092)</f>
        <v>1.6519770026397704</v>
      </c>
      <c r="AD1092" s="1496"/>
    </row>
    <row r="1093" spans="1:97" s="1300" customFormat="1" ht="10.5" customHeight="1" thickBot="1" x14ac:dyDescent="0.25">
      <c r="A1093" s="1012"/>
      <c r="B1093" s="1151"/>
      <c r="C1093" s="906" t="s">
        <v>154</v>
      </c>
      <c r="D1093" s="1314" t="s">
        <v>174</v>
      </c>
      <c r="E1093" s="1296">
        <f>E1092*0.4</f>
        <v>2.5742400527954103E-2</v>
      </c>
      <c r="F1093" s="1296">
        <f t="shared" ref="F1093:AB1093" si="653">F1092*0.4</f>
        <v>2.5811599472045893E-2</v>
      </c>
      <c r="G1093" s="1296">
        <f t="shared" si="653"/>
        <v>2.5811599472045893E-2</v>
      </c>
      <c r="H1093" s="1296">
        <f t="shared" si="653"/>
        <v>2.5534801055908204E-2</v>
      </c>
      <c r="I1093" s="1296">
        <f t="shared" si="653"/>
        <v>2.5465599472045897E-2</v>
      </c>
      <c r="J1093" s="1296">
        <f t="shared" si="653"/>
        <v>2.5396400527954107E-2</v>
      </c>
      <c r="K1093" s="1296">
        <f t="shared" si="653"/>
        <v>0</v>
      </c>
      <c r="L1093" s="1296">
        <f t="shared" si="653"/>
        <v>5.023919894409179E-2</v>
      </c>
      <c r="M1093" s="1296">
        <f t="shared" si="653"/>
        <v>2.5188801055908205E-2</v>
      </c>
      <c r="N1093" s="1296">
        <f t="shared" si="653"/>
        <v>2.5465599472045897E-2</v>
      </c>
      <c r="O1093" s="1296">
        <f t="shared" si="653"/>
        <v>2.5327198944091796E-2</v>
      </c>
      <c r="P1093" s="1296">
        <f t="shared" si="653"/>
        <v>2.5327198944091796E-2</v>
      </c>
      <c r="Q1093" s="1296">
        <f t="shared" si="653"/>
        <v>2.5257999999999999E-2</v>
      </c>
      <c r="R1093" s="1296">
        <f t="shared" si="653"/>
        <v>2.5257999999999999E-2</v>
      </c>
      <c r="S1093" s="1296">
        <f t="shared" si="653"/>
        <v>2.5396400527954107E-2</v>
      </c>
      <c r="T1093" s="1296">
        <f t="shared" si="653"/>
        <v>2.5396400527954107E-2</v>
      </c>
      <c r="U1093" s="1296">
        <f t="shared" si="653"/>
        <v>2.5396400527954107E-2</v>
      </c>
      <c r="V1093" s="1296">
        <f t="shared" si="653"/>
        <v>2.5396400527954107E-2</v>
      </c>
      <c r="W1093" s="1296">
        <f t="shared" si="653"/>
        <v>5.0792801055908214E-2</v>
      </c>
      <c r="X1093" s="1296">
        <f t="shared" si="653"/>
        <v>2.5396400527954107E-2</v>
      </c>
      <c r="Y1093" s="1296">
        <f t="shared" si="653"/>
        <v>2.5257999999999999E-2</v>
      </c>
      <c r="Z1093" s="1296">
        <f t="shared" si="653"/>
        <v>2.5465599472045897E-2</v>
      </c>
      <c r="AA1093" s="1296">
        <f t="shared" si="653"/>
        <v>5.0931198944091795E-2</v>
      </c>
      <c r="AB1093" s="1296">
        <f t="shared" si="653"/>
        <v>2.5534801055908204E-2</v>
      </c>
      <c r="AC1093" s="1266">
        <f>SUM(E1093:AB1093)</f>
        <v>0.66079080105590826</v>
      </c>
    </row>
    <row r="1094" spans="1:97" s="1300" customFormat="1" ht="10.5" customHeight="1" x14ac:dyDescent="0.2">
      <c r="A1094" s="1012"/>
      <c r="B1094" s="1151"/>
      <c r="C1094" s="906" t="s">
        <v>155</v>
      </c>
      <c r="D1094" s="1449" t="s">
        <v>156</v>
      </c>
      <c r="E1094" s="828">
        <v>1</v>
      </c>
      <c r="F1094" s="829">
        <v>1</v>
      </c>
      <c r="G1094" s="829">
        <v>1</v>
      </c>
      <c r="H1094" s="829">
        <v>1</v>
      </c>
      <c r="I1094" s="829">
        <v>1</v>
      </c>
      <c r="J1094" s="829">
        <v>1</v>
      </c>
      <c r="K1094" s="829">
        <v>0</v>
      </c>
      <c r="L1094" s="829">
        <v>2</v>
      </c>
      <c r="M1094" s="829">
        <v>1</v>
      </c>
      <c r="N1094" s="829">
        <v>1</v>
      </c>
      <c r="O1094" s="829">
        <v>1</v>
      </c>
      <c r="P1094" s="829">
        <v>1</v>
      </c>
      <c r="Q1094" s="829">
        <v>1</v>
      </c>
      <c r="R1094" s="829">
        <v>1</v>
      </c>
      <c r="S1094" s="829">
        <v>1</v>
      </c>
      <c r="T1094" s="829">
        <v>1</v>
      </c>
      <c r="U1094" s="829">
        <v>1</v>
      </c>
      <c r="V1094" s="829">
        <v>1</v>
      </c>
      <c r="W1094" s="829">
        <v>2</v>
      </c>
      <c r="X1094" s="829">
        <v>1</v>
      </c>
      <c r="Y1094" s="829">
        <v>1</v>
      </c>
      <c r="Z1094" s="829">
        <v>1</v>
      </c>
      <c r="AA1094" s="829">
        <v>2</v>
      </c>
      <c r="AB1094" s="829">
        <v>1</v>
      </c>
      <c r="AC1094" s="1267"/>
    </row>
    <row r="1095" spans="1:97" s="1300" customFormat="1" ht="10.5" customHeight="1" thickBot="1" x14ac:dyDescent="0.25">
      <c r="A1095" s="1012"/>
      <c r="B1095" s="1152"/>
      <c r="C1095" s="906" t="s">
        <v>157</v>
      </c>
      <c r="D1095" s="1314"/>
      <c r="E1095" s="272">
        <f t="shared" ref="E1095:AC1095" si="654">E1093/E1092</f>
        <v>0.4</v>
      </c>
      <c r="F1095" s="272">
        <f t="shared" si="654"/>
        <v>0.4</v>
      </c>
      <c r="G1095" s="272">
        <f t="shared" si="654"/>
        <v>0.4</v>
      </c>
      <c r="H1095" s="610">
        <f t="shared" si="654"/>
        <v>0.4</v>
      </c>
      <c r="I1095" s="272">
        <f t="shared" si="654"/>
        <v>0.4</v>
      </c>
      <c r="J1095" s="272">
        <f t="shared" si="654"/>
        <v>0.4</v>
      </c>
      <c r="K1095" s="272" t="e">
        <f t="shared" si="654"/>
        <v>#DIV/0!</v>
      </c>
      <c r="L1095" s="272">
        <f t="shared" si="654"/>
        <v>0.4</v>
      </c>
      <c r="M1095" s="272">
        <f t="shared" si="654"/>
        <v>0.4</v>
      </c>
      <c r="N1095" s="610">
        <f t="shared" si="654"/>
        <v>0.4</v>
      </c>
      <c r="O1095" s="272">
        <f t="shared" si="654"/>
        <v>0.4</v>
      </c>
      <c r="P1095" s="272">
        <f t="shared" si="654"/>
        <v>0.4</v>
      </c>
      <c r="Q1095" s="272">
        <f t="shared" si="654"/>
        <v>0.4</v>
      </c>
      <c r="R1095" s="272">
        <f t="shared" si="654"/>
        <v>0.4</v>
      </c>
      <c r="S1095" s="272">
        <f t="shared" si="654"/>
        <v>0.4</v>
      </c>
      <c r="T1095" s="272">
        <f t="shared" si="654"/>
        <v>0.4</v>
      </c>
      <c r="U1095" s="272">
        <f t="shared" si="654"/>
        <v>0.4</v>
      </c>
      <c r="V1095" s="610">
        <f t="shared" si="654"/>
        <v>0.4</v>
      </c>
      <c r="W1095" s="272">
        <f t="shared" si="654"/>
        <v>0.4</v>
      </c>
      <c r="X1095" s="272">
        <f t="shared" si="654"/>
        <v>0.4</v>
      </c>
      <c r="Y1095" s="272">
        <f t="shared" si="654"/>
        <v>0.4</v>
      </c>
      <c r="Z1095" s="272">
        <f t="shared" si="654"/>
        <v>0.4</v>
      </c>
      <c r="AA1095" s="272">
        <f t="shared" si="654"/>
        <v>0.4</v>
      </c>
      <c r="AB1095" s="272">
        <f t="shared" si="654"/>
        <v>0.4</v>
      </c>
      <c r="AC1095" s="1267">
        <f t="shared" si="654"/>
        <v>0.40000000000000008</v>
      </c>
      <c r="AD1095" s="1416"/>
      <c r="AE1095" s="1416"/>
      <c r="AF1095" s="1416"/>
      <c r="AG1095" s="1416"/>
      <c r="AH1095" s="1416"/>
      <c r="AI1095" s="1416"/>
      <c r="AJ1095" s="1416"/>
      <c r="AK1095" s="1416"/>
      <c r="AL1095" s="1416"/>
      <c r="AM1095" s="1416"/>
      <c r="AN1095" s="1416"/>
      <c r="AO1095" s="1416"/>
      <c r="AP1095" s="1416"/>
      <c r="AQ1095" s="1416"/>
      <c r="AR1095" s="1416"/>
      <c r="AS1095" s="1416"/>
      <c r="AT1095" s="1416"/>
      <c r="AU1095" s="1416"/>
      <c r="AV1095" s="1416"/>
      <c r="AW1095" s="1416"/>
      <c r="AX1095" s="1416"/>
      <c r="AY1095" s="1416"/>
      <c r="AZ1095" s="1416"/>
      <c r="BA1095" s="1416"/>
      <c r="BB1095" s="1416"/>
      <c r="BC1095" s="1416"/>
      <c r="BD1095" s="1416"/>
      <c r="BE1095" s="1416"/>
      <c r="BF1095" s="1416"/>
      <c r="BG1095" s="1416"/>
      <c r="BH1095" s="1416"/>
      <c r="BI1095" s="1416"/>
      <c r="BJ1095" s="1416"/>
      <c r="BK1095" s="1416"/>
      <c r="BL1095" s="1416"/>
      <c r="BM1095" s="1416"/>
      <c r="BN1095" s="1416"/>
      <c r="BO1095" s="1416"/>
      <c r="BP1095" s="1416"/>
      <c r="BQ1095" s="1416"/>
      <c r="BR1095" s="1416"/>
      <c r="BS1095" s="1416"/>
      <c r="BT1095" s="1416"/>
      <c r="BU1095" s="1416"/>
      <c r="BV1095" s="1416"/>
      <c r="BW1095" s="1416"/>
      <c r="BX1095" s="1416"/>
      <c r="BY1095" s="1416"/>
      <c r="BZ1095" s="1416"/>
      <c r="CA1095" s="1416"/>
      <c r="CB1095" s="1416"/>
      <c r="CC1095" s="1416"/>
      <c r="CD1095" s="1416"/>
      <c r="CE1095" s="1416"/>
      <c r="CF1095" s="1416"/>
      <c r="CG1095" s="1416"/>
      <c r="CH1095" s="1416"/>
      <c r="CI1095" s="1416"/>
      <c r="CJ1095" s="1416"/>
      <c r="CK1095" s="1416"/>
      <c r="CL1095" s="1416"/>
      <c r="CM1095" s="1416"/>
      <c r="CN1095" s="1416"/>
      <c r="CO1095" s="1416"/>
      <c r="CP1095" s="1416"/>
      <c r="CQ1095" s="1416"/>
      <c r="CR1095" s="1416"/>
      <c r="CS1095" s="1416"/>
    </row>
    <row r="1096" spans="1:97" s="1300" customFormat="1" ht="10.5" customHeight="1" x14ac:dyDescent="0.2">
      <c r="A1096" s="1030" t="s">
        <v>453</v>
      </c>
      <c r="B1096" s="1166"/>
      <c r="C1096" s="1316" t="s">
        <v>152</v>
      </c>
      <c r="D1096" s="1316"/>
      <c r="E1096" s="604">
        <f t="shared" ref="E1096:AC1096" si="655">E1088+E1092</f>
        <v>6.4356001319885253E-2</v>
      </c>
      <c r="F1096" s="604">
        <f t="shared" si="655"/>
        <v>6.4528998680114733E-2</v>
      </c>
      <c r="G1096" s="604">
        <f t="shared" si="655"/>
        <v>6.4528998680114733E-2</v>
      </c>
      <c r="H1096" s="609">
        <f t="shared" si="655"/>
        <v>6.3837002639770504E-2</v>
      </c>
      <c r="I1096" s="604">
        <f t="shared" si="655"/>
        <v>6.3663998680114742E-2</v>
      </c>
      <c r="J1096" s="604">
        <f t="shared" si="655"/>
        <v>6.3491001319885262E-2</v>
      </c>
      <c r="K1096" s="604">
        <f t="shared" si="655"/>
        <v>0</v>
      </c>
      <c r="L1096" s="604">
        <f t="shared" si="655"/>
        <v>0.12559799736022947</v>
      </c>
      <c r="M1096" s="604">
        <f t="shared" si="655"/>
        <v>6.2972002639770513E-2</v>
      </c>
      <c r="N1096" s="609">
        <f t="shared" si="655"/>
        <v>6.3663998680114742E-2</v>
      </c>
      <c r="O1096" s="604">
        <f t="shared" si="655"/>
        <v>6.3317997360229486E-2</v>
      </c>
      <c r="P1096" s="604">
        <f t="shared" si="655"/>
        <v>6.3317997360229486E-2</v>
      </c>
      <c r="Q1096" s="604">
        <f t="shared" si="655"/>
        <v>6.3144999999999993E-2</v>
      </c>
      <c r="R1096" s="604">
        <f t="shared" si="655"/>
        <v>6.3144999999999993E-2</v>
      </c>
      <c r="S1096" s="604">
        <f t="shared" si="655"/>
        <v>6.3491001319885262E-2</v>
      </c>
      <c r="T1096" s="604">
        <f t="shared" si="655"/>
        <v>6.3491001319885262E-2</v>
      </c>
      <c r="U1096" s="604">
        <f t="shared" si="655"/>
        <v>6.3491001319885262E-2</v>
      </c>
      <c r="V1096" s="609">
        <f t="shared" si="655"/>
        <v>6.3491001319885262E-2</v>
      </c>
      <c r="W1096" s="604">
        <f t="shared" si="655"/>
        <v>0.12698200263977052</v>
      </c>
      <c r="X1096" s="604">
        <f t="shared" si="655"/>
        <v>6.3491001319885262E-2</v>
      </c>
      <c r="Y1096" s="604">
        <f t="shared" si="655"/>
        <v>6.3144999999999993E-2</v>
      </c>
      <c r="Z1096" s="604">
        <f t="shared" si="655"/>
        <v>6.3663998680114742E-2</v>
      </c>
      <c r="AA1096" s="604">
        <f t="shared" si="655"/>
        <v>0.12732799736022948</v>
      </c>
      <c r="AB1096" s="604">
        <f t="shared" si="655"/>
        <v>6.3837002639770504E-2</v>
      </c>
      <c r="AC1096" s="1264">
        <f t="shared" si="655"/>
        <v>1.6519770026397704</v>
      </c>
    </row>
    <row r="1097" spans="1:97" s="1300" customFormat="1" ht="10.5" customHeight="1" thickBot="1" x14ac:dyDescent="0.25">
      <c r="A1097" s="1431"/>
      <c r="B1097" s="1242"/>
      <c r="C1097" s="1317" t="s">
        <v>154</v>
      </c>
      <c r="D1097" s="1317"/>
      <c r="E1097" s="572">
        <f t="shared" ref="E1097:AC1097" si="656">E1089+E1093</f>
        <v>2.5742400527954103E-2</v>
      </c>
      <c r="F1097" s="572">
        <f t="shared" si="656"/>
        <v>2.5811599472045893E-2</v>
      </c>
      <c r="G1097" s="572">
        <f t="shared" si="656"/>
        <v>2.5811599472045893E-2</v>
      </c>
      <c r="H1097" s="1268">
        <f t="shared" si="656"/>
        <v>2.5534801055908204E-2</v>
      </c>
      <c r="I1097" s="572">
        <f t="shared" si="656"/>
        <v>2.5465599472045897E-2</v>
      </c>
      <c r="J1097" s="572">
        <f t="shared" si="656"/>
        <v>2.5396400527954107E-2</v>
      </c>
      <c r="K1097" s="572">
        <f t="shared" si="656"/>
        <v>0</v>
      </c>
      <c r="L1097" s="572">
        <f t="shared" si="656"/>
        <v>5.023919894409179E-2</v>
      </c>
      <c r="M1097" s="572">
        <f t="shared" si="656"/>
        <v>2.5188801055908205E-2</v>
      </c>
      <c r="N1097" s="1268">
        <f t="shared" si="656"/>
        <v>2.5465599472045897E-2</v>
      </c>
      <c r="O1097" s="572">
        <f t="shared" si="656"/>
        <v>2.5327198944091796E-2</v>
      </c>
      <c r="P1097" s="572">
        <f t="shared" si="656"/>
        <v>2.5327198944091796E-2</v>
      </c>
      <c r="Q1097" s="572">
        <f t="shared" si="656"/>
        <v>2.5257999999999999E-2</v>
      </c>
      <c r="R1097" s="572">
        <f t="shared" si="656"/>
        <v>2.5257999999999999E-2</v>
      </c>
      <c r="S1097" s="572">
        <f t="shared" si="656"/>
        <v>2.5396400527954107E-2</v>
      </c>
      <c r="T1097" s="572">
        <f t="shared" si="656"/>
        <v>2.5396400527954107E-2</v>
      </c>
      <c r="U1097" s="572">
        <f t="shared" si="656"/>
        <v>2.5396400527954107E-2</v>
      </c>
      <c r="V1097" s="1268">
        <f t="shared" si="656"/>
        <v>2.5396400527954107E-2</v>
      </c>
      <c r="W1097" s="572">
        <f t="shared" si="656"/>
        <v>5.0792801055908214E-2</v>
      </c>
      <c r="X1097" s="572">
        <f t="shared" si="656"/>
        <v>2.5396400527954107E-2</v>
      </c>
      <c r="Y1097" s="572">
        <f t="shared" si="656"/>
        <v>2.5257999999999999E-2</v>
      </c>
      <c r="Z1097" s="572">
        <f t="shared" si="656"/>
        <v>2.5465599472045897E-2</v>
      </c>
      <c r="AA1097" s="572">
        <f t="shared" si="656"/>
        <v>5.0931198944091795E-2</v>
      </c>
      <c r="AB1097" s="572">
        <f t="shared" si="656"/>
        <v>2.5534801055908204E-2</v>
      </c>
      <c r="AC1097" s="601">
        <f t="shared" si="656"/>
        <v>0.66079080105590826</v>
      </c>
    </row>
    <row r="1098" spans="1:97" s="1300" customFormat="1" ht="10.5" customHeight="1" x14ac:dyDescent="0.2">
      <c r="A1098" s="1030" t="s">
        <v>454</v>
      </c>
      <c r="B1098" s="1166"/>
      <c r="C1098" s="1316" t="s">
        <v>152</v>
      </c>
      <c r="D1098" s="1316"/>
      <c r="E1098" s="1269" t="e">
        <f t="shared" ref="E1098:AC1098" si="657">E1066+E1070-E1096</f>
        <v>#VALUE!</v>
      </c>
      <c r="F1098" s="1269">
        <f t="shared" si="657"/>
        <v>-1.7299736022947931E-4</v>
      </c>
      <c r="G1098" s="1269">
        <f t="shared" si="657"/>
        <v>-1.7299736022947931E-4</v>
      </c>
      <c r="H1098" s="1270">
        <f t="shared" si="657"/>
        <v>-1.7300395965576254E-4</v>
      </c>
      <c r="I1098" s="1269">
        <f t="shared" si="657"/>
        <v>-1.7299736022947931E-4</v>
      </c>
      <c r="J1098" s="1269">
        <f t="shared" si="657"/>
        <v>0</v>
      </c>
      <c r="K1098" s="1269">
        <f t="shared" si="657"/>
        <v>6.3144999999999993E-2</v>
      </c>
      <c r="L1098" s="1269">
        <f t="shared" si="657"/>
        <v>0</v>
      </c>
      <c r="M1098" s="1269">
        <f t="shared" si="657"/>
        <v>0</v>
      </c>
      <c r="N1098" s="1270">
        <f t="shared" si="657"/>
        <v>0</v>
      </c>
      <c r="O1098" s="1269">
        <f t="shared" si="657"/>
        <v>0</v>
      </c>
      <c r="P1098" s="1269">
        <f t="shared" si="657"/>
        <v>0</v>
      </c>
      <c r="Q1098" s="1269">
        <f t="shared" si="657"/>
        <v>3.4600131988526961E-4</v>
      </c>
      <c r="R1098" s="1269">
        <f t="shared" si="657"/>
        <v>1.7299736022949319E-4</v>
      </c>
      <c r="S1098" s="1269">
        <f t="shared" si="657"/>
        <v>0</v>
      </c>
      <c r="T1098" s="1269">
        <f t="shared" si="657"/>
        <v>0</v>
      </c>
      <c r="U1098" s="1269">
        <f t="shared" si="657"/>
        <v>0</v>
      </c>
      <c r="V1098" s="1270">
        <f t="shared" si="657"/>
        <v>0</v>
      </c>
      <c r="W1098" s="1269">
        <f t="shared" si="657"/>
        <v>0</v>
      </c>
      <c r="X1098" s="1269">
        <f t="shared" si="657"/>
        <v>1.7299736022947931E-4</v>
      </c>
      <c r="Y1098" s="1269">
        <f t="shared" si="657"/>
        <v>3.4600131988526961E-4</v>
      </c>
      <c r="Z1098" s="1269">
        <f t="shared" si="657"/>
        <v>0</v>
      </c>
      <c r="AA1098" s="1269">
        <f t="shared" si="657"/>
        <v>3.4600791931152508E-4</v>
      </c>
      <c r="AB1098" s="1269">
        <f t="shared" si="657"/>
        <v>1.7299736022950707E-4</v>
      </c>
      <c r="AC1098" s="1264" t="e">
        <f t="shared" si="657"/>
        <v>#VALUE!</v>
      </c>
    </row>
    <row r="1099" spans="1:97" s="1300" customFormat="1" ht="10.5" customHeight="1" thickBot="1" x14ac:dyDescent="0.25">
      <c r="A1099" s="1431"/>
      <c r="B1099" s="1242"/>
      <c r="C1099" s="1317" t="s">
        <v>154</v>
      </c>
      <c r="D1099" s="1317"/>
      <c r="E1099" s="1265" t="e">
        <f t="shared" ref="E1099:AC1099" si="658">E1067+E1071-E1097</f>
        <v>#VALUE!</v>
      </c>
      <c r="F1099" s="1265">
        <f t="shared" si="658"/>
        <v>-6.9198944091790338E-5</v>
      </c>
      <c r="G1099" s="1265">
        <f t="shared" si="658"/>
        <v>-6.9198944091790338E-5</v>
      </c>
      <c r="H1099" s="1271">
        <f t="shared" si="658"/>
        <v>-6.9201583862307098E-5</v>
      </c>
      <c r="I1099" s="1265">
        <f t="shared" si="658"/>
        <v>-6.9198944091790338E-5</v>
      </c>
      <c r="J1099" s="1265">
        <f t="shared" si="658"/>
        <v>0</v>
      </c>
      <c r="K1099" s="1265">
        <f t="shared" si="658"/>
        <v>2.5257999999999999E-2</v>
      </c>
      <c r="L1099" s="1265">
        <f t="shared" si="658"/>
        <v>0</v>
      </c>
      <c r="M1099" s="1265">
        <f t="shared" si="658"/>
        <v>0</v>
      </c>
      <c r="N1099" s="1271">
        <f t="shared" si="658"/>
        <v>0</v>
      </c>
      <c r="O1099" s="1265">
        <f t="shared" si="658"/>
        <v>0</v>
      </c>
      <c r="P1099" s="1265">
        <f t="shared" si="658"/>
        <v>0</v>
      </c>
      <c r="Q1099" s="1265">
        <f t="shared" si="658"/>
        <v>1.3840052795410784E-4</v>
      </c>
      <c r="R1099" s="1265">
        <f t="shared" si="658"/>
        <v>6.9198944091797276E-5</v>
      </c>
      <c r="S1099" s="1265">
        <f t="shared" si="658"/>
        <v>0</v>
      </c>
      <c r="T1099" s="1265">
        <f t="shared" si="658"/>
        <v>0</v>
      </c>
      <c r="U1099" s="1265">
        <f t="shared" si="658"/>
        <v>0</v>
      </c>
      <c r="V1099" s="1271">
        <f t="shared" si="658"/>
        <v>0</v>
      </c>
      <c r="W1099" s="1265">
        <f t="shared" si="658"/>
        <v>0</v>
      </c>
      <c r="X1099" s="1265">
        <f t="shared" si="658"/>
        <v>6.9198944091790338E-5</v>
      </c>
      <c r="Y1099" s="1265">
        <f t="shared" si="658"/>
        <v>1.3840052795410784E-4</v>
      </c>
      <c r="Z1099" s="1265">
        <f t="shared" si="658"/>
        <v>0</v>
      </c>
      <c r="AA1099" s="1265">
        <f t="shared" si="658"/>
        <v>1.384031677246142E-4</v>
      </c>
      <c r="AB1099" s="1265">
        <f t="shared" si="658"/>
        <v>6.9198944091800746E-5</v>
      </c>
      <c r="AC1099" s="601" t="e">
        <f t="shared" si="658"/>
        <v>#VALUE!</v>
      </c>
    </row>
    <row r="1100" spans="1:97" s="1407" customFormat="1" ht="10.5" customHeight="1" thickBot="1" x14ac:dyDescent="0.25">
      <c r="A1100" s="325" t="s">
        <v>666</v>
      </c>
      <c r="B1100" s="326"/>
      <c r="C1100" s="1370"/>
      <c r="D1100" s="1370"/>
      <c r="E1100" s="1293">
        <v>1</v>
      </c>
      <c r="F1100" s="1293">
        <v>2</v>
      </c>
      <c r="G1100" s="1293">
        <v>3</v>
      </c>
      <c r="H1100" s="1293">
        <v>4</v>
      </c>
      <c r="I1100" s="1293">
        <v>5</v>
      </c>
      <c r="J1100" s="1293">
        <v>6</v>
      </c>
      <c r="K1100" s="1293">
        <v>7</v>
      </c>
      <c r="L1100" s="1293">
        <v>8</v>
      </c>
      <c r="M1100" s="1293">
        <v>9</v>
      </c>
      <c r="N1100" s="1293">
        <v>10</v>
      </c>
      <c r="O1100" s="1293">
        <v>11</v>
      </c>
      <c r="P1100" s="1293">
        <v>12</v>
      </c>
      <c r="Q1100" s="1293">
        <v>13</v>
      </c>
      <c r="R1100" s="1293">
        <v>14</v>
      </c>
      <c r="S1100" s="1293">
        <v>15</v>
      </c>
      <c r="T1100" s="1293">
        <v>16</v>
      </c>
      <c r="U1100" s="1293">
        <v>17</v>
      </c>
      <c r="V1100" s="1293">
        <v>18</v>
      </c>
      <c r="W1100" s="1293">
        <v>19</v>
      </c>
      <c r="X1100" s="1293">
        <v>20</v>
      </c>
      <c r="Y1100" s="1293">
        <v>21</v>
      </c>
      <c r="Z1100" s="1293">
        <v>22</v>
      </c>
      <c r="AA1100" s="1293">
        <v>23</v>
      </c>
      <c r="AB1100" s="1293">
        <v>24</v>
      </c>
      <c r="AC1100" s="1261"/>
    </row>
    <row r="1101" spans="1:97" s="1407" customFormat="1" ht="12" customHeight="1" x14ac:dyDescent="0.2">
      <c r="A1101" s="1426" t="s">
        <v>236</v>
      </c>
      <c r="B1101" s="1427"/>
      <c r="C1101" s="1376" t="s">
        <v>160</v>
      </c>
      <c r="D1101" s="1377" t="s">
        <v>156</v>
      </c>
      <c r="E1101" s="830">
        <v>6.3000001907348633</v>
      </c>
      <c r="F1101" s="833">
        <v>6.4000000953674316</v>
      </c>
      <c r="G1101" s="833">
        <v>6.4000000953674316</v>
      </c>
      <c r="H1101" s="833">
        <v>6.3000001907348633</v>
      </c>
      <c r="I1101" s="833">
        <v>6.3000001907348633</v>
      </c>
      <c r="J1101" s="833">
        <v>6.3000001907348633</v>
      </c>
      <c r="K1101" s="833">
        <v>6.3000001907348633</v>
      </c>
      <c r="L1101" s="833">
        <v>6.1999998092651367</v>
      </c>
      <c r="M1101" s="833">
        <v>6.3000001907348633</v>
      </c>
      <c r="N1101" s="833">
        <v>6.3000001907348633</v>
      </c>
      <c r="O1101" s="833">
        <v>6.3000001907348633</v>
      </c>
      <c r="P1101" s="833">
        <v>6.1999998092651367</v>
      </c>
      <c r="Q1101" s="833">
        <v>6.3000001907348633</v>
      </c>
      <c r="R1101" s="833">
        <v>6.3000001907348633</v>
      </c>
      <c r="S1101" s="833">
        <v>6.3000001907348633</v>
      </c>
      <c r="T1101" s="833">
        <v>6.3000001907348633</v>
      </c>
      <c r="U1101" s="833">
        <v>6.3000001907348633</v>
      </c>
      <c r="V1101" s="833">
        <v>6.3000001907348633</v>
      </c>
      <c r="W1101" s="833">
        <v>6.3000001907348633</v>
      </c>
      <c r="X1101" s="833">
        <v>6.3000001907348633</v>
      </c>
      <c r="Y1101" s="833">
        <v>6.3000001907348633</v>
      </c>
      <c r="Z1101" s="833">
        <v>6.3000001907348633</v>
      </c>
      <c r="AA1101" s="833">
        <v>6.3000001907348633</v>
      </c>
      <c r="AB1101" s="833">
        <v>6.3000001907348633</v>
      </c>
      <c r="AC1101" s="1262"/>
    </row>
    <row r="1102" spans="1:97" s="1407" customFormat="1" ht="12" customHeight="1" thickBot="1" x14ac:dyDescent="0.25">
      <c r="A1102" s="1429" t="s">
        <v>237</v>
      </c>
      <c r="B1102" s="1430"/>
      <c r="C1102" s="1378" t="s">
        <v>160</v>
      </c>
      <c r="D1102" s="1379" t="s">
        <v>156</v>
      </c>
      <c r="E1102" s="830">
        <v>6.3000001907348633</v>
      </c>
      <c r="F1102" s="833">
        <v>6.3000001907348633</v>
      </c>
      <c r="G1102" s="833">
        <v>6.3000001907348633</v>
      </c>
      <c r="H1102" s="833">
        <v>6.3000001907348633</v>
      </c>
      <c r="I1102" s="833">
        <v>6.1999998092651367</v>
      </c>
      <c r="J1102" s="833">
        <v>6.3000001907348633</v>
      </c>
      <c r="K1102" s="833">
        <v>6.1999998092651367</v>
      </c>
      <c r="L1102" s="833">
        <v>6.1999998092651367</v>
      </c>
      <c r="M1102" s="833">
        <v>6.1999998092651367</v>
      </c>
      <c r="N1102" s="833">
        <v>6.3000001907348633</v>
      </c>
      <c r="O1102" s="833">
        <v>6.1999998092651367</v>
      </c>
      <c r="P1102" s="833">
        <v>6.1999998092651367</v>
      </c>
      <c r="Q1102" s="833">
        <v>6.1999998092651367</v>
      </c>
      <c r="R1102" s="833">
        <v>6.1999998092651367</v>
      </c>
      <c r="S1102" s="833">
        <v>6.1999998092651367</v>
      </c>
      <c r="T1102" s="833">
        <v>6.1999998092651367</v>
      </c>
      <c r="U1102" s="833">
        <v>6.1999998092651367</v>
      </c>
      <c r="V1102" s="833">
        <v>6.1999998092651367</v>
      </c>
      <c r="W1102" s="833">
        <v>6.1999998092651367</v>
      </c>
      <c r="X1102" s="833">
        <v>6.1999998092651367</v>
      </c>
      <c r="Y1102" s="833">
        <v>6.1999998092651367</v>
      </c>
      <c r="Z1102" s="833">
        <v>6.1999998092651367</v>
      </c>
      <c r="AA1102" s="833">
        <v>6.3000001907348633</v>
      </c>
      <c r="AB1102" s="833">
        <v>6.3000001907348633</v>
      </c>
      <c r="AC1102" s="1263"/>
    </row>
    <row r="1103" spans="1:97" s="1300" customFormat="1" ht="11.25" x14ac:dyDescent="0.2">
      <c r="A1103" s="1062" t="s">
        <v>150</v>
      </c>
      <c r="B1103" s="1054" t="s">
        <v>791</v>
      </c>
      <c r="C1103" s="905" t="s">
        <v>152</v>
      </c>
      <c r="D1103" s="1375" t="s">
        <v>174</v>
      </c>
      <c r="E1103" s="1269">
        <v>0</v>
      </c>
      <c r="F1103" s="1269">
        <v>0</v>
      </c>
      <c r="G1103" s="1269">
        <v>0</v>
      </c>
      <c r="H1103" s="1269">
        <v>0</v>
      </c>
      <c r="I1103" s="1269">
        <v>0</v>
      </c>
      <c r="J1103" s="1269">
        <v>0</v>
      </c>
      <c r="K1103" s="1269">
        <v>0</v>
      </c>
      <c r="L1103" s="1269">
        <v>0</v>
      </c>
      <c r="M1103" s="1269">
        <v>0</v>
      </c>
      <c r="N1103" s="1269">
        <v>0</v>
      </c>
      <c r="O1103" s="1269">
        <v>0</v>
      </c>
      <c r="P1103" s="1269">
        <v>0</v>
      </c>
      <c r="Q1103" s="1269">
        <v>0</v>
      </c>
      <c r="R1103" s="1269">
        <v>0</v>
      </c>
      <c r="S1103" s="1269">
        <v>0</v>
      </c>
      <c r="T1103" s="1269">
        <v>0</v>
      </c>
      <c r="U1103" s="1269">
        <v>0</v>
      </c>
      <c r="V1103" s="1269">
        <v>0</v>
      </c>
      <c r="W1103" s="1269">
        <v>0</v>
      </c>
      <c r="X1103" s="1269">
        <v>0</v>
      </c>
      <c r="Y1103" s="1269">
        <v>0</v>
      </c>
      <c r="Z1103" s="1269">
        <v>0</v>
      </c>
      <c r="AA1103" s="1269">
        <v>0</v>
      </c>
      <c r="AB1103" s="1269">
        <v>0</v>
      </c>
      <c r="AC1103" s="1264">
        <f>SUM(E1103:AB1103)</f>
        <v>0</v>
      </c>
    </row>
    <row r="1104" spans="1:97" s="1300" customFormat="1" ht="11.25" x14ac:dyDescent="0.2">
      <c r="A1104" s="1142"/>
      <c r="B1104" s="1055"/>
      <c r="C1104" s="906" t="s">
        <v>154</v>
      </c>
      <c r="D1104" s="1314" t="s">
        <v>174</v>
      </c>
      <c r="E1104" s="1272">
        <v>0</v>
      </c>
      <c r="F1104" s="1272">
        <v>0</v>
      </c>
      <c r="G1104" s="1272">
        <v>0</v>
      </c>
      <c r="H1104" s="1272">
        <v>0</v>
      </c>
      <c r="I1104" s="1272">
        <v>0</v>
      </c>
      <c r="J1104" s="1272">
        <v>0</v>
      </c>
      <c r="K1104" s="1272">
        <v>0</v>
      </c>
      <c r="L1104" s="1272">
        <v>0</v>
      </c>
      <c r="M1104" s="1272">
        <v>0</v>
      </c>
      <c r="N1104" s="1272">
        <v>0</v>
      </c>
      <c r="O1104" s="1272">
        <v>0</v>
      </c>
      <c r="P1104" s="1272">
        <v>0</v>
      </c>
      <c r="Q1104" s="1272">
        <v>0</v>
      </c>
      <c r="R1104" s="1272">
        <v>0</v>
      </c>
      <c r="S1104" s="1272">
        <v>0</v>
      </c>
      <c r="T1104" s="1272">
        <v>0</v>
      </c>
      <c r="U1104" s="1272">
        <v>0</v>
      </c>
      <c r="V1104" s="1272">
        <v>0</v>
      </c>
      <c r="W1104" s="1272">
        <v>0</v>
      </c>
      <c r="X1104" s="1272">
        <v>0</v>
      </c>
      <c r="Y1104" s="1272">
        <v>0</v>
      </c>
      <c r="Z1104" s="1272">
        <v>0</v>
      </c>
      <c r="AA1104" s="1272">
        <v>0</v>
      </c>
      <c r="AB1104" s="1272">
        <v>0</v>
      </c>
      <c r="AC1104" s="1266">
        <f>SUM(E1104:AB1104)</f>
        <v>0</v>
      </c>
    </row>
    <row r="1105" spans="1:31" s="1300" customFormat="1" ht="12" x14ac:dyDescent="0.2">
      <c r="A1105" s="1142"/>
      <c r="B1105" s="1055"/>
      <c r="C1105" s="906" t="s">
        <v>155</v>
      </c>
      <c r="D1105" s="1314" t="s">
        <v>156</v>
      </c>
      <c r="E1105" s="266">
        <f t="shared" ref="E1105:AB1105" si="659">SQRT(E1103*E1103+E1104*E1104)*1000/1.73/E1101</f>
        <v>0</v>
      </c>
      <c r="F1105" s="266">
        <f t="shared" si="659"/>
        <v>0</v>
      </c>
      <c r="G1105" s="266">
        <f t="shared" si="659"/>
        <v>0</v>
      </c>
      <c r="H1105" s="266">
        <f t="shared" si="659"/>
        <v>0</v>
      </c>
      <c r="I1105" s="266">
        <f t="shared" si="659"/>
        <v>0</v>
      </c>
      <c r="J1105" s="266">
        <f t="shared" si="659"/>
        <v>0</v>
      </c>
      <c r="K1105" s="266">
        <f t="shared" si="659"/>
        <v>0</v>
      </c>
      <c r="L1105" s="266">
        <f t="shared" si="659"/>
        <v>0</v>
      </c>
      <c r="M1105" s="266">
        <f t="shared" si="659"/>
        <v>0</v>
      </c>
      <c r="N1105" s="266">
        <f t="shared" si="659"/>
        <v>0</v>
      </c>
      <c r="O1105" s="266">
        <f t="shared" si="659"/>
        <v>0</v>
      </c>
      <c r="P1105" s="266">
        <f t="shared" si="659"/>
        <v>0</v>
      </c>
      <c r="Q1105" s="266">
        <f t="shared" si="659"/>
        <v>0</v>
      </c>
      <c r="R1105" s="266">
        <f t="shared" si="659"/>
        <v>0</v>
      </c>
      <c r="S1105" s="266">
        <f t="shared" si="659"/>
        <v>0</v>
      </c>
      <c r="T1105" s="266">
        <f t="shared" si="659"/>
        <v>0</v>
      </c>
      <c r="U1105" s="266">
        <f t="shared" si="659"/>
        <v>0</v>
      </c>
      <c r="V1105" s="266">
        <f t="shared" si="659"/>
        <v>0</v>
      </c>
      <c r="W1105" s="266">
        <f t="shared" si="659"/>
        <v>0</v>
      </c>
      <c r="X1105" s="266">
        <f t="shared" si="659"/>
        <v>0</v>
      </c>
      <c r="Y1105" s="266">
        <f t="shared" si="659"/>
        <v>0</v>
      </c>
      <c r="Z1105" s="266">
        <f t="shared" si="659"/>
        <v>0</v>
      </c>
      <c r="AA1105" s="266">
        <f t="shared" si="659"/>
        <v>0</v>
      </c>
      <c r="AB1105" s="266">
        <f t="shared" si="659"/>
        <v>0</v>
      </c>
      <c r="AC1105" s="1267"/>
    </row>
    <row r="1106" spans="1:31" s="1300" customFormat="1" ht="12" thickBot="1" x14ac:dyDescent="0.25">
      <c r="A1106" s="1153"/>
      <c r="B1106" s="1056"/>
      <c r="C1106" s="907" t="s">
        <v>157</v>
      </c>
      <c r="D1106" s="1318"/>
      <c r="E1106" s="1294"/>
      <c r="F1106" s="1294"/>
      <c r="G1106" s="1294"/>
      <c r="H1106" s="610"/>
      <c r="I1106" s="1294"/>
      <c r="J1106" s="1294"/>
      <c r="K1106" s="1294"/>
      <c r="L1106" s="1294"/>
      <c r="M1106" s="1294"/>
      <c r="N1106" s="610"/>
      <c r="O1106" s="1294"/>
      <c r="P1106" s="1294"/>
      <c r="Q1106" s="1294"/>
      <c r="R1106" s="1294"/>
      <c r="S1106" s="1294"/>
      <c r="T1106" s="1294"/>
      <c r="U1106" s="1294"/>
      <c r="V1106" s="610"/>
      <c r="W1106" s="1294"/>
      <c r="X1106" s="1294"/>
      <c r="Y1106" s="1294"/>
      <c r="Z1106" s="1294"/>
      <c r="AA1106" s="1294"/>
      <c r="AB1106" s="1294"/>
      <c r="AC1106" s="608"/>
    </row>
    <row r="1107" spans="1:31" s="1300" customFormat="1" ht="11.25" x14ac:dyDescent="0.2">
      <c r="A1107" s="1062" t="s">
        <v>167</v>
      </c>
      <c r="B1107" s="1054" t="s">
        <v>792</v>
      </c>
      <c r="C1107" s="905" t="s">
        <v>152</v>
      </c>
      <c r="D1107" s="1375" t="s">
        <v>174</v>
      </c>
      <c r="E1107" s="1269">
        <v>0</v>
      </c>
      <c r="F1107" s="1269">
        <v>0</v>
      </c>
      <c r="G1107" s="1269">
        <v>0</v>
      </c>
      <c r="H1107" s="1269">
        <v>0</v>
      </c>
      <c r="I1107" s="1269">
        <v>0</v>
      </c>
      <c r="J1107" s="1269">
        <v>0</v>
      </c>
      <c r="K1107" s="1269">
        <v>0</v>
      </c>
      <c r="L1107" s="1269">
        <v>0</v>
      </c>
      <c r="M1107" s="1269">
        <v>0</v>
      </c>
      <c r="N1107" s="1269">
        <v>0</v>
      </c>
      <c r="O1107" s="1269">
        <v>0</v>
      </c>
      <c r="P1107" s="1269">
        <v>0</v>
      </c>
      <c r="Q1107" s="1269">
        <v>0</v>
      </c>
      <c r="R1107" s="1269">
        <v>0</v>
      </c>
      <c r="S1107" s="1269">
        <v>0</v>
      </c>
      <c r="T1107" s="1269">
        <v>0</v>
      </c>
      <c r="U1107" s="1269">
        <v>0</v>
      </c>
      <c r="V1107" s="1269">
        <v>0</v>
      </c>
      <c r="W1107" s="1269">
        <v>0</v>
      </c>
      <c r="X1107" s="1269">
        <v>0</v>
      </c>
      <c r="Y1107" s="1269">
        <v>0</v>
      </c>
      <c r="Z1107" s="1269">
        <v>0</v>
      </c>
      <c r="AA1107" s="1269">
        <v>0</v>
      </c>
      <c r="AB1107" s="1269">
        <v>0</v>
      </c>
      <c r="AC1107" s="1264">
        <f>SUM(E1107:AB1107)</f>
        <v>0</v>
      </c>
    </row>
    <row r="1108" spans="1:31" s="1300" customFormat="1" ht="11.25" x14ac:dyDescent="0.2">
      <c r="A1108" s="1142"/>
      <c r="B1108" s="1055"/>
      <c r="C1108" s="906" t="s">
        <v>154</v>
      </c>
      <c r="D1108" s="1314" t="s">
        <v>174</v>
      </c>
      <c r="E1108" s="1272">
        <v>0</v>
      </c>
      <c r="F1108" s="1272">
        <v>0</v>
      </c>
      <c r="G1108" s="1272">
        <v>0</v>
      </c>
      <c r="H1108" s="1272">
        <v>0</v>
      </c>
      <c r="I1108" s="1272">
        <v>0</v>
      </c>
      <c r="J1108" s="1272">
        <v>0</v>
      </c>
      <c r="K1108" s="1272">
        <v>0</v>
      </c>
      <c r="L1108" s="1272">
        <v>0</v>
      </c>
      <c r="M1108" s="1272">
        <v>0</v>
      </c>
      <c r="N1108" s="1272">
        <v>0</v>
      </c>
      <c r="O1108" s="1272">
        <v>0</v>
      </c>
      <c r="P1108" s="1272">
        <v>0</v>
      </c>
      <c r="Q1108" s="1272">
        <v>0</v>
      </c>
      <c r="R1108" s="1272">
        <v>0</v>
      </c>
      <c r="S1108" s="1272">
        <v>0</v>
      </c>
      <c r="T1108" s="1272">
        <v>0</v>
      </c>
      <c r="U1108" s="1272">
        <v>0</v>
      </c>
      <c r="V1108" s="1272">
        <v>0</v>
      </c>
      <c r="W1108" s="1272">
        <v>0</v>
      </c>
      <c r="X1108" s="1272">
        <v>0</v>
      </c>
      <c r="Y1108" s="1272">
        <v>0</v>
      </c>
      <c r="Z1108" s="1272">
        <v>0</v>
      </c>
      <c r="AA1108" s="1272">
        <v>0</v>
      </c>
      <c r="AB1108" s="1272">
        <v>0</v>
      </c>
      <c r="AC1108" s="1266">
        <f>SUM(E1108:AB1108)</f>
        <v>0</v>
      </c>
    </row>
    <row r="1109" spans="1:31" s="1300" customFormat="1" ht="12" x14ac:dyDescent="0.2">
      <c r="A1109" s="1142"/>
      <c r="B1109" s="1055"/>
      <c r="C1109" s="906" t="s">
        <v>155</v>
      </c>
      <c r="D1109" s="1310" t="s">
        <v>156</v>
      </c>
      <c r="E1109" s="266">
        <f t="shared" ref="E1109:AB1109" si="660">SQRT(E1107*E1107+E1108*E1108)*1000/1.73/E1101</f>
        <v>0</v>
      </c>
      <c r="F1109" s="266">
        <f t="shared" si="660"/>
        <v>0</v>
      </c>
      <c r="G1109" s="266">
        <f t="shared" si="660"/>
        <v>0</v>
      </c>
      <c r="H1109" s="266">
        <f t="shared" si="660"/>
        <v>0</v>
      </c>
      <c r="I1109" s="266">
        <f t="shared" si="660"/>
        <v>0</v>
      </c>
      <c r="J1109" s="266">
        <f t="shared" si="660"/>
        <v>0</v>
      </c>
      <c r="K1109" s="266">
        <f t="shared" si="660"/>
        <v>0</v>
      </c>
      <c r="L1109" s="266">
        <f t="shared" si="660"/>
        <v>0</v>
      </c>
      <c r="M1109" s="266">
        <f t="shared" si="660"/>
        <v>0</v>
      </c>
      <c r="N1109" s="266">
        <f t="shared" si="660"/>
        <v>0</v>
      </c>
      <c r="O1109" s="266">
        <f t="shared" si="660"/>
        <v>0</v>
      </c>
      <c r="P1109" s="266">
        <f t="shared" si="660"/>
        <v>0</v>
      </c>
      <c r="Q1109" s="266">
        <f t="shared" si="660"/>
        <v>0</v>
      </c>
      <c r="R1109" s="266">
        <f t="shared" si="660"/>
        <v>0</v>
      </c>
      <c r="S1109" s="266">
        <f t="shared" si="660"/>
        <v>0</v>
      </c>
      <c r="T1109" s="266">
        <f t="shared" si="660"/>
        <v>0</v>
      </c>
      <c r="U1109" s="266">
        <f t="shared" si="660"/>
        <v>0</v>
      </c>
      <c r="V1109" s="266">
        <f t="shared" si="660"/>
        <v>0</v>
      </c>
      <c r="W1109" s="266">
        <f t="shared" si="660"/>
        <v>0</v>
      </c>
      <c r="X1109" s="266">
        <f t="shared" si="660"/>
        <v>0</v>
      </c>
      <c r="Y1109" s="266">
        <f t="shared" si="660"/>
        <v>0</v>
      </c>
      <c r="Z1109" s="266">
        <f t="shared" si="660"/>
        <v>0</v>
      </c>
      <c r="AA1109" s="266">
        <f t="shared" si="660"/>
        <v>0</v>
      </c>
      <c r="AB1109" s="266">
        <f t="shared" si="660"/>
        <v>0</v>
      </c>
      <c r="AC1109" s="1267"/>
    </row>
    <row r="1110" spans="1:31" s="1300" customFormat="1" ht="11.25" x14ac:dyDescent="0.2">
      <c r="A1110" s="1153"/>
      <c r="B1110" s="1056"/>
      <c r="C1110" s="907" t="s">
        <v>157</v>
      </c>
      <c r="D1110" s="1318"/>
      <c r="E1110" s="272" t="e">
        <f t="shared" ref="E1110:AC1110" si="661">E1108/E1107</f>
        <v>#DIV/0!</v>
      </c>
      <c r="F1110" s="272" t="e">
        <f t="shared" si="661"/>
        <v>#DIV/0!</v>
      </c>
      <c r="G1110" s="272" t="e">
        <f t="shared" si="661"/>
        <v>#DIV/0!</v>
      </c>
      <c r="H1110" s="610" t="e">
        <f t="shared" si="661"/>
        <v>#DIV/0!</v>
      </c>
      <c r="I1110" s="272" t="e">
        <f t="shared" si="661"/>
        <v>#DIV/0!</v>
      </c>
      <c r="J1110" s="272" t="e">
        <f t="shared" si="661"/>
        <v>#DIV/0!</v>
      </c>
      <c r="K1110" s="272" t="e">
        <f t="shared" si="661"/>
        <v>#DIV/0!</v>
      </c>
      <c r="L1110" s="272" t="e">
        <f t="shared" si="661"/>
        <v>#DIV/0!</v>
      </c>
      <c r="M1110" s="272" t="e">
        <f t="shared" si="661"/>
        <v>#DIV/0!</v>
      </c>
      <c r="N1110" s="610" t="e">
        <f t="shared" si="661"/>
        <v>#DIV/0!</v>
      </c>
      <c r="O1110" s="272" t="e">
        <f t="shared" si="661"/>
        <v>#DIV/0!</v>
      </c>
      <c r="P1110" s="272" t="e">
        <f t="shared" si="661"/>
        <v>#DIV/0!</v>
      </c>
      <c r="Q1110" s="272" t="e">
        <f t="shared" si="661"/>
        <v>#DIV/0!</v>
      </c>
      <c r="R1110" s="272" t="e">
        <f t="shared" si="661"/>
        <v>#DIV/0!</v>
      </c>
      <c r="S1110" s="272" t="e">
        <f t="shared" si="661"/>
        <v>#DIV/0!</v>
      </c>
      <c r="T1110" s="272" t="e">
        <f t="shared" si="661"/>
        <v>#DIV/0!</v>
      </c>
      <c r="U1110" s="272" t="e">
        <f t="shared" si="661"/>
        <v>#DIV/0!</v>
      </c>
      <c r="V1110" s="610" t="e">
        <f t="shared" si="661"/>
        <v>#DIV/0!</v>
      </c>
      <c r="W1110" s="272" t="e">
        <f t="shared" si="661"/>
        <v>#DIV/0!</v>
      </c>
      <c r="X1110" s="272" t="e">
        <f t="shared" si="661"/>
        <v>#DIV/0!</v>
      </c>
      <c r="Y1110" s="272" t="e">
        <f t="shared" si="661"/>
        <v>#DIV/0!</v>
      </c>
      <c r="Z1110" s="272" t="e">
        <f t="shared" si="661"/>
        <v>#DIV/0!</v>
      </c>
      <c r="AA1110" s="272" t="e">
        <f t="shared" si="661"/>
        <v>#DIV/0!</v>
      </c>
      <c r="AB1110" s="272" t="e">
        <f t="shared" si="661"/>
        <v>#DIV/0!</v>
      </c>
      <c r="AC1110" s="1267" t="e">
        <f t="shared" si="661"/>
        <v>#DIV/0!</v>
      </c>
      <c r="AD1110" s="1416"/>
      <c r="AE1110" s="1416"/>
    </row>
    <row r="1111" spans="1:31" s="1300" customFormat="1" ht="11.25" x14ac:dyDescent="0.2">
      <c r="A1111" s="1062" t="s">
        <v>207</v>
      </c>
      <c r="B1111" s="1054" t="s">
        <v>300</v>
      </c>
      <c r="C1111" s="905" t="s">
        <v>152</v>
      </c>
      <c r="D1111" s="1375" t="s">
        <v>174</v>
      </c>
      <c r="E1111" s="1269">
        <v>0</v>
      </c>
      <c r="F1111" s="1269">
        <v>0</v>
      </c>
      <c r="G1111" s="1269">
        <v>0</v>
      </c>
      <c r="H1111" s="1269">
        <v>0</v>
      </c>
      <c r="I1111" s="1269">
        <v>0</v>
      </c>
      <c r="J1111" s="1269">
        <v>0</v>
      </c>
      <c r="K1111" s="1269">
        <v>0</v>
      </c>
      <c r="L1111" s="1269">
        <v>0</v>
      </c>
      <c r="M1111" s="1269">
        <v>0</v>
      </c>
      <c r="N1111" s="1269">
        <v>0</v>
      </c>
      <c r="O1111" s="1269">
        <v>0</v>
      </c>
      <c r="P1111" s="1269">
        <v>0</v>
      </c>
      <c r="Q1111" s="1269">
        <v>0</v>
      </c>
      <c r="R1111" s="1269">
        <v>0</v>
      </c>
      <c r="S1111" s="1269">
        <v>0</v>
      </c>
      <c r="T1111" s="1269">
        <v>0</v>
      </c>
      <c r="U1111" s="1269">
        <v>0</v>
      </c>
      <c r="V1111" s="1269">
        <v>0</v>
      </c>
      <c r="W1111" s="1269">
        <v>0</v>
      </c>
      <c r="X1111" s="1269">
        <v>0</v>
      </c>
      <c r="Y1111" s="1269">
        <v>0</v>
      </c>
      <c r="Z1111" s="1269">
        <v>0</v>
      </c>
      <c r="AA1111" s="1269">
        <v>0</v>
      </c>
      <c r="AB1111" s="1269">
        <v>0</v>
      </c>
      <c r="AC1111" s="1264">
        <f>SUM(E1111:AB1111)</f>
        <v>0</v>
      </c>
    </row>
    <row r="1112" spans="1:31" s="1300" customFormat="1" ht="11.25" x14ac:dyDescent="0.2">
      <c r="A1112" s="1142"/>
      <c r="B1112" s="1055"/>
      <c r="C1112" s="906" t="s">
        <v>154</v>
      </c>
      <c r="D1112" s="1314" t="s">
        <v>174</v>
      </c>
      <c r="E1112" s="1272">
        <v>0</v>
      </c>
      <c r="F1112" s="1272">
        <v>0</v>
      </c>
      <c r="G1112" s="1272">
        <v>0</v>
      </c>
      <c r="H1112" s="1272">
        <v>0</v>
      </c>
      <c r="I1112" s="1272">
        <v>0</v>
      </c>
      <c r="J1112" s="1272">
        <v>0</v>
      </c>
      <c r="K1112" s="1272">
        <v>0</v>
      </c>
      <c r="L1112" s="1272">
        <v>0</v>
      </c>
      <c r="M1112" s="1272">
        <v>0</v>
      </c>
      <c r="N1112" s="1272">
        <v>0</v>
      </c>
      <c r="O1112" s="1272">
        <v>0</v>
      </c>
      <c r="P1112" s="1272">
        <v>0</v>
      </c>
      <c r="Q1112" s="1272">
        <v>0</v>
      </c>
      <c r="R1112" s="1272">
        <v>0</v>
      </c>
      <c r="S1112" s="1272">
        <v>0</v>
      </c>
      <c r="T1112" s="1272">
        <v>0</v>
      </c>
      <c r="U1112" s="1272">
        <v>0</v>
      </c>
      <c r="V1112" s="1272">
        <v>0</v>
      </c>
      <c r="W1112" s="1272">
        <v>0</v>
      </c>
      <c r="X1112" s="1272">
        <v>0</v>
      </c>
      <c r="Y1112" s="1272">
        <v>0</v>
      </c>
      <c r="Z1112" s="1272">
        <v>0</v>
      </c>
      <c r="AA1112" s="1272">
        <v>0</v>
      </c>
      <c r="AB1112" s="1272">
        <v>0</v>
      </c>
      <c r="AC1112" s="1266">
        <f>SUM(E1112:AB1112)</f>
        <v>0</v>
      </c>
    </row>
    <row r="1113" spans="1:31" s="1300" customFormat="1" ht="12" x14ac:dyDescent="0.2">
      <c r="A1113" s="1142"/>
      <c r="B1113" s="1055"/>
      <c r="C1113" s="906" t="s">
        <v>155</v>
      </c>
      <c r="D1113" s="1314" t="s">
        <v>156</v>
      </c>
      <c r="E1113" s="266">
        <f t="shared" ref="E1113:AB1113" si="662">SQRT(E1111*E1111+E1112*E1112)*1000/1.73/E1102</f>
        <v>0</v>
      </c>
      <c r="F1113" s="266">
        <f t="shared" si="662"/>
        <v>0</v>
      </c>
      <c r="G1113" s="266">
        <f t="shared" si="662"/>
        <v>0</v>
      </c>
      <c r="H1113" s="266">
        <f t="shared" si="662"/>
        <v>0</v>
      </c>
      <c r="I1113" s="266">
        <f t="shared" si="662"/>
        <v>0</v>
      </c>
      <c r="J1113" s="266">
        <f t="shared" si="662"/>
        <v>0</v>
      </c>
      <c r="K1113" s="266">
        <f t="shared" si="662"/>
        <v>0</v>
      </c>
      <c r="L1113" s="266">
        <f t="shared" si="662"/>
        <v>0</v>
      </c>
      <c r="M1113" s="266">
        <f t="shared" si="662"/>
        <v>0</v>
      </c>
      <c r="N1113" s="266">
        <f t="shared" si="662"/>
        <v>0</v>
      </c>
      <c r="O1113" s="266">
        <f t="shared" si="662"/>
        <v>0</v>
      </c>
      <c r="P1113" s="266">
        <f t="shared" si="662"/>
        <v>0</v>
      </c>
      <c r="Q1113" s="266">
        <f t="shared" si="662"/>
        <v>0</v>
      </c>
      <c r="R1113" s="266">
        <f t="shared" si="662"/>
        <v>0</v>
      </c>
      <c r="S1113" s="266">
        <f t="shared" si="662"/>
        <v>0</v>
      </c>
      <c r="T1113" s="266">
        <f t="shared" si="662"/>
        <v>0</v>
      </c>
      <c r="U1113" s="266">
        <f t="shared" si="662"/>
        <v>0</v>
      </c>
      <c r="V1113" s="266">
        <f t="shared" si="662"/>
        <v>0</v>
      </c>
      <c r="W1113" s="266">
        <f t="shared" si="662"/>
        <v>0</v>
      </c>
      <c r="X1113" s="266">
        <f t="shared" si="662"/>
        <v>0</v>
      </c>
      <c r="Y1113" s="266">
        <f t="shared" si="662"/>
        <v>0</v>
      </c>
      <c r="Z1113" s="266">
        <f t="shared" si="662"/>
        <v>0</v>
      </c>
      <c r="AA1113" s="266">
        <f t="shared" si="662"/>
        <v>0</v>
      </c>
      <c r="AB1113" s="266">
        <f t="shared" si="662"/>
        <v>0</v>
      </c>
      <c r="AC1113" s="615"/>
    </row>
    <row r="1114" spans="1:31" s="1300" customFormat="1" ht="11.25" x14ac:dyDescent="0.2">
      <c r="A1114" s="1153"/>
      <c r="B1114" s="1056"/>
      <c r="C1114" s="907" t="s">
        <v>157</v>
      </c>
      <c r="D1114" s="1318"/>
      <c r="E1114" s="1272" t="e">
        <f t="shared" ref="E1114:AC1114" si="663">E1112/E1111</f>
        <v>#DIV/0!</v>
      </c>
      <c r="F1114" s="1272" t="e">
        <f t="shared" si="663"/>
        <v>#DIV/0!</v>
      </c>
      <c r="G1114" s="1272" t="e">
        <f t="shared" si="663"/>
        <v>#DIV/0!</v>
      </c>
      <c r="H1114" s="610" t="e">
        <f t="shared" si="663"/>
        <v>#DIV/0!</v>
      </c>
      <c r="I1114" s="1272" t="e">
        <f t="shared" si="663"/>
        <v>#DIV/0!</v>
      </c>
      <c r="J1114" s="1272" t="e">
        <f t="shared" si="663"/>
        <v>#DIV/0!</v>
      </c>
      <c r="K1114" s="1272" t="e">
        <f t="shared" si="663"/>
        <v>#DIV/0!</v>
      </c>
      <c r="L1114" s="1272" t="e">
        <f t="shared" si="663"/>
        <v>#DIV/0!</v>
      </c>
      <c r="M1114" s="1272" t="e">
        <f t="shared" si="663"/>
        <v>#DIV/0!</v>
      </c>
      <c r="N1114" s="610" t="e">
        <f t="shared" si="663"/>
        <v>#DIV/0!</v>
      </c>
      <c r="O1114" s="1272" t="e">
        <f t="shared" si="663"/>
        <v>#DIV/0!</v>
      </c>
      <c r="P1114" s="1272" t="e">
        <f t="shared" si="663"/>
        <v>#DIV/0!</v>
      </c>
      <c r="Q1114" s="1272" t="e">
        <f t="shared" si="663"/>
        <v>#DIV/0!</v>
      </c>
      <c r="R1114" s="1272" t="e">
        <f t="shared" si="663"/>
        <v>#DIV/0!</v>
      </c>
      <c r="S1114" s="1272" t="e">
        <f t="shared" si="663"/>
        <v>#DIV/0!</v>
      </c>
      <c r="T1114" s="1272" t="e">
        <f t="shared" si="663"/>
        <v>#DIV/0!</v>
      </c>
      <c r="U1114" s="1272" t="e">
        <f t="shared" si="663"/>
        <v>#DIV/0!</v>
      </c>
      <c r="V1114" s="610" t="e">
        <f t="shared" si="663"/>
        <v>#DIV/0!</v>
      </c>
      <c r="W1114" s="1272" t="e">
        <f t="shared" si="663"/>
        <v>#DIV/0!</v>
      </c>
      <c r="X1114" s="1272" t="e">
        <f t="shared" si="663"/>
        <v>#DIV/0!</v>
      </c>
      <c r="Y1114" s="1272" t="e">
        <f t="shared" si="663"/>
        <v>#DIV/0!</v>
      </c>
      <c r="Z1114" s="1272" t="e">
        <f t="shared" si="663"/>
        <v>#DIV/0!</v>
      </c>
      <c r="AA1114" s="1272" t="e">
        <f t="shared" si="663"/>
        <v>#DIV/0!</v>
      </c>
      <c r="AB1114" s="1272" t="e">
        <f t="shared" si="663"/>
        <v>#DIV/0!</v>
      </c>
      <c r="AC1114" s="1267" t="e">
        <f t="shared" si="663"/>
        <v>#DIV/0!</v>
      </c>
    </row>
    <row r="1115" spans="1:31" s="1300" customFormat="1" ht="11.25" x14ac:dyDescent="0.2">
      <c r="A1115" s="1062" t="s">
        <v>198</v>
      </c>
      <c r="B1115" s="1054" t="s">
        <v>793</v>
      </c>
      <c r="C1115" s="905" t="s">
        <v>152</v>
      </c>
      <c r="D1115" s="1375" t="s">
        <v>174</v>
      </c>
      <c r="E1115" s="1382">
        <v>3.3600000000000001E-3</v>
      </c>
      <c r="F1115" s="1382">
        <v>3.2399999999999998E-3</v>
      </c>
      <c r="G1115" s="1382">
        <v>3.3E-3</v>
      </c>
      <c r="H1115" s="1382">
        <v>3.3E-3</v>
      </c>
      <c r="I1115" s="1382">
        <v>3.2399999999999998E-3</v>
      </c>
      <c r="J1115" s="1382">
        <v>3.3600000000000001E-3</v>
      </c>
      <c r="K1115" s="1382">
        <v>3.3600000000000001E-3</v>
      </c>
      <c r="L1115" s="1382">
        <v>3.5400000000000002E-3</v>
      </c>
      <c r="M1115" s="1382">
        <v>3.3600000000000001E-3</v>
      </c>
      <c r="N1115" s="1382">
        <v>4.1399999999999996E-3</v>
      </c>
      <c r="O1115" s="1382">
        <v>5.0400000000000002E-3</v>
      </c>
      <c r="P1115" s="1382">
        <v>4.6800000000000001E-3</v>
      </c>
      <c r="Q1115" s="1382">
        <v>4.4400000000000004E-3</v>
      </c>
      <c r="R1115" s="1382">
        <v>3.48E-3</v>
      </c>
      <c r="S1115" s="1382">
        <v>3.96E-3</v>
      </c>
      <c r="T1115" s="1382">
        <v>3.5999999999999999E-3</v>
      </c>
      <c r="U1115" s="1382">
        <v>3.6600000000000001E-3</v>
      </c>
      <c r="V1115" s="1382">
        <v>4.1399999999999996E-3</v>
      </c>
      <c r="W1115" s="1382">
        <v>3.7799999999999999E-3</v>
      </c>
      <c r="X1115" s="1382">
        <v>3.7200000000000002E-3</v>
      </c>
      <c r="Y1115" s="1382">
        <v>4.0200000000000001E-3</v>
      </c>
      <c r="Z1115" s="1382">
        <v>3.8999999999999998E-3</v>
      </c>
      <c r="AA1115" s="1382">
        <v>3.7200000000000002E-3</v>
      </c>
      <c r="AB1115" s="1382">
        <v>3.3E-3</v>
      </c>
      <c r="AC1115" s="1264">
        <f>SUM(E1115:AB1115)</f>
        <v>8.9639999999999997E-2</v>
      </c>
    </row>
    <row r="1116" spans="1:31" s="1300" customFormat="1" ht="11.25" x14ac:dyDescent="0.2">
      <c r="A1116" s="1142"/>
      <c r="B1116" s="1055"/>
      <c r="C1116" s="906" t="s">
        <v>154</v>
      </c>
      <c r="D1116" s="1314" t="s">
        <v>174</v>
      </c>
      <c r="E1116" s="1382">
        <v>8.9999999999999993E-3</v>
      </c>
      <c r="F1116" s="1382">
        <v>9.3600000000000003E-3</v>
      </c>
      <c r="G1116" s="1382">
        <v>9.3600000000000003E-3</v>
      </c>
      <c r="H1116" s="1382">
        <v>9.4199999999999996E-3</v>
      </c>
      <c r="I1116" s="1382">
        <v>9.2399999999999999E-3</v>
      </c>
      <c r="J1116" s="1382">
        <v>9.3600000000000003E-3</v>
      </c>
      <c r="K1116" s="1382">
        <v>8.6400000000000001E-3</v>
      </c>
      <c r="L1116" s="1382">
        <v>8.3400000000000002E-3</v>
      </c>
      <c r="M1116" s="1382">
        <v>8.1600000000000006E-3</v>
      </c>
      <c r="N1116" s="1382">
        <v>9.5399999999999999E-3</v>
      </c>
      <c r="O1116" s="1382">
        <v>9.4800000000000006E-3</v>
      </c>
      <c r="P1116" s="1382">
        <v>9.7800000000000005E-3</v>
      </c>
      <c r="Q1116" s="1382">
        <v>8.9999999999999993E-3</v>
      </c>
      <c r="R1116" s="1382">
        <v>8.6999999999999994E-3</v>
      </c>
      <c r="S1116" s="1382">
        <v>8.8800000000000007E-3</v>
      </c>
      <c r="T1116" s="1382">
        <v>8.7600000000000004E-3</v>
      </c>
      <c r="U1116" s="1382">
        <v>8.94E-3</v>
      </c>
      <c r="V1116" s="1382">
        <v>9.1800000000000007E-3</v>
      </c>
      <c r="W1116" s="1382">
        <v>8.8800000000000007E-3</v>
      </c>
      <c r="X1116" s="1382">
        <v>9.1199999999999996E-3</v>
      </c>
      <c r="Y1116" s="1382">
        <v>9.3600000000000003E-3</v>
      </c>
      <c r="Z1116" s="1382">
        <v>9.5999999999999992E-3</v>
      </c>
      <c r="AA1116" s="1382">
        <v>9.1199999999999996E-3</v>
      </c>
      <c r="AB1116" s="1382">
        <v>9.2399999999999999E-3</v>
      </c>
      <c r="AC1116" s="1266">
        <f>SUM(E1116:AB1116)</f>
        <v>0.21845999999999996</v>
      </c>
    </row>
    <row r="1117" spans="1:31" s="1300" customFormat="1" ht="12" x14ac:dyDescent="0.2">
      <c r="A1117" s="1142"/>
      <c r="B1117" s="1055"/>
      <c r="C1117" s="906" t="s">
        <v>155</v>
      </c>
      <c r="D1117" s="1310" t="s">
        <v>156</v>
      </c>
      <c r="E1117" s="266">
        <f t="shared" ref="E1117:AB1117" si="664">SQRT(E1115*E1115+E1116*E1116)*1000/1.73/E1101</f>
        <v>0.88143383225730154</v>
      </c>
      <c r="F1117" s="266">
        <f t="shared" si="664"/>
        <v>0.89459065451478048</v>
      </c>
      <c r="G1117" s="266">
        <f t="shared" si="664"/>
        <v>0.89637791916733844</v>
      </c>
      <c r="H1117" s="266">
        <f t="shared" si="664"/>
        <v>0.9157998181507303</v>
      </c>
      <c r="I1117" s="266">
        <f t="shared" si="664"/>
        <v>0.89839324068191295</v>
      </c>
      <c r="J1117" s="266">
        <f t="shared" si="664"/>
        <v>0.91245136153459439</v>
      </c>
      <c r="K1117" s="266">
        <f t="shared" si="664"/>
        <v>0.85056789787452203</v>
      </c>
      <c r="L1117" s="266">
        <f t="shared" si="664"/>
        <v>0.84469503561845083</v>
      </c>
      <c r="M1117" s="266">
        <f t="shared" si="664"/>
        <v>0.80967908634161334</v>
      </c>
      <c r="N1117" s="266">
        <f t="shared" si="664"/>
        <v>0.95417713548215499</v>
      </c>
      <c r="O1117" s="266">
        <f t="shared" si="664"/>
        <v>0.9850884984860605</v>
      </c>
      <c r="P1117" s="266">
        <f t="shared" si="664"/>
        <v>1.0108227674750008</v>
      </c>
      <c r="Q1117" s="266">
        <f t="shared" si="664"/>
        <v>0.92078321581377987</v>
      </c>
      <c r="R1117" s="266">
        <f t="shared" si="664"/>
        <v>0.85972901006772418</v>
      </c>
      <c r="S1117" s="266">
        <f t="shared" si="664"/>
        <v>0.89209672604201351</v>
      </c>
      <c r="T1117" s="266">
        <f t="shared" si="664"/>
        <v>0.86896792403026168</v>
      </c>
      <c r="U1117" s="266">
        <f t="shared" si="664"/>
        <v>0.88633691541800685</v>
      </c>
      <c r="V1117" s="266">
        <f t="shared" si="664"/>
        <v>0.92397029279932597</v>
      </c>
      <c r="W1117" s="266">
        <f t="shared" si="664"/>
        <v>0.88549880392391078</v>
      </c>
      <c r="X1117" s="266">
        <f t="shared" si="664"/>
        <v>0.90370743221472272</v>
      </c>
      <c r="Y1117" s="266">
        <f t="shared" si="664"/>
        <v>0.93465049999100225</v>
      </c>
      <c r="Z1117" s="266">
        <f t="shared" si="664"/>
        <v>0.95072477381323262</v>
      </c>
      <c r="AA1117" s="266">
        <f t="shared" si="664"/>
        <v>0.90370743221472272</v>
      </c>
      <c r="AB1117" s="266">
        <f t="shared" si="664"/>
        <v>0.90022984458942923</v>
      </c>
      <c r="AC1117" s="1267"/>
    </row>
    <row r="1118" spans="1:31" s="1300" customFormat="1" ht="11.25" x14ac:dyDescent="0.2">
      <c r="A1118" s="1153"/>
      <c r="B1118" s="1056"/>
      <c r="C1118" s="907" t="s">
        <v>157</v>
      </c>
      <c r="D1118" s="1318"/>
      <c r="E1118" s="272">
        <f t="shared" ref="E1118:AC1118" si="665">E1116/E1115</f>
        <v>2.6785714285714284</v>
      </c>
      <c r="F1118" s="272">
        <f t="shared" si="665"/>
        <v>2.8888888888888893</v>
      </c>
      <c r="G1118" s="272">
        <f t="shared" si="665"/>
        <v>2.8363636363636364</v>
      </c>
      <c r="H1118" s="610">
        <f t="shared" si="665"/>
        <v>2.8545454545454545</v>
      </c>
      <c r="I1118" s="272">
        <f t="shared" si="665"/>
        <v>2.8518518518518521</v>
      </c>
      <c r="J1118" s="272">
        <f t="shared" si="665"/>
        <v>2.7857142857142856</v>
      </c>
      <c r="K1118" s="272">
        <f t="shared" si="665"/>
        <v>2.5714285714285712</v>
      </c>
      <c r="L1118" s="272">
        <f t="shared" si="665"/>
        <v>2.3559322033898304</v>
      </c>
      <c r="M1118" s="272">
        <f t="shared" si="665"/>
        <v>2.4285714285714288</v>
      </c>
      <c r="N1118" s="610">
        <f t="shared" si="665"/>
        <v>2.3043478260869565</v>
      </c>
      <c r="O1118" s="272">
        <f t="shared" si="665"/>
        <v>1.8809523809523809</v>
      </c>
      <c r="P1118" s="272">
        <f t="shared" si="665"/>
        <v>2.0897435897435899</v>
      </c>
      <c r="Q1118" s="272">
        <f t="shared" si="665"/>
        <v>2.0270270270270268</v>
      </c>
      <c r="R1118" s="272">
        <f t="shared" si="665"/>
        <v>2.5</v>
      </c>
      <c r="S1118" s="272">
        <f t="shared" si="665"/>
        <v>2.2424242424242427</v>
      </c>
      <c r="T1118" s="272">
        <f t="shared" si="665"/>
        <v>2.4333333333333336</v>
      </c>
      <c r="U1118" s="272">
        <f t="shared" si="665"/>
        <v>2.442622950819672</v>
      </c>
      <c r="V1118" s="610">
        <f t="shared" si="665"/>
        <v>2.2173913043478266</v>
      </c>
      <c r="W1118" s="272">
        <f t="shared" si="665"/>
        <v>2.3492063492063493</v>
      </c>
      <c r="X1118" s="272">
        <f t="shared" si="665"/>
        <v>2.4516129032258061</v>
      </c>
      <c r="Y1118" s="272">
        <f t="shared" si="665"/>
        <v>2.3283582089552239</v>
      </c>
      <c r="Z1118" s="272">
        <f t="shared" si="665"/>
        <v>2.4615384615384612</v>
      </c>
      <c r="AA1118" s="272">
        <f t="shared" si="665"/>
        <v>2.4516129032258061</v>
      </c>
      <c r="AB1118" s="272">
        <f t="shared" si="665"/>
        <v>2.8</v>
      </c>
      <c r="AC1118" s="1267">
        <f t="shared" si="665"/>
        <v>2.4370816599732259</v>
      </c>
    </row>
    <row r="1119" spans="1:31" s="1300" customFormat="1" ht="11.25" x14ac:dyDescent="0.2">
      <c r="A1119" s="1062" t="s">
        <v>181</v>
      </c>
      <c r="B1119" s="1054" t="s">
        <v>794</v>
      </c>
      <c r="C1119" s="905" t="s">
        <v>152</v>
      </c>
      <c r="D1119" s="1375" t="s">
        <v>174</v>
      </c>
      <c r="E1119" s="1382">
        <v>3.3300000000000001E-3</v>
      </c>
      <c r="F1119" s="1382">
        <v>3.5999999999999999E-3</v>
      </c>
      <c r="G1119" s="1382">
        <v>3.5999999999999999E-3</v>
      </c>
      <c r="H1119" s="1382">
        <v>3.5100000000000001E-3</v>
      </c>
      <c r="I1119" s="1382">
        <v>3.5999999999999999E-3</v>
      </c>
      <c r="J1119" s="1382">
        <v>3.5100000000000001E-3</v>
      </c>
      <c r="K1119" s="1382">
        <v>3.4199999999999999E-3</v>
      </c>
      <c r="L1119" s="1382">
        <v>3.2399999999999998E-3</v>
      </c>
      <c r="M1119" s="1382">
        <v>3.4199999999999999E-3</v>
      </c>
      <c r="N1119" s="1382">
        <v>3.5100000000000001E-3</v>
      </c>
      <c r="O1119" s="1382">
        <v>3.5100000000000001E-3</v>
      </c>
      <c r="P1119" s="1382">
        <v>3.7799999999999999E-3</v>
      </c>
      <c r="Q1119" s="1382">
        <v>3.6900000000000001E-3</v>
      </c>
      <c r="R1119" s="1382">
        <v>3.2399999999999998E-3</v>
      </c>
      <c r="S1119" s="1382">
        <v>3.5100000000000001E-3</v>
      </c>
      <c r="T1119" s="1382">
        <v>3.5999999999999999E-3</v>
      </c>
      <c r="U1119" s="1382">
        <v>3.5999999999999999E-3</v>
      </c>
      <c r="V1119" s="1382">
        <v>3.5100000000000001E-3</v>
      </c>
      <c r="W1119" s="1382">
        <v>3.3300000000000001E-3</v>
      </c>
      <c r="X1119" s="1382">
        <v>3.5999999999999999E-3</v>
      </c>
      <c r="Y1119" s="1382">
        <v>3.5999999999999999E-3</v>
      </c>
      <c r="Z1119" s="1382">
        <v>3.6900000000000001E-3</v>
      </c>
      <c r="AA1119" s="1382">
        <v>3.5999999999999999E-3</v>
      </c>
      <c r="AB1119" s="1382">
        <v>3.4199999999999999E-3</v>
      </c>
      <c r="AC1119" s="1264">
        <f>SUM(E1119:AB1119)</f>
        <v>8.4420000000000023E-2</v>
      </c>
    </row>
    <row r="1120" spans="1:31" s="1300" customFormat="1" ht="11.25" x14ac:dyDescent="0.2">
      <c r="A1120" s="1142"/>
      <c r="B1120" s="1055"/>
      <c r="C1120" s="906" t="s">
        <v>154</v>
      </c>
      <c r="D1120" s="1314" t="s">
        <v>174</v>
      </c>
      <c r="E1120" s="1382">
        <v>1.35E-2</v>
      </c>
      <c r="F1120" s="1382">
        <v>1.422E-2</v>
      </c>
      <c r="G1120" s="1382">
        <v>1.404E-2</v>
      </c>
      <c r="H1120" s="1382">
        <v>1.422E-2</v>
      </c>
      <c r="I1120" s="1382">
        <v>1.413E-2</v>
      </c>
      <c r="J1120" s="1382">
        <v>1.404E-2</v>
      </c>
      <c r="K1120" s="1382">
        <v>1.2959999999999999E-2</v>
      </c>
      <c r="L1120" s="1382">
        <v>1.2869999999999999E-2</v>
      </c>
      <c r="M1120" s="1382">
        <v>1.242E-2</v>
      </c>
      <c r="N1120" s="1382">
        <v>1.3860000000000001E-2</v>
      </c>
      <c r="O1120" s="1382">
        <v>1.3769999999999999E-2</v>
      </c>
      <c r="P1120" s="1382">
        <v>1.44E-2</v>
      </c>
      <c r="Q1120" s="1382">
        <v>1.35E-2</v>
      </c>
      <c r="R1120" s="1382">
        <v>1.3140000000000001E-2</v>
      </c>
      <c r="S1120" s="1382">
        <v>1.35E-2</v>
      </c>
      <c r="T1120" s="1382">
        <v>1.3140000000000001E-2</v>
      </c>
      <c r="U1120" s="1382">
        <v>1.323E-2</v>
      </c>
      <c r="V1120" s="1382">
        <v>1.3140000000000001E-2</v>
      </c>
      <c r="W1120" s="1382">
        <v>1.323E-2</v>
      </c>
      <c r="X1120" s="1382">
        <v>1.3679999999999999E-2</v>
      </c>
      <c r="Y1120" s="1382">
        <v>1.3950000000000001E-2</v>
      </c>
      <c r="Z1120" s="1382">
        <v>1.431E-2</v>
      </c>
      <c r="AA1120" s="1382">
        <v>1.35E-2</v>
      </c>
      <c r="AB1120" s="1382">
        <v>1.404E-2</v>
      </c>
      <c r="AC1120" s="1266">
        <f>SUM(E1120:AB1120)</f>
        <v>0.32679000000000008</v>
      </c>
    </row>
    <row r="1121" spans="1:54" s="1300" customFormat="1" ht="12" x14ac:dyDescent="0.2">
      <c r="A1121" s="1142"/>
      <c r="B1121" s="1055"/>
      <c r="C1121" s="906" t="s">
        <v>155</v>
      </c>
      <c r="D1121" s="1310" t="s">
        <v>156</v>
      </c>
      <c r="E1121" s="266">
        <f t="shared" ref="E1121:AB1121" si="666">SQRT(E1119*E1119+E1120*E1120)*1000/1.73/E1102</f>
        <v>1.2757716759882147</v>
      </c>
      <c r="F1121" s="266">
        <f t="shared" si="666"/>
        <v>1.3458683478167883</v>
      </c>
      <c r="G1121" s="266">
        <f t="shared" si="666"/>
        <v>1.3298643454816994</v>
      </c>
      <c r="H1121" s="266">
        <f t="shared" si="666"/>
        <v>1.3438655852904073</v>
      </c>
      <c r="I1121" s="266">
        <f t="shared" si="666"/>
        <v>1.3594433406041218</v>
      </c>
      <c r="J1121" s="266">
        <f t="shared" si="666"/>
        <v>1.3278374445150676</v>
      </c>
      <c r="K1121" s="266">
        <f t="shared" si="666"/>
        <v>1.2496416772292152</v>
      </c>
      <c r="L1121" s="266">
        <f t="shared" si="666"/>
        <v>1.2373268470152785</v>
      </c>
      <c r="M1121" s="266">
        <f t="shared" si="666"/>
        <v>1.2010318177853561</v>
      </c>
      <c r="N1121" s="266">
        <f t="shared" si="666"/>
        <v>1.3118213885571621</v>
      </c>
      <c r="O1121" s="266">
        <f t="shared" si="666"/>
        <v>1.3248474355265409</v>
      </c>
      <c r="P1121" s="266">
        <f t="shared" si="666"/>
        <v>1.3880161555908173</v>
      </c>
      <c r="Q1121" s="266">
        <f t="shared" si="666"/>
        <v>1.3047937227915505</v>
      </c>
      <c r="R1121" s="266">
        <f t="shared" si="666"/>
        <v>1.2617526297552615</v>
      </c>
      <c r="S1121" s="266">
        <f t="shared" si="666"/>
        <v>1.3004698014594795</v>
      </c>
      <c r="T1121" s="266">
        <f t="shared" si="666"/>
        <v>1.2702059330273381</v>
      </c>
      <c r="U1121" s="266">
        <f t="shared" si="666"/>
        <v>1.2783004577475401</v>
      </c>
      <c r="V1121" s="266">
        <f t="shared" si="666"/>
        <v>1.2680146059882609</v>
      </c>
      <c r="W1121" s="266">
        <f t="shared" si="666"/>
        <v>1.2719230645670037</v>
      </c>
      <c r="X1121" s="266">
        <f t="shared" si="666"/>
        <v>1.318828639039282</v>
      </c>
      <c r="Y1121" s="266">
        <f t="shared" si="666"/>
        <v>1.3431875794739214</v>
      </c>
      <c r="Z1121" s="266">
        <f t="shared" si="666"/>
        <v>1.3777828747408183</v>
      </c>
      <c r="AA1121" s="266">
        <f t="shared" si="666"/>
        <v>1.2819301590635694</v>
      </c>
      <c r="AB1121" s="266">
        <f t="shared" si="666"/>
        <v>1.3258588755602849</v>
      </c>
      <c r="AC1121" s="1267"/>
    </row>
    <row r="1122" spans="1:54" s="1300" customFormat="1" ht="11.25" x14ac:dyDescent="0.2">
      <c r="A1122" s="1153"/>
      <c r="B1122" s="1056"/>
      <c r="C1122" s="907" t="s">
        <v>157</v>
      </c>
      <c r="D1122" s="1318"/>
      <c r="E1122" s="272">
        <f t="shared" ref="E1122:AC1122" si="667">E1120/E1119</f>
        <v>4.0540540540540535</v>
      </c>
      <c r="F1122" s="272">
        <f t="shared" si="667"/>
        <v>3.95</v>
      </c>
      <c r="G1122" s="272">
        <f t="shared" si="667"/>
        <v>3.9000000000000004</v>
      </c>
      <c r="H1122" s="610">
        <f t="shared" si="667"/>
        <v>4.0512820512820511</v>
      </c>
      <c r="I1122" s="272">
        <f t="shared" si="667"/>
        <v>3.9250000000000003</v>
      </c>
      <c r="J1122" s="272">
        <f t="shared" si="667"/>
        <v>4</v>
      </c>
      <c r="K1122" s="272">
        <f t="shared" si="667"/>
        <v>3.7894736842105261</v>
      </c>
      <c r="L1122" s="272">
        <f t="shared" si="667"/>
        <v>3.9722222222222223</v>
      </c>
      <c r="M1122" s="272">
        <f t="shared" si="667"/>
        <v>3.6315789473684212</v>
      </c>
      <c r="N1122" s="610">
        <f t="shared" si="667"/>
        <v>3.9487179487179489</v>
      </c>
      <c r="O1122" s="272">
        <f t="shared" si="667"/>
        <v>3.9230769230769229</v>
      </c>
      <c r="P1122" s="272">
        <f t="shared" si="667"/>
        <v>3.8095238095238093</v>
      </c>
      <c r="Q1122" s="272">
        <f t="shared" si="667"/>
        <v>3.6585365853658534</v>
      </c>
      <c r="R1122" s="272">
        <f t="shared" si="667"/>
        <v>4.0555555555555562</v>
      </c>
      <c r="S1122" s="272">
        <f t="shared" si="667"/>
        <v>3.8461538461538458</v>
      </c>
      <c r="T1122" s="272">
        <f t="shared" si="667"/>
        <v>3.6500000000000004</v>
      </c>
      <c r="U1122" s="272">
        <f t="shared" si="667"/>
        <v>3.6750000000000003</v>
      </c>
      <c r="V1122" s="610">
        <f t="shared" si="667"/>
        <v>3.7435897435897436</v>
      </c>
      <c r="W1122" s="272">
        <f t="shared" si="667"/>
        <v>3.9729729729729732</v>
      </c>
      <c r="X1122" s="272">
        <f t="shared" si="667"/>
        <v>3.8</v>
      </c>
      <c r="Y1122" s="272">
        <f t="shared" si="667"/>
        <v>3.8750000000000004</v>
      </c>
      <c r="Z1122" s="272">
        <f t="shared" si="667"/>
        <v>3.8780487804878048</v>
      </c>
      <c r="AA1122" s="272">
        <f t="shared" si="667"/>
        <v>3.75</v>
      </c>
      <c r="AB1122" s="272">
        <f t="shared" si="667"/>
        <v>4.1052631578947372</v>
      </c>
      <c r="AC1122" s="1267">
        <f t="shared" si="667"/>
        <v>3.8710021321961618</v>
      </c>
      <c r="AD1122" s="1416"/>
      <c r="AE1122" s="1416"/>
      <c r="AF1122" s="1416"/>
      <c r="AG1122" s="1416"/>
      <c r="AH1122" s="1416"/>
      <c r="AI1122" s="1416"/>
      <c r="AJ1122" s="1416"/>
      <c r="AK1122" s="1416"/>
      <c r="AL1122" s="1416"/>
      <c r="AM1122" s="1416"/>
      <c r="AN1122" s="1416"/>
      <c r="AO1122" s="1416"/>
      <c r="AP1122" s="1416"/>
      <c r="AQ1122" s="1416"/>
      <c r="AR1122" s="1416"/>
      <c r="AS1122" s="1416"/>
      <c r="AT1122" s="1416"/>
      <c r="AU1122" s="1416"/>
      <c r="AV1122" s="1416"/>
      <c r="AW1122" s="1416"/>
      <c r="AX1122" s="1416"/>
      <c r="AY1122" s="1416"/>
      <c r="AZ1122" s="1416"/>
      <c r="BA1122" s="1416"/>
      <c r="BB1122" s="1416"/>
    </row>
    <row r="1123" spans="1:54" s="1300" customFormat="1" ht="11.25" x14ac:dyDescent="0.2">
      <c r="A1123" s="1062" t="s">
        <v>225</v>
      </c>
      <c r="B1123" s="1054" t="s">
        <v>300</v>
      </c>
      <c r="C1123" s="905" t="s">
        <v>152</v>
      </c>
      <c r="D1123" s="1375" t="s">
        <v>174</v>
      </c>
      <c r="E1123" s="1269">
        <v>0</v>
      </c>
      <c r="F1123" s="1269">
        <v>0</v>
      </c>
      <c r="G1123" s="1269">
        <v>0</v>
      </c>
      <c r="H1123" s="1269">
        <v>0</v>
      </c>
      <c r="I1123" s="1269">
        <v>0</v>
      </c>
      <c r="J1123" s="1269">
        <v>0</v>
      </c>
      <c r="K1123" s="1269">
        <v>0</v>
      </c>
      <c r="L1123" s="1269">
        <v>0</v>
      </c>
      <c r="M1123" s="1269">
        <v>0</v>
      </c>
      <c r="N1123" s="1269">
        <v>0</v>
      </c>
      <c r="O1123" s="1269">
        <v>0</v>
      </c>
      <c r="P1123" s="1269">
        <v>0</v>
      </c>
      <c r="Q1123" s="1269">
        <v>0</v>
      </c>
      <c r="R1123" s="1269">
        <v>0</v>
      </c>
      <c r="S1123" s="1269">
        <v>0</v>
      </c>
      <c r="T1123" s="1269">
        <v>0</v>
      </c>
      <c r="U1123" s="1269">
        <v>0</v>
      </c>
      <c r="V1123" s="1269">
        <v>0</v>
      </c>
      <c r="W1123" s="1269">
        <v>0</v>
      </c>
      <c r="X1123" s="1269">
        <v>0</v>
      </c>
      <c r="Y1123" s="1269">
        <v>0</v>
      </c>
      <c r="Z1123" s="1269">
        <v>0</v>
      </c>
      <c r="AA1123" s="1269">
        <v>0</v>
      </c>
      <c r="AB1123" s="1269">
        <v>0</v>
      </c>
      <c r="AC1123" s="1264">
        <f>SUM(E1123:AB1123)</f>
        <v>0</v>
      </c>
    </row>
    <row r="1124" spans="1:54" s="1300" customFormat="1" ht="11.25" x14ac:dyDescent="0.2">
      <c r="A1124" s="1142"/>
      <c r="B1124" s="1055"/>
      <c r="C1124" s="906" t="s">
        <v>154</v>
      </c>
      <c r="D1124" s="1314" t="s">
        <v>174</v>
      </c>
      <c r="E1124" s="1272">
        <v>0</v>
      </c>
      <c r="F1124" s="1272">
        <v>0</v>
      </c>
      <c r="G1124" s="1272">
        <v>0</v>
      </c>
      <c r="H1124" s="1272">
        <v>0</v>
      </c>
      <c r="I1124" s="1272">
        <v>0</v>
      </c>
      <c r="J1124" s="1272">
        <v>0</v>
      </c>
      <c r="K1124" s="1272">
        <v>0</v>
      </c>
      <c r="L1124" s="1272">
        <v>0</v>
      </c>
      <c r="M1124" s="1272">
        <v>0</v>
      </c>
      <c r="N1124" s="1272">
        <v>0</v>
      </c>
      <c r="O1124" s="1272">
        <v>0</v>
      </c>
      <c r="P1124" s="1272">
        <v>0</v>
      </c>
      <c r="Q1124" s="1272">
        <v>0</v>
      </c>
      <c r="R1124" s="1272">
        <v>0</v>
      </c>
      <c r="S1124" s="1272">
        <v>0</v>
      </c>
      <c r="T1124" s="1272">
        <v>0</v>
      </c>
      <c r="U1124" s="1272">
        <v>0</v>
      </c>
      <c r="V1124" s="1272">
        <v>0</v>
      </c>
      <c r="W1124" s="1272">
        <v>0</v>
      </c>
      <c r="X1124" s="1272">
        <v>0</v>
      </c>
      <c r="Y1124" s="1272">
        <v>0</v>
      </c>
      <c r="Z1124" s="1272">
        <v>0</v>
      </c>
      <c r="AA1124" s="1272">
        <v>0</v>
      </c>
      <c r="AB1124" s="1272">
        <v>0</v>
      </c>
      <c r="AC1124" s="1266">
        <f>SUM(E1124:AB1124)</f>
        <v>0</v>
      </c>
    </row>
    <row r="1125" spans="1:54" s="1300" customFormat="1" ht="12" x14ac:dyDescent="0.2">
      <c r="A1125" s="1142"/>
      <c r="B1125" s="1055"/>
      <c r="C1125" s="906" t="s">
        <v>155</v>
      </c>
      <c r="D1125" s="1314" t="s">
        <v>156</v>
      </c>
      <c r="E1125" s="266">
        <f t="shared" ref="E1125:AB1125" si="668">SQRT(E1123*E1123+E1124*E1124)*1000/1.73/E1101</f>
        <v>0</v>
      </c>
      <c r="F1125" s="266">
        <f t="shared" si="668"/>
        <v>0</v>
      </c>
      <c r="G1125" s="266">
        <f t="shared" si="668"/>
        <v>0</v>
      </c>
      <c r="H1125" s="266">
        <f t="shared" si="668"/>
        <v>0</v>
      </c>
      <c r="I1125" s="266">
        <f t="shared" si="668"/>
        <v>0</v>
      </c>
      <c r="J1125" s="266">
        <f t="shared" si="668"/>
        <v>0</v>
      </c>
      <c r="K1125" s="266">
        <f t="shared" si="668"/>
        <v>0</v>
      </c>
      <c r="L1125" s="266">
        <f t="shared" si="668"/>
        <v>0</v>
      </c>
      <c r="M1125" s="266">
        <f t="shared" si="668"/>
        <v>0</v>
      </c>
      <c r="N1125" s="266">
        <f t="shared" si="668"/>
        <v>0</v>
      </c>
      <c r="O1125" s="266">
        <f t="shared" si="668"/>
        <v>0</v>
      </c>
      <c r="P1125" s="266">
        <f t="shared" si="668"/>
        <v>0</v>
      </c>
      <c r="Q1125" s="266">
        <f t="shared" si="668"/>
        <v>0</v>
      </c>
      <c r="R1125" s="266">
        <f t="shared" si="668"/>
        <v>0</v>
      </c>
      <c r="S1125" s="266">
        <f t="shared" si="668"/>
        <v>0</v>
      </c>
      <c r="T1125" s="266">
        <f t="shared" si="668"/>
        <v>0</v>
      </c>
      <c r="U1125" s="266">
        <f t="shared" si="668"/>
        <v>0</v>
      </c>
      <c r="V1125" s="266">
        <f t="shared" si="668"/>
        <v>0</v>
      </c>
      <c r="W1125" s="266">
        <f t="shared" si="668"/>
        <v>0</v>
      </c>
      <c r="X1125" s="266">
        <f t="shared" si="668"/>
        <v>0</v>
      </c>
      <c r="Y1125" s="266">
        <f t="shared" si="668"/>
        <v>0</v>
      </c>
      <c r="Z1125" s="266">
        <f t="shared" si="668"/>
        <v>0</v>
      </c>
      <c r="AA1125" s="266">
        <f t="shared" si="668"/>
        <v>0</v>
      </c>
      <c r="AB1125" s="266">
        <f t="shared" si="668"/>
        <v>0</v>
      </c>
      <c r="AC1125" s="615"/>
    </row>
    <row r="1126" spans="1:54" s="1300" customFormat="1" ht="11.25" x14ac:dyDescent="0.2">
      <c r="A1126" s="1153"/>
      <c r="B1126" s="1056"/>
      <c r="C1126" s="907" t="s">
        <v>157</v>
      </c>
      <c r="D1126" s="1318"/>
      <c r="E1126" s="272" t="e">
        <f t="shared" ref="E1126:AC1126" si="669">E1124/E1123</f>
        <v>#DIV/0!</v>
      </c>
      <c r="F1126" s="272" t="e">
        <f t="shared" si="669"/>
        <v>#DIV/0!</v>
      </c>
      <c r="G1126" s="272" t="e">
        <f t="shared" si="669"/>
        <v>#DIV/0!</v>
      </c>
      <c r="H1126" s="610" t="e">
        <f t="shared" si="669"/>
        <v>#DIV/0!</v>
      </c>
      <c r="I1126" s="272" t="e">
        <f t="shared" si="669"/>
        <v>#DIV/0!</v>
      </c>
      <c r="J1126" s="272" t="e">
        <f t="shared" si="669"/>
        <v>#DIV/0!</v>
      </c>
      <c r="K1126" s="272" t="e">
        <f t="shared" si="669"/>
        <v>#DIV/0!</v>
      </c>
      <c r="L1126" s="272" t="e">
        <f t="shared" si="669"/>
        <v>#DIV/0!</v>
      </c>
      <c r="M1126" s="272" t="e">
        <f t="shared" si="669"/>
        <v>#DIV/0!</v>
      </c>
      <c r="N1126" s="610" t="e">
        <f t="shared" si="669"/>
        <v>#DIV/0!</v>
      </c>
      <c r="O1126" s="272" t="e">
        <f t="shared" si="669"/>
        <v>#DIV/0!</v>
      </c>
      <c r="P1126" s="272" t="e">
        <f t="shared" si="669"/>
        <v>#DIV/0!</v>
      </c>
      <c r="Q1126" s="272" t="e">
        <f t="shared" si="669"/>
        <v>#DIV/0!</v>
      </c>
      <c r="R1126" s="272" t="e">
        <f t="shared" si="669"/>
        <v>#DIV/0!</v>
      </c>
      <c r="S1126" s="272" t="e">
        <f t="shared" si="669"/>
        <v>#DIV/0!</v>
      </c>
      <c r="T1126" s="272" t="e">
        <f t="shared" si="669"/>
        <v>#DIV/0!</v>
      </c>
      <c r="U1126" s="272" t="e">
        <f t="shared" si="669"/>
        <v>#DIV/0!</v>
      </c>
      <c r="V1126" s="610" t="e">
        <f t="shared" si="669"/>
        <v>#DIV/0!</v>
      </c>
      <c r="W1126" s="272" t="e">
        <f t="shared" si="669"/>
        <v>#DIV/0!</v>
      </c>
      <c r="X1126" s="272" t="e">
        <f t="shared" si="669"/>
        <v>#DIV/0!</v>
      </c>
      <c r="Y1126" s="272" t="e">
        <f t="shared" si="669"/>
        <v>#DIV/0!</v>
      </c>
      <c r="Z1126" s="272" t="e">
        <f t="shared" si="669"/>
        <v>#DIV/0!</v>
      </c>
      <c r="AA1126" s="272" t="e">
        <f t="shared" si="669"/>
        <v>#DIV/0!</v>
      </c>
      <c r="AB1126" s="272" t="e">
        <f t="shared" si="669"/>
        <v>#DIV/0!</v>
      </c>
      <c r="AC1126" s="1267" t="e">
        <f t="shared" si="669"/>
        <v>#DIV/0!</v>
      </c>
      <c r="AD1126" s="1438"/>
      <c r="AE1126" s="1416"/>
      <c r="AF1126" s="1416"/>
      <c r="AG1126" s="1416"/>
      <c r="AH1126" s="1416"/>
      <c r="AI1126" s="1416"/>
      <c r="AJ1126" s="1416"/>
      <c r="AK1126" s="1416"/>
      <c r="AL1126" s="1416"/>
      <c r="AM1126" s="1416"/>
      <c r="AN1126" s="1416"/>
      <c r="AO1126" s="1416"/>
      <c r="AP1126" s="1416"/>
      <c r="AQ1126" s="1416"/>
      <c r="AR1126" s="1416"/>
      <c r="AS1126" s="1416"/>
      <c r="AT1126" s="1416"/>
      <c r="AU1126" s="1416"/>
      <c r="AV1126" s="1416"/>
      <c r="AW1126" s="1416"/>
      <c r="AX1126" s="1416"/>
      <c r="AY1126" s="1416"/>
      <c r="AZ1126" s="1416"/>
      <c r="BA1126" s="1416"/>
      <c r="BB1126" s="1416"/>
    </row>
    <row r="1127" spans="1:54" s="1300" customFormat="1" ht="11.25" x14ac:dyDescent="0.2">
      <c r="A1127" s="1481"/>
      <c r="B1127" s="1531" t="s">
        <v>189</v>
      </c>
      <c r="C1127" s="905" t="s">
        <v>152</v>
      </c>
      <c r="D1127" s="1313" t="s">
        <v>174</v>
      </c>
      <c r="E1127" s="1382">
        <v>1.06E-3</v>
      </c>
      <c r="F1127" s="1382">
        <v>1.08E-3</v>
      </c>
      <c r="G1127" s="1382">
        <v>1.72E-3</v>
      </c>
      <c r="H1127" s="1382">
        <v>2.8600000000000001E-3</v>
      </c>
      <c r="I1127" s="1382">
        <v>3.0200000000000001E-3</v>
      </c>
      <c r="J1127" s="1382">
        <v>2.7000000000000001E-3</v>
      </c>
      <c r="K1127" s="1382">
        <v>2.66E-3</v>
      </c>
      <c r="L1127" s="1382">
        <v>2.64E-3</v>
      </c>
      <c r="M1127" s="1382">
        <v>2.6800000000000001E-3</v>
      </c>
      <c r="N1127" s="1382">
        <v>2.6800000000000001E-3</v>
      </c>
      <c r="O1127" s="1382">
        <v>3.0799999999999998E-3</v>
      </c>
      <c r="P1127" s="1382">
        <v>2.7200000000000002E-3</v>
      </c>
      <c r="Q1127" s="1382">
        <v>2.7000000000000001E-3</v>
      </c>
      <c r="R1127" s="1382">
        <v>2.66E-3</v>
      </c>
      <c r="S1127" s="1382">
        <v>2.7000000000000001E-3</v>
      </c>
      <c r="T1127" s="1382">
        <v>2.66E-3</v>
      </c>
      <c r="U1127" s="1382">
        <v>2.6800000000000001E-3</v>
      </c>
      <c r="V1127" s="1382">
        <v>2.7000000000000001E-3</v>
      </c>
      <c r="W1127" s="1382">
        <v>1.2199999999999999E-3</v>
      </c>
      <c r="X1127" s="1382">
        <v>1.08E-3</v>
      </c>
      <c r="Y1127" s="1382">
        <v>1.08E-3</v>
      </c>
      <c r="Z1127" s="1382">
        <v>1.1000000000000001E-3</v>
      </c>
      <c r="AA1127" s="1382">
        <v>1.08E-3</v>
      </c>
      <c r="AB1127" s="1382">
        <v>1.08E-3</v>
      </c>
      <c r="AC1127" s="1264">
        <f>SUM(E1127:AB1127)</f>
        <v>5.1639999999999998E-2</v>
      </c>
      <c r="AD1127" s="1438">
        <f>MAX(E1127:AB1127)</f>
        <v>3.0799999999999998E-3</v>
      </c>
    </row>
    <row r="1128" spans="1:54" s="1300" customFormat="1" ht="11.25" x14ac:dyDescent="0.2">
      <c r="A1128" s="1466"/>
      <c r="B1128" s="1532" t="s">
        <v>190</v>
      </c>
      <c r="C1128" s="918" t="s">
        <v>152</v>
      </c>
      <c r="D1128" s="1315" t="s">
        <v>174</v>
      </c>
      <c r="E1128" s="572">
        <v>0</v>
      </c>
      <c r="F1128" s="572">
        <v>0</v>
      </c>
      <c r="G1128" s="572">
        <v>0</v>
      </c>
      <c r="H1128" s="600">
        <v>0</v>
      </c>
      <c r="I1128" s="572">
        <v>0</v>
      </c>
      <c r="J1128" s="572">
        <v>0</v>
      </c>
      <c r="K1128" s="572">
        <v>0</v>
      </c>
      <c r="L1128" s="572">
        <v>0</v>
      </c>
      <c r="M1128" s="572">
        <v>0</v>
      </c>
      <c r="N1128" s="600">
        <v>0</v>
      </c>
      <c r="O1128" s="572">
        <v>0</v>
      </c>
      <c r="P1128" s="572">
        <v>0</v>
      </c>
      <c r="Q1128" s="572">
        <v>0</v>
      </c>
      <c r="R1128" s="572">
        <v>0</v>
      </c>
      <c r="S1128" s="572">
        <v>0</v>
      </c>
      <c r="T1128" s="572">
        <v>0</v>
      </c>
      <c r="U1128" s="572">
        <v>0</v>
      </c>
      <c r="V1128" s="600">
        <v>0</v>
      </c>
      <c r="W1128" s="572">
        <v>0</v>
      </c>
      <c r="X1128" s="572">
        <v>0</v>
      </c>
      <c r="Y1128" s="572">
        <v>0</v>
      </c>
      <c r="Z1128" s="572">
        <v>0</v>
      </c>
      <c r="AA1128" s="572">
        <v>0</v>
      </c>
      <c r="AB1128" s="572">
        <v>0</v>
      </c>
      <c r="AC1128" s="601">
        <f>SUM(E1128:AB1128)</f>
        <v>0</v>
      </c>
    </row>
    <row r="1129" spans="1:54" s="1300" customFormat="1" ht="10.5" customHeight="1" x14ac:dyDescent="0.2">
      <c r="A1129" s="1073" t="s">
        <v>246</v>
      </c>
      <c r="B1129" s="1037"/>
      <c r="C1129" s="914" t="s">
        <v>152</v>
      </c>
      <c r="D1129" s="914"/>
      <c r="E1129" s="602">
        <f t="shared" ref="E1129:AC1129" si="670">E1103+E1107+E1111+E1115+E1119+E1123</f>
        <v>6.6899999999999998E-3</v>
      </c>
      <c r="F1129" s="602">
        <f t="shared" si="670"/>
        <v>6.8399999999999997E-3</v>
      </c>
      <c r="G1129" s="602">
        <f t="shared" si="670"/>
        <v>6.8999999999999999E-3</v>
      </c>
      <c r="H1129" s="603">
        <f t="shared" si="670"/>
        <v>6.8100000000000001E-3</v>
      </c>
      <c r="I1129" s="602">
        <f t="shared" si="670"/>
        <v>6.8399999999999997E-3</v>
      </c>
      <c r="J1129" s="602">
        <f t="shared" si="670"/>
        <v>6.8700000000000002E-3</v>
      </c>
      <c r="K1129" s="602">
        <f t="shared" si="670"/>
        <v>6.7799999999999996E-3</v>
      </c>
      <c r="L1129" s="602">
        <f t="shared" si="670"/>
        <v>6.7799999999999996E-3</v>
      </c>
      <c r="M1129" s="602">
        <f t="shared" si="670"/>
        <v>6.7799999999999996E-3</v>
      </c>
      <c r="N1129" s="603">
        <f t="shared" si="670"/>
        <v>7.6499999999999997E-3</v>
      </c>
      <c r="O1129" s="602">
        <f t="shared" si="670"/>
        <v>8.5500000000000003E-3</v>
      </c>
      <c r="P1129" s="602">
        <f t="shared" si="670"/>
        <v>8.4600000000000005E-3</v>
      </c>
      <c r="Q1129" s="602">
        <f t="shared" si="670"/>
        <v>8.1300000000000001E-3</v>
      </c>
      <c r="R1129" s="602">
        <f t="shared" si="670"/>
        <v>6.7200000000000003E-3</v>
      </c>
      <c r="S1129" s="602">
        <f t="shared" si="670"/>
        <v>7.4700000000000001E-3</v>
      </c>
      <c r="T1129" s="602">
        <f t="shared" si="670"/>
        <v>7.1999999999999998E-3</v>
      </c>
      <c r="U1129" s="602">
        <f t="shared" si="670"/>
        <v>7.26E-3</v>
      </c>
      <c r="V1129" s="603">
        <f t="shared" si="670"/>
        <v>7.6499999999999997E-3</v>
      </c>
      <c r="W1129" s="602">
        <f t="shared" si="670"/>
        <v>7.11E-3</v>
      </c>
      <c r="X1129" s="602">
        <f t="shared" si="670"/>
        <v>7.3200000000000001E-3</v>
      </c>
      <c r="Y1129" s="602">
        <f t="shared" si="670"/>
        <v>7.62E-3</v>
      </c>
      <c r="Z1129" s="602">
        <f t="shared" si="670"/>
        <v>7.5899999999999995E-3</v>
      </c>
      <c r="AA1129" s="602">
        <f t="shared" si="670"/>
        <v>7.3200000000000001E-3</v>
      </c>
      <c r="AB1129" s="602">
        <f t="shared" si="670"/>
        <v>6.7200000000000003E-3</v>
      </c>
      <c r="AC1129" s="1266">
        <f t="shared" si="670"/>
        <v>0.17406000000000002</v>
      </c>
    </row>
    <row r="1130" spans="1:54" s="1300" customFormat="1" ht="10.5" customHeight="1" x14ac:dyDescent="0.2">
      <c r="A1130" s="1019"/>
      <c r="B1130" s="1042"/>
      <c r="C1130" s="918" t="s">
        <v>154</v>
      </c>
      <c r="D1130" s="918"/>
      <c r="E1130" s="599">
        <f t="shared" ref="E1130:AC1130" si="671">E1104+E1108+E1112+E1116+E1120+E1124</f>
        <v>2.2499999999999999E-2</v>
      </c>
      <c r="F1130" s="599">
        <f t="shared" si="671"/>
        <v>2.358E-2</v>
      </c>
      <c r="G1130" s="599">
        <f t="shared" si="671"/>
        <v>2.3400000000000001E-2</v>
      </c>
      <c r="H1130" s="600">
        <f t="shared" si="671"/>
        <v>2.3640000000000001E-2</v>
      </c>
      <c r="I1130" s="599">
        <f t="shared" si="671"/>
        <v>2.3370000000000002E-2</v>
      </c>
      <c r="J1130" s="599">
        <f t="shared" si="671"/>
        <v>2.3400000000000001E-2</v>
      </c>
      <c r="K1130" s="599">
        <f t="shared" si="671"/>
        <v>2.1600000000000001E-2</v>
      </c>
      <c r="L1130" s="599">
        <f t="shared" si="671"/>
        <v>2.121E-2</v>
      </c>
      <c r="M1130" s="599">
        <f t="shared" si="671"/>
        <v>2.0580000000000001E-2</v>
      </c>
      <c r="N1130" s="600">
        <f t="shared" si="671"/>
        <v>2.3400000000000001E-2</v>
      </c>
      <c r="O1130" s="599">
        <f t="shared" si="671"/>
        <v>2.325E-2</v>
      </c>
      <c r="P1130" s="599">
        <f t="shared" si="671"/>
        <v>2.418E-2</v>
      </c>
      <c r="Q1130" s="599">
        <f t="shared" si="671"/>
        <v>2.2499999999999999E-2</v>
      </c>
      <c r="R1130" s="599">
        <f t="shared" si="671"/>
        <v>2.1839999999999998E-2</v>
      </c>
      <c r="S1130" s="599">
        <f t="shared" si="671"/>
        <v>2.2380000000000001E-2</v>
      </c>
      <c r="T1130" s="599">
        <f t="shared" si="671"/>
        <v>2.1900000000000003E-2</v>
      </c>
      <c r="U1130" s="599">
        <f t="shared" si="671"/>
        <v>2.2170000000000002E-2</v>
      </c>
      <c r="V1130" s="600">
        <f t="shared" si="671"/>
        <v>2.232E-2</v>
      </c>
      <c r="W1130" s="599">
        <f t="shared" si="671"/>
        <v>2.2110000000000001E-2</v>
      </c>
      <c r="X1130" s="599">
        <f t="shared" si="671"/>
        <v>2.2800000000000001E-2</v>
      </c>
      <c r="Y1130" s="599">
        <f t="shared" si="671"/>
        <v>2.3310000000000001E-2</v>
      </c>
      <c r="Z1130" s="599">
        <f t="shared" si="671"/>
        <v>2.3910000000000001E-2</v>
      </c>
      <c r="AA1130" s="599">
        <f t="shared" si="671"/>
        <v>2.2620000000000001E-2</v>
      </c>
      <c r="AB1130" s="599">
        <f t="shared" si="671"/>
        <v>2.3280000000000002E-2</v>
      </c>
      <c r="AC1130" s="601">
        <f t="shared" si="671"/>
        <v>0.54525000000000001</v>
      </c>
    </row>
    <row r="1131" spans="1:54" s="1300" customFormat="1" ht="10.5" customHeight="1" x14ac:dyDescent="0.2">
      <c r="A1131" s="1026" t="s">
        <v>247</v>
      </c>
      <c r="B1131" s="1167"/>
      <c r="C1131" s="1307" t="s">
        <v>152</v>
      </c>
      <c r="D1131" s="1307"/>
      <c r="E1131" s="602">
        <f t="shared" ref="E1131:AC1131" si="672">E1074+E1078-E1129</f>
        <v>1.2300000000000002E-3</v>
      </c>
      <c r="F1131" s="602">
        <f t="shared" si="672"/>
        <v>1.4399999999999994E-3</v>
      </c>
      <c r="G1131" s="602">
        <f t="shared" si="672"/>
        <v>2.0999999999999994E-3</v>
      </c>
      <c r="H1131" s="603">
        <f t="shared" si="672"/>
        <v>3.2700000000000003E-3</v>
      </c>
      <c r="I1131" s="602">
        <f t="shared" si="672"/>
        <v>3.5999999999999999E-3</v>
      </c>
      <c r="J1131" s="602">
        <f t="shared" si="672"/>
        <v>2.8499999999999992E-3</v>
      </c>
      <c r="K1131" s="602">
        <f t="shared" si="672"/>
        <v>2.9399999999999999E-3</v>
      </c>
      <c r="L1131" s="602">
        <f t="shared" si="672"/>
        <v>2.9399999999999999E-3</v>
      </c>
      <c r="M1131" s="602">
        <f t="shared" si="672"/>
        <v>3.3000000000000008E-3</v>
      </c>
      <c r="N1131" s="603">
        <f t="shared" si="672"/>
        <v>2.7899999999999999E-3</v>
      </c>
      <c r="O1131" s="602">
        <f t="shared" si="672"/>
        <v>3.6899999999999988E-3</v>
      </c>
      <c r="P1131" s="602">
        <f t="shared" si="672"/>
        <v>3.0600000000000002E-3</v>
      </c>
      <c r="Q1131" s="602">
        <f t="shared" si="672"/>
        <v>3.0299999999999997E-3</v>
      </c>
      <c r="R1131" s="602">
        <f t="shared" si="672"/>
        <v>2.9999999999999992E-3</v>
      </c>
      <c r="S1131" s="602">
        <f t="shared" si="672"/>
        <v>2.9699999999999996E-3</v>
      </c>
      <c r="T1131" s="602">
        <f t="shared" si="672"/>
        <v>3.2399999999999998E-3</v>
      </c>
      <c r="U1131" s="602">
        <f t="shared" si="672"/>
        <v>2.8200000000000005E-3</v>
      </c>
      <c r="V1131" s="603">
        <f t="shared" si="672"/>
        <v>3.1500000000000009E-3</v>
      </c>
      <c r="W1131" s="602">
        <f t="shared" si="672"/>
        <v>1.5300000000000001E-3</v>
      </c>
      <c r="X1131" s="602">
        <f t="shared" si="672"/>
        <v>1.32E-3</v>
      </c>
      <c r="Y1131" s="602">
        <f t="shared" si="672"/>
        <v>1.7400000000000002E-3</v>
      </c>
      <c r="Z1131" s="602">
        <f t="shared" si="672"/>
        <v>1.4099999999999998E-3</v>
      </c>
      <c r="AA1131" s="602">
        <f t="shared" si="672"/>
        <v>1.32E-3</v>
      </c>
      <c r="AB1131" s="602">
        <f t="shared" si="672"/>
        <v>1.5599999999999989E-3</v>
      </c>
      <c r="AC1131" s="1266">
        <f t="shared" si="672"/>
        <v>6.0300000000000076E-2</v>
      </c>
    </row>
    <row r="1132" spans="1:54" s="1300" customFormat="1" ht="10.5" customHeight="1" x14ac:dyDescent="0.2">
      <c r="A1132" s="1431"/>
      <c r="B1132" s="1242"/>
      <c r="C1132" s="1317" t="s">
        <v>154</v>
      </c>
      <c r="D1132" s="1317"/>
      <c r="E1132" s="602">
        <f t="shared" ref="E1132:AC1132" si="673">E1075+E1079-E1130</f>
        <v>2.3400000000000018E-3</v>
      </c>
      <c r="F1132" s="602">
        <f t="shared" si="673"/>
        <v>2.3399999999999983E-3</v>
      </c>
      <c r="G1132" s="602">
        <f t="shared" si="673"/>
        <v>2.1599999999999987E-3</v>
      </c>
      <c r="H1132" s="603">
        <f t="shared" si="673"/>
        <v>2.2799999999999973E-3</v>
      </c>
      <c r="I1132" s="602">
        <f t="shared" si="673"/>
        <v>2.5499999999999967E-3</v>
      </c>
      <c r="J1132" s="602">
        <f t="shared" si="673"/>
        <v>2.1599999999999987E-3</v>
      </c>
      <c r="K1132" s="602">
        <f t="shared" si="673"/>
        <v>2.1599999999999987E-3</v>
      </c>
      <c r="L1132" s="602">
        <f t="shared" si="673"/>
        <v>2.190000000000001E-3</v>
      </c>
      <c r="M1132" s="602">
        <f t="shared" si="673"/>
        <v>1.7399999999999985E-3</v>
      </c>
      <c r="N1132" s="603">
        <f t="shared" si="673"/>
        <v>2.1599999999999987E-3</v>
      </c>
      <c r="O1132" s="602">
        <f t="shared" si="673"/>
        <v>2.3099999999999996E-3</v>
      </c>
      <c r="P1132" s="602">
        <f t="shared" si="673"/>
        <v>2.4600000000000004E-3</v>
      </c>
      <c r="Q1132" s="602">
        <f t="shared" si="673"/>
        <v>2.3400000000000018E-3</v>
      </c>
      <c r="R1132" s="602">
        <f t="shared" si="673"/>
        <v>1.9200000000000016E-3</v>
      </c>
      <c r="S1132" s="602">
        <f t="shared" si="673"/>
        <v>2.4600000000000004E-3</v>
      </c>
      <c r="T1132" s="602">
        <f t="shared" si="673"/>
        <v>1.8599999999999971E-3</v>
      </c>
      <c r="U1132" s="602">
        <f t="shared" si="673"/>
        <v>2.3099999999999961E-3</v>
      </c>
      <c r="V1132" s="603">
        <f t="shared" si="673"/>
        <v>2.1599999999999987E-3</v>
      </c>
      <c r="W1132" s="602">
        <f t="shared" si="673"/>
        <v>2.3699999999999971E-3</v>
      </c>
      <c r="X1132" s="602">
        <f t="shared" si="673"/>
        <v>2.0400000000000001E-3</v>
      </c>
      <c r="Y1132" s="602">
        <f t="shared" si="673"/>
        <v>2.6099999999999977E-3</v>
      </c>
      <c r="Z1132" s="602">
        <f t="shared" si="673"/>
        <v>2.3700000000000006E-3</v>
      </c>
      <c r="AA1132" s="602">
        <f t="shared" si="673"/>
        <v>2.2199999999999998E-3</v>
      </c>
      <c r="AB1132" s="602">
        <f t="shared" si="673"/>
        <v>2.2799999999999973E-3</v>
      </c>
      <c r="AC1132" s="601">
        <f t="shared" si="673"/>
        <v>5.3789999999999893E-2</v>
      </c>
    </row>
    <row r="1133" spans="1:54" s="1407" customFormat="1" ht="10.5" customHeight="1" x14ac:dyDescent="0.2">
      <c r="A1133" s="1079" t="s">
        <v>325</v>
      </c>
      <c r="B1133" s="1080"/>
      <c r="C1133" s="922" t="s">
        <v>152</v>
      </c>
      <c r="D1133" s="922"/>
      <c r="E1133" s="1298"/>
      <c r="F1133" s="1298"/>
      <c r="G1133" s="1298"/>
      <c r="H1133" s="1298"/>
      <c r="I1133" s="1298"/>
      <c r="J1133" s="1298"/>
      <c r="K1133" s="1298"/>
      <c r="L1133" s="1298"/>
      <c r="M1133" s="1298"/>
      <c r="N1133" s="1298"/>
      <c r="O1133" s="1298"/>
      <c r="P1133" s="1298"/>
      <c r="Q1133" s="1298"/>
      <c r="R1133" s="1298"/>
      <c r="S1133" s="1298"/>
      <c r="T1133" s="1298"/>
      <c r="U1133" s="1298"/>
      <c r="V1133" s="1298"/>
      <c r="W1133" s="1298"/>
      <c r="X1133" s="1298"/>
      <c r="Y1133" s="1298"/>
      <c r="Z1133" s="1298"/>
      <c r="AA1133" s="1298"/>
      <c r="AB1133" s="1298"/>
      <c r="AC1133" s="1471"/>
    </row>
    <row r="1134" spans="1:54" s="1407" customFormat="1" ht="10.5" customHeight="1" x14ac:dyDescent="0.2">
      <c r="A1134" s="1081"/>
      <c r="B1134" s="1082"/>
      <c r="C1134" s="924" t="s">
        <v>154</v>
      </c>
      <c r="D1134" s="924"/>
      <c r="E1134" s="1299"/>
      <c r="F1134" s="1299"/>
      <c r="G1134" s="1299"/>
      <c r="H1134" s="1299"/>
      <c r="I1134" s="1299"/>
      <c r="J1134" s="1299"/>
      <c r="K1134" s="1299"/>
      <c r="L1134" s="1299"/>
      <c r="M1134" s="1299"/>
      <c r="N1134" s="1299"/>
      <c r="O1134" s="1299"/>
      <c r="P1134" s="1299"/>
      <c r="Q1134" s="1299"/>
      <c r="R1134" s="1299"/>
      <c r="S1134" s="1299"/>
      <c r="T1134" s="1299"/>
      <c r="U1134" s="1299"/>
      <c r="V1134" s="1299"/>
      <c r="W1134" s="1299"/>
      <c r="X1134" s="1299"/>
      <c r="Y1134" s="1299"/>
      <c r="Z1134" s="1299"/>
      <c r="AA1134" s="1299"/>
      <c r="AB1134" s="1299"/>
      <c r="AC1134" s="1472"/>
    </row>
    <row r="1135" spans="1:54" ht="30" customHeight="1" x14ac:dyDescent="0.2">
      <c r="A1135" s="1447"/>
      <c r="C1135" s="346" t="s">
        <v>216</v>
      </c>
      <c r="H1135" s="347">
        <f>H1088+H1092+H1107+H1115+H1119</f>
        <v>7.0647002639770501E-2</v>
      </c>
      <c r="N1135" s="347">
        <f>N1088+N1092+N1107+N1115+N1119</f>
        <v>7.1313998680114746E-2</v>
      </c>
      <c r="V1135" s="347">
        <f>V1088+V1092+V1107+V1115+V1119</f>
        <v>7.1141001319885266E-2</v>
      </c>
      <c r="Y1135" s="420">
        <f>Y1088+Y1092+Y1107+Y1115+Y1119</f>
        <v>7.0764999999999995E-2</v>
      </c>
    </row>
    <row r="1136" spans="1:54" s="1300" customFormat="1" ht="28.5" customHeight="1" x14ac:dyDescent="0.2">
      <c r="A1136" s="590" t="s">
        <v>143</v>
      </c>
      <c r="B1136" s="591" t="s">
        <v>144</v>
      </c>
      <c r="C1136" s="135" t="s">
        <v>145</v>
      </c>
      <c r="D1136" s="135" t="s">
        <v>146</v>
      </c>
      <c r="E1136" s="1326" t="s">
        <v>147</v>
      </c>
      <c r="F1136" s="1326"/>
      <c r="G1136" s="1326"/>
      <c r="H1136" s="1326"/>
      <c r="I1136" s="1326"/>
      <c r="J1136" s="1326"/>
      <c r="K1136" s="1326"/>
      <c r="L1136" s="1326"/>
      <c r="M1136" s="1326"/>
      <c r="N1136" s="1326"/>
      <c r="O1136" s="1326"/>
      <c r="P1136" s="1326"/>
      <c r="Q1136" s="1326"/>
      <c r="R1136" s="1326"/>
      <c r="S1136" s="1326"/>
      <c r="T1136" s="1326"/>
      <c r="U1136" s="1326"/>
      <c r="V1136" s="1326"/>
      <c r="W1136" s="1326"/>
      <c r="X1136" s="1326"/>
      <c r="Y1136" s="1326"/>
      <c r="Z1136" s="1326"/>
      <c r="AA1136" s="1326"/>
      <c r="AB1136" s="1326"/>
      <c r="AC1136" s="1195" t="s">
        <v>148</v>
      </c>
    </row>
    <row r="1137" spans="1:30" s="1407" customFormat="1" ht="12.75" customHeight="1" x14ac:dyDescent="0.2">
      <c r="A1137" s="1400" t="s">
        <v>795</v>
      </c>
      <c r="B1137" s="1401"/>
      <c r="C1137" s="1403"/>
      <c r="D1137" s="1403"/>
      <c r="E1137" s="1327">
        <v>1</v>
      </c>
      <c r="F1137" s="1327">
        <v>2</v>
      </c>
      <c r="G1137" s="1327">
        <v>3</v>
      </c>
      <c r="H1137" s="1327">
        <v>4</v>
      </c>
      <c r="I1137" s="1327">
        <v>5</v>
      </c>
      <c r="J1137" s="1327">
        <v>6</v>
      </c>
      <c r="K1137" s="1327">
        <v>7</v>
      </c>
      <c r="L1137" s="1327">
        <v>8</v>
      </c>
      <c r="M1137" s="1327">
        <v>9</v>
      </c>
      <c r="N1137" s="1327">
        <v>10</v>
      </c>
      <c r="O1137" s="1327">
        <v>11</v>
      </c>
      <c r="P1137" s="1327">
        <v>12</v>
      </c>
      <c r="Q1137" s="1327">
        <v>13</v>
      </c>
      <c r="R1137" s="1327">
        <v>14</v>
      </c>
      <c r="S1137" s="1327">
        <v>15</v>
      </c>
      <c r="T1137" s="1327">
        <v>16</v>
      </c>
      <c r="U1137" s="1327">
        <v>17</v>
      </c>
      <c r="V1137" s="1327">
        <v>18</v>
      </c>
      <c r="W1137" s="1327">
        <v>19</v>
      </c>
      <c r="X1137" s="1327">
        <v>20</v>
      </c>
      <c r="Y1137" s="1327">
        <v>21</v>
      </c>
      <c r="Z1137" s="1327">
        <v>22</v>
      </c>
      <c r="AA1137" s="1327">
        <v>23</v>
      </c>
      <c r="AB1137" s="1327">
        <v>24</v>
      </c>
      <c r="AC1137" s="1196"/>
    </row>
    <row r="1138" spans="1:30" s="1407" customFormat="1" ht="12.75" customHeight="1" x14ac:dyDescent="0.2">
      <c r="A1138" s="921" t="s">
        <v>278</v>
      </c>
      <c r="B1138" s="1298"/>
      <c r="C1138" s="1402"/>
      <c r="D1138" s="1408"/>
      <c r="E1138" s="1298">
        <v>6</v>
      </c>
      <c r="F1138" s="1298">
        <v>6</v>
      </c>
      <c r="G1138" s="1298">
        <v>5</v>
      </c>
      <c r="H1138" s="1298">
        <v>5</v>
      </c>
      <c r="I1138" s="1298">
        <v>5</v>
      </c>
      <c r="J1138" s="1298">
        <v>5</v>
      </c>
      <c r="K1138" s="1298">
        <v>5</v>
      </c>
      <c r="L1138" s="1298">
        <v>5</v>
      </c>
      <c r="M1138" s="1298">
        <v>6</v>
      </c>
      <c r="N1138" s="1298">
        <v>6</v>
      </c>
      <c r="O1138" s="1298">
        <v>6</v>
      </c>
      <c r="P1138" s="1298">
        <v>6</v>
      </c>
      <c r="Q1138" s="1298">
        <v>6</v>
      </c>
      <c r="R1138" s="1298">
        <v>6</v>
      </c>
      <c r="S1138" s="1298">
        <v>6</v>
      </c>
      <c r="T1138" s="1298">
        <v>6</v>
      </c>
      <c r="U1138" s="1298">
        <v>6</v>
      </c>
      <c r="V1138" s="1298">
        <v>6</v>
      </c>
      <c r="W1138" s="1298">
        <v>6</v>
      </c>
      <c r="X1138" s="1298">
        <v>6</v>
      </c>
      <c r="Y1138" s="1298">
        <v>6</v>
      </c>
      <c r="Z1138" s="1298">
        <v>6</v>
      </c>
      <c r="AA1138" s="1298">
        <v>6</v>
      </c>
      <c r="AB1138" s="1298">
        <v>6</v>
      </c>
      <c r="AC1138" s="1409"/>
    </row>
    <row r="1139" spans="1:30" s="1407" customFormat="1" ht="12.75" customHeight="1" x14ac:dyDescent="0.2">
      <c r="A1139" s="1410" t="s">
        <v>279</v>
      </c>
      <c r="B1139" s="1328"/>
      <c r="C1139" s="1411"/>
      <c r="D1139" s="1412"/>
      <c r="E1139" s="1328">
        <v>6</v>
      </c>
      <c r="F1139" s="1328">
        <v>6</v>
      </c>
      <c r="G1139" s="1328">
        <v>6</v>
      </c>
      <c r="H1139" s="1328">
        <v>6</v>
      </c>
      <c r="I1139" s="1328">
        <v>6</v>
      </c>
      <c r="J1139" s="1328">
        <v>6</v>
      </c>
      <c r="K1139" s="1328">
        <v>6</v>
      </c>
      <c r="L1139" s="1328">
        <v>6</v>
      </c>
      <c r="M1139" s="1328">
        <v>7</v>
      </c>
      <c r="N1139" s="1328">
        <v>7</v>
      </c>
      <c r="O1139" s="1328">
        <v>7</v>
      </c>
      <c r="P1139" s="1328">
        <v>7</v>
      </c>
      <c r="Q1139" s="1328">
        <v>7</v>
      </c>
      <c r="R1139" s="1328">
        <v>7</v>
      </c>
      <c r="S1139" s="1328">
        <v>7</v>
      </c>
      <c r="T1139" s="1328">
        <v>7</v>
      </c>
      <c r="U1139" s="1328">
        <v>7</v>
      </c>
      <c r="V1139" s="1328">
        <v>7</v>
      </c>
      <c r="W1139" s="1328">
        <v>7</v>
      </c>
      <c r="X1139" s="1328">
        <v>7</v>
      </c>
      <c r="Y1139" s="1328">
        <v>7</v>
      </c>
      <c r="Z1139" s="1328">
        <v>7</v>
      </c>
      <c r="AA1139" s="1328">
        <v>7</v>
      </c>
      <c r="AB1139" s="1328">
        <v>7</v>
      </c>
      <c r="AC1139" s="1448"/>
    </row>
    <row r="1140" spans="1:30" s="1300" customFormat="1" ht="12" customHeight="1" x14ac:dyDescent="0.2">
      <c r="A1140" s="1133" t="s">
        <v>624</v>
      </c>
      <c r="B1140" s="1145" t="s">
        <v>625</v>
      </c>
      <c r="C1140" s="905" t="s">
        <v>152</v>
      </c>
      <c r="D1140" s="905" t="s">
        <v>268</v>
      </c>
      <c r="E1140" s="1269"/>
      <c r="F1140" s="1269"/>
      <c r="G1140" s="1269"/>
      <c r="H1140" s="1270"/>
      <c r="I1140" s="1269"/>
      <c r="J1140" s="1269"/>
      <c r="K1140" s="1269"/>
      <c r="L1140" s="1269"/>
      <c r="M1140" s="1269"/>
      <c r="N1140" s="1270"/>
      <c r="O1140" s="1269"/>
      <c r="P1140" s="1269"/>
      <c r="Q1140" s="1269"/>
      <c r="R1140" s="1269"/>
      <c r="S1140" s="1269"/>
      <c r="T1140" s="1269"/>
      <c r="U1140" s="1269"/>
      <c r="V1140" s="1270"/>
      <c r="W1140" s="1269"/>
      <c r="X1140" s="1269"/>
      <c r="Y1140" s="1269"/>
      <c r="Z1140" s="1269"/>
      <c r="AA1140" s="1269"/>
      <c r="AB1140" s="1269"/>
      <c r="AC1140" s="1264">
        <f>SUM(E1140:AB1140)</f>
        <v>0</v>
      </c>
    </row>
    <row r="1141" spans="1:30" s="1300" customFormat="1" ht="10.5" customHeight="1" x14ac:dyDescent="0.2">
      <c r="A1141" s="1134"/>
      <c r="B1141" s="1146"/>
      <c r="C1141" s="906" t="s">
        <v>154</v>
      </c>
      <c r="D1141" s="906" t="s">
        <v>268</v>
      </c>
      <c r="E1141" s="1272"/>
      <c r="F1141" s="1272"/>
      <c r="G1141" s="1272"/>
      <c r="H1141" s="1273"/>
      <c r="I1141" s="1272"/>
      <c r="J1141" s="1272"/>
      <c r="K1141" s="1272"/>
      <c r="L1141" s="1272"/>
      <c r="M1141" s="1272"/>
      <c r="N1141" s="1273"/>
      <c r="O1141" s="1272"/>
      <c r="P1141" s="1272"/>
      <c r="Q1141" s="1272"/>
      <c r="R1141" s="1272"/>
      <c r="S1141" s="1272"/>
      <c r="T1141" s="1272"/>
      <c r="U1141" s="1272"/>
      <c r="V1141" s="1273"/>
      <c r="W1141" s="1272"/>
      <c r="X1141" s="1272"/>
      <c r="Y1141" s="1272"/>
      <c r="Z1141" s="1272"/>
      <c r="AA1141" s="1272"/>
      <c r="AB1141" s="1272"/>
      <c r="AC1141" s="1267">
        <f>SUM(E1141:AB1141)</f>
        <v>0</v>
      </c>
    </row>
    <row r="1142" spans="1:30" s="1300" customFormat="1" ht="10.5" customHeight="1" x14ac:dyDescent="0.2">
      <c r="A1142" s="1134"/>
      <c r="B1142" s="1146"/>
      <c r="C1142" s="906" t="s">
        <v>155</v>
      </c>
      <c r="D1142" s="1449" t="s">
        <v>156</v>
      </c>
      <c r="E1142" s="831">
        <v>2</v>
      </c>
      <c r="F1142" s="836">
        <v>2</v>
      </c>
      <c r="G1142" s="836">
        <v>2</v>
      </c>
      <c r="H1142" s="836">
        <v>2</v>
      </c>
      <c r="I1142" s="836">
        <v>2</v>
      </c>
      <c r="J1142" s="836">
        <v>2</v>
      </c>
      <c r="K1142" s="836">
        <v>2</v>
      </c>
      <c r="L1142" s="836">
        <v>3</v>
      </c>
      <c r="M1142" s="836">
        <v>3</v>
      </c>
      <c r="N1142" s="836">
        <v>3</v>
      </c>
      <c r="O1142" s="836">
        <v>2</v>
      </c>
      <c r="P1142" s="836">
        <v>2</v>
      </c>
      <c r="Q1142" s="836">
        <v>2</v>
      </c>
      <c r="R1142" s="836">
        <v>3</v>
      </c>
      <c r="S1142" s="836">
        <v>2</v>
      </c>
      <c r="T1142" s="836">
        <v>3</v>
      </c>
      <c r="U1142" s="836">
        <v>2</v>
      </c>
      <c r="V1142" s="836">
        <v>2</v>
      </c>
      <c r="W1142" s="836">
        <v>2</v>
      </c>
      <c r="X1142" s="836">
        <v>3</v>
      </c>
      <c r="Y1142" s="836">
        <v>3</v>
      </c>
      <c r="Z1142" s="836">
        <v>3</v>
      </c>
      <c r="AA1142" s="836">
        <v>3</v>
      </c>
      <c r="AB1142" s="837">
        <v>2</v>
      </c>
      <c r="AC1142" s="1267"/>
      <c r="AD1142" s="1301">
        <f>MAX(E1142:AB1142)</f>
        <v>3</v>
      </c>
    </row>
    <row r="1143" spans="1:30" s="1300" customFormat="1" ht="10.5" customHeight="1" thickBot="1" x14ac:dyDescent="0.25">
      <c r="A1143" s="1134"/>
      <c r="B1143" s="1146"/>
      <c r="C1143" s="906" t="s">
        <v>157</v>
      </c>
      <c r="D1143" s="906"/>
      <c r="E1143" s="272" t="e">
        <f t="shared" ref="E1143:AC1143" si="674">E1141/E1140</f>
        <v>#DIV/0!</v>
      </c>
      <c r="F1143" s="272" t="e">
        <f t="shared" si="674"/>
        <v>#DIV/0!</v>
      </c>
      <c r="G1143" s="272" t="e">
        <f t="shared" si="674"/>
        <v>#DIV/0!</v>
      </c>
      <c r="H1143" s="610" t="e">
        <f t="shared" si="674"/>
        <v>#DIV/0!</v>
      </c>
      <c r="I1143" s="272" t="e">
        <f t="shared" si="674"/>
        <v>#DIV/0!</v>
      </c>
      <c r="J1143" s="272" t="e">
        <f t="shared" si="674"/>
        <v>#DIV/0!</v>
      </c>
      <c r="K1143" s="272" t="e">
        <f t="shared" si="674"/>
        <v>#DIV/0!</v>
      </c>
      <c r="L1143" s="272" t="e">
        <f t="shared" si="674"/>
        <v>#DIV/0!</v>
      </c>
      <c r="M1143" s="272" t="e">
        <f t="shared" si="674"/>
        <v>#DIV/0!</v>
      </c>
      <c r="N1143" s="610" t="e">
        <f t="shared" si="674"/>
        <v>#DIV/0!</v>
      </c>
      <c r="O1143" s="272" t="e">
        <f t="shared" si="674"/>
        <v>#DIV/0!</v>
      </c>
      <c r="P1143" s="272" t="e">
        <f t="shared" si="674"/>
        <v>#DIV/0!</v>
      </c>
      <c r="Q1143" s="272" t="e">
        <f t="shared" si="674"/>
        <v>#DIV/0!</v>
      </c>
      <c r="R1143" s="272" t="e">
        <f t="shared" si="674"/>
        <v>#DIV/0!</v>
      </c>
      <c r="S1143" s="272" t="e">
        <f t="shared" si="674"/>
        <v>#DIV/0!</v>
      </c>
      <c r="T1143" s="272" t="e">
        <f t="shared" si="674"/>
        <v>#DIV/0!</v>
      </c>
      <c r="U1143" s="272" t="e">
        <f t="shared" si="674"/>
        <v>#DIV/0!</v>
      </c>
      <c r="V1143" s="610" t="e">
        <f t="shared" si="674"/>
        <v>#DIV/0!</v>
      </c>
      <c r="W1143" s="272" t="e">
        <f t="shared" si="674"/>
        <v>#DIV/0!</v>
      </c>
      <c r="X1143" s="272" t="e">
        <f t="shared" si="674"/>
        <v>#DIV/0!</v>
      </c>
      <c r="Y1143" s="272" t="e">
        <f t="shared" si="674"/>
        <v>#DIV/0!</v>
      </c>
      <c r="Z1143" s="272" t="e">
        <f t="shared" si="674"/>
        <v>#DIV/0!</v>
      </c>
      <c r="AA1143" s="272" t="e">
        <f t="shared" si="674"/>
        <v>#DIV/0!</v>
      </c>
      <c r="AB1143" s="272" t="e">
        <f t="shared" si="674"/>
        <v>#DIV/0!</v>
      </c>
      <c r="AC1143" s="1267" t="e">
        <f t="shared" si="674"/>
        <v>#DIV/0!</v>
      </c>
    </row>
    <row r="1144" spans="1:30" s="1300" customFormat="1" ht="10.5" customHeight="1" thickBot="1" x14ac:dyDescent="0.25">
      <c r="A1144" s="1144"/>
      <c r="B1144" s="1147"/>
      <c r="C1144" s="1450" t="s">
        <v>160</v>
      </c>
      <c r="D1144" s="1451" t="s">
        <v>268</v>
      </c>
      <c r="E1144" s="611"/>
      <c r="F1144" s="611"/>
      <c r="G1144" s="611"/>
      <c r="H1144" s="611"/>
      <c r="I1144" s="611"/>
      <c r="J1144" s="611"/>
      <c r="K1144" s="611"/>
      <c r="L1144" s="611"/>
      <c r="M1144" s="611"/>
      <c r="N1144" s="611"/>
      <c r="O1144" s="611"/>
      <c r="P1144" s="611"/>
      <c r="Q1144" s="611"/>
      <c r="R1144" s="611"/>
      <c r="S1144" s="611"/>
      <c r="T1144" s="611"/>
      <c r="U1144" s="611"/>
      <c r="V1144" s="611"/>
      <c r="W1144" s="611"/>
      <c r="X1144" s="611"/>
      <c r="Y1144" s="611"/>
      <c r="Z1144" s="611"/>
      <c r="AA1144" s="611"/>
      <c r="AB1144" s="611"/>
      <c r="AC1144" s="1419"/>
    </row>
    <row r="1145" spans="1:30" s="1300" customFormat="1" ht="10.5" customHeight="1" x14ac:dyDescent="0.2">
      <c r="A1145" s="1133" t="s">
        <v>626</v>
      </c>
      <c r="B1145" s="1136" t="s">
        <v>627</v>
      </c>
      <c r="C1145" s="1307" t="s">
        <v>152</v>
      </c>
      <c r="D1145" s="1307" t="s">
        <v>268</v>
      </c>
      <c r="E1145" s="1265"/>
      <c r="F1145" s="1265"/>
      <c r="G1145" s="1265"/>
      <c r="H1145" s="1270"/>
      <c r="I1145" s="1265"/>
      <c r="J1145" s="1265"/>
      <c r="K1145" s="1265"/>
      <c r="L1145" s="1265"/>
      <c r="M1145" s="1265"/>
      <c r="N1145" s="1270"/>
      <c r="O1145" s="1265"/>
      <c r="P1145" s="1265"/>
      <c r="Q1145" s="1265"/>
      <c r="R1145" s="1265"/>
      <c r="S1145" s="1265"/>
      <c r="T1145" s="1265"/>
      <c r="U1145" s="1265"/>
      <c r="V1145" s="1270"/>
      <c r="W1145" s="1265"/>
      <c r="X1145" s="1265"/>
      <c r="Y1145" s="1265"/>
      <c r="Z1145" s="1265"/>
      <c r="AA1145" s="1265"/>
      <c r="AB1145" s="1265"/>
      <c r="AC1145" s="1267">
        <f>SUM(E1145:AB1145)</f>
        <v>0</v>
      </c>
    </row>
    <row r="1146" spans="1:30" s="1300" customFormat="1" ht="10.5" customHeight="1" x14ac:dyDescent="0.2">
      <c r="A1146" s="1134"/>
      <c r="B1146" s="1137"/>
      <c r="C1146" s="1309" t="s">
        <v>154</v>
      </c>
      <c r="D1146" s="1309" t="s">
        <v>268</v>
      </c>
      <c r="E1146" s="1272"/>
      <c r="F1146" s="1272"/>
      <c r="G1146" s="1272"/>
      <c r="H1146" s="1273"/>
      <c r="I1146" s="1272"/>
      <c r="J1146" s="1272"/>
      <c r="K1146" s="1272"/>
      <c r="L1146" s="1272"/>
      <c r="M1146" s="1272"/>
      <c r="N1146" s="1273"/>
      <c r="O1146" s="1272"/>
      <c r="P1146" s="1272"/>
      <c r="Q1146" s="1272"/>
      <c r="R1146" s="1272"/>
      <c r="S1146" s="1272"/>
      <c r="T1146" s="1272"/>
      <c r="U1146" s="1272"/>
      <c r="V1146" s="1273"/>
      <c r="W1146" s="1272"/>
      <c r="X1146" s="1272"/>
      <c r="Y1146" s="1272"/>
      <c r="Z1146" s="1272"/>
      <c r="AA1146" s="1272"/>
      <c r="AB1146" s="1272"/>
      <c r="AC1146" s="1266">
        <f>SUM(E1146:AB1146)</f>
        <v>0</v>
      </c>
    </row>
    <row r="1147" spans="1:30" s="1300" customFormat="1" ht="10.5" customHeight="1" x14ac:dyDescent="0.2">
      <c r="A1147" s="1134"/>
      <c r="B1147" s="1137"/>
      <c r="C1147" s="906" t="s">
        <v>155</v>
      </c>
      <c r="D1147" s="1449" t="s">
        <v>156</v>
      </c>
      <c r="E1147" s="831">
        <v>5</v>
      </c>
      <c r="F1147" s="836">
        <v>5</v>
      </c>
      <c r="G1147" s="836">
        <v>5</v>
      </c>
      <c r="H1147" s="836">
        <v>4</v>
      </c>
      <c r="I1147" s="836">
        <v>4</v>
      </c>
      <c r="J1147" s="836">
        <v>5</v>
      </c>
      <c r="K1147" s="836">
        <v>6</v>
      </c>
      <c r="L1147" s="836">
        <v>7</v>
      </c>
      <c r="M1147" s="836">
        <v>11</v>
      </c>
      <c r="N1147" s="836">
        <v>10</v>
      </c>
      <c r="O1147" s="836">
        <v>9</v>
      </c>
      <c r="P1147" s="836">
        <v>8</v>
      </c>
      <c r="Q1147" s="836">
        <v>8</v>
      </c>
      <c r="R1147" s="836">
        <v>10</v>
      </c>
      <c r="S1147" s="836">
        <v>8</v>
      </c>
      <c r="T1147" s="836">
        <v>7</v>
      </c>
      <c r="U1147" s="836">
        <v>6</v>
      </c>
      <c r="V1147" s="836">
        <v>7</v>
      </c>
      <c r="W1147" s="836">
        <v>8</v>
      </c>
      <c r="X1147" s="836">
        <v>8</v>
      </c>
      <c r="Y1147" s="836">
        <v>8</v>
      </c>
      <c r="Z1147" s="836">
        <v>6</v>
      </c>
      <c r="AA1147" s="836">
        <v>6</v>
      </c>
      <c r="AB1147" s="837">
        <v>5</v>
      </c>
      <c r="AC1147" s="1266"/>
      <c r="AD1147" s="1301">
        <f>MAX(E1147:AB1147)</f>
        <v>11</v>
      </c>
    </row>
    <row r="1148" spans="1:30" s="1300" customFormat="1" ht="10.5" customHeight="1" thickBot="1" x14ac:dyDescent="0.25">
      <c r="A1148" s="1134"/>
      <c r="B1148" s="1137"/>
      <c r="C1148" s="1309" t="s">
        <v>157</v>
      </c>
      <c r="D1148" s="1309"/>
      <c r="E1148" s="272" t="e">
        <f t="shared" ref="E1148:AC1148" si="675">E1146/E1145</f>
        <v>#DIV/0!</v>
      </c>
      <c r="F1148" s="272" t="e">
        <f t="shared" si="675"/>
        <v>#DIV/0!</v>
      </c>
      <c r="G1148" s="272" t="e">
        <f t="shared" si="675"/>
        <v>#DIV/0!</v>
      </c>
      <c r="H1148" s="610" t="e">
        <f t="shared" si="675"/>
        <v>#DIV/0!</v>
      </c>
      <c r="I1148" s="272" t="e">
        <f t="shared" si="675"/>
        <v>#DIV/0!</v>
      </c>
      <c r="J1148" s="272" t="e">
        <f t="shared" si="675"/>
        <v>#DIV/0!</v>
      </c>
      <c r="K1148" s="272" t="e">
        <f t="shared" si="675"/>
        <v>#DIV/0!</v>
      </c>
      <c r="L1148" s="272" t="e">
        <f t="shared" si="675"/>
        <v>#DIV/0!</v>
      </c>
      <c r="M1148" s="272" t="e">
        <f t="shared" si="675"/>
        <v>#DIV/0!</v>
      </c>
      <c r="N1148" s="610" t="e">
        <f t="shared" si="675"/>
        <v>#DIV/0!</v>
      </c>
      <c r="O1148" s="272" t="e">
        <f t="shared" si="675"/>
        <v>#DIV/0!</v>
      </c>
      <c r="P1148" s="272" t="e">
        <f t="shared" si="675"/>
        <v>#DIV/0!</v>
      </c>
      <c r="Q1148" s="272" t="e">
        <f t="shared" si="675"/>
        <v>#DIV/0!</v>
      </c>
      <c r="R1148" s="272" t="e">
        <f t="shared" si="675"/>
        <v>#DIV/0!</v>
      </c>
      <c r="S1148" s="272" t="e">
        <f t="shared" si="675"/>
        <v>#DIV/0!</v>
      </c>
      <c r="T1148" s="272" t="e">
        <f t="shared" si="675"/>
        <v>#DIV/0!</v>
      </c>
      <c r="U1148" s="272" t="e">
        <f t="shared" si="675"/>
        <v>#DIV/0!</v>
      </c>
      <c r="V1148" s="610" t="e">
        <f t="shared" si="675"/>
        <v>#DIV/0!</v>
      </c>
      <c r="W1148" s="272" t="e">
        <f t="shared" si="675"/>
        <v>#DIV/0!</v>
      </c>
      <c r="X1148" s="272" t="e">
        <f t="shared" si="675"/>
        <v>#DIV/0!</v>
      </c>
      <c r="Y1148" s="272" t="e">
        <f t="shared" si="675"/>
        <v>#DIV/0!</v>
      </c>
      <c r="Z1148" s="272" t="e">
        <f t="shared" si="675"/>
        <v>#DIV/0!</v>
      </c>
      <c r="AA1148" s="272" t="e">
        <f t="shared" si="675"/>
        <v>#DIV/0!</v>
      </c>
      <c r="AB1148" s="272" t="e">
        <f t="shared" si="675"/>
        <v>#DIV/0!</v>
      </c>
      <c r="AC1148" s="1267" t="e">
        <f t="shared" si="675"/>
        <v>#DIV/0!</v>
      </c>
    </row>
    <row r="1149" spans="1:30" s="1300" customFormat="1" ht="10.5" customHeight="1" thickBot="1" x14ac:dyDescent="0.25">
      <c r="A1149" s="1144"/>
      <c r="B1149" s="1154"/>
      <c r="C1149" s="1450" t="s">
        <v>160</v>
      </c>
      <c r="D1149" s="1451" t="s">
        <v>268</v>
      </c>
      <c r="E1149" s="611"/>
      <c r="F1149" s="611"/>
      <c r="G1149" s="611"/>
      <c r="H1149" s="611"/>
      <c r="I1149" s="611"/>
      <c r="J1149" s="611"/>
      <c r="K1149" s="611"/>
      <c r="L1149" s="611"/>
      <c r="M1149" s="611"/>
      <c r="N1149" s="611"/>
      <c r="O1149" s="611"/>
      <c r="P1149" s="611"/>
      <c r="Q1149" s="611"/>
      <c r="R1149" s="611"/>
      <c r="S1149" s="611"/>
      <c r="T1149" s="611"/>
      <c r="U1149" s="611"/>
      <c r="V1149" s="611"/>
      <c r="W1149" s="611"/>
      <c r="X1149" s="611"/>
      <c r="Y1149" s="611"/>
      <c r="Z1149" s="611"/>
      <c r="AA1149" s="611"/>
      <c r="AB1149" s="611"/>
      <c r="AC1149" s="1419"/>
    </row>
    <row r="1150" spans="1:30" s="1300" customFormat="1" ht="10.5" customHeight="1" x14ac:dyDescent="0.2">
      <c r="A1150" s="1133" t="s">
        <v>628</v>
      </c>
      <c r="B1150" s="1145" t="s">
        <v>629</v>
      </c>
      <c r="C1150" s="1316" t="s">
        <v>152</v>
      </c>
      <c r="D1150" s="1316" t="s">
        <v>268</v>
      </c>
      <c r="E1150" s="1269"/>
      <c r="F1150" s="1269"/>
      <c r="G1150" s="1269"/>
      <c r="H1150" s="1270"/>
      <c r="I1150" s="1269"/>
      <c r="J1150" s="1269"/>
      <c r="K1150" s="1269"/>
      <c r="L1150" s="1269"/>
      <c r="M1150" s="1269"/>
      <c r="N1150" s="1270"/>
      <c r="O1150" s="1269"/>
      <c r="P1150" s="1269"/>
      <c r="Q1150" s="1269"/>
      <c r="R1150" s="1269"/>
      <c r="S1150" s="1269"/>
      <c r="T1150" s="1269"/>
      <c r="U1150" s="1269"/>
      <c r="V1150" s="1270"/>
      <c r="W1150" s="1269"/>
      <c r="X1150" s="1269"/>
      <c r="Y1150" s="1269"/>
      <c r="Z1150" s="1269"/>
      <c r="AA1150" s="1269"/>
      <c r="AB1150" s="1269"/>
      <c r="AC1150" s="1264">
        <f>SUM(E1150:AB1150)</f>
        <v>0</v>
      </c>
      <c r="AD1150" s="1496"/>
    </row>
    <row r="1151" spans="1:30" s="1300" customFormat="1" ht="10.5" customHeight="1" x14ac:dyDescent="0.2">
      <c r="A1151" s="1134"/>
      <c r="B1151" s="1146"/>
      <c r="C1151" s="1309" t="s">
        <v>154</v>
      </c>
      <c r="D1151" s="1309" t="s">
        <v>268</v>
      </c>
      <c r="E1151" s="1272"/>
      <c r="F1151" s="1272"/>
      <c r="G1151" s="1272"/>
      <c r="H1151" s="1273"/>
      <c r="I1151" s="1272"/>
      <c r="J1151" s="1272"/>
      <c r="K1151" s="1272"/>
      <c r="L1151" s="1272"/>
      <c r="M1151" s="1272"/>
      <c r="N1151" s="1273"/>
      <c r="O1151" s="1272"/>
      <c r="P1151" s="1272"/>
      <c r="Q1151" s="1272"/>
      <c r="R1151" s="1272"/>
      <c r="S1151" s="1272"/>
      <c r="T1151" s="1272"/>
      <c r="U1151" s="1272"/>
      <c r="V1151" s="1273"/>
      <c r="W1151" s="1272"/>
      <c r="X1151" s="1272"/>
      <c r="Y1151" s="1272"/>
      <c r="Z1151" s="1272"/>
      <c r="AA1151" s="1272"/>
      <c r="AB1151" s="1272"/>
      <c r="AC1151" s="1267">
        <f>SUM(E1151:AB1151)</f>
        <v>0</v>
      </c>
    </row>
    <row r="1152" spans="1:30" s="1300" customFormat="1" ht="10.5" customHeight="1" x14ac:dyDescent="0.2">
      <c r="A1152" s="1134"/>
      <c r="B1152" s="1146"/>
      <c r="C1152" s="906" t="s">
        <v>155</v>
      </c>
      <c r="D1152" s="1304" t="s">
        <v>156</v>
      </c>
      <c r="E1152" s="616">
        <v>0</v>
      </c>
      <c r="F1152" s="616">
        <v>0</v>
      </c>
      <c r="G1152" s="616">
        <v>0</v>
      </c>
      <c r="H1152" s="616">
        <v>0</v>
      </c>
      <c r="I1152" s="616">
        <v>0</v>
      </c>
      <c r="J1152" s="616">
        <v>0</v>
      </c>
      <c r="K1152" s="616">
        <v>0</v>
      </c>
      <c r="L1152" s="616">
        <v>0</v>
      </c>
      <c r="M1152" s="616">
        <v>0</v>
      </c>
      <c r="N1152" s="616">
        <v>0</v>
      </c>
      <c r="O1152" s="616">
        <v>0</v>
      </c>
      <c r="P1152" s="616">
        <v>0</v>
      </c>
      <c r="Q1152" s="616">
        <v>0</v>
      </c>
      <c r="R1152" s="616">
        <v>0</v>
      </c>
      <c r="S1152" s="616">
        <v>0</v>
      </c>
      <c r="T1152" s="616">
        <v>0</v>
      </c>
      <c r="U1152" s="616">
        <v>0</v>
      </c>
      <c r="V1152" s="616">
        <v>0</v>
      </c>
      <c r="W1152" s="616">
        <v>0</v>
      </c>
      <c r="X1152" s="616">
        <v>0</v>
      </c>
      <c r="Y1152" s="616">
        <v>0</v>
      </c>
      <c r="Z1152" s="616">
        <v>0</v>
      </c>
      <c r="AA1152" s="616">
        <v>0</v>
      </c>
      <c r="AB1152" s="616">
        <v>0</v>
      </c>
      <c r="AC1152" s="1267"/>
    </row>
    <row r="1153" spans="1:55" s="1300" customFormat="1" ht="10.5" customHeight="1" x14ac:dyDescent="0.2">
      <c r="A1153" s="1134"/>
      <c r="B1153" s="1146"/>
      <c r="C1153" s="1309" t="s">
        <v>157</v>
      </c>
      <c r="D1153" s="1309"/>
      <c r="E1153" s="272" t="e">
        <f t="shared" ref="E1153:AC1153" si="676">E1151/E1150</f>
        <v>#DIV/0!</v>
      </c>
      <c r="F1153" s="1272" t="e">
        <f t="shared" si="676"/>
        <v>#DIV/0!</v>
      </c>
      <c r="G1153" s="1272" t="e">
        <f t="shared" si="676"/>
        <v>#DIV/0!</v>
      </c>
      <c r="H1153" s="1273" t="e">
        <f t="shared" si="676"/>
        <v>#DIV/0!</v>
      </c>
      <c r="I1153" s="1272" t="e">
        <f t="shared" si="676"/>
        <v>#DIV/0!</v>
      </c>
      <c r="J1153" s="1272" t="e">
        <f t="shared" si="676"/>
        <v>#DIV/0!</v>
      </c>
      <c r="K1153" s="1272" t="e">
        <f t="shared" si="676"/>
        <v>#DIV/0!</v>
      </c>
      <c r="L1153" s="1272" t="e">
        <f t="shared" si="676"/>
        <v>#DIV/0!</v>
      </c>
      <c r="M1153" s="1272" t="e">
        <f t="shared" si="676"/>
        <v>#DIV/0!</v>
      </c>
      <c r="N1153" s="1273" t="e">
        <f t="shared" si="676"/>
        <v>#DIV/0!</v>
      </c>
      <c r="O1153" s="1272" t="e">
        <f t="shared" si="676"/>
        <v>#DIV/0!</v>
      </c>
      <c r="P1153" s="1272" t="e">
        <f t="shared" si="676"/>
        <v>#DIV/0!</v>
      </c>
      <c r="Q1153" s="1272" t="e">
        <f t="shared" si="676"/>
        <v>#DIV/0!</v>
      </c>
      <c r="R1153" s="1272" t="e">
        <f t="shared" si="676"/>
        <v>#DIV/0!</v>
      </c>
      <c r="S1153" s="1272" t="e">
        <f t="shared" si="676"/>
        <v>#DIV/0!</v>
      </c>
      <c r="T1153" s="1272" t="e">
        <f t="shared" si="676"/>
        <v>#DIV/0!</v>
      </c>
      <c r="U1153" s="1272" t="e">
        <f t="shared" si="676"/>
        <v>#DIV/0!</v>
      </c>
      <c r="V1153" s="1273" t="e">
        <f t="shared" si="676"/>
        <v>#DIV/0!</v>
      </c>
      <c r="W1153" s="1272" t="e">
        <f t="shared" si="676"/>
        <v>#DIV/0!</v>
      </c>
      <c r="X1153" s="1272" t="e">
        <f t="shared" si="676"/>
        <v>#DIV/0!</v>
      </c>
      <c r="Y1153" s="1272" t="e">
        <f t="shared" si="676"/>
        <v>#DIV/0!</v>
      </c>
      <c r="Z1153" s="1272" t="e">
        <f t="shared" si="676"/>
        <v>#DIV/0!</v>
      </c>
      <c r="AA1153" s="1272" t="e">
        <f t="shared" si="676"/>
        <v>#DIV/0!</v>
      </c>
      <c r="AB1153" s="1272" t="e">
        <f t="shared" si="676"/>
        <v>#DIV/0!</v>
      </c>
      <c r="AC1153" s="1267" t="e">
        <f t="shared" si="676"/>
        <v>#DIV/0!</v>
      </c>
    </row>
    <row r="1154" spans="1:55" s="1300" customFormat="1" ht="10.5" customHeight="1" x14ac:dyDescent="0.2">
      <c r="A1154" s="1133" t="s">
        <v>630</v>
      </c>
      <c r="B1154" s="1136" t="s">
        <v>631</v>
      </c>
      <c r="C1154" s="1316" t="s">
        <v>152</v>
      </c>
      <c r="D1154" s="1452" t="s">
        <v>153</v>
      </c>
      <c r="E1154" s="604">
        <f t="shared" ref="E1154:AB1154" si="677">E1172+E1176</f>
        <v>0.50924999999999998</v>
      </c>
      <c r="F1154" s="604">
        <f t="shared" si="677"/>
        <v>0.47670000000000001</v>
      </c>
      <c r="G1154" s="604">
        <f t="shared" si="677"/>
        <v>0.46305000000000002</v>
      </c>
      <c r="H1154" s="604">
        <f t="shared" si="677"/>
        <v>0.46515000000000001</v>
      </c>
      <c r="I1154" s="604">
        <f t="shared" si="677"/>
        <v>0.47775000000000001</v>
      </c>
      <c r="J1154" s="604">
        <f t="shared" si="677"/>
        <v>0.51554999999999995</v>
      </c>
      <c r="K1154" s="604">
        <f t="shared" si="677"/>
        <v>0.61739999999999995</v>
      </c>
      <c r="L1154" s="604">
        <f t="shared" si="677"/>
        <v>0.71714999999999995</v>
      </c>
      <c r="M1154" s="604">
        <f t="shared" si="677"/>
        <v>0.75495000000000001</v>
      </c>
      <c r="N1154" s="604">
        <f t="shared" si="677"/>
        <v>0.74655000000000005</v>
      </c>
      <c r="O1154" s="604">
        <f t="shared" si="677"/>
        <v>0.72240000000000004</v>
      </c>
      <c r="P1154" s="604">
        <f t="shared" si="677"/>
        <v>0.67935000000000001</v>
      </c>
      <c r="Q1154" s="604">
        <f t="shared" si="677"/>
        <v>0.67410000000000003</v>
      </c>
      <c r="R1154" s="604">
        <f t="shared" si="677"/>
        <v>0.66464999999999996</v>
      </c>
      <c r="S1154" s="604">
        <f t="shared" si="677"/>
        <v>0.65834999999999999</v>
      </c>
      <c r="T1154" s="604">
        <f t="shared" si="677"/>
        <v>0.65100000000000002</v>
      </c>
      <c r="U1154" s="604">
        <f t="shared" si="677"/>
        <v>0.66359999999999997</v>
      </c>
      <c r="V1154" s="604">
        <f t="shared" si="677"/>
        <v>0.67515000000000003</v>
      </c>
      <c r="W1154" s="604">
        <f t="shared" si="677"/>
        <v>0.71084999999999998</v>
      </c>
      <c r="X1154" s="604">
        <f t="shared" si="677"/>
        <v>0.72240000000000004</v>
      </c>
      <c r="Y1154" s="604">
        <f t="shared" si="677"/>
        <v>0.71294999999999997</v>
      </c>
      <c r="Z1154" s="604">
        <f t="shared" si="677"/>
        <v>0.6573</v>
      </c>
      <c r="AA1154" s="604">
        <f t="shared" si="677"/>
        <v>0.58589999999999998</v>
      </c>
      <c r="AB1154" s="604">
        <f t="shared" si="677"/>
        <v>0.50714999999999999</v>
      </c>
      <c r="AC1154" s="1264">
        <f>SUM(E1154:AB1154)</f>
        <v>15.028650000000003</v>
      </c>
      <c r="AD1154" s="1496"/>
    </row>
    <row r="1155" spans="1:55" s="1300" customFormat="1" ht="10.5" customHeight="1" x14ac:dyDescent="0.2">
      <c r="A1155" s="1134"/>
      <c r="B1155" s="1137"/>
      <c r="C1155" s="1309" t="s">
        <v>154</v>
      </c>
      <c r="D1155" s="1310" t="s">
        <v>153</v>
      </c>
      <c r="E1155" s="602">
        <f t="shared" ref="E1155:AB1155" si="678">E1173+E1177</f>
        <v>2.4150000000000001E-2</v>
      </c>
      <c r="F1155" s="602">
        <f t="shared" si="678"/>
        <v>4.1999999999999997E-3</v>
      </c>
      <c r="G1155" s="602">
        <f t="shared" si="678"/>
        <v>3.15E-3</v>
      </c>
      <c r="H1155" s="602">
        <f t="shared" si="678"/>
        <v>5.2500000000000003E-3</v>
      </c>
      <c r="I1155" s="602">
        <f t="shared" si="678"/>
        <v>1.0500000000000001E-2</v>
      </c>
      <c r="J1155" s="602">
        <f t="shared" si="678"/>
        <v>8.3999999999999995E-3</v>
      </c>
      <c r="K1155" s="602">
        <f t="shared" si="678"/>
        <v>6.3E-3</v>
      </c>
      <c r="L1155" s="602">
        <f t="shared" si="678"/>
        <v>8.3999999999999995E-3</v>
      </c>
      <c r="M1155" s="602">
        <f t="shared" si="678"/>
        <v>1.6799999999999999E-2</v>
      </c>
      <c r="N1155" s="602">
        <f t="shared" si="678"/>
        <v>1.0500000000000001E-2</v>
      </c>
      <c r="O1155" s="602">
        <f t="shared" si="678"/>
        <v>1.26E-2</v>
      </c>
      <c r="P1155" s="602">
        <f t="shared" si="678"/>
        <v>1.7850000000000001E-2</v>
      </c>
      <c r="Q1155" s="602">
        <f t="shared" si="678"/>
        <v>3.15E-2</v>
      </c>
      <c r="R1155" s="602">
        <f t="shared" si="678"/>
        <v>2.3099999999999999E-2</v>
      </c>
      <c r="S1155" s="602">
        <f t="shared" si="678"/>
        <v>2.52E-2</v>
      </c>
      <c r="T1155" s="602">
        <f t="shared" si="678"/>
        <v>3.2550000000000003E-2</v>
      </c>
      <c r="U1155" s="602">
        <f t="shared" si="678"/>
        <v>3.465E-2</v>
      </c>
      <c r="V1155" s="602">
        <f t="shared" si="678"/>
        <v>3.5700000000000003E-2</v>
      </c>
      <c r="W1155" s="602">
        <f t="shared" si="678"/>
        <v>2.7300000000000001E-2</v>
      </c>
      <c r="X1155" s="602">
        <f t="shared" si="678"/>
        <v>2.9399999999999999E-2</v>
      </c>
      <c r="Y1155" s="602">
        <f t="shared" si="678"/>
        <v>1.47E-2</v>
      </c>
      <c r="Z1155" s="602">
        <f t="shared" si="678"/>
        <v>2.52E-2</v>
      </c>
      <c r="AA1155" s="602">
        <f t="shared" si="678"/>
        <v>2.205E-2</v>
      </c>
      <c r="AB1155" s="602">
        <f t="shared" si="678"/>
        <v>1.575E-2</v>
      </c>
      <c r="AC1155" s="1266">
        <f>SUM(E1155:AB1155)</f>
        <v>0.44519999999999998</v>
      </c>
    </row>
    <row r="1156" spans="1:55" s="1300" customFormat="1" ht="10.5" customHeight="1" x14ac:dyDescent="0.2">
      <c r="A1156" s="1134"/>
      <c r="B1156" s="1137"/>
      <c r="C1156" s="906" t="s">
        <v>155</v>
      </c>
      <c r="D1156" s="1310" t="s">
        <v>156</v>
      </c>
      <c r="E1156" s="266">
        <f t="shared" ref="E1156:AB1156" si="679">SQRT(E1154*E1154+E1155*E1155)*1000/1.73/E1171</f>
        <v>8.2756239891925514</v>
      </c>
      <c r="F1156" s="266">
        <f t="shared" si="679"/>
        <v>7.7144406001739778</v>
      </c>
      <c r="G1156" s="266">
        <f t="shared" si="679"/>
        <v>7.4662528336752354</v>
      </c>
      <c r="H1156" s="266">
        <f t="shared" si="679"/>
        <v>7.4983255157091806</v>
      </c>
      <c r="I1156" s="266">
        <f t="shared" si="679"/>
        <v>7.7308357447617126</v>
      </c>
      <c r="J1156" s="266">
        <f t="shared" si="679"/>
        <v>8.3369324100543274</v>
      </c>
      <c r="K1156" s="266">
        <f t="shared" si="679"/>
        <v>10.07046291616901</v>
      </c>
      <c r="L1156" s="266">
        <f t="shared" si="679"/>
        <v>11.774098787793211</v>
      </c>
      <c r="M1156" s="266">
        <f t="shared" si="679"/>
        <v>12.379334671542255</v>
      </c>
      <c r="N1156" s="266">
        <f t="shared" si="679"/>
        <v>12.205160187593476</v>
      </c>
      <c r="O1156" s="266">
        <f t="shared" si="679"/>
        <v>11.847823151970422</v>
      </c>
      <c r="P1156" s="266">
        <f t="shared" si="679"/>
        <v>11.087309815420385</v>
      </c>
      <c r="Q1156" s="266">
        <f t="shared" si="679"/>
        <v>10.951105604287061</v>
      </c>
      <c r="R1156" s="266">
        <f t="shared" si="679"/>
        <v>10.902516603512966</v>
      </c>
      <c r="S1156" s="266">
        <f t="shared" si="679"/>
        <v>10.703423144994856</v>
      </c>
      <c r="T1156" s="266">
        <f t="shared" si="679"/>
        <v>10.601312617712862</v>
      </c>
      <c r="U1156" s="266">
        <f t="shared" si="679"/>
        <v>10.756269263474154</v>
      </c>
      <c r="V1156" s="266">
        <f t="shared" si="679"/>
        <v>10.98693618685556</v>
      </c>
      <c r="W1156" s="266">
        <f t="shared" si="679"/>
        <v>11.557021947694055</v>
      </c>
      <c r="X1156" s="266">
        <f t="shared" si="679"/>
        <v>11.729382861133724</v>
      </c>
      <c r="Y1156" s="266">
        <f t="shared" si="679"/>
        <v>11.591602936815827</v>
      </c>
      <c r="Z1156" s="266">
        <f t="shared" si="679"/>
        <v>10.617741104513703</v>
      </c>
      <c r="AA1156" s="266">
        <f t="shared" si="679"/>
        <v>9.4614817429536036</v>
      </c>
      <c r="AB1156" s="266">
        <f t="shared" si="679"/>
        <v>8.1379471330431326</v>
      </c>
      <c r="AC1156" s="1266"/>
    </row>
    <row r="1157" spans="1:55" s="1300" customFormat="1" ht="10.5" customHeight="1" x14ac:dyDescent="0.2">
      <c r="A1157" s="1134"/>
      <c r="B1157" s="1137"/>
      <c r="C1157" s="930" t="s">
        <v>157</v>
      </c>
      <c r="D1157" s="930"/>
      <c r="E1157" s="606">
        <f t="shared" ref="E1157:AC1157" si="680">E1155/E1154</f>
        <v>4.7422680412371139E-2</v>
      </c>
      <c r="F1157" s="606">
        <f t="shared" si="680"/>
        <v>8.8105726872246687E-3</v>
      </c>
      <c r="G1157" s="606">
        <f t="shared" si="680"/>
        <v>6.8027210884353739E-3</v>
      </c>
      <c r="H1157" s="607">
        <f t="shared" si="680"/>
        <v>1.1286681715575621E-2</v>
      </c>
      <c r="I1157" s="606">
        <f t="shared" si="680"/>
        <v>2.197802197802198E-2</v>
      </c>
      <c r="J1157" s="606">
        <f t="shared" si="680"/>
        <v>1.6293279022403261E-2</v>
      </c>
      <c r="K1157" s="606">
        <f t="shared" si="680"/>
        <v>1.0204081632653062E-2</v>
      </c>
      <c r="L1157" s="606">
        <f t="shared" si="680"/>
        <v>1.171303074670571E-2</v>
      </c>
      <c r="M1157" s="606">
        <f t="shared" si="680"/>
        <v>2.2253129346314324E-2</v>
      </c>
      <c r="N1157" s="607">
        <f t="shared" si="680"/>
        <v>1.4064697609001406E-2</v>
      </c>
      <c r="O1157" s="606">
        <f t="shared" si="680"/>
        <v>1.7441860465116279E-2</v>
      </c>
      <c r="P1157" s="606">
        <f t="shared" si="680"/>
        <v>2.6275115919629059E-2</v>
      </c>
      <c r="Q1157" s="606">
        <f t="shared" si="680"/>
        <v>4.6728971962616821E-2</v>
      </c>
      <c r="R1157" s="606">
        <f t="shared" si="680"/>
        <v>3.4755134281200632E-2</v>
      </c>
      <c r="S1157" s="606">
        <f t="shared" si="680"/>
        <v>3.8277511961722487E-2</v>
      </c>
      <c r="T1157" s="606">
        <f t="shared" si="680"/>
        <v>0.05</v>
      </c>
      <c r="U1157" s="606">
        <f t="shared" si="680"/>
        <v>5.2215189873417722E-2</v>
      </c>
      <c r="V1157" s="607">
        <f t="shared" si="680"/>
        <v>5.2877138413685847E-2</v>
      </c>
      <c r="W1157" s="606">
        <f t="shared" si="680"/>
        <v>3.8404726735598228E-2</v>
      </c>
      <c r="X1157" s="606">
        <f t="shared" si="680"/>
        <v>4.0697674418604647E-2</v>
      </c>
      <c r="Y1157" s="606">
        <f t="shared" si="680"/>
        <v>2.0618556701030927E-2</v>
      </c>
      <c r="Z1157" s="606">
        <f t="shared" si="680"/>
        <v>3.8338658146964855E-2</v>
      </c>
      <c r="AA1157" s="606">
        <f t="shared" si="680"/>
        <v>3.7634408602150539E-2</v>
      </c>
      <c r="AB1157" s="606">
        <f t="shared" si="680"/>
        <v>3.1055900621118012E-2</v>
      </c>
      <c r="AC1157" s="608">
        <f t="shared" si="680"/>
        <v>2.962341926919583E-2</v>
      </c>
    </row>
    <row r="1158" spans="1:55" s="1300" customFormat="1" ht="10.5" customHeight="1" x14ac:dyDescent="0.2">
      <c r="A1158" s="1011" t="s">
        <v>225</v>
      </c>
      <c r="B1158" s="1008" t="s">
        <v>632</v>
      </c>
      <c r="C1158" s="905" t="s">
        <v>152</v>
      </c>
      <c r="D1158" s="1313" t="s">
        <v>174</v>
      </c>
      <c r="E1158" s="1351">
        <v>0.4</v>
      </c>
      <c r="F1158" s="1351">
        <v>0.372</v>
      </c>
      <c r="G1158" s="1351">
        <v>0.378</v>
      </c>
      <c r="H1158" s="1351">
        <v>0.36</v>
      </c>
      <c r="I1158" s="1351">
        <v>0.34200000000000003</v>
      </c>
      <c r="J1158" s="1351">
        <v>0.36599999999999999</v>
      </c>
      <c r="K1158" s="1351">
        <v>0.41</v>
      </c>
      <c r="L1158" s="1351">
        <v>0.47</v>
      </c>
      <c r="M1158" s="1351">
        <v>0.496</v>
      </c>
      <c r="N1158" s="1351">
        <v>0.48199999999999998</v>
      </c>
      <c r="O1158" s="1351">
        <v>0.438</v>
      </c>
      <c r="P1158" s="1351">
        <v>0.47399999999999998</v>
      </c>
      <c r="Q1158" s="1351">
        <v>0.42599999999999999</v>
      </c>
      <c r="R1158" s="1351">
        <v>0.45400000000000001</v>
      </c>
      <c r="S1158" s="1351">
        <v>0.4</v>
      </c>
      <c r="T1158" s="1351">
        <v>0.36399999999999999</v>
      </c>
      <c r="U1158" s="1351">
        <v>0.39800000000000002</v>
      </c>
      <c r="V1158" s="1351">
        <v>0.43</v>
      </c>
      <c r="W1158" s="1351">
        <v>0.42199999999999999</v>
      </c>
      <c r="X1158" s="1351">
        <v>0.45800000000000002</v>
      </c>
      <c r="Y1158" s="1351">
        <v>0.49</v>
      </c>
      <c r="Z1158" s="1351">
        <v>0.47399999999999998</v>
      </c>
      <c r="AA1158" s="1351">
        <v>0.436</v>
      </c>
      <c r="AB1158" s="1351">
        <v>0.4</v>
      </c>
      <c r="AC1158" s="1264">
        <f>SUM(E1158:AB1158)</f>
        <v>10.139999999999999</v>
      </c>
    </row>
    <row r="1159" spans="1:55" s="1300" customFormat="1" ht="10.5" customHeight="1" x14ac:dyDescent="0.2">
      <c r="A1159" s="1012"/>
      <c r="B1159" s="1009"/>
      <c r="C1159" s="906" t="s">
        <v>154</v>
      </c>
      <c r="D1159" s="1314" t="s">
        <v>174</v>
      </c>
      <c r="E1159" s="1351">
        <v>0.182</v>
      </c>
      <c r="F1159" s="1351">
        <v>0.192</v>
      </c>
      <c r="G1159" s="1351">
        <v>0.19800000000000001</v>
      </c>
      <c r="H1159" s="1351">
        <v>0.17599999999999999</v>
      </c>
      <c r="I1159" s="1351">
        <v>0.17</v>
      </c>
      <c r="J1159" s="1351">
        <v>0.17199999999999999</v>
      </c>
      <c r="K1159" s="1351">
        <v>0.16600000000000001</v>
      </c>
      <c r="L1159" s="1351">
        <v>0.16600000000000001</v>
      </c>
      <c r="M1159" s="1351">
        <v>0.30199999999999999</v>
      </c>
      <c r="N1159" s="1351">
        <v>0.29199999999999998</v>
      </c>
      <c r="O1159" s="1351">
        <v>0.224</v>
      </c>
      <c r="P1159" s="1351">
        <v>0.30599999999999999</v>
      </c>
      <c r="Q1159" s="1351">
        <v>0.218</v>
      </c>
      <c r="R1159" s="1351">
        <v>0.27</v>
      </c>
      <c r="S1159" s="1351">
        <v>0.24</v>
      </c>
      <c r="T1159" s="1351">
        <v>0.2</v>
      </c>
      <c r="U1159" s="1351">
        <v>0.246</v>
      </c>
      <c r="V1159" s="1351">
        <v>0.23599999999999999</v>
      </c>
      <c r="W1159" s="1351">
        <v>0.19400000000000001</v>
      </c>
      <c r="X1159" s="1351">
        <v>0.186</v>
      </c>
      <c r="Y1159" s="1351">
        <v>0.192</v>
      </c>
      <c r="Z1159" s="1351">
        <v>0.184</v>
      </c>
      <c r="AA1159" s="1351">
        <v>0.182</v>
      </c>
      <c r="AB1159" s="1351">
        <v>0.192</v>
      </c>
      <c r="AC1159" s="1267">
        <f>SUM(E1159:AB1159)</f>
        <v>5.0860000000000012</v>
      </c>
      <c r="AF1159" s="1533"/>
      <c r="AG1159" s="1533"/>
      <c r="AH1159" s="1533"/>
      <c r="AI1159" s="1533"/>
      <c r="AJ1159" s="1533"/>
      <c r="AK1159" s="1533"/>
      <c r="AL1159" s="1533"/>
      <c r="AM1159" s="1533"/>
      <c r="AN1159" s="1533"/>
      <c r="AO1159" s="1533"/>
      <c r="AP1159" s="1533"/>
      <c r="AQ1159" s="1533"/>
      <c r="AR1159" s="1533"/>
      <c r="AS1159" s="1533"/>
      <c r="AT1159" s="1533"/>
      <c r="AU1159" s="1533"/>
      <c r="AV1159" s="1533"/>
      <c r="AW1159" s="1533"/>
      <c r="AX1159" s="1533"/>
      <c r="AY1159" s="1533"/>
      <c r="AZ1159" s="1533"/>
      <c r="BA1159" s="1533"/>
      <c r="BB1159" s="1533"/>
      <c r="BC1159" s="1533"/>
    </row>
    <row r="1160" spans="1:55" s="1300" customFormat="1" ht="10.5" customHeight="1" x14ac:dyDescent="0.2">
      <c r="A1160" s="1012"/>
      <c r="B1160" s="1009"/>
      <c r="C1160" s="906" t="s">
        <v>155</v>
      </c>
      <c r="D1160" s="1314" t="s">
        <v>156</v>
      </c>
      <c r="E1160" s="266">
        <f t="shared" ref="E1160:AB1160" si="681">SQRT(E1158*E1158+E1159*E1159)*1000/1.73/E1185</f>
        <v>24.009679140949494</v>
      </c>
      <c r="F1160" s="266">
        <f t="shared" si="681"/>
        <v>22.785361327814634</v>
      </c>
      <c r="G1160" s="266">
        <f t="shared" si="681"/>
        <v>23.182107626998906</v>
      </c>
      <c r="H1160" s="266">
        <f t="shared" si="681"/>
        <v>22.102070040765785</v>
      </c>
      <c r="I1160" s="266">
        <f t="shared" si="681"/>
        <v>21.125727514176688</v>
      </c>
      <c r="J1160" s="266">
        <f t="shared" si="681"/>
        <v>22.390583546448916</v>
      </c>
      <c r="K1160" s="266">
        <f t="shared" si="681"/>
        <v>24.632195558980907</v>
      </c>
      <c r="L1160" s="266">
        <f t="shared" si="681"/>
        <v>27.891914361071862</v>
      </c>
      <c r="M1160" s="266">
        <f t="shared" si="681"/>
        <v>32.46310180611907</v>
      </c>
      <c r="N1160" s="266">
        <f t="shared" si="681"/>
        <v>31.292136490726342</v>
      </c>
      <c r="O1160" s="266">
        <f t="shared" si="681"/>
        <v>27.369317221690302</v>
      </c>
      <c r="P1160" s="266">
        <f t="shared" si="681"/>
        <v>31.327784263425141</v>
      </c>
      <c r="Q1160" s="266">
        <f t="shared" si="681"/>
        <v>26.495441266041798</v>
      </c>
      <c r="R1160" s="266">
        <f t="shared" si="681"/>
        <v>29.443517991028909</v>
      </c>
      <c r="S1160" s="266">
        <f t="shared" si="681"/>
        <v>25.827529197217256</v>
      </c>
      <c r="T1160" s="266">
        <f t="shared" si="681"/>
        <v>23.06177273806551</v>
      </c>
      <c r="U1160" s="266">
        <f t="shared" si="681"/>
        <v>25.880957172105092</v>
      </c>
      <c r="V1160" s="266">
        <f t="shared" si="681"/>
        <v>27.157989560268362</v>
      </c>
      <c r="W1160" s="266">
        <f t="shared" si="681"/>
        <v>25.691107132746733</v>
      </c>
      <c r="X1160" s="266">
        <f t="shared" si="681"/>
        <v>27.34340987746371</v>
      </c>
      <c r="Y1160" s="266">
        <f t="shared" si="681"/>
        <v>29.138358149289523</v>
      </c>
      <c r="Z1160" s="266">
        <f t="shared" si="681"/>
        <v>27.964581499529231</v>
      </c>
      <c r="AA1160" s="266">
        <f t="shared" si="681"/>
        <v>26.009448866193182</v>
      </c>
      <c r="AB1160" s="266">
        <f t="shared" si="681"/>
        <v>24.309978902664984</v>
      </c>
      <c r="AC1160" s="1267"/>
    </row>
    <row r="1161" spans="1:55" s="1300" customFormat="1" ht="10.5" customHeight="1" x14ac:dyDescent="0.2">
      <c r="A1161" s="1013"/>
      <c r="B1161" s="1010"/>
      <c r="C1161" s="907" t="s">
        <v>157</v>
      </c>
      <c r="D1161" s="1318"/>
      <c r="E1161" s="606">
        <f t="shared" ref="E1161:AC1161" si="682">E1159/E1158</f>
        <v>0.45499999999999996</v>
      </c>
      <c r="F1161" s="606">
        <f t="shared" si="682"/>
        <v>0.5161290322580645</v>
      </c>
      <c r="G1161" s="606">
        <f t="shared" si="682"/>
        <v>0.52380952380952384</v>
      </c>
      <c r="H1161" s="607">
        <f t="shared" si="682"/>
        <v>0.48888888888888887</v>
      </c>
      <c r="I1161" s="606">
        <f t="shared" si="682"/>
        <v>0.49707602339181284</v>
      </c>
      <c r="J1161" s="606">
        <f t="shared" si="682"/>
        <v>0.4699453551912568</v>
      </c>
      <c r="K1161" s="606">
        <f t="shared" si="682"/>
        <v>0.40487804878048783</v>
      </c>
      <c r="L1161" s="606">
        <f t="shared" si="682"/>
        <v>0.35319148936170219</v>
      </c>
      <c r="M1161" s="606">
        <f t="shared" si="682"/>
        <v>0.6088709677419355</v>
      </c>
      <c r="N1161" s="607">
        <f t="shared" si="682"/>
        <v>0.60580912863070535</v>
      </c>
      <c r="O1161" s="606">
        <f t="shared" si="682"/>
        <v>0.51141552511415522</v>
      </c>
      <c r="P1161" s="606">
        <f t="shared" si="682"/>
        <v>0.64556962025316456</v>
      </c>
      <c r="Q1161" s="606">
        <f t="shared" si="682"/>
        <v>0.51173708920187799</v>
      </c>
      <c r="R1161" s="606">
        <f t="shared" si="682"/>
        <v>0.59471365638766527</v>
      </c>
      <c r="S1161" s="606">
        <f t="shared" si="682"/>
        <v>0.6</v>
      </c>
      <c r="T1161" s="606">
        <f t="shared" si="682"/>
        <v>0.5494505494505495</v>
      </c>
      <c r="U1161" s="606">
        <f t="shared" si="682"/>
        <v>0.61809045226130654</v>
      </c>
      <c r="V1161" s="607">
        <f t="shared" si="682"/>
        <v>0.5488372093023256</v>
      </c>
      <c r="W1161" s="606">
        <f t="shared" si="682"/>
        <v>0.45971563981042657</v>
      </c>
      <c r="X1161" s="606">
        <f t="shared" si="682"/>
        <v>0.40611353711790393</v>
      </c>
      <c r="Y1161" s="606">
        <f t="shared" si="682"/>
        <v>0.39183673469387759</v>
      </c>
      <c r="Z1161" s="606">
        <f t="shared" si="682"/>
        <v>0.38818565400843885</v>
      </c>
      <c r="AA1161" s="606">
        <f t="shared" si="682"/>
        <v>0.41743119266055045</v>
      </c>
      <c r="AB1161" s="606">
        <f t="shared" si="682"/>
        <v>0.48</v>
      </c>
      <c r="AC1161" s="608">
        <f t="shared" si="682"/>
        <v>0.50157790927021717</v>
      </c>
    </row>
    <row r="1162" spans="1:55" s="1300" customFormat="1" ht="10.5" customHeight="1" x14ac:dyDescent="0.2">
      <c r="A1162" s="1011" t="s">
        <v>182</v>
      </c>
      <c r="B1162" s="1008" t="s">
        <v>633</v>
      </c>
      <c r="C1162" s="905" t="s">
        <v>152</v>
      </c>
      <c r="D1162" s="1313" t="s">
        <v>174</v>
      </c>
      <c r="E1162" s="1478">
        <v>0.35199999999999998</v>
      </c>
      <c r="F1162" s="1478">
        <v>0.30599999999999999</v>
      </c>
      <c r="G1162" s="1478">
        <v>0.32600000000000001</v>
      </c>
      <c r="H1162" s="1478">
        <v>0.27200000000000002</v>
      </c>
      <c r="I1162" s="1478">
        <v>0.23799999999999999</v>
      </c>
      <c r="J1162" s="1478">
        <v>0.24199999999999999</v>
      </c>
      <c r="K1162" s="1478">
        <v>0.25</v>
      </c>
      <c r="L1162" s="1478">
        <v>0.27800000000000002</v>
      </c>
      <c r="M1162" s="1478">
        <v>0.72</v>
      </c>
      <c r="N1162" s="1478">
        <v>0.85599999999999998</v>
      </c>
      <c r="O1162" s="1478">
        <v>0.77</v>
      </c>
      <c r="P1162" s="1478">
        <v>0.77200000000000002</v>
      </c>
      <c r="Q1162" s="1478">
        <v>0.60199999999999998</v>
      </c>
      <c r="R1162" s="1478">
        <v>0.79800000000000004</v>
      </c>
      <c r="S1162" s="1478">
        <v>0.69199999999999995</v>
      </c>
      <c r="T1162" s="1478">
        <v>0.58599999999999997</v>
      </c>
      <c r="U1162" s="1478">
        <v>0.44400000000000001</v>
      </c>
      <c r="V1162" s="1478">
        <v>0.43</v>
      </c>
      <c r="W1162" s="1478">
        <v>0.51</v>
      </c>
      <c r="X1162" s="1478">
        <v>0.56200000000000006</v>
      </c>
      <c r="Y1162" s="1478">
        <v>0.628</v>
      </c>
      <c r="Z1162" s="1478">
        <v>0.496</v>
      </c>
      <c r="AA1162" s="1478">
        <v>0.44800000000000001</v>
      </c>
      <c r="AB1162" s="1478">
        <v>0.39400000000000002</v>
      </c>
      <c r="AC1162" s="1264">
        <f>SUM(E1162:AB1162)</f>
        <v>11.972000000000001</v>
      </c>
    </row>
    <row r="1163" spans="1:55" s="1300" customFormat="1" ht="10.5" customHeight="1" x14ac:dyDescent="0.2">
      <c r="A1163" s="1012"/>
      <c r="B1163" s="1009"/>
      <c r="C1163" s="906" t="s">
        <v>154</v>
      </c>
      <c r="D1163" s="1314" t="s">
        <v>174</v>
      </c>
      <c r="E1163" s="1478">
        <v>0.4</v>
      </c>
      <c r="F1163" s="1478">
        <v>0.32200000000000001</v>
      </c>
      <c r="G1163" s="1478">
        <v>0.35</v>
      </c>
      <c r="H1163" s="1478">
        <v>0.29399999999999998</v>
      </c>
      <c r="I1163" s="1478">
        <v>0.28000000000000003</v>
      </c>
      <c r="J1163" s="1478">
        <v>0.27600000000000002</v>
      </c>
      <c r="K1163" s="1478">
        <v>0.26200000000000001</v>
      </c>
      <c r="L1163" s="1478">
        <v>0.22800000000000001</v>
      </c>
      <c r="M1163" s="1478">
        <v>0.70599999999999996</v>
      </c>
      <c r="N1163" s="1478">
        <v>0.86</v>
      </c>
      <c r="O1163" s="1478">
        <v>0.75800000000000001</v>
      </c>
      <c r="P1163" s="1478">
        <v>0.77600000000000002</v>
      </c>
      <c r="Q1163" s="1478">
        <v>0.50800000000000001</v>
      </c>
      <c r="R1163" s="1478">
        <v>0.83599999999999997</v>
      </c>
      <c r="S1163" s="1478">
        <v>0.752</v>
      </c>
      <c r="T1163" s="1478">
        <v>0.66400000000000003</v>
      </c>
      <c r="U1163" s="1478">
        <v>0.44800000000000001</v>
      </c>
      <c r="V1163" s="1478">
        <v>0.47199999999999998</v>
      </c>
      <c r="W1163" s="1478">
        <v>0.54</v>
      </c>
      <c r="X1163" s="1478">
        <v>0.51800000000000002</v>
      </c>
      <c r="Y1163" s="1478">
        <v>0.624</v>
      </c>
      <c r="Z1163" s="1478">
        <v>0.49</v>
      </c>
      <c r="AA1163" s="1478">
        <v>0.52600000000000002</v>
      </c>
      <c r="AB1163" s="1478">
        <v>0.45400000000000001</v>
      </c>
      <c r="AC1163" s="1267">
        <f>SUM(E1163:AB1163)</f>
        <v>12.344000000000001</v>
      </c>
    </row>
    <row r="1164" spans="1:55" s="1300" customFormat="1" ht="10.5" customHeight="1" x14ac:dyDescent="0.2">
      <c r="A1164" s="1012"/>
      <c r="B1164" s="1009"/>
      <c r="C1164" s="906" t="s">
        <v>155</v>
      </c>
      <c r="D1164" s="1314" t="s">
        <v>156</v>
      </c>
      <c r="E1164" s="266">
        <f t="shared" ref="E1164:AB1164" si="683">SQRT(E1162*E1162+E1163*E1163)*1000/1.73/E1186</f>
        <v>29.276819412837067</v>
      </c>
      <c r="F1164" s="266">
        <f t="shared" si="683"/>
        <v>24.292067291813161</v>
      </c>
      <c r="G1164" s="266">
        <f t="shared" si="683"/>
        <v>26.107372257287732</v>
      </c>
      <c r="H1164" s="266">
        <f t="shared" si="683"/>
        <v>21.820655008665021</v>
      </c>
      <c r="I1164" s="266">
        <f t="shared" si="683"/>
        <v>20.096321444448112</v>
      </c>
      <c r="J1164" s="266">
        <f t="shared" si="683"/>
        <v>20.054715427718193</v>
      </c>
      <c r="K1164" s="266">
        <f t="shared" si="683"/>
        <v>19.91706700034177</v>
      </c>
      <c r="L1164" s="266">
        <f t="shared" si="683"/>
        <v>19.944892024407054</v>
      </c>
      <c r="M1164" s="266">
        <f t="shared" si="683"/>
        <v>56.425970222252865</v>
      </c>
      <c r="N1164" s="266">
        <f t="shared" si="683"/>
        <v>67.311557596129873</v>
      </c>
      <c r="O1164" s="266">
        <f t="shared" si="683"/>
        <v>60.054052909028563</v>
      </c>
      <c r="P1164" s="266">
        <f t="shared" si="683"/>
        <v>60.489447693792485</v>
      </c>
      <c r="Q1164" s="266">
        <f t="shared" si="683"/>
        <v>43.281054383783392</v>
      </c>
      <c r="R1164" s="266">
        <f t="shared" si="683"/>
        <v>64.297309138254334</v>
      </c>
      <c r="S1164" s="266">
        <f t="shared" si="683"/>
        <v>56.312550309644429</v>
      </c>
      <c r="T1164" s="266">
        <f t="shared" si="683"/>
        <v>48.706852290565664</v>
      </c>
      <c r="U1164" s="266">
        <f t="shared" si="683"/>
        <v>34.525834509535166</v>
      </c>
      <c r="V1164" s="266">
        <f t="shared" si="683"/>
        <v>35.116644016044212</v>
      </c>
      <c r="W1164" s="266">
        <f t="shared" si="683"/>
        <v>40.850997289276286</v>
      </c>
      <c r="X1164" s="266">
        <f t="shared" si="683"/>
        <v>41.956032995924659</v>
      </c>
      <c r="Y1164" s="266">
        <f t="shared" si="683"/>
        <v>48.783164125739042</v>
      </c>
      <c r="Z1164" s="266">
        <f t="shared" si="683"/>
        <v>38.092387195890375</v>
      </c>
      <c r="AA1164" s="266">
        <f t="shared" si="683"/>
        <v>37.74855593103446</v>
      </c>
      <c r="AB1164" s="266">
        <f t="shared" si="683"/>
        <v>32.595821418630052</v>
      </c>
      <c r="AC1164" s="1267"/>
    </row>
    <row r="1165" spans="1:55" s="1300" customFormat="1" ht="10.5" customHeight="1" x14ac:dyDescent="0.2">
      <c r="A1165" s="1019"/>
      <c r="B1165" s="1042"/>
      <c r="C1165" s="918" t="s">
        <v>157</v>
      </c>
      <c r="D1165" s="918"/>
      <c r="E1165" s="599">
        <f t="shared" ref="E1165:AC1165" si="684">E1163/E1162</f>
        <v>1.1363636363636365</v>
      </c>
      <c r="F1165" s="599">
        <f t="shared" si="684"/>
        <v>1.0522875816993464</v>
      </c>
      <c r="G1165" s="599">
        <f t="shared" si="684"/>
        <v>1.0736196319018403</v>
      </c>
      <c r="H1165" s="600">
        <f t="shared" si="684"/>
        <v>1.0808823529411764</v>
      </c>
      <c r="I1165" s="599">
        <f t="shared" si="684"/>
        <v>1.1764705882352944</v>
      </c>
      <c r="J1165" s="599">
        <f t="shared" si="684"/>
        <v>1.1404958677685952</v>
      </c>
      <c r="K1165" s="599">
        <f t="shared" si="684"/>
        <v>1.048</v>
      </c>
      <c r="L1165" s="599">
        <f t="shared" si="684"/>
        <v>0.82014388489208634</v>
      </c>
      <c r="M1165" s="599">
        <f t="shared" si="684"/>
        <v>0.98055555555555551</v>
      </c>
      <c r="N1165" s="600">
        <f t="shared" si="684"/>
        <v>1.0046728971962617</v>
      </c>
      <c r="O1165" s="599">
        <f t="shared" si="684"/>
        <v>0.98441558441558441</v>
      </c>
      <c r="P1165" s="599">
        <f t="shared" si="684"/>
        <v>1.0051813471502591</v>
      </c>
      <c r="Q1165" s="599">
        <f t="shared" si="684"/>
        <v>0.84385382059800673</v>
      </c>
      <c r="R1165" s="599">
        <f t="shared" si="684"/>
        <v>1.0476190476190474</v>
      </c>
      <c r="S1165" s="599">
        <f t="shared" si="684"/>
        <v>1.0867052023121389</v>
      </c>
      <c r="T1165" s="599">
        <f t="shared" si="684"/>
        <v>1.1331058020477818</v>
      </c>
      <c r="U1165" s="599">
        <f t="shared" si="684"/>
        <v>1.0090090090090089</v>
      </c>
      <c r="V1165" s="600">
        <f t="shared" si="684"/>
        <v>1.0976744186046512</v>
      </c>
      <c r="W1165" s="599">
        <f t="shared" si="684"/>
        <v>1.0588235294117647</v>
      </c>
      <c r="X1165" s="599">
        <f t="shared" si="684"/>
        <v>0.9217081850533807</v>
      </c>
      <c r="Y1165" s="599">
        <f t="shared" si="684"/>
        <v>0.99363057324840764</v>
      </c>
      <c r="Z1165" s="599">
        <f t="shared" si="684"/>
        <v>0.98790322580645162</v>
      </c>
      <c r="AA1165" s="599">
        <f t="shared" si="684"/>
        <v>1.1741071428571428</v>
      </c>
      <c r="AB1165" s="599">
        <f t="shared" si="684"/>
        <v>1.1522842639593909</v>
      </c>
      <c r="AC1165" s="601">
        <f t="shared" si="684"/>
        <v>1.0310725025058469</v>
      </c>
    </row>
    <row r="1166" spans="1:55" s="1300" customFormat="1" ht="10.5" customHeight="1" x14ac:dyDescent="0.2">
      <c r="A1166" s="367" t="s">
        <v>730</v>
      </c>
      <c r="B1166" s="368"/>
      <c r="C1166" s="368"/>
      <c r="D1166" s="368"/>
      <c r="E1166" s="168">
        <f t="shared" ref="E1166:AB1166" si="685">E1150+E1154+E1158+E1162</f>
        <v>1.26125</v>
      </c>
      <c r="F1166" s="168">
        <f t="shared" si="685"/>
        <v>1.1547000000000001</v>
      </c>
      <c r="G1166" s="168">
        <f t="shared" si="685"/>
        <v>1.1670500000000001</v>
      </c>
      <c r="H1166" s="168">
        <f t="shared" si="685"/>
        <v>1.0971500000000001</v>
      </c>
      <c r="I1166" s="168">
        <f t="shared" si="685"/>
        <v>1.05775</v>
      </c>
      <c r="J1166" s="168">
        <f t="shared" si="685"/>
        <v>1.1235499999999998</v>
      </c>
      <c r="K1166" s="168">
        <f t="shared" si="685"/>
        <v>1.2773999999999999</v>
      </c>
      <c r="L1166" s="168">
        <f t="shared" si="685"/>
        <v>1.46515</v>
      </c>
      <c r="M1166" s="168">
        <f t="shared" si="685"/>
        <v>1.97095</v>
      </c>
      <c r="N1166" s="168">
        <f t="shared" si="685"/>
        <v>2.0845500000000001</v>
      </c>
      <c r="O1166" s="168">
        <f t="shared" si="685"/>
        <v>1.9304000000000001</v>
      </c>
      <c r="P1166" s="168">
        <f t="shared" si="685"/>
        <v>1.9253500000000001</v>
      </c>
      <c r="Q1166" s="168">
        <f t="shared" si="685"/>
        <v>1.7021000000000002</v>
      </c>
      <c r="R1166" s="168">
        <f t="shared" si="685"/>
        <v>1.91665</v>
      </c>
      <c r="S1166" s="168">
        <f t="shared" si="685"/>
        <v>1.7503499999999999</v>
      </c>
      <c r="T1166" s="168">
        <f t="shared" si="685"/>
        <v>1.601</v>
      </c>
      <c r="U1166" s="168">
        <f t="shared" si="685"/>
        <v>1.5055999999999998</v>
      </c>
      <c r="V1166" s="168">
        <f t="shared" si="685"/>
        <v>1.53515</v>
      </c>
      <c r="W1166" s="168">
        <f t="shared" si="685"/>
        <v>1.6428499999999999</v>
      </c>
      <c r="X1166" s="168">
        <f t="shared" si="685"/>
        <v>1.7424000000000002</v>
      </c>
      <c r="Y1166" s="168">
        <f t="shared" si="685"/>
        <v>1.8309500000000001</v>
      </c>
      <c r="Z1166" s="168">
        <f t="shared" si="685"/>
        <v>1.6273</v>
      </c>
      <c r="AA1166" s="168">
        <f t="shared" si="685"/>
        <v>1.4699</v>
      </c>
      <c r="AB1166" s="168">
        <f t="shared" si="685"/>
        <v>1.30115</v>
      </c>
      <c r="AC1166" s="396"/>
    </row>
    <row r="1167" spans="1:55" s="1300" customFormat="1" ht="10.5" customHeight="1" x14ac:dyDescent="0.2">
      <c r="A1167" s="928" t="s">
        <v>731</v>
      </c>
      <c r="B1167" s="166"/>
      <c r="C1167" s="166"/>
      <c r="D1167" s="166"/>
      <c r="E1167" s="229">
        <f t="shared" ref="E1167:AB1167" si="686">E1151+E1155+E1159+E1163</f>
        <v>0.60614999999999997</v>
      </c>
      <c r="F1167" s="229">
        <f t="shared" si="686"/>
        <v>0.51819999999999999</v>
      </c>
      <c r="G1167" s="229">
        <f t="shared" si="686"/>
        <v>0.55115000000000003</v>
      </c>
      <c r="H1167" s="229">
        <f t="shared" si="686"/>
        <v>0.47524999999999995</v>
      </c>
      <c r="I1167" s="229">
        <f t="shared" si="686"/>
        <v>0.46050000000000002</v>
      </c>
      <c r="J1167" s="229">
        <f t="shared" si="686"/>
        <v>0.45640000000000003</v>
      </c>
      <c r="K1167" s="229">
        <f t="shared" si="686"/>
        <v>0.43430000000000002</v>
      </c>
      <c r="L1167" s="229">
        <f t="shared" si="686"/>
        <v>0.40239999999999998</v>
      </c>
      <c r="M1167" s="229">
        <f t="shared" si="686"/>
        <v>1.0247999999999999</v>
      </c>
      <c r="N1167" s="229">
        <f t="shared" si="686"/>
        <v>1.1625000000000001</v>
      </c>
      <c r="O1167" s="229">
        <f t="shared" si="686"/>
        <v>0.99460000000000004</v>
      </c>
      <c r="P1167" s="229">
        <f t="shared" si="686"/>
        <v>1.09985</v>
      </c>
      <c r="Q1167" s="229">
        <f t="shared" si="686"/>
        <v>0.75750000000000006</v>
      </c>
      <c r="R1167" s="229">
        <f t="shared" si="686"/>
        <v>1.1291</v>
      </c>
      <c r="S1167" s="229">
        <f t="shared" si="686"/>
        <v>1.0171999999999999</v>
      </c>
      <c r="T1167" s="229">
        <f t="shared" si="686"/>
        <v>0.89655000000000007</v>
      </c>
      <c r="U1167" s="229">
        <f t="shared" si="686"/>
        <v>0.72865000000000002</v>
      </c>
      <c r="V1167" s="229">
        <f t="shared" si="686"/>
        <v>0.74370000000000003</v>
      </c>
      <c r="W1167" s="229">
        <f t="shared" si="686"/>
        <v>0.76130000000000009</v>
      </c>
      <c r="X1167" s="229">
        <f t="shared" si="686"/>
        <v>0.73340000000000005</v>
      </c>
      <c r="Y1167" s="229">
        <f t="shared" si="686"/>
        <v>0.83069999999999999</v>
      </c>
      <c r="Z1167" s="229">
        <f t="shared" si="686"/>
        <v>0.69920000000000004</v>
      </c>
      <c r="AA1167" s="229">
        <f t="shared" si="686"/>
        <v>0.73005000000000009</v>
      </c>
      <c r="AB1167" s="229">
        <f t="shared" si="686"/>
        <v>0.66175000000000006</v>
      </c>
      <c r="AC1167" s="1424"/>
    </row>
    <row r="1168" spans="1:55" s="1300" customFormat="1" ht="10.5" customHeight="1" x14ac:dyDescent="0.2">
      <c r="A1168" s="929" t="s">
        <v>732</v>
      </c>
      <c r="B1168" s="171"/>
      <c r="C1168" s="171"/>
      <c r="D1168" s="171"/>
      <c r="E1168" s="173">
        <f t="shared" ref="E1168:AB1168" si="687">SQRT(E1166*E1166+E1167*E1167)</f>
        <v>1.3993460561991089</v>
      </c>
      <c r="F1168" s="173">
        <f t="shared" si="687"/>
        <v>1.2656473956043208</v>
      </c>
      <c r="G1168" s="173">
        <f t="shared" si="687"/>
        <v>1.2906479089976477</v>
      </c>
      <c r="H1168" s="173">
        <f t="shared" si="687"/>
        <v>1.1956591006637303</v>
      </c>
      <c r="I1168" s="173">
        <f t="shared" si="687"/>
        <v>1.153644361360987</v>
      </c>
      <c r="J1168" s="173">
        <f t="shared" si="687"/>
        <v>1.2127100075863149</v>
      </c>
      <c r="K1168" s="173">
        <f t="shared" si="687"/>
        <v>1.349209861363309</v>
      </c>
      <c r="L1168" s="173">
        <f t="shared" si="687"/>
        <v>1.5194045815713471</v>
      </c>
      <c r="M1168" s="173">
        <f t="shared" si="687"/>
        <v>2.2214542404695172</v>
      </c>
      <c r="N1168" s="173">
        <f t="shared" si="687"/>
        <v>2.3867875800958913</v>
      </c>
      <c r="O1168" s="173">
        <f t="shared" si="687"/>
        <v>2.1715601119932186</v>
      </c>
      <c r="P1168" s="173">
        <f t="shared" si="687"/>
        <v>2.2173503658646281</v>
      </c>
      <c r="Q1168" s="173">
        <f t="shared" si="687"/>
        <v>1.8630487540587874</v>
      </c>
      <c r="R1168" s="173">
        <f t="shared" si="687"/>
        <v>2.2245030978850084</v>
      </c>
      <c r="S1168" s="173">
        <f t="shared" si="687"/>
        <v>2.024455720064037</v>
      </c>
      <c r="T1168" s="173">
        <f t="shared" si="687"/>
        <v>1.8349394819720894</v>
      </c>
      <c r="U1168" s="173">
        <f t="shared" si="687"/>
        <v>1.6726512435352445</v>
      </c>
      <c r="V1168" s="173">
        <f t="shared" si="687"/>
        <v>1.7058063232676797</v>
      </c>
      <c r="W1168" s="173">
        <f t="shared" si="687"/>
        <v>1.810672199074145</v>
      </c>
      <c r="X1168" s="173">
        <f t="shared" si="687"/>
        <v>1.890458494651496</v>
      </c>
      <c r="Y1168" s="173">
        <f t="shared" si="687"/>
        <v>2.0105821028995559</v>
      </c>
      <c r="Z1168" s="173">
        <f t="shared" si="687"/>
        <v>1.7711538414265431</v>
      </c>
      <c r="AA1168" s="173">
        <f t="shared" si="687"/>
        <v>1.6412126652265391</v>
      </c>
      <c r="AB1168" s="173">
        <f t="shared" si="687"/>
        <v>1.4597617562465459</v>
      </c>
      <c r="AC1168" s="1425"/>
      <c r="AD1168" s="1416">
        <f>MAX(E1168:AB1168)</f>
        <v>2.3867875800958913</v>
      </c>
    </row>
    <row r="1169" spans="1:30" s="1407" customFormat="1" ht="10.5" customHeight="1" thickBot="1" x14ac:dyDescent="0.25">
      <c r="A1169" s="325" t="s">
        <v>444</v>
      </c>
      <c r="B1169" s="326"/>
      <c r="C1169" s="1370"/>
      <c r="D1169" s="1370"/>
      <c r="E1169" s="1293">
        <v>1</v>
      </c>
      <c r="F1169" s="1293">
        <v>2</v>
      </c>
      <c r="G1169" s="1293">
        <v>3</v>
      </c>
      <c r="H1169" s="1293">
        <v>4</v>
      </c>
      <c r="I1169" s="1293">
        <v>5</v>
      </c>
      <c r="J1169" s="1293">
        <v>6</v>
      </c>
      <c r="K1169" s="1293">
        <v>7</v>
      </c>
      <c r="L1169" s="1293">
        <v>8</v>
      </c>
      <c r="M1169" s="1293">
        <v>9</v>
      </c>
      <c r="N1169" s="1293">
        <v>10</v>
      </c>
      <c r="O1169" s="1293">
        <v>11</v>
      </c>
      <c r="P1169" s="1293">
        <v>12</v>
      </c>
      <c r="Q1169" s="1293">
        <v>13</v>
      </c>
      <c r="R1169" s="1293">
        <v>14</v>
      </c>
      <c r="S1169" s="1293">
        <v>15</v>
      </c>
      <c r="T1169" s="1293">
        <v>16</v>
      </c>
      <c r="U1169" s="1293">
        <v>17</v>
      </c>
      <c r="V1169" s="1293">
        <v>18</v>
      </c>
      <c r="W1169" s="1293">
        <v>19</v>
      </c>
      <c r="X1169" s="1293">
        <v>20</v>
      </c>
      <c r="Y1169" s="1293">
        <v>21</v>
      </c>
      <c r="Z1169" s="1293">
        <v>22</v>
      </c>
      <c r="AA1169" s="1293">
        <v>23</v>
      </c>
      <c r="AB1169" s="1293">
        <v>24</v>
      </c>
      <c r="AC1169" s="1487"/>
    </row>
    <row r="1170" spans="1:30" s="1407" customFormat="1" ht="12.75" customHeight="1" x14ac:dyDescent="0.2">
      <c r="A1170" s="1426" t="s">
        <v>445</v>
      </c>
      <c r="B1170" s="1427"/>
      <c r="C1170" s="1376" t="s">
        <v>160</v>
      </c>
      <c r="D1170" s="1377" t="s">
        <v>156</v>
      </c>
      <c r="E1170" s="830">
        <v>35.610000610351563</v>
      </c>
      <c r="F1170" s="833">
        <v>35.720001220703125</v>
      </c>
      <c r="G1170" s="833">
        <v>35.849998474121094</v>
      </c>
      <c r="H1170" s="833">
        <v>35.860000610351563</v>
      </c>
      <c r="I1170" s="833">
        <v>35.729999542236328</v>
      </c>
      <c r="J1170" s="833">
        <v>35.75</v>
      </c>
      <c r="K1170" s="833">
        <v>35.439998626708984</v>
      </c>
      <c r="L1170" s="833">
        <v>35.209999084472656</v>
      </c>
      <c r="M1170" s="833">
        <v>35.259998321533203</v>
      </c>
      <c r="N1170" s="833">
        <v>35.360000610351563</v>
      </c>
      <c r="O1170" s="833">
        <v>35.25</v>
      </c>
      <c r="P1170" s="833">
        <v>35.430000305175781</v>
      </c>
      <c r="Q1170" s="833">
        <v>35.619998931884766</v>
      </c>
      <c r="R1170" s="833">
        <v>35.259998321533203</v>
      </c>
      <c r="S1170" s="833">
        <v>35.580001831054688</v>
      </c>
      <c r="T1170" s="833">
        <v>35.540000915527344</v>
      </c>
      <c r="U1170" s="833">
        <v>35.709999084472656</v>
      </c>
      <c r="V1170" s="833">
        <v>35.569999694824219</v>
      </c>
      <c r="W1170" s="833">
        <v>35.580001831054688</v>
      </c>
      <c r="X1170" s="833">
        <v>35.630001068115234</v>
      </c>
      <c r="Y1170" s="833">
        <v>35.560001373291016</v>
      </c>
      <c r="Z1170" s="833">
        <v>35.810001373291016</v>
      </c>
      <c r="AA1170" s="833">
        <v>35.819999694824219</v>
      </c>
      <c r="AB1170" s="834">
        <v>36.040000915527344</v>
      </c>
      <c r="AC1170" s="1262"/>
    </row>
    <row r="1171" spans="1:30" s="1407" customFormat="1" ht="12.75" customHeight="1" thickBot="1" x14ac:dyDescent="0.25">
      <c r="A1171" s="1454" t="s">
        <v>446</v>
      </c>
      <c r="B1171" s="1319"/>
      <c r="C1171" s="1455" t="s">
        <v>160</v>
      </c>
      <c r="D1171" s="1456" t="s">
        <v>156</v>
      </c>
      <c r="E1171" s="830">
        <v>35.610000610351563</v>
      </c>
      <c r="F1171" s="833">
        <v>35.720001220703125</v>
      </c>
      <c r="G1171" s="833">
        <v>35.849998474121094</v>
      </c>
      <c r="H1171" s="833">
        <v>35.860000610351563</v>
      </c>
      <c r="I1171" s="833">
        <v>35.729999542236328</v>
      </c>
      <c r="J1171" s="833">
        <v>35.75</v>
      </c>
      <c r="K1171" s="833">
        <v>35.439998626708984</v>
      </c>
      <c r="L1171" s="833">
        <v>35.209999084472656</v>
      </c>
      <c r="M1171" s="833">
        <v>35.259998321533203</v>
      </c>
      <c r="N1171" s="833">
        <v>35.360000610351563</v>
      </c>
      <c r="O1171" s="833">
        <v>35.25</v>
      </c>
      <c r="P1171" s="833">
        <v>35.430000305175781</v>
      </c>
      <c r="Q1171" s="833">
        <v>35.619998931884766</v>
      </c>
      <c r="R1171" s="833">
        <v>35.259998321533203</v>
      </c>
      <c r="S1171" s="833">
        <v>35.580001831054688</v>
      </c>
      <c r="T1171" s="833">
        <v>35.540000915527344</v>
      </c>
      <c r="U1171" s="833">
        <v>35.709999084472656</v>
      </c>
      <c r="V1171" s="833">
        <v>35.569999694824219</v>
      </c>
      <c r="W1171" s="833">
        <v>35.580001831054688</v>
      </c>
      <c r="X1171" s="833">
        <v>35.630001068115234</v>
      </c>
      <c r="Y1171" s="833">
        <v>35.560001373291016</v>
      </c>
      <c r="Z1171" s="833">
        <v>35.810001373291016</v>
      </c>
      <c r="AA1171" s="833">
        <v>35.819999694824219</v>
      </c>
      <c r="AB1171" s="834">
        <v>36.040000915527344</v>
      </c>
      <c r="AC1171" s="1508"/>
    </row>
    <row r="1172" spans="1:30" s="1300" customFormat="1" ht="10.5" customHeight="1" x14ac:dyDescent="0.2">
      <c r="A1172" s="1002" t="s">
        <v>796</v>
      </c>
      <c r="B1172" s="1005"/>
      <c r="C1172" s="905" t="s">
        <v>152</v>
      </c>
      <c r="D1172" s="1313" t="s">
        <v>174</v>
      </c>
      <c r="E1172" s="1351">
        <v>0.50924999999999998</v>
      </c>
      <c r="F1172" s="1351">
        <v>0.47670000000000001</v>
      </c>
      <c r="G1172" s="1351">
        <v>0.46305000000000002</v>
      </c>
      <c r="H1172" s="1351">
        <v>0.46515000000000001</v>
      </c>
      <c r="I1172" s="1351">
        <v>0.47775000000000001</v>
      </c>
      <c r="J1172" s="1351">
        <v>0.51554999999999995</v>
      </c>
      <c r="K1172" s="1351">
        <v>0.61739999999999995</v>
      </c>
      <c r="L1172" s="1351">
        <v>0.71714999999999995</v>
      </c>
      <c r="M1172" s="1351">
        <v>0.75495000000000001</v>
      </c>
      <c r="N1172" s="1351">
        <v>0.74655000000000005</v>
      </c>
      <c r="O1172" s="1351">
        <v>0.72240000000000004</v>
      </c>
      <c r="P1172" s="1351">
        <v>0.67935000000000001</v>
      </c>
      <c r="Q1172" s="1351">
        <v>0.67410000000000003</v>
      </c>
      <c r="R1172" s="1351">
        <v>0.66464999999999996</v>
      </c>
      <c r="S1172" s="1351">
        <v>0.65834999999999999</v>
      </c>
      <c r="T1172" s="1351">
        <v>0.65100000000000002</v>
      </c>
      <c r="U1172" s="1351">
        <v>0.66359999999999997</v>
      </c>
      <c r="V1172" s="1351">
        <v>0.67515000000000003</v>
      </c>
      <c r="W1172" s="1351">
        <v>0.71084999999999998</v>
      </c>
      <c r="X1172" s="1351">
        <v>0.72240000000000004</v>
      </c>
      <c r="Y1172" s="1351">
        <v>0.71294999999999997</v>
      </c>
      <c r="Z1172" s="1351">
        <v>0.6573</v>
      </c>
      <c r="AA1172" s="1351">
        <v>0.58589999999999998</v>
      </c>
      <c r="AB1172" s="1351">
        <v>0.50714999999999999</v>
      </c>
      <c r="AC1172" s="1264">
        <f>SUM(E1172:AB1172)</f>
        <v>15.028650000000003</v>
      </c>
    </row>
    <row r="1173" spans="1:30" s="1300" customFormat="1" ht="10.5" customHeight="1" x14ac:dyDescent="0.2">
      <c r="A1173" s="1003"/>
      <c r="B1173" s="1006"/>
      <c r="C1173" s="906" t="s">
        <v>154</v>
      </c>
      <c r="D1173" s="1314" t="s">
        <v>174</v>
      </c>
      <c r="E1173" s="1351">
        <v>2.4150000000000001E-2</v>
      </c>
      <c r="F1173" s="1351">
        <v>4.1999999999999997E-3</v>
      </c>
      <c r="G1173" s="1351">
        <v>3.15E-3</v>
      </c>
      <c r="H1173" s="1351">
        <v>5.2500000000000003E-3</v>
      </c>
      <c r="I1173" s="1351">
        <v>1.0500000000000001E-2</v>
      </c>
      <c r="J1173" s="1351">
        <v>8.3999999999999995E-3</v>
      </c>
      <c r="K1173" s="1351">
        <v>6.3E-3</v>
      </c>
      <c r="L1173" s="1351">
        <v>8.3999999999999995E-3</v>
      </c>
      <c r="M1173" s="1351">
        <v>1.6799999999999999E-2</v>
      </c>
      <c r="N1173" s="1351">
        <v>1.0500000000000001E-2</v>
      </c>
      <c r="O1173" s="1351">
        <v>1.26E-2</v>
      </c>
      <c r="P1173" s="1351">
        <v>1.7850000000000001E-2</v>
      </c>
      <c r="Q1173" s="1351">
        <v>3.15E-2</v>
      </c>
      <c r="R1173" s="1351">
        <v>2.3099999999999999E-2</v>
      </c>
      <c r="S1173" s="1351">
        <v>2.52E-2</v>
      </c>
      <c r="T1173" s="1351">
        <v>3.2550000000000003E-2</v>
      </c>
      <c r="U1173" s="1351">
        <v>3.465E-2</v>
      </c>
      <c r="V1173" s="1351">
        <v>3.5700000000000003E-2</v>
      </c>
      <c r="W1173" s="1351">
        <v>2.7300000000000001E-2</v>
      </c>
      <c r="X1173" s="1351">
        <v>2.9399999999999999E-2</v>
      </c>
      <c r="Y1173" s="1351">
        <v>1.47E-2</v>
      </c>
      <c r="Z1173" s="1351">
        <v>2.52E-2</v>
      </c>
      <c r="AA1173" s="1351">
        <v>2.205E-2</v>
      </c>
      <c r="AB1173" s="1351">
        <v>1.575E-2</v>
      </c>
      <c r="AC1173" s="1267">
        <f>SUM(E1173:AB1173)</f>
        <v>0.44519999999999998</v>
      </c>
    </row>
    <row r="1174" spans="1:30" s="1300" customFormat="1" ht="10.5" customHeight="1" x14ac:dyDescent="0.2">
      <c r="A1174" s="1003"/>
      <c r="B1174" s="1006"/>
      <c r="C1174" s="906" t="s">
        <v>155</v>
      </c>
      <c r="D1174" s="1314" t="s">
        <v>156</v>
      </c>
      <c r="E1174" s="266">
        <f t="shared" ref="E1174:AB1174" si="688">SQRT(E1172*E1172+E1173*E1173)*1000/1.73/E1171</f>
        <v>8.2756239891925514</v>
      </c>
      <c r="F1174" s="266">
        <f t="shared" si="688"/>
        <v>7.7144406001739778</v>
      </c>
      <c r="G1174" s="266">
        <f t="shared" si="688"/>
        <v>7.4662528336752354</v>
      </c>
      <c r="H1174" s="266">
        <f t="shared" si="688"/>
        <v>7.4983255157091806</v>
      </c>
      <c r="I1174" s="266">
        <f t="shared" si="688"/>
        <v>7.7308357447617126</v>
      </c>
      <c r="J1174" s="266">
        <f t="shared" si="688"/>
        <v>8.3369324100543274</v>
      </c>
      <c r="K1174" s="266">
        <f t="shared" si="688"/>
        <v>10.07046291616901</v>
      </c>
      <c r="L1174" s="266">
        <f t="shared" si="688"/>
        <v>11.774098787793211</v>
      </c>
      <c r="M1174" s="266">
        <f t="shared" si="688"/>
        <v>12.379334671542255</v>
      </c>
      <c r="N1174" s="266">
        <f t="shared" si="688"/>
        <v>12.205160187593476</v>
      </c>
      <c r="O1174" s="266">
        <f t="shared" si="688"/>
        <v>11.847823151970422</v>
      </c>
      <c r="P1174" s="266">
        <f t="shared" si="688"/>
        <v>11.087309815420385</v>
      </c>
      <c r="Q1174" s="266">
        <f t="shared" si="688"/>
        <v>10.951105604287061</v>
      </c>
      <c r="R1174" s="266">
        <f t="shared" si="688"/>
        <v>10.902516603512966</v>
      </c>
      <c r="S1174" s="266">
        <f t="shared" si="688"/>
        <v>10.703423144994856</v>
      </c>
      <c r="T1174" s="266">
        <f t="shared" si="688"/>
        <v>10.601312617712862</v>
      </c>
      <c r="U1174" s="266">
        <f t="shared" si="688"/>
        <v>10.756269263474154</v>
      </c>
      <c r="V1174" s="266">
        <f t="shared" si="688"/>
        <v>10.98693618685556</v>
      </c>
      <c r="W1174" s="266">
        <f t="shared" si="688"/>
        <v>11.557021947694055</v>
      </c>
      <c r="X1174" s="266">
        <f t="shared" si="688"/>
        <v>11.729382861133724</v>
      </c>
      <c r="Y1174" s="266">
        <f t="shared" si="688"/>
        <v>11.591602936815827</v>
      </c>
      <c r="Z1174" s="266">
        <f t="shared" si="688"/>
        <v>10.617741104513703</v>
      </c>
      <c r="AA1174" s="266">
        <f t="shared" si="688"/>
        <v>9.4614817429536036</v>
      </c>
      <c r="AB1174" s="266">
        <f t="shared" si="688"/>
        <v>8.1379471330431326</v>
      </c>
      <c r="AC1174" s="1267"/>
      <c r="AD1174" s="1416">
        <f>MAX(E1174:AB1174)</f>
        <v>12.379334671542255</v>
      </c>
    </row>
    <row r="1175" spans="1:30" s="1300" customFormat="1" ht="10.5" customHeight="1" x14ac:dyDescent="0.2">
      <c r="A1175" s="1004"/>
      <c r="B1175" s="1007"/>
      <c r="C1175" s="907" t="s">
        <v>157</v>
      </c>
      <c r="D1175" s="1318"/>
      <c r="E1175" s="606">
        <f t="shared" ref="E1175:AC1175" si="689">E1173/E1172</f>
        <v>4.7422680412371139E-2</v>
      </c>
      <c r="F1175" s="606">
        <f t="shared" si="689"/>
        <v>8.8105726872246687E-3</v>
      </c>
      <c r="G1175" s="606">
        <f t="shared" si="689"/>
        <v>6.8027210884353739E-3</v>
      </c>
      <c r="H1175" s="607">
        <f t="shared" si="689"/>
        <v>1.1286681715575621E-2</v>
      </c>
      <c r="I1175" s="606">
        <f t="shared" si="689"/>
        <v>2.197802197802198E-2</v>
      </c>
      <c r="J1175" s="606">
        <f t="shared" si="689"/>
        <v>1.6293279022403261E-2</v>
      </c>
      <c r="K1175" s="606">
        <f t="shared" si="689"/>
        <v>1.0204081632653062E-2</v>
      </c>
      <c r="L1175" s="606">
        <f t="shared" si="689"/>
        <v>1.171303074670571E-2</v>
      </c>
      <c r="M1175" s="606">
        <f t="shared" si="689"/>
        <v>2.2253129346314324E-2</v>
      </c>
      <c r="N1175" s="607">
        <f t="shared" si="689"/>
        <v>1.4064697609001406E-2</v>
      </c>
      <c r="O1175" s="606">
        <f t="shared" si="689"/>
        <v>1.7441860465116279E-2</v>
      </c>
      <c r="P1175" s="606">
        <f t="shared" si="689"/>
        <v>2.6275115919629059E-2</v>
      </c>
      <c r="Q1175" s="606">
        <f t="shared" si="689"/>
        <v>4.6728971962616821E-2</v>
      </c>
      <c r="R1175" s="606">
        <f t="shared" si="689"/>
        <v>3.4755134281200632E-2</v>
      </c>
      <c r="S1175" s="606">
        <f t="shared" si="689"/>
        <v>3.8277511961722487E-2</v>
      </c>
      <c r="T1175" s="606">
        <f t="shared" si="689"/>
        <v>0.05</v>
      </c>
      <c r="U1175" s="606">
        <f t="shared" si="689"/>
        <v>5.2215189873417722E-2</v>
      </c>
      <c r="V1175" s="607">
        <f t="shared" si="689"/>
        <v>5.2877138413685847E-2</v>
      </c>
      <c r="W1175" s="606">
        <f t="shared" si="689"/>
        <v>3.8404726735598228E-2</v>
      </c>
      <c r="X1175" s="606">
        <f t="shared" si="689"/>
        <v>4.0697674418604647E-2</v>
      </c>
      <c r="Y1175" s="606">
        <f t="shared" si="689"/>
        <v>2.0618556701030927E-2</v>
      </c>
      <c r="Z1175" s="606">
        <f t="shared" si="689"/>
        <v>3.8338658146964855E-2</v>
      </c>
      <c r="AA1175" s="606">
        <f t="shared" si="689"/>
        <v>3.7634408602150539E-2</v>
      </c>
      <c r="AB1175" s="606">
        <f t="shared" si="689"/>
        <v>3.1055900621118012E-2</v>
      </c>
      <c r="AC1175" s="608">
        <f t="shared" si="689"/>
        <v>2.962341926919583E-2</v>
      </c>
    </row>
    <row r="1176" spans="1:30" s="1300" customFormat="1" ht="10.5" customHeight="1" x14ac:dyDescent="0.2">
      <c r="A1176" s="1011" t="s">
        <v>797</v>
      </c>
      <c r="B1176" s="1005"/>
      <c r="C1176" s="905" t="s">
        <v>152</v>
      </c>
      <c r="D1176" s="1313" t="s">
        <v>174</v>
      </c>
      <c r="E1176" s="1478">
        <v>0</v>
      </c>
      <c r="F1176" s="1478">
        <v>0</v>
      </c>
      <c r="G1176" s="1478">
        <v>0</v>
      </c>
      <c r="H1176" s="1478">
        <v>0</v>
      </c>
      <c r="I1176" s="1478">
        <v>0</v>
      </c>
      <c r="J1176" s="1478">
        <v>0</v>
      </c>
      <c r="K1176" s="1478">
        <v>0</v>
      </c>
      <c r="L1176" s="1478">
        <v>0</v>
      </c>
      <c r="M1176" s="1478">
        <v>0</v>
      </c>
      <c r="N1176" s="1478">
        <v>0</v>
      </c>
      <c r="O1176" s="1478">
        <v>0</v>
      </c>
      <c r="P1176" s="1478">
        <v>0</v>
      </c>
      <c r="Q1176" s="1478">
        <v>0</v>
      </c>
      <c r="R1176" s="1478">
        <v>0</v>
      </c>
      <c r="S1176" s="1478">
        <v>0</v>
      </c>
      <c r="T1176" s="1478">
        <v>0</v>
      </c>
      <c r="U1176" s="1478">
        <v>0</v>
      </c>
      <c r="V1176" s="1478">
        <v>0</v>
      </c>
      <c r="W1176" s="1478">
        <v>0</v>
      </c>
      <c r="X1176" s="1478">
        <v>0</v>
      </c>
      <c r="Y1176" s="1478">
        <v>0</v>
      </c>
      <c r="Z1176" s="1478">
        <v>0</v>
      </c>
      <c r="AA1176" s="1478">
        <v>0</v>
      </c>
      <c r="AB1176" s="1478">
        <v>0</v>
      </c>
      <c r="AC1176" s="1264">
        <f>SUM(E1176:AB1176)</f>
        <v>0</v>
      </c>
    </row>
    <row r="1177" spans="1:30" s="1300" customFormat="1" ht="10.5" customHeight="1" x14ac:dyDescent="0.2">
      <c r="A1177" s="1012"/>
      <c r="B1177" s="1006"/>
      <c r="C1177" s="906" t="s">
        <v>154</v>
      </c>
      <c r="D1177" s="1314" t="s">
        <v>174</v>
      </c>
      <c r="E1177" s="1478">
        <v>0</v>
      </c>
      <c r="F1177" s="1478">
        <v>0</v>
      </c>
      <c r="G1177" s="1478">
        <v>0</v>
      </c>
      <c r="H1177" s="1478">
        <v>0</v>
      </c>
      <c r="I1177" s="1478">
        <v>0</v>
      </c>
      <c r="J1177" s="1478">
        <v>0</v>
      </c>
      <c r="K1177" s="1478">
        <v>0</v>
      </c>
      <c r="L1177" s="1478">
        <v>0</v>
      </c>
      <c r="M1177" s="1478">
        <v>0</v>
      </c>
      <c r="N1177" s="1478">
        <v>0</v>
      </c>
      <c r="O1177" s="1478">
        <v>0</v>
      </c>
      <c r="P1177" s="1478">
        <v>0</v>
      </c>
      <c r="Q1177" s="1478">
        <v>0</v>
      </c>
      <c r="R1177" s="1478">
        <v>0</v>
      </c>
      <c r="S1177" s="1478">
        <v>0</v>
      </c>
      <c r="T1177" s="1478">
        <v>0</v>
      </c>
      <c r="U1177" s="1478">
        <v>0</v>
      </c>
      <c r="V1177" s="1478">
        <v>0</v>
      </c>
      <c r="W1177" s="1478">
        <v>0</v>
      </c>
      <c r="X1177" s="1478">
        <v>0</v>
      </c>
      <c r="Y1177" s="1478">
        <v>0</v>
      </c>
      <c r="Z1177" s="1478">
        <v>0</v>
      </c>
      <c r="AA1177" s="1478">
        <v>0</v>
      </c>
      <c r="AB1177" s="1478">
        <v>0</v>
      </c>
      <c r="AC1177" s="1267">
        <f>SUM(E1177:AB1177)</f>
        <v>0</v>
      </c>
    </row>
    <row r="1178" spans="1:30" s="1300" customFormat="1" ht="10.5" customHeight="1" x14ac:dyDescent="0.2">
      <c r="A1178" s="1012"/>
      <c r="B1178" s="1006"/>
      <c r="C1178" s="906" t="s">
        <v>155</v>
      </c>
      <c r="D1178" s="1314" t="s">
        <v>156</v>
      </c>
      <c r="E1178" s="266">
        <f t="shared" ref="E1178:AB1178" si="690">SQRT(E1176*E1176+E1177*E1177)*1000/1.73/E1171</f>
        <v>0</v>
      </c>
      <c r="F1178" s="266">
        <f t="shared" si="690"/>
        <v>0</v>
      </c>
      <c r="G1178" s="266">
        <f t="shared" si="690"/>
        <v>0</v>
      </c>
      <c r="H1178" s="266">
        <f t="shared" si="690"/>
        <v>0</v>
      </c>
      <c r="I1178" s="266">
        <f t="shared" si="690"/>
        <v>0</v>
      </c>
      <c r="J1178" s="266">
        <f t="shared" si="690"/>
        <v>0</v>
      </c>
      <c r="K1178" s="266">
        <f t="shared" si="690"/>
        <v>0</v>
      </c>
      <c r="L1178" s="266">
        <f t="shared" si="690"/>
        <v>0</v>
      </c>
      <c r="M1178" s="266">
        <f t="shared" si="690"/>
        <v>0</v>
      </c>
      <c r="N1178" s="266">
        <f t="shared" si="690"/>
        <v>0</v>
      </c>
      <c r="O1178" s="266">
        <f t="shared" si="690"/>
        <v>0</v>
      </c>
      <c r="P1178" s="266">
        <f t="shared" si="690"/>
        <v>0</v>
      </c>
      <c r="Q1178" s="266">
        <f t="shared" si="690"/>
        <v>0</v>
      </c>
      <c r="R1178" s="266">
        <f t="shared" si="690"/>
        <v>0</v>
      </c>
      <c r="S1178" s="266">
        <f t="shared" si="690"/>
        <v>0</v>
      </c>
      <c r="T1178" s="266">
        <f t="shared" si="690"/>
        <v>0</v>
      </c>
      <c r="U1178" s="266">
        <f t="shared" si="690"/>
        <v>0</v>
      </c>
      <c r="V1178" s="266">
        <f t="shared" si="690"/>
        <v>0</v>
      </c>
      <c r="W1178" s="266">
        <f t="shared" si="690"/>
        <v>0</v>
      </c>
      <c r="X1178" s="266">
        <f t="shared" si="690"/>
        <v>0</v>
      </c>
      <c r="Y1178" s="266">
        <f t="shared" si="690"/>
        <v>0</v>
      </c>
      <c r="Z1178" s="266">
        <f t="shared" si="690"/>
        <v>0</v>
      </c>
      <c r="AA1178" s="266">
        <f t="shared" si="690"/>
        <v>0</v>
      </c>
      <c r="AB1178" s="266">
        <f t="shared" si="690"/>
        <v>0</v>
      </c>
      <c r="AC1178" s="1267"/>
    </row>
    <row r="1179" spans="1:30" s="1300" customFormat="1" ht="10.5" customHeight="1" x14ac:dyDescent="0.2">
      <c r="A1179" s="1019"/>
      <c r="B1179" s="1020"/>
      <c r="C1179" s="918" t="s">
        <v>157</v>
      </c>
      <c r="D1179" s="918"/>
      <c r="E1179" s="599" t="e">
        <f t="shared" ref="E1179:AC1179" si="691">E1177/E1176</f>
        <v>#DIV/0!</v>
      </c>
      <c r="F1179" s="599" t="e">
        <f t="shared" si="691"/>
        <v>#DIV/0!</v>
      </c>
      <c r="G1179" s="599" t="e">
        <f t="shared" si="691"/>
        <v>#DIV/0!</v>
      </c>
      <c r="H1179" s="600" t="e">
        <f t="shared" si="691"/>
        <v>#DIV/0!</v>
      </c>
      <c r="I1179" s="599" t="e">
        <f t="shared" si="691"/>
        <v>#DIV/0!</v>
      </c>
      <c r="J1179" s="599" t="e">
        <f t="shared" si="691"/>
        <v>#DIV/0!</v>
      </c>
      <c r="K1179" s="599" t="e">
        <f t="shared" si="691"/>
        <v>#DIV/0!</v>
      </c>
      <c r="L1179" s="599" t="e">
        <f t="shared" si="691"/>
        <v>#DIV/0!</v>
      </c>
      <c r="M1179" s="599" t="e">
        <f t="shared" si="691"/>
        <v>#DIV/0!</v>
      </c>
      <c r="N1179" s="600" t="e">
        <f t="shared" si="691"/>
        <v>#DIV/0!</v>
      </c>
      <c r="O1179" s="599" t="e">
        <f t="shared" si="691"/>
        <v>#DIV/0!</v>
      </c>
      <c r="P1179" s="599" t="e">
        <f t="shared" si="691"/>
        <v>#DIV/0!</v>
      </c>
      <c r="Q1179" s="599" t="e">
        <f t="shared" si="691"/>
        <v>#DIV/0!</v>
      </c>
      <c r="R1179" s="599" t="e">
        <f t="shared" si="691"/>
        <v>#DIV/0!</v>
      </c>
      <c r="S1179" s="599" t="e">
        <f t="shared" si="691"/>
        <v>#DIV/0!</v>
      </c>
      <c r="T1179" s="599" t="e">
        <f t="shared" si="691"/>
        <v>#DIV/0!</v>
      </c>
      <c r="U1179" s="599" t="e">
        <f t="shared" si="691"/>
        <v>#DIV/0!</v>
      </c>
      <c r="V1179" s="600" t="e">
        <f t="shared" si="691"/>
        <v>#DIV/0!</v>
      </c>
      <c r="W1179" s="599" t="e">
        <f t="shared" si="691"/>
        <v>#DIV/0!</v>
      </c>
      <c r="X1179" s="599" t="e">
        <f t="shared" si="691"/>
        <v>#DIV/0!</v>
      </c>
      <c r="Y1179" s="599" t="e">
        <f t="shared" si="691"/>
        <v>#DIV/0!</v>
      </c>
      <c r="Z1179" s="599" t="e">
        <f t="shared" si="691"/>
        <v>#DIV/0!</v>
      </c>
      <c r="AA1179" s="599" t="e">
        <f t="shared" si="691"/>
        <v>#DIV/0!</v>
      </c>
      <c r="AB1179" s="599" t="e">
        <f t="shared" si="691"/>
        <v>#DIV/0!</v>
      </c>
      <c r="AC1179" s="601" t="e">
        <f t="shared" si="691"/>
        <v>#DIV/0!</v>
      </c>
    </row>
    <row r="1180" spans="1:30" s="1300" customFormat="1" ht="10.5" customHeight="1" x14ac:dyDescent="0.2">
      <c r="A1180" s="1026" t="s">
        <v>453</v>
      </c>
      <c r="B1180" s="1167"/>
      <c r="C1180" s="1307" t="s">
        <v>152</v>
      </c>
      <c r="D1180" s="1307"/>
      <c r="E1180" s="1321">
        <f t="shared" ref="E1180:AC1180" si="692">E1172+E1176</f>
        <v>0.50924999999999998</v>
      </c>
      <c r="F1180" s="1321">
        <f t="shared" si="692"/>
        <v>0.47670000000000001</v>
      </c>
      <c r="G1180" s="1321">
        <f t="shared" si="692"/>
        <v>0.46305000000000002</v>
      </c>
      <c r="H1180" s="619">
        <f t="shared" si="692"/>
        <v>0.46515000000000001</v>
      </c>
      <c r="I1180" s="1321">
        <f t="shared" si="692"/>
        <v>0.47775000000000001</v>
      </c>
      <c r="J1180" s="1321">
        <f t="shared" si="692"/>
        <v>0.51554999999999995</v>
      </c>
      <c r="K1180" s="1321">
        <f t="shared" si="692"/>
        <v>0.61739999999999995</v>
      </c>
      <c r="L1180" s="1321">
        <f t="shared" si="692"/>
        <v>0.71714999999999995</v>
      </c>
      <c r="M1180" s="1321">
        <f t="shared" si="692"/>
        <v>0.75495000000000001</v>
      </c>
      <c r="N1180" s="619">
        <f t="shared" si="692"/>
        <v>0.74655000000000005</v>
      </c>
      <c r="O1180" s="1321">
        <f t="shared" si="692"/>
        <v>0.72240000000000004</v>
      </c>
      <c r="P1180" s="1321">
        <f t="shared" si="692"/>
        <v>0.67935000000000001</v>
      </c>
      <c r="Q1180" s="1321">
        <f t="shared" si="692"/>
        <v>0.67410000000000003</v>
      </c>
      <c r="R1180" s="1321">
        <f t="shared" si="692"/>
        <v>0.66464999999999996</v>
      </c>
      <c r="S1180" s="1321">
        <f t="shared" si="692"/>
        <v>0.65834999999999999</v>
      </c>
      <c r="T1180" s="1321">
        <f t="shared" si="692"/>
        <v>0.65100000000000002</v>
      </c>
      <c r="U1180" s="1321">
        <f t="shared" si="692"/>
        <v>0.66359999999999997</v>
      </c>
      <c r="V1180" s="619">
        <f t="shared" si="692"/>
        <v>0.67515000000000003</v>
      </c>
      <c r="W1180" s="1321">
        <f t="shared" si="692"/>
        <v>0.71084999999999998</v>
      </c>
      <c r="X1180" s="1321">
        <f t="shared" si="692"/>
        <v>0.72240000000000004</v>
      </c>
      <c r="Y1180" s="1321">
        <f t="shared" si="692"/>
        <v>0.71294999999999997</v>
      </c>
      <c r="Z1180" s="1321">
        <f t="shared" si="692"/>
        <v>0.6573</v>
      </c>
      <c r="AA1180" s="1321">
        <f t="shared" si="692"/>
        <v>0.58589999999999998</v>
      </c>
      <c r="AB1180" s="1321">
        <f t="shared" si="692"/>
        <v>0.50714999999999999</v>
      </c>
      <c r="AC1180" s="1266">
        <f t="shared" si="692"/>
        <v>15.028650000000003</v>
      </c>
    </row>
    <row r="1181" spans="1:30" s="1300" customFormat="1" ht="10.5" customHeight="1" x14ac:dyDescent="0.2">
      <c r="A1181" s="1431"/>
      <c r="B1181" s="1242"/>
      <c r="C1181" s="1317" t="s">
        <v>154</v>
      </c>
      <c r="D1181" s="1317"/>
      <c r="E1181" s="1287">
        <f t="shared" ref="E1181:AC1181" si="693">E1173+E1177</f>
        <v>2.4150000000000001E-2</v>
      </c>
      <c r="F1181" s="1287">
        <f t="shared" si="693"/>
        <v>4.1999999999999997E-3</v>
      </c>
      <c r="G1181" s="1287">
        <f t="shared" si="693"/>
        <v>3.15E-3</v>
      </c>
      <c r="H1181" s="1286">
        <f t="shared" si="693"/>
        <v>5.2500000000000003E-3</v>
      </c>
      <c r="I1181" s="1287">
        <f t="shared" si="693"/>
        <v>1.0500000000000001E-2</v>
      </c>
      <c r="J1181" s="1287">
        <f t="shared" si="693"/>
        <v>8.3999999999999995E-3</v>
      </c>
      <c r="K1181" s="1287">
        <f t="shared" si="693"/>
        <v>6.3E-3</v>
      </c>
      <c r="L1181" s="1287">
        <f t="shared" si="693"/>
        <v>8.3999999999999995E-3</v>
      </c>
      <c r="M1181" s="1287">
        <f t="shared" si="693"/>
        <v>1.6799999999999999E-2</v>
      </c>
      <c r="N1181" s="1286">
        <f t="shared" si="693"/>
        <v>1.0500000000000001E-2</v>
      </c>
      <c r="O1181" s="1287">
        <f t="shared" si="693"/>
        <v>1.26E-2</v>
      </c>
      <c r="P1181" s="1287">
        <f t="shared" si="693"/>
        <v>1.7850000000000001E-2</v>
      </c>
      <c r="Q1181" s="1287">
        <f t="shared" si="693"/>
        <v>3.15E-2</v>
      </c>
      <c r="R1181" s="1287">
        <f t="shared" si="693"/>
        <v>2.3099999999999999E-2</v>
      </c>
      <c r="S1181" s="1287">
        <f t="shared" si="693"/>
        <v>2.52E-2</v>
      </c>
      <c r="T1181" s="1287">
        <f t="shared" si="693"/>
        <v>3.2550000000000003E-2</v>
      </c>
      <c r="U1181" s="1287">
        <f t="shared" si="693"/>
        <v>3.465E-2</v>
      </c>
      <c r="V1181" s="1286">
        <f t="shared" si="693"/>
        <v>3.5700000000000003E-2</v>
      </c>
      <c r="W1181" s="1287">
        <f t="shared" si="693"/>
        <v>2.7300000000000001E-2</v>
      </c>
      <c r="X1181" s="1287">
        <f t="shared" si="693"/>
        <v>2.9399999999999999E-2</v>
      </c>
      <c r="Y1181" s="1287">
        <f t="shared" si="693"/>
        <v>1.47E-2</v>
      </c>
      <c r="Z1181" s="1287">
        <f t="shared" si="693"/>
        <v>2.52E-2</v>
      </c>
      <c r="AA1181" s="1287">
        <f t="shared" si="693"/>
        <v>2.205E-2</v>
      </c>
      <c r="AB1181" s="1287">
        <f t="shared" si="693"/>
        <v>1.575E-2</v>
      </c>
      <c r="AC1181" s="601">
        <f t="shared" si="693"/>
        <v>0.44519999999999998</v>
      </c>
    </row>
    <row r="1182" spans="1:30" s="1300" customFormat="1" ht="10.5" customHeight="1" x14ac:dyDescent="0.2">
      <c r="A1182" s="1030" t="s">
        <v>454</v>
      </c>
      <c r="B1182" s="1166"/>
      <c r="C1182" s="1316" t="s">
        <v>152</v>
      </c>
      <c r="D1182" s="1316"/>
      <c r="E1182" s="1290">
        <f t="shared" ref="E1182:AC1182" si="694">E1150+E1154-E1180</f>
        <v>0</v>
      </c>
      <c r="F1182" s="1290">
        <f t="shared" si="694"/>
        <v>0</v>
      </c>
      <c r="G1182" s="1290">
        <f t="shared" si="694"/>
        <v>0</v>
      </c>
      <c r="H1182" s="1285">
        <f t="shared" si="694"/>
        <v>0</v>
      </c>
      <c r="I1182" s="1290">
        <f t="shared" si="694"/>
        <v>0</v>
      </c>
      <c r="J1182" s="1290">
        <f t="shared" si="694"/>
        <v>0</v>
      </c>
      <c r="K1182" s="1290">
        <f t="shared" si="694"/>
        <v>0</v>
      </c>
      <c r="L1182" s="1290">
        <f t="shared" si="694"/>
        <v>0</v>
      </c>
      <c r="M1182" s="1290">
        <f t="shared" si="694"/>
        <v>0</v>
      </c>
      <c r="N1182" s="1285">
        <f t="shared" si="694"/>
        <v>0</v>
      </c>
      <c r="O1182" s="1290">
        <f t="shared" si="694"/>
        <v>0</v>
      </c>
      <c r="P1182" s="1290">
        <f t="shared" si="694"/>
        <v>0</v>
      </c>
      <c r="Q1182" s="1290">
        <f t="shared" si="694"/>
        <v>0</v>
      </c>
      <c r="R1182" s="1290">
        <f t="shared" si="694"/>
        <v>0</v>
      </c>
      <c r="S1182" s="1290">
        <f t="shared" si="694"/>
        <v>0</v>
      </c>
      <c r="T1182" s="1290">
        <f t="shared" si="694"/>
        <v>0</v>
      </c>
      <c r="U1182" s="1290">
        <f t="shared" si="694"/>
        <v>0</v>
      </c>
      <c r="V1182" s="1285">
        <f t="shared" si="694"/>
        <v>0</v>
      </c>
      <c r="W1182" s="1290">
        <f t="shared" si="694"/>
        <v>0</v>
      </c>
      <c r="X1182" s="1290">
        <f t="shared" si="694"/>
        <v>0</v>
      </c>
      <c r="Y1182" s="1290">
        <f t="shared" si="694"/>
        <v>0</v>
      </c>
      <c r="Z1182" s="1290">
        <f t="shared" si="694"/>
        <v>0</v>
      </c>
      <c r="AA1182" s="1290">
        <f t="shared" si="694"/>
        <v>0</v>
      </c>
      <c r="AB1182" s="1290">
        <f t="shared" si="694"/>
        <v>0</v>
      </c>
      <c r="AC1182" s="1264">
        <f t="shared" si="694"/>
        <v>0</v>
      </c>
    </row>
    <row r="1183" spans="1:30" s="1300" customFormat="1" ht="10.5" customHeight="1" x14ac:dyDescent="0.2">
      <c r="A1183" s="1431"/>
      <c r="B1183" s="1242"/>
      <c r="C1183" s="1317" t="s">
        <v>154</v>
      </c>
      <c r="D1183" s="1317"/>
      <c r="E1183" s="1321">
        <f t="shared" ref="E1183:AC1183" si="695">E1151+E1155-E1181</f>
        <v>0</v>
      </c>
      <c r="F1183" s="1321">
        <f t="shared" si="695"/>
        <v>0</v>
      </c>
      <c r="G1183" s="1321">
        <f t="shared" si="695"/>
        <v>0</v>
      </c>
      <c r="H1183" s="619">
        <f t="shared" si="695"/>
        <v>0</v>
      </c>
      <c r="I1183" s="1321">
        <f t="shared" si="695"/>
        <v>0</v>
      </c>
      <c r="J1183" s="1321">
        <f t="shared" si="695"/>
        <v>0</v>
      </c>
      <c r="K1183" s="1321">
        <f t="shared" si="695"/>
        <v>0</v>
      </c>
      <c r="L1183" s="1321">
        <f t="shared" si="695"/>
        <v>0</v>
      </c>
      <c r="M1183" s="1321">
        <f t="shared" si="695"/>
        <v>0</v>
      </c>
      <c r="N1183" s="619">
        <f t="shared" si="695"/>
        <v>0</v>
      </c>
      <c r="O1183" s="1321">
        <f t="shared" si="695"/>
        <v>0</v>
      </c>
      <c r="P1183" s="1321">
        <f t="shared" si="695"/>
        <v>0</v>
      </c>
      <c r="Q1183" s="1321">
        <f t="shared" si="695"/>
        <v>0</v>
      </c>
      <c r="R1183" s="1321">
        <f t="shared" si="695"/>
        <v>0</v>
      </c>
      <c r="S1183" s="1321">
        <f t="shared" si="695"/>
        <v>0</v>
      </c>
      <c r="T1183" s="1321">
        <f t="shared" si="695"/>
        <v>0</v>
      </c>
      <c r="U1183" s="1321">
        <f t="shared" si="695"/>
        <v>0</v>
      </c>
      <c r="V1183" s="619">
        <f t="shared" si="695"/>
        <v>0</v>
      </c>
      <c r="W1183" s="1321">
        <f t="shared" si="695"/>
        <v>0</v>
      </c>
      <c r="X1183" s="1321">
        <f t="shared" si="695"/>
        <v>0</v>
      </c>
      <c r="Y1183" s="1321">
        <f t="shared" si="695"/>
        <v>0</v>
      </c>
      <c r="Z1183" s="1321">
        <f t="shared" si="695"/>
        <v>0</v>
      </c>
      <c r="AA1183" s="1321">
        <f t="shared" si="695"/>
        <v>0</v>
      </c>
      <c r="AB1183" s="1321">
        <f t="shared" si="695"/>
        <v>0</v>
      </c>
      <c r="AC1183" s="601">
        <f t="shared" si="695"/>
        <v>0</v>
      </c>
    </row>
    <row r="1184" spans="1:30" s="1407" customFormat="1" ht="10.5" customHeight="1" thickBot="1" x14ac:dyDescent="0.25">
      <c r="A1184" s="325" t="s">
        <v>642</v>
      </c>
      <c r="B1184" s="326"/>
      <c r="C1184" s="1370"/>
      <c r="D1184" s="1370"/>
      <c r="E1184" s="1293">
        <v>1</v>
      </c>
      <c r="F1184" s="1293">
        <v>2</v>
      </c>
      <c r="G1184" s="1293">
        <v>3</v>
      </c>
      <c r="H1184" s="1293">
        <v>4</v>
      </c>
      <c r="I1184" s="1293">
        <v>5</v>
      </c>
      <c r="J1184" s="1293">
        <v>6</v>
      </c>
      <c r="K1184" s="1293">
        <v>7</v>
      </c>
      <c r="L1184" s="1293">
        <v>8</v>
      </c>
      <c r="M1184" s="1293">
        <v>9</v>
      </c>
      <c r="N1184" s="1293">
        <v>10</v>
      </c>
      <c r="O1184" s="1293">
        <v>11</v>
      </c>
      <c r="P1184" s="1293">
        <v>12</v>
      </c>
      <c r="Q1184" s="1293">
        <v>13</v>
      </c>
      <c r="R1184" s="1293">
        <v>14</v>
      </c>
      <c r="S1184" s="1293">
        <v>15</v>
      </c>
      <c r="T1184" s="1293">
        <v>16</v>
      </c>
      <c r="U1184" s="1293">
        <v>17</v>
      </c>
      <c r="V1184" s="1293">
        <v>18</v>
      </c>
      <c r="W1184" s="1293">
        <v>19</v>
      </c>
      <c r="X1184" s="1293">
        <v>20</v>
      </c>
      <c r="Y1184" s="1293">
        <v>21</v>
      </c>
      <c r="Z1184" s="1293">
        <v>22</v>
      </c>
      <c r="AA1184" s="1293">
        <v>23</v>
      </c>
      <c r="AB1184" s="1293">
        <v>24</v>
      </c>
      <c r="AC1184" s="1261"/>
    </row>
    <row r="1185" spans="1:30" s="1407" customFormat="1" ht="12" customHeight="1" x14ac:dyDescent="0.2">
      <c r="A1185" s="1426" t="s">
        <v>165</v>
      </c>
      <c r="B1185" s="1427"/>
      <c r="C1185" s="1376" t="s">
        <v>160</v>
      </c>
      <c r="D1185" s="1377" t="s">
        <v>156</v>
      </c>
      <c r="E1185" s="830">
        <v>10.579999923706055</v>
      </c>
      <c r="F1185" s="833">
        <v>10.619999885559082</v>
      </c>
      <c r="G1185" s="833">
        <v>10.640000343322754</v>
      </c>
      <c r="H1185" s="833">
        <v>10.479999542236328</v>
      </c>
      <c r="I1185" s="833">
        <v>10.449999809265137</v>
      </c>
      <c r="J1185" s="833">
        <v>10.439999580383301</v>
      </c>
      <c r="K1185" s="833">
        <v>10.380000114440918</v>
      </c>
      <c r="L1185" s="833">
        <v>10.329999923706055</v>
      </c>
      <c r="M1185" s="833">
        <v>10.340000152587891</v>
      </c>
      <c r="N1185" s="833">
        <v>10.409999847412109</v>
      </c>
      <c r="O1185" s="833">
        <v>10.390000343322754</v>
      </c>
      <c r="P1185" s="833">
        <v>10.409999847412109</v>
      </c>
      <c r="Q1185" s="833">
        <v>10.439999580383301</v>
      </c>
      <c r="R1185" s="833">
        <v>10.369999885559082</v>
      </c>
      <c r="S1185" s="833">
        <v>10.439999580383301</v>
      </c>
      <c r="T1185" s="833">
        <v>10.409999847412109</v>
      </c>
      <c r="U1185" s="833">
        <v>10.449999809265137</v>
      </c>
      <c r="V1185" s="833">
        <v>10.439999580383301</v>
      </c>
      <c r="W1185" s="833">
        <v>10.449999809265137</v>
      </c>
      <c r="X1185" s="833">
        <v>10.449999809265137</v>
      </c>
      <c r="Y1185" s="833">
        <v>10.439999580383301</v>
      </c>
      <c r="Z1185" s="833">
        <v>10.510000228881836</v>
      </c>
      <c r="AA1185" s="833">
        <v>10.5</v>
      </c>
      <c r="AB1185" s="834">
        <v>10.550000190734863</v>
      </c>
      <c r="AC1185" s="1262"/>
    </row>
    <row r="1186" spans="1:30" s="1407" customFormat="1" ht="12" customHeight="1" thickBot="1" x14ac:dyDescent="0.25">
      <c r="A1186" s="1454" t="s">
        <v>166</v>
      </c>
      <c r="B1186" s="1319"/>
      <c r="C1186" s="1455" t="s">
        <v>160</v>
      </c>
      <c r="D1186" s="1456" t="s">
        <v>156</v>
      </c>
      <c r="E1186" s="830">
        <v>10.520000457763672</v>
      </c>
      <c r="F1186" s="833">
        <v>10.569999694824219</v>
      </c>
      <c r="G1186" s="833">
        <v>10.590000152587891</v>
      </c>
      <c r="H1186" s="833">
        <v>10.609999656677246</v>
      </c>
      <c r="I1186" s="833">
        <v>10.569999694824219</v>
      </c>
      <c r="J1186" s="833">
        <v>10.579999923706055</v>
      </c>
      <c r="K1186" s="833">
        <v>10.510000228881836</v>
      </c>
      <c r="L1186" s="833">
        <v>10.420000076293945</v>
      </c>
      <c r="M1186" s="833">
        <v>10.329999923706055</v>
      </c>
      <c r="N1186" s="833">
        <v>10.420000076293945</v>
      </c>
      <c r="O1186" s="833">
        <v>10.399999618530273</v>
      </c>
      <c r="P1186" s="833">
        <v>10.460000038146973</v>
      </c>
      <c r="Q1186" s="833">
        <v>10.520000457763672</v>
      </c>
      <c r="R1186" s="833">
        <v>10.390000343322754</v>
      </c>
      <c r="S1186" s="833">
        <v>10.489999771118164</v>
      </c>
      <c r="T1186" s="833">
        <v>10.510000228881836</v>
      </c>
      <c r="U1186" s="833">
        <v>10.560000419616699</v>
      </c>
      <c r="V1186" s="833">
        <v>10.510000228881836</v>
      </c>
      <c r="W1186" s="833">
        <v>10.510000228881836</v>
      </c>
      <c r="X1186" s="833">
        <v>10.529999732971191</v>
      </c>
      <c r="Y1186" s="833">
        <v>10.489999771118164</v>
      </c>
      <c r="Z1186" s="833">
        <v>10.579999923706055</v>
      </c>
      <c r="AA1186" s="833">
        <v>10.579999923706055</v>
      </c>
      <c r="AB1186" s="834">
        <v>10.659999847412109</v>
      </c>
      <c r="AC1186" s="1508"/>
    </row>
    <row r="1187" spans="1:30" s="1300" customFormat="1" ht="12" x14ac:dyDescent="0.2">
      <c r="A1187" s="1156" t="s">
        <v>252</v>
      </c>
      <c r="B1187" s="1005" t="s">
        <v>798</v>
      </c>
      <c r="C1187" s="905" t="s">
        <v>152</v>
      </c>
      <c r="D1187" s="1313" t="s">
        <v>174</v>
      </c>
      <c r="E1187" s="1351">
        <v>5.8400000000000001E-2</v>
      </c>
      <c r="F1187" s="1351">
        <v>5.9200000000000003E-2</v>
      </c>
      <c r="G1187" s="1351">
        <v>6.1600000000000002E-2</v>
      </c>
      <c r="H1187" s="1351">
        <v>6.08E-2</v>
      </c>
      <c r="I1187" s="1351">
        <v>6.1199999999999997E-2</v>
      </c>
      <c r="J1187" s="1351">
        <v>0.06</v>
      </c>
      <c r="K1187" s="1351">
        <v>5.6000000000000001E-2</v>
      </c>
      <c r="L1187" s="1351">
        <v>5.7200000000000001E-2</v>
      </c>
      <c r="M1187" s="1351">
        <v>7.7600000000000002E-2</v>
      </c>
      <c r="N1187" s="1351">
        <v>7.6399999999999996E-2</v>
      </c>
      <c r="O1187" s="1351">
        <v>6.4000000000000001E-2</v>
      </c>
      <c r="P1187" s="1351">
        <v>7.6799999999999993E-2</v>
      </c>
      <c r="Q1187" s="1351">
        <v>0.06</v>
      </c>
      <c r="R1187" s="1351">
        <v>6.9199999999999998E-2</v>
      </c>
      <c r="S1187" s="1351">
        <v>6.9199999999999998E-2</v>
      </c>
      <c r="T1187" s="1351">
        <v>5.7599999999999998E-2</v>
      </c>
      <c r="U1187" s="1351">
        <v>6.8000000000000005E-2</v>
      </c>
      <c r="V1187" s="1351">
        <v>0.06</v>
      </c>
      <c r="W1187" s="1351">
        <v>6.1199999999999997E-2</v>
      </c>
      <c r="X1187" s="1351">
        <v>5.28E-2</v>
      </c>
      <c r="Y1187" s="1351">
        <v>5.7599999999999998E-2</v>
      </c>
      <c r="Z1187" s="1351">
        <v>5.3600000000000002E-2</v>
      </c>
      <c r="AA1187" s="1351">
        <v>5.28E-2</v>
      </c>
      <c r="AB1187" s="1351">
        <v>5.6399999999999999E-2</v>
      </c>
      <c r="AC1187" s="1264">
        <f>SUM(E1187:AB1187)</f>
        <v>1.4876000000000005</v>
      </c>
    </row>
    <row r="1188" spans="1:30" s="1300" customFormat="1" ht="12" x14ac:dyDescent="0.2">
      <c r="A1188" s="1140"/>
      <c r="B1188" s="1006"/>
      <c r="C1188" s="906" t="s">
        <v>154</v>
      </c>
      <c r="D1188" s="1314" t="s">
        <v>174</v>
      </c>
      <c r="E1188" s="1351">
        <v>3.56E-2</v>
      </c>
      <c r="F1188" s="1351">
        <v>3.9199999999999999E-2</v>
      </c>
      <c r="G1188" s="1351">
        <v>3.6799999999999999E-2</v>
      </c>
      <c r="H1188" s="1351">
        <v>3.4799999999999998E-2</v>
      </c>
      <c r="I1188" s="1351">
        <v>3.32E-2</v>
      </c>
      <c r="J1188" s="1351">
        <v>3.2800000000000003E-2</v>
      </c>
      <c r="K1188" s="1351">
        <v>3.1600000000000003E-2</v>
      </c>
      <c r="L1188" s="1351">
        <v>3.0800000000000001E-2</v>
      </c>
      <c r="M1188" s="1351">
        <v>7.2800000000000004E-2</v>
      </c>
      <c r="N1188" s="1351">
        <v>7.0000000000000007E-2</v>
      </c>
      <c r="O1188" s="1351">
        <v>4.8800000000000003E-2</v>
      </c>
      <c r="P1188" s="1351">
        <v>7.4800000000000005E-2</v>
      </c>
      <c r="Q1188" s="1351">
        <v>0.04</v>
      </c>
      <c r="R1188" s="1351">
        <v>6.0400000000000002E-2</v>
      </c>
      <c r="S1188" s="1351">
        <v>6.08E-2</v>
      </c>
      <c r="T1188" s="1351">
        <v>4.2000000000000003E-2</v>
      </c>
      <c r="U1188" s="1351">
        <v>0.06</v>
      </c>
      <c r="V1188" s="1351">
        <v>4.2000000000000003E-2</v>
      </c>
      <c r="W1188" s="1351">
        <v>4.8399999999999999E-2</v>
      </c>
      <c r="X1188" s="1351">
        <v>3.32E-2</v>
      </c>
      <c r="Y1188" s="1351">
        <v>4.7600000000000003E-2</v>
      </c>
      <c r="Z1188" s="1351">
        <v>3.4000000000000002E-2</v>
      </c>
      <c r="AA1188" s="1351">
        <v>3.4799999999999998E-2</v>
      </c>
      <c r="AB1188" s="1351">
        <v>4.1200000000000001E-2</v>
      </c>
      <c r="AC1188" s="1267">
        <f>SUM(E1188:AB1188)</f>
        <v>1.0855999999999999</v>
      </c>
    </row>
    <row r="1189" spans="1:30" s="1300" customFormat="1" ht="12" x14ac:dyDescent="0.2">
      <c r="A1189" s="1140"/>
      <c r="B1189" s="1006"/>
      <c r="C1189" s="906" t="s">
        <v>155</v>
      </c>
      <c r="D1189" s="1314" t="s">
        <v>156</v>
      </c>
      <c r="E1189" s="266">
        <f t="shared" ref="E1189:AB1189" si="696">SQRT(E1187*E1187+E1188*E1188)*1000/1.73/E1185</f>
        <v>3.7367550275157346</v>
      </c>
      <c r="F1189" s="266">
        <f t="shared" si="696"/>
        <v>3.8645576874651102</v>
      </c>
      <c r="G1189" s="266">
        <f t="shared" si="696"/>
        <v>3.8982103129990477</v>
      </c>
      <c r="H1189" s="266">
        <f t="shared" si="696"/>
        <v>3.8639433616808869</v>
      </c>
      <c r="I1189" s="266">
        <f t="shared" si="696"/>
        <v>3.8512754949275521</v>
      </c>
      <c r="J1189" s="266">
        <f t="shared" si="696"/>
        <v>3.7860229008459916</v>
      </c>
      <c r="K1189" s="266">
        <f t="shared" si="696"/>
        <v>3.5807268096861171</v>
      </c>
      <c r="L1189" s="266">
        <f t="shared" si="696"/>
        <v>3.6352518309004305</v>
      </c>
      <c r="M1189" s="266">
        <f t="shared" si="696"/>
        <v>5.9482231809851358</v>
      </c>
      <c r="N1189" s="266">
        <f t="shared" si="696"/>
        <v>5.7536553191854338</v>
      </c>
      <c r="O1189" s="266">
        <f t="shared" si="696"/>
        <v>4.4775457744468143</v>
      </c>
      <c r="P1189" s="266">
        <f t="shared" si="696"/>
        <v>5.9528531247154453</v>
      </c>
      <c r="Q1189" s="266">
        <f t="shared" si="696"/>
        <v>3.9925934272169425</v>
      </c>
      <c r="R1189" s="266">
        <f t="shared" si="696"/>
        <v>5.1199299876599049</v>
      </c>
      <c r="S1189" s="266">
        <f t="shared" si="696"/>
        <v>5.1001917522113169</v>
      </c>
      <c r="T1189" s="266">
        <f t="shared" si="696"/>
        <v>3.9583140598604047</v>
      </c>
      <c r="U1189" s="266">
        <f t="shared" si="696"/>
        <v>5.0162499126175097</v>
      </c>
      <c r="V1189" s="266">
        <f t="shared" si="696"/>
        <v>4.0550648150800255</v>
      </c>
      <c r="W1189" s="266">
        <f t="shared" si="696"/>
        <v>4.3159354059606443</v>
      </c>
      <c r="X1189" s="266">
        <f t="shared" si="696"/>
        <v>3.4499824094098734</v>
      </c>
      <c r="Y1189" s="266">
        <f t="shared" si="696"/>
        <v>4.1372089327974821</v>
      </c>
      <c r="Z1189" s="266">
        <f t="shared" si="696"/>
        <v>3.4909823190413993</v>
      </c>
      <c r="AA1189" s="266">
        <f t="shared" si="696"/>
        <v>3.4812385469873881</v>
      </c>
      <c r="AB1189" s="266">
        <f t="shared" si="696"/>
        <v>3.8268384854953847</v>
      </c>
      <c r="AC1189" s="1267"/>
    </row>
    <row r="1190" spans="1:30" s="1300" customFormat="1" ht="11.25" x14ac:dyDescent="0.2">
      <c r="A1190" s="1141"/>
      <c r="B1190" s="1007"/>
      <c r="C1190" s="907" t="s">
        <v>157</v>
      </c>
      <c r="D1190" s="1318"/>
      <c r="E1190" s="606">
        <f t="shared" ref="E1190:AC1190" si="697">E1188/E1187</f>
        <v>0.6095890410958904</v>
      </c>
      <c r="F1190" s="606">
        <f t="shared" si="697"/>
        <v>0.66216216216216206</v>
      </c>
      <c r="G1190" s="606">
        <f t="shared" si="697"/>
        <v>0.59740259740259738</v>
      </c>
      <c r="H1190" s="607">
        <f t="shared" si="697"/>
        <v>0.57236842105263153</v>
      </c>
      <c r="I1190" s="606">
        <f t="shared" si="697"/>
        <v>0.54248366013071903</v>
      </c>
      <c r="J1190" s="606">
        <f t="shared" si="697"/>
        <v>0.54666666666666675</v>
      </c>
      <c r="K1190" s="606">
        <f t="shared" si="697"/>
        <v>0.56428571428571428</v>
      </c>
      <c r="L1190" s="606">
        <f t="shared" si="697"/>
        <v>0.53846153846153844</v>
      </c>
      <c r="M1190" s="606">
        <f t="shared" si="697"/>
        <v>0.93814432989690721</v>
      </c>
      <c r="N1190" s="607">
        <f t="shared" si="697"/>
        <v>0.91623036649214673</v>
      </c>
      <c r="O1190" s="606">
        <f t="shared" si="697"/>
        <v>0.76250000000000007</v>
      </c>
      <c r="P1190" s="606">
        <f t="shared" si="697"/>
        <v>0.97395833333333348</v>
      </c>
      <c r="Q1190" s="606">
        <f t="shared" si="697"/>
        <v>0.66666666666666674</v>
      </c>
      <c r="R1190" s="606">
        <f t="shared" si="697"/>
        <v>0.8728323699421966</v>
      </c>
      <c r="S1190" s="606">
        <f t="shared" si="697"/>
        <v>0.87861271676300579</v>
      </c>
      <c r="T1190" s="606">
        <f t="shared" si="697"/>
        <v>0.72916666666666674</v>
      </c>
      <c r="U1190" s="606">
        <f t="shared" si="697"/>
        <v>0.88235294117647045</v>
      </c>
      <c r="V1190" s="607">
        <f t="shared" si="697"/>
        <v>0.70000000000000007</v>
      </c>
      <c r="W1190" s="606">
        <f t="shared" si="697"/>
        <v>0.79084967320261434</v>
      </c>
      <c r="X1190" s="606">
        <f t="shared" si="697"/>
        <v>0.62878787878787878</v>
      </c>
      <c r="Y1190" s="606">
        <f t="shared" si="697"/>
        <v>0.82638888888888895</v>
      </c>
      <c r="Z1190" s="606">
        <f t="shared" si="697"/>
        <v>0.63432835820895528</v>
      </c>
      <c r="AA1190" s="606">
        <f t="shared" si="697"/>
        <v>0.65909090909090906</v>
      </c>
      <c r="AB1190" s="606">
        <f t="shared" si="697"/>
        <v>0.73049645390070927</v>
      </c>
      <c r="AC1190" s="608">
        <f t="shared" si="697"/>
        <v>0.72976606614681339</v>
      </c>
    </row>
    <row r="1191" spans="1:30" s="1300" customFormat="1" ht="12" x14ac:dyDescent="0.2">
      <c r="A1191" s="1156" t="s">
        <v>167</v>
      </c>
      <c r="B1191" s="1005" t="s">
        <v>799</v>
      </c>
      <c r="C1191" s="905" t="s">
        <v>152</v>
      </c>
      <c r="D1191" s="1313" t="s">
        <v>174</v>
      </c>
      <c r="E1191" s="1351">
        <v>1.6000000000000001E-3</v>
      </c>
      <c r="F1191" s="1351">
        <v>0</v>
      </c>
      <c r="G1191" s="1351">
        <v>2.3999999999999998E-3</v>
      </c>
      <c r="H1191" s="1351">
        <v>0</v>
      </c>
      <c r="I1191" s="1351">
        <v>8.0000000000000004E-4</v>
      </c>
      <c r="J1191" s="1351">
        <v>1.6000000000000001E-3</v>
      </c>
      <c r="K1191" s="1351">
        <v>0</v>
      </c>
      <c r="L1191" s="1351">
        <v>2E-3</v>
      </c>
      <c r="M1191" s="1351">
        <v>8.0000000000000004E-4</v>
      </c>
      <c r="N1191" s="1351">
        <v>0</v>
      </c>
      <c r="O1191" s="1351">
        <v>2.3999999999999998E-3</v>
      </c>
      <c r="P1191" s="1351">
        <v>0</v>
      </c>
      <c r="Q1191" s="1351">
        <v>1.1999999999999999E-3</v>
      </c>
      <c r="R1191" s="1351">
        <v>1.1999999999999999E-3</v>
      </c>
      <c r="S1191" s="1351">
        <v>0</v>
      </c>
      <c r="T1191" s="1351">
        <v>2E-3</v>
      </c>
      <c r="U1191" s="1351">
        <v>4.0000000000000002E-4</v>
      </c>
      <c r="V1191" s="1351">
        <v>4.0000000000000002E-4</v>
      </c>
      <c r="W1191" s="1351">
        <v>2E-3</v>
      </c>
      <c r="X1191" s="1351">
        <v>0</v>
      </c>
      <c r="Y1191" s="1351">
        <v>1.1999999999999999E-3</v>
      </c>
      <c r="Z1191" s="1351">
        <v>8.0000000000000004E-4</v>
      </c>
      <c r="AA1191" s="1351">
        <v>0</v>
      </c>
      <c r="AB1191" s="1351">
        <v>2.3999999999999998E-3</v>
      </c>
      <c r="AC1191" s="1264">
        <f>SUM(E1191:AB1191)</f>
        <v>2.3200000000000002E-2</v>
      </c>
    </row>
    <row r="1192" spans="1:30" s="1300" customFormat="1" ht="12" x14ac:dyDescent="0.2">
      <c r="A1192" s="1140"/>
      <c r="B1192" s="1006"/>
      <c r="C1192" s="906" t="s">
        <v>800</v>
      </c>
      <c r="D1192" s="1314" t="s">
        <v>174</v>
      </c>
      <c r="E1192" s="1351">
        <v>0</v>
      </c>
      <c r="F1192" s="1351">
        <v>0</v>
      </c>
      <c r="G1192" s="1351">
        <v>0</v>
      </c>
      <c r="H1192" s="1351">
        <v>0</v>
      </c>
      <c r="I1192" s="1351">
        <v>0</v>
      </c>
      <c r="J1192" s="1351">
        <v>0</v>
      </c>
      <c r="K1192" s="1351">
        <v>0</v>
      </c>
      <c r="L1192" s="1351">
        <v>0</v>
      </c>
      <c r="M1192" s="1351">
        <v>0</v>
      </c>
      <c r="N1192" s="1351">
        <v>0</v>
      </c>
      <c r="O1192" s="1351">
        <v>0</v>
      </c>
      <c r="P1192" s="1351">
        <v>0</v>
      </c>
      <c r="Q1192" s="1351">
        <v>0</v>
      </c>
      <c r="R1192" s="1351">
        <v>0</v>
      </c>
      <c r="S1192" s="1351">
        <v>0</v>
      </c>
      <c r="T1192" s="1351">
        <v>0</v>
      </c>
      <c r="U1192" s="1351">
        <v>0</v>
      </c>
      <c r="V1192" s="1351">
        <v>0</v>
      </c>
      <c r="W1192" s="1351">
        <v>0</v>
      </c>
      <c r="X1192" s="1351">
        <v>0</v>
      </c>
      <c r="Y1192" s="1351">
        <v>0</v>
      </c>
      <c r="Z1192" s="1351">
        <v>0</v>
      </c>
      <c r="AA1192" s="1351">
        <v>0</v>
      </c>
      <c r="AB1192" s="1351">
        <v>0</v>
      </c>
      <c r="AC1192" s="1264">
        <f>SUM(E1192:AB1192)</f>
        <v>0</v>
      </c>
    </row>
    <row r="1193" spans="1:30" s="1300" customFormat="1" ht="11.25" x14ac:dyDescent="0.2">
      <c r="A1193" s="1140"/>
      <c r="B1193" s="1006"/>
      <c r="C1193" s="906" t="s">
        <v>155</v>
      </c>
      <c r="D1193" s="1314" t="s">
        <v>156</v>
      </c>
      <c r="E1193" s="1288">
        <f t="shared" ref="E1193:AB1193" si="698">SQRT(E1191*E1191+E1192*E1192)*1000/(1.732*E1185)</f>
        <v>8.7314511864832592E-2</v>
      </c>
      <c r="F1193" s="1288">
        <f t="shared" si="698"/>
        <v>0</v>
      </c>
      <c r="G1193" s="1288">
        <f t="shared" si="698"/>
        <v>0.13023320005549996</v>
      </c>
      <c r="H1193" s="1288">
        <f t="shared" si="698"/>
        <v>0</v>
      </c>
      <c r="I1193" s="1288">
        <f t="shared" si="698"/>
        <v>4.4200361039687081E-2</v>
      </c>
      <c r="J1193" s="1288">
        <f t="shared" si="698"/>
        <v>8.8485399041983853E-2</v>
      </c>
      <c r="K1193" s="1288">
        <f t="shared" si="698"/>
        <v>0</v>
      </c>
      <c r="L1193" s="1288">
        <f t="shared" si="698"/>
        <v>0.11178455175352708</v>
      </c>
      <c r="M1193" s="1288">
        <f t="shared" si="698"/>
        <v>4.4670576171952719E-2</v>
      </c>
      <c r="N1193" s="1288">
        <f t="shared" si="698"/>
        <v>0</v>
      </c>
      <c r="O1193" s="1288">
        <f t="shared" si="698"/>
        <v>0.133366818817582</v>
      </c>
      <c r="P1193" s="1288">
        <f t="shared" si="698"/>
        <v>0</v>
      </c>
      <c r="Q1193" s="1288">
        <f t="shared" si="698"/>
        <v>6.6364049281487883E-2</v>
      </c>
      <c r="R1193" s="1288">
        <f t="shared" si="698"/>
        <v>6.6812020665120472E-2</v>
      </c>
      <c r="S1193" s="1288">
        <f t="shared" si="698"/>
        <v>0</v>
      </c>
      <c r="T1193" s="1288">
        <f t="shared" si="698"/>
        <v>0.11092549740742921</v>
      </c>
      <c r="U1193" s="1288">
        <f t="shared" si="698"/>
        <v>2.210018051984354E-2</v>
      </c>
      <c r="V1193" s="1288">
        <f t="shared" si="698"/>
        <v>2.2121349760495963E-2</v>
      </c>
      <c r="W1193" s="1288">
        <f t="shared" si="698"/>
        <v>0.1105009025992177</v>
      </c>
      <c r="X1193" s="1288">
        <f t="shared" si="698"/>
        <v>0</v>
      </c>
      <c r="Y1193" s="1288">
        <f t="shared" si="698"/>
        <v>6.6364049281487883E-2</v>
      </c>
      <c r="Z1193" s="1288">
        <f t="shared" si="698"/>
        <v>4.3948026106115631E-2</v>
      </c>
      <c r="AA1193" s="1288">
        <f t="shared" si="698"/>
        <v>0</v>
      </c>
      <c r="AB1193" s="1288">
        <f t="shared" si="698"/>
        <v>0.13134419604271308</v>
      </c>
      <c r="AC1193" s="1267"/>
      <c r="AD1193" s="1301">
        <f>MAX(E1193:AB1193)</f>
        <v>0.133366818817582</v>
      </c>
    </row>
    <row r="1194" spans="1:30" s="1300" customFormat="1" ht="11.25" x14ac:dyDescent="0.2">
      <c r="A1194" s="1141"/>
      <c r="B1194" s="1007"/>
      <c r="C1194" s="907" t="s">
        <v>157</v>
      </c>
      <c r="D1194" s="1318"/>
      <c r="E1194" s="606">
        <f t="shared" ref="E1194:AC1194" si="699">E1192/E1191</f>
        <v>0</v>
      </c>
      <c r="F1194" s="606" t="e">
        <f t="shared" si="699"/>
        <v>#DIV/0!</v>
      </c>
      <c r="G1194" s="606">
        <f t="shared" si="699"/>
        <v>0</v>
      </c>
      <c r="H1194" s="607" t="e">
        <f t="shared" si="699"/>
        <v>#DIV/0!</v>
      </c>
      <c r="I1194" s="606">
        <f t="shared" si="699"/>
        <v>0</v>
      </c>
      <c r="J1194" s="606">
        <f t="shared" si="699"/>
        <v>0</v>
      </c>
      <c r="K1194" s="606" t="e">
        <f t="shared" si="699"/>
        <v>#DIV/0!</v>
      </c>
      <c r="L1194" s="606">
        <f t="shared" si="699"/>
        <v>0</v>
      </c>
      <c r="M1194" s="606">
        <f t="shared" si="699"/>
        <v>0</v>
      </c>
      <c r="N1194" s="607" t="e">
        <f t="shared" si="699"/>
        <v>#DIV/0!</v>
      </c>
      <c r="O1194" s="606">
        <f t="shared" si="699"/>
        <v>0</v>
      </c>
      <c r="P1194" s="606" t="e">
        <f t="shared" si="699"/>
        <v>#DIV/0!</v>
      </c>
      <c r="Q1194" s="606">
        <f t="shared" si="699"/>
        <v>0</v>
      </c>
      <c r="R1194" s="606">
        <f t="shared" si="699"/>
        <v>0</v>
      </c>
      <c r="S1194" s="606" t="e">
        <f t="shared" si="699"/>
        <v>#DIV/0!</v>
      </c>
      <c r="T1194" s="606">
        <f t="shared" si="699"/>
        <v>0</v>
      </c>
      <c r="U1194" s="606">
        <f t="shared" si="699"/>
        <v>0</v>
      </c>
      <c r="V1194" s="607">
        <f t="shared" si="699"/>
        <v>0</v>
      </c>
      <c r="W1194" s="606">
        <f t="shared" si="699"/>
        <v>0</v>
      </c>
      <c r="X1194" s="606" t="e">
        <f t="shared" si="699"/>
        <v>#DIV/0!</v>
      </c>
      <c r="Y1194" s="606">
        <f t="shared" si="699"/>
        <v>0</v>
      </c>
      <c r="Z1194" s="606">
        <f t="shared" si="699"/>
        <v>0</v>
      </c>
      <c r="AA1194" s="606" t="e">
        <f t="shared" si="699"/>
        <v>#DIV/0!</v>
      </c>
      <c r="AB1194" s="606">
        <f t="shared" si="699"/>
        <v>0</v>
      </c>
      <c r="AC1194" s="608">
        <f t="shared" si="699"/>
        <v>0</v>
      </c>
    </row>
    <row r="1195" spans="1:30" s="1300" customFormat="1" ht="12" x14ac:dyDescent="0.2">
      <c r="A1195" s="1156" t="s">
        <v>198</v>
      </c>
      <c r="B1195" s="1005" t="s">
        <v>801</v>
      </c>
      <c r="C1195" s="905" t="s">
        <v>152</v>
      </c>
      <c r="D1195" s="1313" t="s">
        <v>174</v>
      </c>
      <c r="E1195" s="1351">
        <v>7.22E-2</v>
      </c>
      <c r="F1195" s="1351">
        <v>7.2400000000000006E-2</v>
      </c>
      <c r="G1195" s="1351">
        <v>7.2400000000000006E-2</v>
      </c>
      <c r="H1195" s="1351">
        <v>7.1599999999999997E-2</v>
      </c>
      <c r="I1195" s="1351">
        <v>5.2400000000000002E-2</v>
      </c>
      <c r="J1195" s="1351">
        <v>4.2200000000000001E-2</v>
      </c>
      <c r="K1195" s="1351">
        <v>5.2200000000000003E-2</v>
      </c>
      <c r="L1195" s="1351">
        <v>6.4000000000000001E-2</v>
      </c>
      <c r="M1195" s="1351">
        <v>3.4000000000000002E-2</v>
      </c>
      <c r="N1195" s="1351">
        <v>2.52E-2</v>
      </c>
      <c r="O1195" s="1351">
        <v>3.5999999999999999E-3</v>
      </c>
      <c r="P1195" s="1351">
        <v>2.3599999999999999E-2</v>
      </c>
      <c r="Q1195" s="1351">
        <v>2.1999999999999999E-2</v>
      </c>
      <c r="R1195" s="1351">
        <v>1.7999999999999999E-2</v>
      </c>
      <c r="S1195" s="1351">
        <v>3.5999999999999999E-3</v>
      </c>
      <c r="T1195" s="1351">
        <v>2.3999999999999998E-3</v>
      </c>
      <c r="U1195" s="1351">
        <v>1.8E-3</v>
      </c>
      <c r="V1195" s="1351">
        <v>1.8E-3</v>
      </c>
      <c r="W1195" s="1351">
        <v>2E-3</v>
      </c>
      <c r="X1195" s="1351">
        <v>2.8000000000000001E-2</v>
      </c>
      <c r="Y1195" s="1351">
        <v>0.04</v>
      </c>
      <c r="Z1195" s="1351">
        <v>4.0399999999999998E-2</v>
      </c>
      <c r="AA1195" s="1351">
        <v>4.0399999999999998E-2</v>
      </c>
      <c r="AB1195" s="1351">
        <v>4.0800000000000003E-2</v>
      </c>
      <c r="AC1195" s="1264">
        <f>SUM(E1195:AB1195)</f>
        <v>0.82700000000000018</v>
      </c>
    </row>
    <row r="1196" spans="1:30" s="1300" customFormat="1" ht="12" x14ac:dyDescent="0.2">
      <c r="A1196" s="1140"/>
      <c r="B1196" s="1006"/>
      <c r="C1196" s="906" t="s">
        <v>154</v>
      </c>
      <c r="D1196" s="1314" t="s">
        <v>174</v>
      </c>
      <c r="E1196" s="1351">
        <v>1.32E-2</v>
      </c>
      <c r="F1196" s="1351">
        <v>1.34E-2</v>
      </c>
      <c r="G1196" s="1351">
        <v>1.3599999999999999E-2</v>
      </c>
      <c r="H1196" s="1351">
        <v>1.2999999999999999E-2</v>
      </c>
      <c r="I1196" s="1351">
        <v>1.18E-2</v>
      </c>
      <c r="J1196" s="1351">
        <v>1.12E-2</v>
      </c>
      <c r="K1196" s="1351">
        <v>1.14E-2</v>
      </c>
      <c r="L1196" s="1351">
        <v>1.1599999999999999E-2</v>
      </c>
      <c r="M1196" s="1351">
        <v>5.0999999999999997E-2</v>
      </c>
      <c r="N1196" s="1351">
        <v>4.0800000000000003E-2</v>
      </c>
      <c r="O1196" s="1351">
        <v>1.14E-2</v>
      </c>
      <c r="P1196" s="1351">
        <v>3.6999999999999998E-2</v>
      </c>
      <c r="Q1196" s="1351">
        <v>3.78E-2</v>
      </c>
      <c r="R1196" s="1351">
        <v>3.2199999999999999E-2</v>
      </c>
      <c r="S1196" s="1351">
        <v>1.1599999999999999E-2</v>
      </c>
      <c r="T1196" s="1351">
        <v>1.0999999999999999E-2</v>
      </c>
      <c r="U1196" s="1351">
        <v>9.7999999999999997E-3</v>
      </c>
      <c r="V1196" s="1351">
        <v>9.5999999999999992E-3</v>
      </c>
      <c r="W1196" s="1351">
        <v>9.4000000000000004E-3</v>
      </c>
      <c r="X1196" s="1351">
        <v>1.0800000000000001E-2</v>
      </c>
      <c r="Y1196" s="1351">
        <v>1.12E-2</v>
      </c>
      <c r="Z1196" s="1351">
        <v>1.14E-2</v>
      </c>
      <c r="AA1196" s="1351">
        <v>1.14E-2</v>
      </c>
      <c r="AB1196" s="1351">
        <v>1.1599999999999999E-2</v>
      </c>
      <c r="AC1196" s="1267">
        <f>SUM(E1196:AB1196)</f>
        <v>0.41720000000000002</v>
      </c>
    </row>
    <row r="1197" spans="1:30" s="1300" customFormat="1" ht="11.25" x14ac:dyDescent="0.2">
      <c r="A1197" s="1140"/>
      <c r="B1197" s="1006"/>
      <c r="C1197" s="906" t="s">
        <v>155</v>
      </c>
      <c r="D1197" s="1314" t="s">
        <v>156</v>
      </c>
      <c r="E1197" s="1288">
        <f t="shared" ref="E1197:AB1197" si="700">SQRT(E1195*E1195+E1196*E1196)*1000/(1.732*E1185)</f>
        <v>4.0053747921736758</v>
      </c>
      <c r="F1197" s="1288">
        <f t="shared" si="700"/>
        <v>4.0029495962235684</v>
      </c>
      <c r="G1197" s="1288">
        <f t="shared" si="700"/>
        <v>3.9974144439344728</v>
      </c>
      <c r="H1197" s="612">
        <f t="shared" si="700"/>
        <v>4.0090991329048791</v>
      </c>
      <c r="I1197" s="1288">
        <f t="shared" si="700"/>
        <v>2.9676230697341177</v>
      </c>
      <c r="J1197" s="1288">
        <f t="shared" si="700"/>
        <v>2.4145987797838573</v>
      </c>
      <c r="K1197" s="1288">
        <f t="shared" si="700"/>
        <v>2.9719575238548877</v>
      </c>
      <c r="L1197" s="1288">
        <f t="shared" si="700"/>
        <v>3.6353876157015024</v>
      </c>
      <c r="M1197" s="1288">
        <f t="shared" si="700"/>
        <v>3.4225686239655273</v>
      </c>
      <c r="N1197" s="612">
        <f t="shared" si="700"/>
        <v>2.6597149430711942</v>
      </c>
      <c r="O1197" s="1288">
        <f t="shared" si="700"/>
        <v>0.66432875989246343</v>
      </c>
      <c r="P1197" s="1288">
        <f t="shared" si="700"/>
        <v>2.4340249222931054</v>
      </c>
      <c r="Q1197" s="1288">
        <f t="shared" si="700"/>
        <v>2.4187498394951814</v>
      </c>
      <c r="R1197" s="1288">
        <f t="shared" si="700"/>
        <v>2.0538886448118423</v>
      </c>
      <c r="S1197" s="1288">
        <f t="shared" si="700"/>
        <v>0.67170268291748814</v>
      </c>
      <c r="T1197" s="1288">
        <f t="shared" si="700"/>
        <v>0.62444257282032123</v>
      </c>
      <c r="U1197" s="1288">
        <f t="shared" si="700"/>
        <v>0.55051190357293944</v>
      </c>
      <c r="V1197" s="612">
        <f t="shared" si="700"/>
        <v>0.54016422614203052</v>
      </c>
      <c r="W1197" s="1288">
        <f t="shared" si="700"/>
        <v>0.53097954610637599</v>
      </c>
      <c r="X1197" s="1288">
        <f t="shared" si="700"/>
        <v>1.6581027724014707</v>
      </c>
      <c r="Y1197" s="1288">
        <f t="shared" si="700"/>
        <v>2.2972145695601194</v>
      </c>
      <c r="Z1197" s="1288">
        <f t="shared" si="700"/>
        <v>2.3060415444595632</v>
      </c>
      <c r="AA1197" s="1288">
        <f t="shared" si="700"/>
        <v>2.3082378247696225</v>
      </c>
      <c r="AB1197" s="1288">
        <f t="shared" si="700"/>
        <v>2.3213432662082223</v>
      </c>
      <c r="AC1197" s="1267"/>
    </row>
    <row r="1198" spans="1:30" s="1300" customFormat="1" ht="11.25" x14ac:dyDescent="0.2">
      <c r="A1198" s="1141"/>
      <c r="B1198" s="1007"/>
      <c r="C1198" s="907" t="s">
        <v>157</v>
      </c>
      <c r="D1198" s="1318"/>
      <c r="E1198" s="606">
        <f t="shared" ref="E1198:AC1198" si="701">E1196/E1195</f>
        <v>0.18282548476454294</v>
      </c>
      <c r="F1198" s="606">
        <f t="shared" si="701"/>
        <v>0.18508287292817679</v>
      </c>
      <c r="G1198" s="606">
        <f t="shared" si="701"/>
        <v>0.18784530386740328</v>
      </c>
      <c r="H1198" s="607">
        <f t="shared" si="701"/>
        <v>0.18156424581005587</v>
      </c>
      <c r="I1198" s="606">
        <f t="shared" si="701"/>
        <v>0.22519083969465647</v>
      </c>
      <c r="J1198" s="606">
        <f t="shared" si="701"/>
        <v>0.2654028436018957</v>
      </c>
      <c r="K1198" s="606">
        <f t="shared" si="701"/>
        <v>0.21839080459770113</v>
      </c>
      <c r="L1198" s="606">
        <f t="shared" si="701"/>
        <v>0.18124999999999999</v>
      </c>
      <c r="M1198" s="606">
        <f t="shared" si="701"/>
        <v>1.4999999999999998</v>
      </c>
      <c r="N1198" s="607">
        <f t="shared" si="701"/>
        <v>1.6190476190476191</v>
      </c>
      <c r="O1198" s="606">
        <f t="shared" si="701"/>
        <v>3.166666666666667</v>
      </c>
      <c r="P1198" s="606">
        <f t="shared" si="701"/>
        <v>1.5677966101694916</v>
      </c>
      <c r="Q1198" s="606">
        <f t="shared" si="701"/>
        <v>1.7181818181818183</v>
      </c>
      <c r="R1198" s="606">
        <f t="shared" si="701"/>
        <v>1.788888888888889</v>
      </c>
      <c r="S1198" s="606">
        <f t="shared" si="701"/>
        <v>3.2222222222222219</v>
      </c>
      <c r="T1198" s="606">
        <f t="shared" si="701"/>
        <v>4.583333333333333</v>
      </c>
      <c r="U1198" s="606">
        <f t="shared" si="701"/>
        <v>5.4444444444444446</v>
      </c>
      <c r="V1198" s="607">
        <f t="shared" si="701"/>
        <v>5.333333333333333</v>
      </c>
      <c r="W1198" s="606">
        <f t="shared" si="701"/>
        <v>4.7</v>
      </c>
      <c r="X1198" s="606">
        <f t="shared" si="701"/>
        <v>0.38571428571428573</v>
      </c>
      <c r="Y1198" s="606">
        <f t="shared" si="701"/>
        <v>0.27999999999999997</v>
      </c>
      <c r="Z1198" s="606">
        <f t="shared" si="701"/>
        <v>0.28217821782178221</v>
      </c>
      <c r="AA1198" s="606">
        <f t="shared" si="701"/>
        <v>0.28217821782178221</v>
      </c>
      <c r="AB1198" s="606">
        <f t="shared" si="701"/>
        <v>0.28431372549019601</v>
      </c>
      <c r="AC1198" s="608">
        <f t="shared" si="701"/>
        <v>0.50447400241837959</v>
      </c>
    </row>
    <row r="1199" spans="1:30" s="1300" customFormat="1" ht="12" x14ac:dyDescent="0.2">
      <c r="A1199" s="1062" t="s">
        <v>228</v>
      </c>
      <c r="B1199" s="1005" t="s">
        <v>802</v>
      </c>
      <c r="C1199" s="905" t="s">
        <v>152</v>
      </c>
      <c r="D1199" s="1313" t="s">
        <v>174</v>
      </c>
      <c r="E1199" s="1351">
        <v>0.2336</v>
      </c>
      <c r="F1199" s="1351">
        <v>0.2024</v>
      </c>
      <c r="G1199" s="1351">
        <v>0.20480000000000001</v>
      </c>
      <c r="H1199" s="1351">
        <v>0.19120000000000001</v>
      </c>
      <c r="I1199" s="1351">
        <v>0.19159999999999999</v>
      </c>
      <c r="J1199" s="1351">
        <v>0.22359999999999999</v>
      </c>
      <c r="K1199" s="1351">
        <v>0.2576</v>
      </c>
      <c r="L1199" s="1351">
        <v>0.30080000000000001</v>
      </c>
      <c r="M1199" s="1351">
        <v>0.33760000000000001</v>
      </c>
      <c r="N1199" s="1351">
        <v>0.33839999999999998</v>
      </c>
      <c r="O1199" s="1351">
        <v>0.32800000000000001</v>
      </c>
      <c r="P1199" s="1351">
        <v>0.33479999999999999</v>
      </c>
      <c r="Q1199" s="1351">
        <v>0.30680000000000002</v>
      </c>
      <c r="R1199" s="1351">
        <v>0.3236</v>
      </c>
      <c r="S1199" s="1351">
        <v>0.28920000000000001</v>
      </c>
      <c r="T1199" s="1351">
        <v>0.2616</v>
      </c>
      <c r="U1199" s="1351">
        <v>0.2848</v>
      </c>
      <c r="V1199" s="1351">
        <v>0.32479999999999998</v>
      </c>
      <c r="W1199" s="1351">
        <v>0.31519999999999998</v>
      </c>
      <c r="X1199" s="1351">
        <v>0.33760000000000001</v>
      </c>
      <c r="Y1199" s="1351">
        <v>0.3448</v>
      </c>
      <c r="Z1199" s="1351">
        <v>0.33600000000000002</v>
      </c>
      <c r="AA1199" s="1351">
        <v>0.29959999999999998</v>
      </c>
      <c r="AB1199" s="1351">
        <v>0.26600000000000001</v>
      </c>
      <c r="AC1199" s="1264">
        <f>SUM(E1199:AB1199)</f>
        <v>6.8343999999999996</v>
      </c>
    </row>
    <row r="1200" spans="1:30" s="1300" customFormat="1" ht="12" x14ac:dyDescent="0.2">
      <c r="A1200" s="1142"/>
      <c r="B1200" s="1006"/>
      <c r="C1200" s="906" t="s">
        <v>154</v>
      </c>
      <c r="D1200" s="1314" t="s">
        <v>174</v>
      </c>
      <c r="E1200" s="1351">
        <v>0.1104</v>
      </c>
      <c r="F1200" s="1351">
        <v>0.112</v>
      </c>
      <c r="G1200" s="1351">
        <v>0.1208</v>
      </c>
      <c r="H1200" s="1351">
        <v>0.1048</v>
      </c>
      <c r="I1200" s="1351">
        <v>0.1008</v>
      </c>
      <c r="J1200" s="1351">
        <v>0.1072</v>
      </c>
      <c r="K1200" s="1351">
        <v>0.1008</v>
      </c>
      <c r="L1200" s="1351">
        <v>0.1016</v>
      </c>
      <c r="M1200" s="1351">
        <v>0.15359999999999999</v>
      </c>
      <c r="N1200" s="1351">
        <v>0.158</v>
      </c>
      <c r="O1200" s="1351">
        <v>0.14119999999999999</v>
      </c>
      <c r="P1200" s="1351">
        <v>0.17319999999999999</v>
      </c>
      <c r="Q1200" s="1351">
        <v>0.11840000000000001</v>
      </c>
      <c r="R1200" s="1351">
        <v>0.1552</v>
      </c>
      <c r="S1200" s="1351">
        <v>0.1452</v>
      </c>
      <c r="T1200" s="1351">
        <v>0.126</v>
      </c>
      <c r="U1200" s="1351">
        <v>0.152</v>
      </c>
      <c r="V1200" s="1351">
        <v>0.1636</v>
      </c>
      <c r="W1200" s="1351">
        <v>0.11360000000000001</v>
      </c>
      <c r="X1200" s="1351">
        <v>0.1212</v>
      </c>
      <c r="Y1200" s="1351">
        <v>0.11119999999999999</v>
      </c>
      <c r="Z1200" s="1351">
        <v>0.1152</v>
      </c>
      <c r="AA1200" s="1351">
        <v>0.1132</v>
      </c>
      <c r="AB1200" s="1351">
        <v>0.1144</v>
      </c>
      <c r="AC1200" s="1267">
        <f>SUM(E1200:AB1200)</f>
        <v>3.0336000000000003</v>
      </c>
    </row>
    <row r="1201" spans="1:30" s="1300" customFormat="1" ht="11.25" x14ac:dyDescent="0.2">
      <c r="A1201" s="1142"/>
      <c r="B1201" s="1006"/>
      <c r="C1201" s="906" t="s">
        <v>155</v>
      </c>
      <c r="D1201" s="1314" t="s">
        <v>156</v>
      </c>
      <c r="E1201" s="1288">
        <f t="shared" ref="E1201:AB1201" si="702">SQRT(E1199*E1199+E1200*E1200)*1000/(1.732*E1185)</f>
        <v>14.099874396024695</v>
      </c>
      <c r="F1201" s="1288">
        <f t="shared" si="702"/>
        <v>12.576045553011282</v>
      </c>
      <c r="G1201" s="1288">
        <f t="shared" si="702"/>
        <v>12.902437987643712</v>
      </c>
      <c r="H1201" s="612">
        <f t="shared" si="702"/>
        <v>12.012202083629127</v>
      </c>
      <c r="I1201" s="1288">
        <f t="shared" si="702"/>
        <v>11.961588726460558</v>
      </c>
      <c r="J1201" s="1288">
        <f t="shared" si="702"/>
        <v>13.713541965954775</v>
      </c>
      <c r="K1201" s="1288">
        <f t="shared" si="702"/>
        <v>15.386423935449955</v>
      </c>
      <c r="L1201" s="1288">
        <f t="shared" si="702"/>
        <v>17.745529129878893</v>
      </c>
      <c r="M1201" s="1288">
        <f t="shared" si="702"/>
        <v>20.710389103064475</v>
      </c>
      <c r="N1201" s="612">
        <f t="shared" si="702"/>
        <v>20.713577647125163</v>
      </c>
      <c r="O1201" s="1288">
        <f t="shared" si="702"/>
        <v>19.843951390584774</v>
      </c>
      <c r="P1201" s="1288">
        <f t="shared" si="702"/>
        <v>20.906534332502414</v>
      </c>
      <c r="Q1201" s="1288">
        <f t="shared" si="702"/>
        <v>18.186722993765567</v>
      </c>
      <c r="R1201" s="1288">
        <f t="shared" si="702"/>
        <v>19.981957725699019</v>
      </c>
      <c r="S1201" s="1288">
        <f t="shared" si="702"/>
        <v>17.896404379296811</v>
      </c>
      <c r="T1201" s="1288">
        <f t="shared" si="702"/>
        <v>16.104319427256243</v>
      </c>
      <c r="U1201" s="1288">
        <f t="shared" si="702"/>
        <v>17.836146448156217</v>
      </c>
      <c r="V1201" s="612">
        <f t="shared" si="702"/>
        <v>20.112492274674793</v>
      </c>
      <c r="W1201" s="1288">
        <f t="shared" si="702"/>
        <v>18.511457373021329</v>
      </c>
      <c r="X1201" s="1288">
        <f t="shared" si="702"/>
        <v>19.818145113272649</v>
      </c>
      <c r="Y1201" s="1288">
        <f t="shared" si="702"/>
        <v>20.03574013195604</v>
      </c>
      <c r="Z1201" s="1288">
        <f t="shared" si="702"/>
        <v>19.512923591115339</v>
      </c>
      <c r="AA1201" s="1288">
        <f t="shared" si="702"/>
        <v>17.610930609991598</v>
      </c>
      <c r="AB1201" s="1288">
        <f t="shared" si="702"/>
        <v>15.846522876859909</v>
      </c>
      <c r="AC1201" s="1267"/>
      <c r="AD1201" s="1301">
        <f>MAX(E1201:AB1201)</f>
        <v>20.906534332502414</v>
      </c>
    </row>
    <row r="1202" spans="1:30" s="1300" customFormat="1" ht="11.25" x14ac:dyDescent="0.2">
      <c r="A1202" s="1153"/>
      <c r="B1202" s="1007"/>
      <c r="C1202" s="907" t="s">
        <v>157</v>
      </c>
      <c r="D1202" s="1318"/>
      <c r="E1202" s="606">
        <f t="shared" ref="E1202:AC1202" si="703">E1200/E1199</f>
        <v>0.4726027397260274</v>
      </c>
      <c r="F1202" s="606">
        <f t="shared" si="703"/>
        <v>0.55335968379446643</v>
      </c>
      <c r="G1202" s="606">
        <f t="shared" si="703"/>
        <v>0.58984375</v>
      </c>
      <c r="H1202" s="607">
        <f t="shared" si="703"/>
        <v>0.54811715481171552</v>
      </c>
      <c r="I1202" s="606">
        <f t="shared" si="703"/>
        <v>0.52609603340292277</v>
      </c>
      <c r="J1202" s="606">
        <f t="shared" si="703"/>
        <v>0.47942754919499109</v>
      </c>
      <c r="K1202" s="606">
        <f t="shared" si="703"/>
        <v>0.39130434782608697</v>
      </c>
      <c r="L1202" s="606">
        <f t="shared" si="703"/>
        <v>0.33776595744680848</v>
      </c>
      <c r="M1202" s="606">
        <f t="shared" si="703"/>
        <v>0.45497630331753547</v>
      </c>
      <c r="N1202" s="607">
        <f t="shared" si="703"/>
        <v>0.46690307328605202</v>
      </c>
      <c r="O1202" s="606">
        <f t="shared" si="703"/>
        <v>0.43048780487804872</v>
      </c>
      <c r="P1202" s="606">
        <f t="shared" si="703"/>
        <v>0.51732377538829155</v>
      </c>
      <c r="Q1202" s="606">
        <f t="shared" si="703"/>
        <v>0.38591916558018252</v>
      </c>
      <c r="R1202" s="606">
        <f t="shared" si="703"/>
        <v>0.47960444993819534</v>
      </c>
      <c r="S1202" s="606">
        <f t="shared" si="703"/>
        <v>0.50207468879668049</v>
      </c>
      <c r="T1202" s="606">
        <f t="shared" si="703"/>
        <v>0.48165137614678899</v>
      </c>
      <c r="U1202" s="606">
        <f t="shared" si="703"/>
        <v>0.5337078651685393</v>
      </c>
      <c r="V1202" s="607">
        <f t="shared" si="703"/>
        <v>0.50369458128078815</v>
      </c>
      <c r="W1202" s="606">
        <f t="shared" si="703"/>
        <v>0.3604060913705584</v>
      </c>
      <c r="X1202" s="606">
        <f t="shared" si="703"/>
        <v>0.35900473933649291</v>
      </c>
      <c r="Y1202" s="606">
        <f t="shared" si="703"/>
        <v>0.3225058004640371</v>
      </c>
      <c r="Z1202" s="606">
        <f t="shared" si="703"/>
        <v>0.3428571428571428</v>
      </c>
      <c r="AA1202" s="606">
        <f t="shared" si="703"/>
        <v>0.3778371161548732</v>
      </c>
      <c r="AB1202" s="606">
        <f t="shared" si="703"/>
        <v>0.43007518796992478</v>
      </c>
      <c r="AC1202" s="608">
        <f t="shared" si="703"/>
        <v>0.44387217605056778</v>
      </c>
    </row>
    <row r="1203" spans="1:30" s="1300" customFormat="1" ht="12" x14ac:dyDescent="0.2">
      <c r="A1203" s="1156" t="s">
        <v>170</v>
      </c>
      <c r="B1203" s="1005" t="s">
        <v>803</v>
      </c>
      <c r="C1203" s="905" t="s">
        <v>152</v>
      </c>
      <c r="D1203" s="1313" t="s">
        <v>174</v>
      </c>
      <c r="E1203" s="1351">
        <v>3.3799999999999997E-2</v>
      </c>
      <c r="F1203" s="1351">
        <v>3.5400000000000001E-2</v>
      </c>
      <c r="G1203" s="1351">
        <v>3.4000000000000002E-2</v>
      </c>
      <c r="H1203" s="1351">
        <v>3.32E-2</v>
      </c>
      <c r="I1203" s="1351">
        <v>3.4799999999999998E-2</v>
      </c>
      <c r="J1203" s="1351">
        <v>3.7199999999999997E-2</v>
      </c>
      <c r="K1203" s="1351">
        <v>4.1399999999999999E-2</v>
      </c>
      <c r="L1203" s="1351">
        <v>4.3799999999999999E-2</v>
      </c>
      <c r="M1203" s="1351">
        <v>4.3200000000000002E-2</v>
      </c>
      <c r="N1203" s="1351">
        <v>3.7999999999999999E-2</v>
      </c>
      <c r="O1203" s="1351">
        <v>3.7400000000000003E-2</v>
      </c>
      <c r="P1203" s="1351">
        <v>3.6600000000000001E-2</v>
      </c>
      <c r="Q1203" s="1351">
        <v>3.6799999999999999E-2</v>
      </c>
      <c r="R1203" s="1351">
        <v>3.9800000000000002E-2</v>
      </c>
      <c r="S1203" s="1351">
        <v>3.56E-2</v>
      </c>
      <c r="T1203" s="1351">
        <v>3.9E-2</v>
      </c>
      <c r="U1203" s="1351">
        <v>4.1000000000000002E-2</v>
      </c>
      <c r="V1203" s="1351">
        <v>4.2799999999999998E-2</v>
      </c>
      <c r="W1203" s="1351">
        <v>4.0599999999999997E-2</v>
      </c>
      <c r="X1203" s="1351">
        <v>3.8199999999999998E-2</v>
      </c>
      <c r="Y1203" s="1351">
        <v>4.3999999999999997E-2</v>
      </c>
      <c r="Z1203" s="1351">
        <v>4.2200000000000001E-2</v>
      </c>
      <c r="AA1203" s="1351">
        <v>4.1399999999999999E-2</v>
      </c>
      <c r="AB1203" s="1351">
        <v>3.32E-2</v>
      </c>
      <c r="AC1203" s="1264">
        <f>SUM(E1203:AB1203)</f>
        <v>0.9234</v>
      </c>
    </row>
    <row r="1204" spans="1:30" s="1300" customFormat="1" ht="12" x14ac:dyDescent="0.2">
      <c r="A1204" s="1140"/>
      <c r="B1204" s="1006"/>
      <c r="C1204" s="906" t="s">
        <v>800</v>
      </c>
      <c r="D1204" s="1314" t="s">
        <v>174</v>
      </c>
      <c r="E1204" s="1351">
        <v>2.2800000000000001E-2</v>
      </c>
      <c r="F1204" s="1351">
        <v>2.58E-2</v>
      </c>
      <c r="G1204" s="1351">
        <v>2.5399999999999999E-2</v>
      </c>
      <c r="H1204" s="1351">
        <v>2.3599999999999999E-2</v>
      </c>
      <c r="I1204" s="1351">
        <v>2.24E-2</v>
      </c>
      <c r="J1204" s="1351">
        <v>2.1399999999999999E-2</v>
      </c>
      <c r="K1204" s="1351">
        <v>2.0799999999999999E-2</v>
      </c>
      <c r="L1204" s="1351">
        <v>2.18E-2</v>
      </c>
      <c r="M1204" s="1351">
        <v>2.2200000000000001E-2</v>
      </c>
      <c r="N1204" s="1351">
        <v>2.18E-2</v>
      </c>
      <c r="O1204" s="1351">
        <v>2.0799999999999999E-2</v>
      </c>
      <c r="P1204" s="1351">
        <v>2.1000000000000001E-2</v>
      </c>
      <c r="Q1204" s="1351">
        <v>2.2200000000000001E-2</v>
      </c>
      <c r="R1204" s="1351">
        <v>2.18E-2</v>
      </c>
      <c r="S1204" s="1351">
        <v>2.1399999999999999E-2</v>
      </c>
      <c r="T1204" s="1351">
        <v>2.1399999999999999E-2</v>
      </c>
      <c r="U1204" s="1351">
        <v>2.3400000000000001E-2</v>
      </c>
      <c r="V1204" s="1351">
        <v>2.18E-2</v>
      </c>
      <c r="W1204" s="1351">
        <v>2.2200000000000001E-2</v>
      </c>
      <c r="X1204" s="1351">
        <v>2.1999999999999999E-2</v>
      </c>
      <c r="Y1204" s="1351">
        <v>2.2599999999999999E-2</v>
      </c>
      <c r="Z1204" s="1351">
        <v>2.2200000000000001E-2</v>
      </c>
      <c r="AA1204" s="1351">
        <v>2.3400000000000001E-2</v>
      </c>
      <c r="AB1204" s="1351">
        <v>2.3E-2</v>
      </c>
      <c r="AC1204" s="1264">
        <f>SUM(E1204:AB1204)</f>
        <v>0.5371999999999999</v>
      </c>
    </row>
    <row r="1205" spans="1:30" s="1300" customFormat="1" ht="12" x14ac:dyDescent="0.2">
      <c r="A1205" s="1140"/>
      <c r="B1205" s="1006"/>
      <c r="C1205" s="906" t="s">
        <v>155</v>
      </c>
      <c r="D1205" s="1314" t="s">
        <v>156</v>
      </c>
      <c r="E1205" s="266">
        <f t="shared" ref="E1205:AB1205" si="704">SQRT(E1203*E1203+E1204*E1204)*1000/1.73/E1185</f>
        <v>2.2275133837104493</v>
      </c>
      <c r="F1205" s="266">
        <f t="shared" si="704"/>
        <v>2.3842085425197199</v>
      </c>
      <c r="G1205" s="266">
        <f t="shared" si="704"/>
        <v>2.3056235620342678</v>
      </c>
      <c r="H1205" s="266">
        <f t="shared" si="704"/>
        <v>2.2466840531451142</v>
      </c>
      <c r="I1205" s="266">
        <f t="shared" si="704"/>
        <v>2.2892379745181546</v>
      </c>
      <c r="J1205" s="266">
        <f t="shared" si="704"/>
        <v>2.3761543603623165</v>
      </c>
      <c r="K1205" s="266">
        <f t="shared" si="704"/>
        <v>2.5800736363602739</v>
      </c>
      <c r="L1205" s="266">
        <f t="shared" si="704"/>
        <v>2.737704842312676</v>
      </c>
      <c r="M1205" s="266">
        <f t="shared" si="704"/>
        <v>2.7152178875492012</v>
      </c>
      <c r="N1205" s="266">
        <f t="shared" si="704"/>
        <v>2.4325838378153941</v>
      </c>
      <c r="O1205" s="266">
        <f t="shared" si="704"/>
        <v>2.3808385169315347</v>
      </c>
      <c r="P1205" s="266">
        <f t="shared" si="704"/>
        <v>2.3430495884100271</v>
      </c>
      <c r="Q1205" s="266">
        <f t="shared" si="704"/>
        <v>2.3795578559168988</v>
      </c>
      <c r="R1205" s="266">
        <f t="shared" si="704"/>
        <v>2.5294892966908451</v>
      </c>
      <c r="S1205" s="266">
        <f t="shared" si="704"/>
        <v>2.299790332466765</v>
      </c>
      <c r="T1205" s="266">
        <f t="shared" si="704"/>
        <v>2.4701406444858751</v>
      </c>
      <c r="U1205" s="266">
        <f t="shared" si="704"/>
        <v>2.6112579784907535</v>
      </c>
      <c r="V1205" s="266">
        <f t="shared" si="704"/>
        <v>2.6594066035900692</v>
      </c>
      <c r="W1205" s="266">
        <f t="shared" si="704"/>
        <v>2.5595654054687405</v>
      </c>
      <c r="X1205" s="266">
        <f t="shared" si="704"/>
        <v>2.4383768983685368</v>
      </c>
      <c r="Y1205" s="266">
        <f t="shared" si="704"/>
        <v>2.7387292594628008</v>
      </c>
      <c r="Z1205" s="266">
        <f t="shared" si="704"/>
        <v>2.6225020852599519</v>
      </c>
      <c r="AA1205" s="266">
        <f t="shared" si="704"/>
        <v>2.6179708961762991</v>
      </c>
      <c r="AB1205" s="266">
        <f t="shared" si="704"/>
        <v>2.2128927225836681</v>
      </c>
      <c r="AC1205" s="1267"/>
    </row>
    <row r="1206" spans="1:30" s="1300" customFormat="1" ht="12" x14ac:dyDescent="0.2">
      <c r="A1206" s="1141"/>
      <c r="B1206" s="1007"/>
      <c r="C1206" s="907" t="s">
        <v>157</v>
      </c>
      <c r="D1206" s="1318"/>
      <c r="E1206" s="632">
        <v>0</v>
      </c>
      <c r="F1206" s="632">
        <v>0</v>
      </c>
      <c r="G1206" s="632">
        <v>0</v>
      </c>
      <c r="H1206" s="607">
        <v>0</v>
      </c>
      <c r="I1206" s="632">
        <v>0</v>
      </c>
      <c r="J1206" s="632">
        <v>0</v>
      </c>
      <c r="K1206" s="632">
        <v>0</v>
      </c>
      <c r="L1206" s="632">
        <v>0</v>
      </c>
      <c r="M1206" s="632">
        <v>0</v>
      </c>
      <c r="N1206" s="607">
        <v>0</v>
      </c>
      <c r="O1206" s="632">
        <v>0</v>
      </c>
      <c r="P1206" s="632">
        <v>0</v>
      </c>
      <c r="Q1206" s="632">
        <v>0</v>
      </c>
      <c r="R1206" s="632">
        <v>0</v>
      </c>
      <c r="S1206" s="632">
        <v>0</v>
      </c>
      <c r="T1206" s="632">
        <v>0</v>
      </c>
      <c r="U1206" s="632">
        <v>0</v>
      </c>
      <c r="V1206" s="607">
        <v>0</v>
      </c>
      <c r="W1206" s="632">
        <v>0</v>
      </c>
      <c r="X1206" s="632">
        <v>0</v>
      </c>
      <c r="Y1206" s="632">
        <v>0</v>
      </c>
      <c r="Z1206" s="632">
        <v>0</v>
      </c>
      <c r="AA1206" s="632">
        <v>0</v>
      </c>
      <c r="AB1206" s="632">
        <v>0</v>
      </c>
      <c r="AC1206" s="608">
        <f>AC1204/AC1203</f>
        <v>0.5817630495993068</v>
      </c>
    </row>
    <row r="1207" spans="1:30" s="1300" customFormat="1" ht="12" x14ac:dyDescent="0.2">
      <c r="A1207" s="1062" t="s">
        <v>207</v>
      </c>
      <c r="B1207" s="1005" t="s">
        <v>804</v>
      </c>
      <c r="C1207" s="905" t="s">
        <v>152</v>
      </c>
      <c r="D1207" s="1313" t="s">
        <v>174</v>
      </c>
      <c r="E1207" s="1351">
        <v>0.17680000000000001</v>
      </c>
      <c r="F1207" s="1351">
        <v>0.14960000000000001</v>
      </c>
      <c r="G1207" s="1351">
        <v>0.17519999999999999</v>
      </c>
      <c r="H1207" s="1351">
        <v>0.12239999999999999</v>
      </c>
      <c r="I1207" s="1351">
        <v>8.2400000000000001E-2</v>
      </c>
      <c r="J1207" s="1351">
        <v>8.2400000000000001E-2</v>
      </c>
      <c r="K1207" s="1351">
        <v>8.2400000000000001E-2</v>
      </c>
      <c r="L1207" s="1351">
        <v>7.1199999999999999E-2</v>
      </c>
      <c r="M1207" s="1351">
        <v>0.36320000000000002</v>
      </c>
      <c r="N1207" s="1351">
        <v>0.38319999999999999</v>
      </c>
      <c r="O1207" s="1351">
        <v>0.42080000000000001</v>
      </c>
      <c r="P1207" s="1351">
        <v>0.40160000000000001</v>
      </c>
      <c r="Q1207" s="1351">
        <v>0.35920000000000002</v>
      </c>
      <c r="R1207" s="1351">
        <v>0.39679999999999999</v>
      </c>
      <c r="S1207" s="1351">
        <v>0.30159999999999998</v>
      </c>
      <c r="T1207" s="1351">
        <v>0.21920000000000001</v>
      </c>
      <c r="U1207" s="1351">
        <v>0.19919999999999999</v>
      </c>
      <c r="V1207" s="1351">
        <v>0.1928</v>
      </c>
      <c r="W1207" s="1351">
        <v>0.2792</v>
      </c>
      <c r="X1207" s="1351">
        <v>0.36799999999999999</v>
      </c>
      <c r="Y1207" s="1351">
        <v>0.37840000000000001</v>
      </c>
      <c r="Z1207" s="1351">
        <v>0.3024</v>
      </c>
      <c r="AA1207" s="1351">
        <v>0.1792</v>
      </c>
      <c r="AB1207" s="1351">
        <v>0.17280000000000001</v>
      </c>
      <c r="AC1207" s="1264">
        <f>SUM(E1207:AB1207)</f>
        <v>5.86</v>
      </c>
    </row>
    <row r="1208" spans="1:30" s="1300" customFormat="1" ht="12" x14ac:dyDescent="0.2">
      <c r="A1208" s="1142"/>
      <c r="B1208" s="1006"/>
      <c r="C1208" s="906" t="s">
        <v>154</v>
      </c>
      <c r="D1208" s="1314" t="s">
        <v>174</v>
      </c>
      <c r="E1208" s="1351">
        <v>0.18240000000000001</v>
      </c>
      <c r="F1208" s="1351">
        <v>0.1368</v>
      </c>
      <c r="G1208" s="1351">
        <v>0.16880000000000001</v>
      </c>
      <c r="H1208" s="1351">
        <v>0.1048</v>
      </c>
      <c r="I1208" s="1351">
        <v>8.72E-2</v>
      </c>
      <c r="J1208" s="1351">
        <v>8.48E-2</v>
      </c>
      <c r="K1208" s="1351">
        <v>8.0799999999999997E-2</v>
      </c>
      <c r="L1208" s="1351">
        <v>5.7599999999999998E-2</v>
      </c>
      <c r="M1208" s="1351">
        <v>0.33839999999999998</v>
      </c>
      <c r="N1208" s="1351">
        <v>0.35759999999999997</v>
      </c>
      <c r="O1208" s="1351">
        <v>0.38719999999999999</v>
      </c>
      <c r="P1208" s="1351">
        <v>0.34960000000000002</v>
      </c>
      <c r="Q1208" s="1351">
        <v>0.30159999999999998</v>
      </c>
      <c r="R1208" s="1351">
        <v>0.3664</v>
      </c>
      <c r="S1208" s="1351">
        <v>0.31040000000000001</v>
      </c>
      <c r="T1208" s="1351">
        <v>0.2208</v>
      </c>
      <c r="U1208" s="1351">
        <v>0.18959999999999999</v>
      </c>
      <c r="V1208" s="1351">
        <v>0.1784</v>
      </c>
      <c r="W1208" s="1351">
        <v>0.25119999999999998</v>
      </c>
      <c r="X1208" s="1351">
        <v>0.3216</v>
      </c>
      <c r="Y1208" s="1351">
        <v>0.32400000000000001</v>
      </c>
      <c r="Z1208" s="1351">
        <v>0.28239999999999998</v>
      </c>
      <c r="AA1208" s="1351">
        <v>0.1744</v>
      </c>
      <c r="AB1208" s="1351">
        <v>0.1696</v>
      </c>
      <c r="AC1208" s="1267">
        <f>SUM(E1208:AB1208)</f>
        <v>5.4264000000000001</v>
      </c>
    </row>
    <row r="1209" spans="1:30" s="1300" customFormat="1" ht="11.25" x14ac:dyDescent="0.2">
      <c r="A1209" s="1142"/>
      <c r="B1209" s="1006"/>
      <c r="C1209" s="906" t="s">
        <v>155</v>
      </c>
      <c r="D1209" s="1314" t="s">
        <v>156</v>
      </c>
      <c r="E1209" s="1288">
        <f t="shared" ref="E1209:AB1209" si="705">SQRT(E1207*E1207+E1208*E1208)*1000/(1.732*E1186)</f>
        <v>13.941530588136454</v>
      </c>
      <c r="F1209" s="1288">
        <f t="shared" si="705"/>
        <v>11.073080558730551</v>
      </c>
      <c r="G1209" s="1288">
        <f t="shared" si="705"/>
        <v>13.264006912078909</v>
      </c>
      <c r="H1209" s="612">
        <f t="shared" si="705"/>
        <v>8.768579287337273</v>
      </c>
      <c r="I1209" s="1288">
        <f t="shared" si="705"/>
        <v>6.5533271991609627</v>
      </c>
      <c r="J1209" s="1288">
        <f t="shared" si="705"/>
        <v>6.45256605721762</v>
      </c>
      <c r="K1209" s="1288">
        <f t="shared" si="705"/>
        <v>6.3397979038264074</v>
      </c>
      <c r="L1209" s="1288">
        <f t="shared" si="705"/>
        <v>5.0744957113920011</v>
      </c>
      <c r="M1209" s="1288">
        <f t="shared" si="705"/>
        <v>27.745817485175579</v>
      </c>
      <c r="N1209" s="612">
        <f t="shared" si="705"/>
        <v>29.042201150518924</v>
      </c>
      <c r="O1209" s="1288">
        <f t="shared" si="705"/>
        <v>31.746096187030215</v>
      </c>
      <c r="P1209" s="1288">
        <f t="shared" si="705"/>
        <v>29.389963126603355</v>
      </c>
      <c r="Q1209" s="1288">
        <f t="shared" si="705"/>
        <v>25.741571675248526</v>
      </c>
      <c r="R1209" s="1288">
        <f t="shared" si="705"/>
        <v>30.012637962132594</v>
      </c>
      <c r="S1209" s="1288">
        <f t="shared" si="705"/>
        <v>23.820888167465256</v>
      </c>
      <c r="T1209" s="1288">
        <f t="shared" si="705"/>
        <v>17.091884006739871</v>
      </c>
      <c r="U1209" s="1288">
        <f t="shared" si="705"/>
        <v>15.035981462812689</v>
      </c>
      <c r="V1209" s="612">
        <f t="shared" si="705"/>
        <v>14.430085250671045</v>
      </c>
      <c r="W1209" s="1288">
        <f t="shared" si="705"/>
        <v>20.632041998059577</v>
      </c>
      <c r="X1209" s="1288">
        <f t="shared" si="705"/>
        <v>26.797043674101136</v>
      </c>
      <c r="Y1209" s="1288">
        <f t="shared" si="705"/>
        <v>27.418567679063152</v>
      </c>
      <c r="Z1209" s="1288">
        <f t="shared" si="705"/>
        <v>22.57941290461854</v>
      </c>
      <c r="AA1209" s="1288">
        <f t="shared" si="705"/>
        <v>13.645948144599123</v>
      </c>
      <c r="AB1209" s="1288">
        <f t="shared" si="705"/>
        <v>13.113923252003007</v>
      </c>
      <c r="AC1209" s="1267"/>
    </row>
    <row r="1210" spans="1:30" s="1300" customFormat="1" ht="11.25" x14ac:dyDescent="0.2">
      <c r="A1210" s="1143"/>
      <c r="B1210" s="1020"/>
      <c r="C1210" s="918" t="s">
        <v>157</v>
      </c>
      <c r="D1210" s="1315"/>
      <c r="E1210" s="599">
        <f t="shared" ref="E1210:AC1210" si="706">E1208/E1207</f>
        <v>1.0316742081447963</v>
      </c>
      <c r="F1210" s="599">
        <f t="shared" si="706"/>
        <v>0.91443850267379678</v>
      </c>
      <c r="G1210" s="599">
        <f t="shared" si="706"/>
        <v>0.96347031963470331</v>
      </c>
      <c r="H1210" s="600">
        <f t="shared" si="706"/>
        <v>0.85620915032679745</v>
      </c>
      <c r="I1210" s="599">
        <f t="shared" si="706"/>
        <v>1.058252427184466</v>
      </c>
      <c r="J1210" s="599">
        <f t="shared" si="706"/>
        <v>1.029126213592233</v>
      </c>
      <c r="K1210" s="599">
        <f t="shared" si="706"/>
        <v>0.98058252427184456</v>
      </c>
      <c r="L1210" s="599">
        <f t="shared" si="706"/>
        <v>0.8089887640449438</v>
      </c>
      <c r="M1210" s="599">
        <f t="shared" si="706"/>
        <v>0.93171806167400872</v>
      </c>
      <c r="N1210" s="600">
        <f t="shared" si="706"/>
        <v>0.93319415448851772</v>
      </c>
      <c r="O1210" s="599">
        <f t="shared" si="706"/>
        <v>0.92015209125475284</v>
      </c>
      <c r="P1210" s="599">
        <f t="shared" si="706"/>
        <v>0.87051792828685259</v>
      </c>
      <c r="Q1210" s="599">
        <f t="shared" si="706"/>
        <v>0.83964365256124707</v>
      </c>
      <c r="R1210" s="599">
        <f t="shared" si="706"/>
        <v>0.92338709677419362</v>
      </c>
      <c r="S1210" s="599">
        <f t="shared" si="706"/>
        <v>1.0291777188328914</v>
      </c>
      <c r="T1210" s="599">
        <f t="shared" si="706"/>
        <v>1.0072992700729926</v>
      </c>
      <c r="U1210" s="599">
        <f t="shared" si="706"/>
        <v>0.95180722891566261</v>
      </c>
      <c r="V1210" s="600">
        <f t="shared" si="706"/>
        <v>0.92531120331950212</v>
      </c>
      <c r="W1210" s="599">
        <f t="shared" si="706"/>
        <v>0.89971346704871047</v>
      </c>
      <c r="X1210" s="599">
        <f t="shared" si="706"/>
        <v>0.87391304347826093</v>
      </c>
      <c r="Y1210" s="599">
        <f t="shared" si="706"/>
        <v>0.85623678646934465</v>
      </c>
      <c r="Z1210" s="599">
        <f t="shared" si="706"/>
        <v>0.93386243386243384</v>
      </c>
      <c r="AA1210" s="599">
        <f t="shared" si="706"/>
        <v>0.9732142857142857</v>
      </c>
      <c r="AB1210" s="599">
        <f t="shared" si="706"/>
        <v>0.9814814814814814</v>
      </c>
      <c r="AC1210" s="601">
        <f t="shared" si="706"/>
        <v>0.92600682593856654</v>
      </c>
    </row>
    <row r="1211" spans="1:30" s="1300" customFormat="1" ht="12" x14ac:dyDescent="0.2">
      <c r="A1211" s="1062" t="s">
        <v>209</v>
      </c>
      <c r="B1211" s="1005" t="s">
        <v>803</v>
      </c>
      <c r="C1211" s="905" t="s">
        <v>152</v>
      </c>
      <c r="D1211" s="1313" t="s">
        <v>174</v>
      </c>
      <c r="E1211" s="1351">
        <v>3.9399999999999998E-2</v>
      </c>
      <c r="F1211" s="1351">
        <v>3.1800000000000002E-2</v>
      </c>
      <c r="G1211" s="1351">
        <v>3.0200000000000001E-2</v>
      </c>
      <c r="H1211" s="1351">
        <v>3.0599999999999999E-2</v>
      </c>
      <c r="I1211" s="1351">
        <v>3.0800000000000001E-2</v>
      </c>
      <c r="J1211" s="1351">
        <v>3.04E-2</v>
      </c>
      <c r="K1211" s="1351">
        <v>3.0200000000000001E-2</v>
      </c>
      <c r="L1211" s="1351">
        <v>3.3000000000000002E-2</v>
      </c>
      <c r="M1211" s="1351">
        <v>3.6999999999999998E-2</v>
      </c>
      <c r="N1211" s="1351">
        <v>3.7400000000000003E-2</v>
      </c>
      <c r="O1211" s="1351">
        <v>3.78E-2</v>
      </c>
      <c r="P1211" s="1351">
        <v>3.6799999999999999E-2</v>
      </c>
      <c r="Q1211" s="1351">
        <v>3.6999999999999998E-2</v>
      </c>
      <c r="R1211" s="1351">
        <v>3.5999999999999997E-2</v>
      </c>
      <c r="S1211" s="1351">
        <v>4.24E-2</v>
      </c>
      <c r="T1211" s="1351">
        <v>3.8800000000000001E-2</v>
      </c>
      <c r="U1211" s="1351">
        <v>3.7600000000000001E-2</v>
      </c>
      <c r="V1211" s="1351">
        <v>3.3799999999999997E-2</v>
      </c>
      <c r="W1211" s="1351">
        <v>3.5400000000000001E-2</v>
      </c>
      <c r="X1211" s="1351">
        <v>3.5400000000000001E-2</v>
      </c>
      <c r="Y1211" s="1351">
        <v>3.4799999999999998E-2</v>
      </c>
      <c r="Z1211" s="1351">
        <v>4.2200000000000001E-2</v>
      </c>
      <c r="AA1211" s="1351">
        <v>4.7399999999999998E-2</v>
      </c>
      <c r="AB1211" s="1351">
        <v>4.9799999999999997E-2</v>
      </c>
      <c r="AC1211" s="1264">
        <f>SUM(E1211:AB1211)</f>
        <v>0.87599999999999967</v>
      </c>
    </row>
    <row r="1212" spans="1:30" s="1300" customFormat="1" ht="12" x14ac:dyDescent="0.2">
      <c r="A1212" s="1142"/>
      <c r="B1212" s="1006"/>
      <c r="C1212" s="906" t="s">
        <v>800</v>
      </c>
      <c r="D1212" s="1314" t="s">
        <v>174</v>
      </c>
      <c r="E1212" s="1351">
        <v>2.86E-2</v>
      </c>
      <c r="F1212" s="1351">
        <v>1.9199999999999998E-2</v>
      </c>
      <c r="G1212" s="1351">
        <v>1.78E-2</v>
      </c>
      <c r="H1212" s="1351">
        <v>1.9E-2</v>
      </c>
      <c r="I1212" s="1351">
        <v>1.8800000000000001E-2</v>
      </c>
      <c r="J1212" s="1351">
        <v>1.84E-2</v>
      </c>
      <c r="K1212" s="1351">
        <v>1.78E-2</v>
      </c>
      <c r="L1212" s="1351">
        <v>7.4000000000000003E-3</v>
      </c>
      <c r="M1212" s="1351">
        <v>1.78E-2</v>
      </c>
      <c r="N1212" s="1351">
        <v>1.4999999999999999E-2</v>
      </c>
      <c r="O1212" s="1351">
        <v>1.66E-2</v>
      </c>
      <c r="P1212" s="1351">
        <v>1.6400000000000001E-2</v>
      </c>
      <c r="Q1212" s="1351">
        <v>1.8200000000000001E-2</v>
      </c>
      <c r="R1212" s="1351">
        <v>1.54E-2</v>
      </c>
      <c r="S1212" s="1351">
        <v>2.18E-2</v>
      </c>
      <c r="T1212" s="1351">
        <v>1.72E-2</v>
      </c>
      <c r="U1212" s="1351">
        <v>1.84E-2</v>
      </c>
      <c r="V1212" s="1351">
        <v>1.66E-2</v>
      </c>
      <c r="W1212" s="1351">
        <v>1.54E-2</v>
      </c>
      <c r="X1212" s="1351">
        <v>1.6E-2</v>
      </c>
      <c r="Y1212" s="1351">
        <v>1.5800000000000002E-2</v>
      </c>
      <c r="Z1212" s="1351">
        <v>2.2800000000000001E-2</v>
      </c>
      <c r="AA1212" s="1351">
        <v>2.8000000000000001E-2</v>
      </c>
      <c r="AB1212" s="1351">
        <v>2.9399999999999999E-2</v>
      </c>
      <c r="AC1212" s="1267">
        <f>SUM(E1212:AB1212)</f>
        <v>0.44779999999999998</v>
      </c>
    </row>
    <row r="1213" spans="1:30" s="1300" customFormat="1" ht="11.25" x14ac:dyDescent="0.2">
      <c r="A1213" s="1142"/>
      <c r="B1213" s="1006"/>
      <c r="C1213" s="906" t="s">
        <v>155</v>
      </c>
      <c r="D1213" s="1314" t="s">
        <v>156</v>
      </c>
      <c r="E1213" s="1288">
        <f t="shared" ref="E1213:AB1213" si="707">SQRT(E1211*E1211+E1212*E1212)*1000/(1.732*E1186)</f>
        <v>2.6720208588302725</v>
      </c>
      <c r="F1213" s="1288">
        <f t="shared" si="707"/>
        <v>2.0290735869355525</v>
      </c>
      <c r="G1213" s="1288">
        <f t="shared" si="707"/>
        <v>1.9112208914963231</v>
      </c>
      <c r="H1213" s="612">
        <f t="shared" si="707"/>
        <v>1.960049296688535</v>
      </c>
      <c r="I1213" s="1288">
        <f t="shared" si="707"/>
        <v>1.9710424224581902</v>
      </c>
      <c r="J1213" s="1288">
        <f t="shared" si="707"/>
        <v>1.9391882784343519</v>
      </c>
      <c r="K1213" s="1288">
        <f t="shared" si="707"/>
        <v>1.9257687052142485</v>
      </c>
      <c r="L1213" s="1288">
        <f t="shared" si="707"/>
        <v>1.8739234341535651</v>
      </c>
      <c r="M1213" s="1288">
        <f t="shared" si="707"/>
        <v>2.2948799472053443</v>
      </c>
      <c r="N1213" s="612">
        <f t="shared" si="707"/>
        <v>2.2327767929497329</v>
      </c>
      <c r="O1213" s="1288">
        <f t="shared" si="707"/>
        <v>2.2919469003672517</v>
      </c>
      <c r="P1213" s="1288">
        <f t="shared" si="707"/>
        <v>2.2238548786013301</v>
      </c>
      <c r="Q1213" s="1288">
        <f t="shared" si="707"/>
        <v>2.263036028741181</v>
      </c>
      <c r="R1213" s="1288">
        <f t="shared" si="707"/>
        <v>2.1758567035460854</v>
      </c>
      <c r="S1213" s="1288">
        <f t="shared" si="707"/>
        <v>2.624075651312352</v>
      </c>
      <c r="T1213" s="1288">
        <f t="shared" si="707"/>
        <v>2.3315245906116333</v>
      </c>
      <c r="U1213" s="1288">
        <f t="shared" si="707"/>
        <v>2.2887317048323919</v>
      </c>
      <c r="V1213" s="612">
        <f t="shared" si="707"/>
        <v>2.0686523088899937</v>
      </c>
      <c r="W1213" s="1288">
        <f t="shared" si="707"/>
        <v>2.1207484178752543</v>
      </c>
      <c r="X1213" s="1288">
        <f t="shared" si="707"/>
        <v>2.1300578327703721</v>
      </c>
      <c r="Y1213" s="1288">
        <f t="shared" si="707"/>
        <v>2.1035564693647073</v>
      </c>
      <c r="Z1213" s="1288">
        <f t="shared" si="707"/>
        <v>2.6175474087870283</v>
      </c>
      <c r="AA1213" s="1288">
        <f t="shared" si="707"/>
        <v>3.0042925521942156</v>
      </c>
      <c r="AB1213" s="1288">
        <f t="shared" si="707"/>
        <v>3.1322327145085223</v>
      </c>
      <c r="AC1213" s="1267"/>
    </row>
    <row r="1214" spans="1:30" s="1300" customFormat="1" ht="11.25" x14ac:dyDescent="0.2">
      <c r="A1214" s="1143"/>
      <c r="B1214" s="1020"/>
      <c r="C1214" s="918" t="s">
        <v>157</v>
      </c>
      <c r="D1214" s="1315"/>
      <c r="E1214" s="599">
        <f t="shared" ref="E1214:AC1214" si="708">E1212/E1211</f>
        <v>0.72588832487309651</v>
      </c>
      <c r="F1214" s="599">
        <f t="shared" si="708"/>
        <v>0.60377358490566024</v>
      </c>
      <c r="G1214" s="599">
        <f t="shared" si="708"/>
        <v>0.58940397350993379</v>
      </c>
      <c r="H1214" s="600">
        <f t="shared" si="708"/>
        <v>0.62091503267973858</v>
      </c>
      <c r="I1214" s="599">
        <f t="shared" si="708"/>
        <v>0.61038961038961037</v>
      </c>
      <c r="J1214" s="599">
        <f t="shared" si="708"/>
        <v>0.60526315789473684</v>
      </c>
      <c r="K1214" s="599">
        <f t="shared" si="708"/>
        <v>0.58940397350993379</v>
      </c>
      <c r="L1214" s="599">
        <f t="shared" si="708"/>
        <v>0.22424242424242424</v>
      </c>
      <c r="M1214" s="599">
        <f t="shared" si="708"/>
        <v>0.48108108108108111</v>
      </c>
      <c r="N1214" s="600">
        <f t="shared" si="708"/>
        <v>0.40106951871657748</v>
      </c>
      <c r="O1214" s="599">
        <f t="shared" si="708"/>
        <v>0.43915343915343913</v>
      </c>
      <c r="P1214" s="599">
        <f t="shared" si="708"/>
        <v>0.44565217391304351</v>
      </c>
      <c r="Q1214" s="599">
        <f t="shared" si="708"/>
        <v>0.49189189189189192</v>
      </c>
      <c r="R1214" s="599">
        <f t="shared" si="708"/>
        <v>0.42777777777777781</v>
      </c>
      <c r="S1214" s="599">
        <f t="shared" si="708"/>
        <v>0.51415094339622636</v>
      </c>
      <c r="T1214" s="599">
        <f t="shared" si="708"/>
        <v>0.44329896907216493</v>
      </c>
      <c r="U1214" s="599">
        <f t="shared" si="708"/>
        <v>0.48936170212765956</v>
      </c>
      <c r="V1214" s="600">
        <f t="shared" si="708"/>
        <v>0.49112426035502965</v>
      </c>
      <c r="W1214" s="599">
        <f t="shared" si="708"/>
        <v>0.43502824858757061</v>
      </c>
      <c r="X1214" s="599">
        <f t="shared" si="708"/>
        <v>0.4519774011299435</v>
      </c>
      <c r="Y1214" s="599">
        <f t="shared" si="708"/>
        <v>0.45402298850574718</v>
      </c>
      <c r="Z1214" s="599">
        <f t="shared" si="708"/>
        <v>0.54028436018957349</v>
      </c>
      <c r="AA1214" s="599">
        <f t="shared" si="708"/>
        <v>0.59071729957805907</v>
      </c>
      <c r="AB1214" s="599">
        <f t="shared" si="708"/>
        <v>0.59036144578313254</v>
      </c>
      <c r="AC1214" s="601">
        <f t="shared" si="708"/>
        <v>0.51118721461187233</v>
      </c>
    </row>
    <row r="1215" spans="1:30" s="1300" customFormat="1" ht="12" x14ac:dyDescent="0.2">
      <c r="A1215" s="1062" t="s">
        <v>230</v>
      </c>
      <c r="B1215" s="1005" t="s">
        <v>805</v>
      </c>
      <c r="C1215" s="905" t="s">
        <v>152</v>
      </c>
      <c r="D1215" s="1313" t="s">
        <v>174</v>
      </c>
      <c r="E1215" s="1351">
        <v>1.06E-2</v>
      </c>
      <c r="F1215" s="1351">
        <v>1.0200000000000001E-2</v>
      </c>
      <c r="G1215" s="1351">
        <v>1.04E-2</v>
      </c>
      <c r="H1215" s="1351">
        <v>1.04E-2</v>
      </c>
      <c r="I1215" s="1351">
        <v>1.04E-2</v>
      </c>
      <c r="J1215" s="1351">
        <v>1.04E-2</v>
      </c>
      <c r="K1215" s="1351">
        <v>0.01</v>
      </c>
      <c r="L1215" s="1351">
        <v>1.0999999999999999E-2</v>
      </c>
      <c r="M1215" s="1351">
        <v>1.9199999999999998E-2</v>
      </c>
      <c r="N1215" s="1351">
        <v>0.02</v>
      </c>
      <c r="O1215" s="1351">
        <v>1.4200000000000001E-2</v>
      </c>
      <c r="P1215" s="1351">
        <v>1.72E-2</v>
      </c>
      <c r="Q1215" s="1351">
        <v>9.1999999999999998E-3</v>
      </c>
      <c r="R1215" s="1351">
        <v>1.8200000000000001E-2</v>
      </c>
      <c r="S1215" s="1351">
        <v>1.9599999999999999E-2</v>
      </c>
      <c r="T1215" s="1351">
        <v>1.5599999999999999E-2</v>
      </c>
      <c r="U1215" s="1351">
        <v>1.0800000000000001E-2</v>
      </c>
      <c r="V1215" s="1351">
        <v>7.6E-3</v>
      </c>
      <c r="W1215" s="1351">
        <v>8.2000000000000007E-3</v>
      </c>
      <c r="X1215" s="1351">
        <v>7.1999999999999998E-3</v>
      </c>
      <c r="Y1215" s="1351">
        <v>8.6E-3</v>
      </c>
      <c r="Z1215" s="1351">
        <v>8.9999999999999993E-3</v>
      </c>
      <c r="AA1215" s="1351">
        <v>8.9999999999999993E-3</v>
      </c>
      <c r="AB1215" s="1351">
        <v>9.1999999999999998E-3</v>
      </c>
      <c r="AC1215" s="1264">
        <f>SUM(E1215:AB1215)</f>
        <v>0.28619999999999995</v>
      </c>
    </row>
    <row r="1216" spans="1:30" s="1300" customFormat="1" ht="12" x14ac:dyDescent="0.2">
      <c r="A1216" s="1142"/>
      <c r="B1216" s="1006"/>
      <c r="C1216" s="906" t="s">
        <v>154</v>
      </c>
      <c r="D1216" s="1314" t="s">
        <v>174</v>
      </c>
      <c r="E1216" s="1351">
        <v>2.3199999999999998E-2</v>
      </c>
      <c r="F1216" s="1351">
        <v>2.12E-2</v>
      </c>
      <c r="G1216" s="1351">
        <v>2.12E-2</v>
      </c>
      <c r="H1216" s="1351">
        <v>2.2200000000000001E-2</v>
      </c>
      <c r="I1216" s="1351">
        <v>2.1999999999999999E-2</v>
      </c>
      <c r="J1216" s="1351">
        <v>2.18E-2</v>
      </c>
      <c r="K1216" s="1351">
        <v>2.1000000000000001E-2</v>
      </c>
      <c r="L1216" s="1351">
        <v>2.0199999999999999E-2</v>
      </c>
      <c r="M1216" s="1351">
        <v>3.4599999999999999E-2</v>
      </c>
      <c r="N1216" s="1351">
        <v>3.7600000000000001E-2</v>
      </c>
      <c r="O1216" s="1351">
        <v>0.03</v>
      </c>
      <c r="P1216" s="1351">
        <v>3.7999999999999999E-2</v>
      </c>
      <c r="Q1216" s="1351">
        <v>2.0799999999999999E-2</v>
      </c>
      <c r="R1216" s="1351">
        <v>4.2200000000000001E-2</v>
      </c>
      <c r="S1216" s="1351">
        <v>4.2599999999999999E-2</v>
      </c>
      <c r="T1216" s="1351">
        <v>3.6200000000000003E-2</v>
      </c>
      <c r="U1216" s="1351">
        <v>2.6800000000000001E-2</v>
      </c>
      <c r="V1216" s="1351">
        <v>2.1000000000000001E-2</v>
      </c>
      <c r="W1216" s="1351">
        <v>2.0799999999999999E-2</v>
      </c>
      <c r="X1216" s="1351">
        <v>2.1000000000000001E-2</v>
      </c>
      <c r="Y1216" s="1351">
        <v>2.0400000000000001E-2</v>
      </c>
      <c r="Z1216" s="1351">
        <v>2.1600000000000001E-2</v>
      </c>
      <c r="AA1216" s="1351">
        <v>2.1600000000000001E-2</v>
      </c>
      <c r="AB1216" s="1351">
        <v>2.24E-2</v>
      </c>
      <c r="AC1216" s="1267">
        <f>SUM(E1216:AB1216)</f>
        <v>0.63039999999999985</v>
      </c>
    </row>
    <row r="1217" spans="1:30" s="1300" customFormat="1" ht="11.25" x14ac:dyDescent="0.2">
      <c r="A1217" s="1142"/>
      <c r="B1217" s="1006"/>
      <c r="C1217" s="906" t="s">
        <v>155</v>
      </c>
      <c r="D1217" s="1314" t="s">
        <v>156</v>
      </c>
      <c r="E1217" s="1288">
        <f t="shared" ref="E1217:AB1217" si="709">SQRT(E1215*E1215+E1216*E1216)*1000/(1.732*E1186)</f>
        <v>1.3998882976653846</v>
      </c>
      <c r="F1217" s="1288">
        <f t="shared" si="709"/>
        <v>1.2850739017077282</v>
      </c>
      <c r="G1217" s="1288">
        <f t="shared" si="709"/>
        <v>1.2874119277191114</v>
      </c>
      <c r="H1217" s="612">
        <f t="shared" si="709"/>
        <v>1.3340557481796758</v>
      </c>
      <c r="I1217" s="1288">
        <f t="shared" si="709"/>
        <v>1.3292194007062961</v>
      </c>
      <c r="J1217" s="1288">
        <f t="shared" si="709"/>
        <v>1.3181039458981139</v>
      </c>
      <c r="K1217" s="1288">
        <f t="shared" si="709"/>
        <v>1.2777562660379318</v>
      </c>
      <c r="L1217" s="1288">
        <f t="shared" si="709"/>
        <v>1.2744671477157203</v>
      </c>
      <c r="M1217" s="1288">
        <f t="shared" si="709"/>
        <v>2.2116680207262092</v>
      </c>
      <c r="N1217" s="612">
        <f t="shared" si="709"/>
        <v>2.3597951278205533</v>
      </c>
      <c r="O1217" s="1288">
        <f t="shared" si="709"/>
        <v>1.8426321195387037</v>
      </c>
      <c r="P1217" s="1288">
        <f t="shared" si="709"/>
        <v>2.3023698097565681</v>
      </c>
      <c r="Q1217" s="1288">
        <f t="shared" si="709"/>
        <v>1.2482431666320033</v>
      </c>
      <c r="R1217" s="1288">
        <f t="shared" si="709"/>
        <v>2.5538285188139467</v>
      </c>
      <c r="S1217" s="1288">
        <f t="shared" si="709"/>
        <v>2.5809604423336117</v>
      </c>
      <c r="T1217" s="1288">
        <f t="shared" si="709"/>
        <v>2.1654439419484852</v>
      </c>
      <c r="U1217" s="1288">
        <f t="shared" si="709"/>
        <v>1.5797930742844821</v>
      </c>
      <c r="V1217" s="612">
        <f t="shared" si="709"/>
        <v>1.2268605305779572</v>
      </c>
      <c r="W1217" s="1288">
        <f t="shared" si="709"/>
        <v>1.2282372581214176</v>
      </c>
      <c r="X1217" s="1288">
        <f t="shared" si="709"/>
        <v>1.2172414328667642</v>
      </c>
      <c r="Y1217" s="1288">
        <f t="shared" si="709"/>
        <v>1.218506488198464</v>
      </c>
      <c r="Z1217" s="1288">
        <f t="shared" si="709"/>
        <v>1.2769747360231767</v>
      </c>
      <c r="AA1217" s="1288">
        <f t="shared" si="709"/>
        <v>1.2769747360231767</v>
      </c>
      <c r="AB1217" s="1288">
        <f t="shared" si="709"/>
        <v>1.3115712693677706</v>
      </c>
      <c r="AC1217" s="1267"/>
    </row>
    <row r="1218" spans="1:30" s="1300" customFormat="1" ht="11.25" x14ac:dyDescent="0.2">
      <c r="A1218" s="1143"/>
      <c r="B1218" s="1020"/>
      <c r="C1218" s="918" t="s">
        <v>157</v>
      </c>
      <c r="D1218" s="1315"/>
      <c r="E1218" s="599">
        <f t="shared" ref="E1218:AC1218" si="710">E1216/E1215</f>
        <v>2.1886792452830188</v>
      </c>
      <c r="F1218" s="599">
        <f t="shared" si="710"/>
        <v>2.0784313725490193</v>
      </c>
      <c r="G1218" s="599">
        <f t="shared" si="710"/>
        <v>2.0384615384615388</v>
      </c>
      <c r="H1218" s="600">
        <f t="shared" si="710"/>
        <v>2.134615384615385</v>
      </c>
      <c r="I1218" s="599">
        <f t="shared" si="710"/>
        <v>2.1153846153846154</v>
      </c>
      <c r="J1218" s="599">
        <f t="shared" si="710"/>
        <v>2.0961538461538463</v>
      </c>
      <c r="K1218" s="599">
        <f t="shared" si="710"/>
        <v>2.1</v>
      </c>
      <c r="L1218" s="599">
        <f t="shared" si="710"/>
        <v>1.8363636363636364</v>
      </c>
      <c r="M1218" s="599">
        <f t="shared" si="710"/>
        <v>1.8020833333333335</v>
      </c>
      <c r="N1218" s="600">
        <f t="shared" si="710"/>
        <v>1.8800000000000001</v>
      </c>
      <c r="O1218" s="599">
        <f t="shared" si="710"/>
        <v>2.112676056338028</v>
      </c>
      <c r="P1218" s="599">
        <f t="shared" si="710"/>
        <v>2.2093023255813953</v>
      </c>
      <c r="Q1218" s="599">
        <f t="shared" si="710"/>
        <v>2.2608695652173911</v>
      </c>
      <c r="R1218" s="599">
        <f t="shared" si="710"/>
        <v>2.3186813186813184</v>
      </c>
      <c r="S1218" s="599">
        <f t="shared" si="710"/>
        <v>2.1734693877551021</v>
      </c>
      <c r="T1218" s="599">
        <f t="shared" si="710"/>
        <v>2.3205128205128207</v>
      </c>
      <c r="U1218" s="599">
        <f t="shared" si="710"/>
        <v>2.4814814814814814</v>
      </c>
      <c r="V1218" s="600">
        <f t="shared" si="710"/>
        <v>2.7631578947368425</v>
      </c>
      <c r="W1218" s="599">
        <f t="shared" si="710"/>
        <v>2.5365853658536581</v>
      </c>
      <c r="X1218" s="599">
        <f t="shared" si="710"/>
        <v>2.916666666666667</v>
      </c>
      <c r="Y1218" s="599">
        <f t="shared" si="710"/>
        <v>2.3720930232558142</v>
      </c>
      <c r="Z1218" s="599">
        <f t="shared" si="710"/>
        <v>2.4000000000000004</v>
      </c>
      <c r="AA1218" s="599">
        <f t="shared" si="710"/>
        <v>2.4000000000000004</v>
      </c>
      <c r="AB1218" s="599">
        <f t="shared" si="710"/>
        <v>2.4347826086956523</v>
      </c>
      <c r="AC1218" s="601">
        <f t="shared" si="710"/>
        <v>2.2026554856743532</v>
      </c>
    </row>
    <row r="1219" spans="1:30" s="1300" customFormat="1" ht="12" x14ac:dyDescent="0.2">
      <c r="A1219" s="1062" t="s">
        <v>181</v>
      </c>
      <c r="B1219" s="1005" t="s">
        <v>806</v>
      </c>
      <c r="C1219" s="905" t="s">
        <v>152</v>
      </c>
      <c r="D1219" s="1313" t="s">
        <v>174</v>
      </c>
      <c r="E1219" s="1351">
        <v>1.6000000000000001E-3</v>
      </c>
      <c r="F1219" s="1351">
        <v>1.6000000000000001E-3</v>
      </c>
      <c r="G1219" s="1351">
        <v>2E-3</v>
      </c>
      <c r="H1219" s="1351">
        <v>1.1999999999999999E-3</v>
      </c>
      <c r="I1219" s="1351">
        <v>1.6000000000000001E-3</v>
      </c>
      <c r="J1219" s="1351">
        <v>1.1999999999999999E-3</v>
      </c>
      <c r="K1219" s="1351">
        <v>1.1999999999999999E-3</v>
      </c>
      <c r="L1219" s="1351">
        <v>1.1999999999999999E-3</v>
      </c>
      <c r="M1219" s="1351">
        <v>6.0000000000000001E-3</v>
      </c>
      <c r="N1219" s="1351">
        <v>6.0000000000000001E-3</v>
      </c>
      <c r="O1219" s="1351">
        <v>1.2E-2</v>
      </c>
      <c r="P1219" s="1351">
        <v>3.2800000000000003E-2</v>
      </c>
      <c r="Q1219" s="1351">
        <v>4.4000000000000003E-3</v>
      </c>
      <c r="R1219" s="1351">
        <v>3.7600000000000001E-2</v>
      </c>
      <c r="S1219" s="1351">
        <v>3.5999999999999997E-2</v>
      </c>
      <c r="T1219" s="1351">
        <v>2.12E-2</v>
      </c>
      <c r="U1219" s="1351">
        <v>2.52E-2</v>
      </c>
      <c r="V1219" s="1351">
        <v>8.0000000000000004E-4</v>
      </c>
      <c r="W1219" s="1351">
        <v>1.6000000000000001E-3</v>
      </c>
      <c r="X1219" s="1351">
        <v>1.1999999999999999E-3</v>
      </c>
      <c r="Y1219" s="1351">
        <v>1.1999999999999999E-3</v>
      </c>
      <c r="Z1219" s="1351">
        <v>8.0000000000000004E-4</v>
      </c>
      <c r="AA1219" s="1351">
        <v>1.1999999999999999E-3</v>
      </c>
      <c r="AB1219" s="1351">
        <v>8.0000000000000004E-4</v>
      </c>
      <c r="AC1219" s="1264">
        <f>SUM(E1219:AB1219)</f>
        <v>0.20039999999999999</v>
      </c>
    </row>
    <row r="1220" spans="1:30" s="1300" customFormat="1" ht="12" x14ac:dyDescent="0.2">
      <c r="A1220" s="1142"/>
      <c r="B1220" s="1006"/>
      <c r="C1220" s="906" t="s">
        <v>154</v>
      </c>
      <c r="D1220" s="1314" t="s">
        <v>174</v>
      </c>
      <c r="E1220" s="1351">
        <v>2.3999999999999998E-3</v>
      </c>
      <c r="F1220" s="1351">
        <v>2.3999999999999998E-3</v>
      </c>
      <c r="G1220" s="1351">
        <v>2.3999999999999998E-3</v>
      </c>
      <c r="H1220" s="1351">
        <v>2.3999999999999998E-3</v>
      </c>
      <c r="I1220" s="1351">
        <v>2E-3</v>
      </c>
      <c r="J1220" s="1351">
        <v>2.8E-3</v>
      </c>
      <c r="K1220" s="1351">
        <v>2.3999999999999998E-3</v>
      </c>
      <c r="L1220" s="1351">
        <v>2E-3</v>
      </c>
      <c r="M1220" s="1351">
        <v>0.01</v>
      </c>
      <c r="N1220" s="1351">
        <v>8.8000000000000005E-3</v>
      </c>
      <c r="O1220" s="1351">
        <v>1.9599999999999999E-2</v>
      </c>
      <c r="P1220" s="1351">
        <v>4.7600000000000003E-2</v>
      </c>
      <c r="Q1220" s="1351">
        <v>6.0000000000000001E-3</v>
      </c>
      <c r="R1220" s="1351">
        <v>5.3600000000000002E-2</v>
      </c>
      <c r="S1220" s="1351">
        <v>5.4399999999999997E-2</v>
      </c>
      <c r="T1220" s="1351">
        <v>0.03</v>
      </c>
      <c r="U1220" s="1351">
        <v>3.5999999999999997E-2</v>
      </c>
      <c r="V1220" s="1351">
        <v>2.3999999999999998E-3</v>
      </c>
      <c r="W1220" s="1351">
        <v>2.3999999999999998E-3</v>
      </c>
      <c r="X1220" s="1351">
        <v>2.3999999999999998E-3</v>
      </c>
      <c r="Y1220" s="1351">
        <v>2.3999999999999998E-3</v>
      </c>
      <c r="Z1220" s="1351">
        <v>2.3999999999999998E-3</v>
      </c>
      <c r="AA1220" s="1351">
        <v>2.3999999999999998E-3</v>
      </c>
      <c r="AB1220" s="1351">
        <v>2.3999999999999998E-3</v>
      </c>
      <c r="AC1220" s="1267">
        <f>SUM(E1220:AB1220)</f>
        <v>0.30160000000000009</v>
      </c>
    </row>
    <row r="1221" spans="1:30" s="1300" customFormat="1" ht="11.25" x14ac:dyDescent="0.2">
      <c r="A1221" s="1142"/>
      <c r="B1221" s="1006"/>
      <c r="C1221" s="906" t="s">
        <v>155</v>
      </c>
      <c r="D1221" s="1314" t="s">
        <v>156</v>
      </c>
      <c r="E1221" s="1288">
        <f t="shared" ref="E1221:AB1221" si="711">SQRT(E1219*E1219+E1220*E1220)*1000/(1.732*E1186)</f>
        <v>0.15830623374692762</v>
      </c>
      <c r="F1221" s="1288">
        <f t="shared" si="711"/>
        <v>0.15755739825612333</v>
      </c>
      <c r="G1221" s="1288">
        <f t="shared" si="711"/>
        <v>0.17032604211501304</v>
      </c>
      <c r="H1221" s="1288">
        <f t="shared" si="711"/>
        <v>0.14601685519491622</v>
      </c>
      <c r="I1221" s="1288">
        <f t="shared" si="711"/>
        <v>0.13990365390529855</v>
      </c>
      <c r="J1221" s="1288">
        <f t="shared" si="711"/>
        <v>0.16624187780295679</v>
      </c>
      <c r="K1221" s="1288">
        <f t="shared" si="711"/>
        <v>0.1474061607753149</v>
      </c>
      <c r="L1221" s="1288">
        <f t="shared" si="711"/>
        <v>0.12923609890714241</v>
      </c>
      <c r="M1221" s="1288">
        <f t="shared" si="711"/>
        <v>0.65181034386166137</v>
      </c>
      <c r="N1221" s="1288">
        <f t="shared" si="711"/>
        <v>0.59015691347756183</v>
      </c>
      <c r="O1221" s="1288">
        <f t="shared" si="711"/>
        <v>1.2758556536752805</v>
      </c>
      <c r="P1221" s="1288">
        <f t="shared" si="711"/>
        <v>3.1907858491929408</v>
      </c>
      <c r="Q1221" s="1288">
        <f t="shared" si="711"/>
        <v>0.40835172482058807</v>
      </c>
      <c r="R1221" s="1288">
        <f t="shared" si="711"/>
        <v>3.6383050480725636</v>
      </c>
      <c r="S1221" s="1288">
        <f t="shared" si="711"/>
        <v>3.5904161361966063</v>
      </c>
      <c r="T1221" s="1288">
        <f t="shared" si="711"/>
        <v>2.0180233010543573</v>
      </c>
      <c r="U1221" s="1288">
        <f t="shared" si="711"/>
        <v>2.4026129403780665</v>
      </c>
      <c r="V1221" s="1288">
        <f t="shared" si="711"/>
        <v>0.13897586116386615</v>
      </c>
      <c r="W1221" s="1288">
        <f t="shared" si="711"/>
        <v>0.1584568615810299</v>
      </c>
      <c r="X1221" s="1288">
        <f t="shared" si="711"/>
        <v>0.14712619399563956</v>
      </c>
      <c r="Y1221" s="1288">
        <f t="shared" si="711"/>
        <v>0.14768720851192293</v>
      </c>
      <c r="Z1221" s="1288">
        <f t="shared" si="711"/>
        <v>0.13805636513933348</v>
      </c>
      <c r="AA1221" s="1288">
        <f t="shared" si="711"/>
        <v>0.14643088796398321</v>
      </c>
      <c r="AB1221" s="1288">
        <f t="shared" si="711"/>
        <v>0.13702029583010522</v>
      </c>
      <c r="AC1221" s="1267"/>
    </row>
    <row r="1222" spans="1:30" s="1300" customFormat="1" ht="11.25" x14ac:dyDescent="0.2">
      <c r="A1222" s="1153"/>
      <c r="B1222" s="1007"/>
      <c r="C1222" s="907" t="s">
        <v>157</v>
      </c>
      <c r="D1222" s="1318"/>
      <c r="E1222" s="606">
        <f t="shared" ref="E1222:AC1222" si="712">E1220/E1219</f>
        <v>1.4999999999999998</v>
      </c>
      <c r="F1222" s="606">
        <f t="shared" si="712"/>
        <v>1.4999999999999998</v>
      </c>
      <c r="G1222" s="606">
        <f t="shared" si="712"/>
        <v>1.2</v>
      </c>
      <c r="H1222" s="607">
        <f t="shared" si="712"/>
        <v>2</v>
      </c>
      <c r="I1222" s="606">
        <f t="shared" si="712"/>
        <v>1.25</v>
      </c>
      <c r="J1222" s="606">
        <f t="shared" si="712"/>
        <v>2.3333333333333335</v>
      </c>
      <c r="K1222" s="606">
        <f t="shared" si="712"/>
        <v>2</v>
      </c>
      <c r="L1222" s="606">
        <f t="shared" si="712"/>
        <v>1.6666666666666667</v>
      </c>
      <c r="M1222" s="606">
        <f t="shared" si="712"/>
        <v>1.6666666666666667</v>
      </c>
      <c r="N1222" s="607">
        <f t="shared" si="712"/>
        <v>1.4666666666666668</v>
      </c>
      <c r="O1222" s="606">
        <f t="shared" si="712"/>
        <v>1.6333333333333333</v>
      </c>
      <c r="P1222" s="606">
        <f t="shared" si="712"/>
        <v>1.4512195121951219</v>
      </c>
      <c r="Q1222" s="606">
        <f t="shared" si="712"/>
        <v>1.3636363636363635</v>
      </c>
      <c r="R1222" s="606">
        <f t="shared" si="712"/>
        <v>1.425531914893617</v>
      </c>
      <c r="S1222" s="606">
        <f t="shared" si="712"/>
        <v>1.5111111111111111</v>
      </c>
      <c r="T1222" s="606">
        <f t="shared" si="712"/>
        <v>1.4150943396226414</v>
      </c>
      <c r="U1222" s="606">
        <f t="shared" si="712"/>
        <v>1.4285714285714284</v>
      </c>
      <c r="V1222" s="607">
        <f t="shared" si="712"/>
        <v>2.9999999999999996</v>
      </c>
      <c r="W1222" s="606">
        <f t="shared" si="712"/>
        <v>1.4999999999999998</v>
      </c>
      <c r="X1222" s="606">
        <f t="shared" si="712"/>
        <v>2</v>
      </c>
      <c r="Y1222" s="606">
        <f t="shared" si="712"/>
        <v>2</v>
      </c>
      <c r="Z1222" s="606">
        <f t="shared" si="712"/>
        <v>2.9999999999999996</v>
      </c>
      <c r="AA1222" s="606">
        <f t="shared" si="712"/>
        <v>2</v>
      </c>
      <c r="AB1222" s="606">
        <f t="shared" si="712"/>
        <v>2.9999999999999996</v>
      </c>
      <c r="AC1222" s="608">
        <f t="shared" si="712"/>
        <v>1.5049900199600803</v>
      </c>
    </row>
    <row r="1223" spans="1:30" s="1300" customFormat="1" ht="12" x14ac:dyDescent="0.2">
      <c r="A1223" s="1062" t="s">
        <v>180</v>
      </c>
      <c r="B1223" s="1005" t="s">
        <v>807</v>
      </c>
      <c r="C1223" s="905" t="s">
        <v>152</v>
      </c>
      <c r="D1223" s="1313" t="s">
        <v>174</v>
      </c>
      <c r="E1223" s="1351">
        <v>7.6799999999999993E-2</v>
      </c>
      <c r="F1223" s="1351">
        <v>6.6799999999999998E-2</v>
      </c>
      <c r="G1223" s="1351">
        <v>6.5600000000000006E-2</v>
      </c>
      <c r="H1223" s="1351">
        <v>6.3200000000000006E-2</v>
      </c>
      <c r="I1223" s="1351">
        <v>6.3200000000000006E-2</v>
      </c>
      <c r="J1223" s="1351">
        <v>6.3200000000000006E-2</v>
      </c>
      <c r="K1223" s="1351">
        <v>6.4000000000000001E-2</v>
      </c>
      <c r="L1223" s="1351">
        <v>9.5200000000000007E-2</v>
      </c>
      <c r="M1223" s="1351">
        <v>0.2228</v>
      </c>
      <c r="N1223" s="1351">
        <v>0.28960000000000002</v>
      </c>
      <c r="O1223" s="1351">
        <v>0.20599999999999999</v>
      </c>
      <c r="P1223" s="1351">
        <v>0.18079999999999999</v>
      </c>
      <c r="Q1223" s="1351">
        <v>0.1288</v>
      </c>
      <c r="R1223" s="1351">
        <v>0.24479999999999999</v>
      </c>
      <c r="S1223" s="1351">
        <v>0.22600000000000001</v>
      </c>
      <c r="T1223" s="1351">
        <v>0.23200000000000001</v>
      </c>
      <c r="U1223" s="1351">
        <v>0.1028</v>
      </c>
      <c r="V1223" s="1351">
        <v>0.12759999999999999</v>
      </c>
      <c r="W1223" s="1351">
        <v>0.1216</v>
      </c>
      <c r="X1223" s="1351">
        <v>8.6800000000000002E-2</v>
      </c>
      <c r="Y1223" s="1351">
        <v>0.14599999999999999</v>
      </c>
      <c r="Z1223" s="1351">
        <v>8.3599999999999994E-2</v>
      </c>
      <c r="AA1223" s="1351">
        <v>0.15959999999999999</v>
      </c>
      <c r="AB1223" s="1351">
        <v>0.11360000000000001</v>
      </c>
      <c r="AC1223" s="1264">
        <f>SUM(E1223:AB1223)</f>
        <v>3.2304000000000008</v>
      </c>
    </row>
    <row r="1224" spans="1:30" s="1300" customFormat="1" ht="12" x14ac:dyDescent="0.2">
      <c r="A1224" s="1142"/>
      <c r="B1224" s="1006"/>
      <c r="C1224" s="906" t="s">
        <v>154</v>
      </c>
      <c r="D1224" s="1314" t="s">
        <v>174</v>
      </c>
      <c r="E1224" s="1351">
        <v>0.14199999999999999</v>
      </c>
      <c r="F1224" s="1351">
        <v>0.12239999999999999</v>
      </c>
      <c r="G1224" s="1351">
        <v>0.1208</v>
      </c>
      <c r="H1224" s="1351">
        <v>0.1244</v>
      </c>
      <c r="I1224" s="1351">
        <v>0.12520000000000001</v>
      </c>
      <c r="J1224" s="1351">
        <v>0.12239999999999999</v>
      </c>
      <c r="K1224" s="1351">
        <v>0.1176</v>
      </c>
      <c r="L1224" s="1351">
        <v>0.1216</v>
      </c>
      <c r="M1224" s="1351">
        <v>0.27560000000000001</v>
      </c>
      <c r="N1224" s="1351">
        <v>0.36080000000000001</v>
      </c>
      <c r="O1224" s="1351">
        <v>0.26679999999999998</v>
      </c>
      <c r="P1224" s="1351">
        <v>0.2404</v>
      </c>
      <c r="Q1224" s="1351">
        <v>0.14000000000000001</v>
      </c>
      <c r="R1224" s="1351">
        <v>0.33400000000000002</v>
      </c>
      <c r="S1224" s="1351">
        <v>0.28760000000000002</v>
      </c>
      <c r="T1224" s="1351">
        <v>0.33800000000000002</v>
      </c>
      <c r="U1224" s="1351">
        <v>0.13800000000000001</v>
      </c>
      <c r="V1224" s="1351">
        <v>0.2296</v>
      </c>
      <c r="W1224" s="1351">
        <v>0.2288</v>
      </c>
      <c r="X1224" s="1351">
        <v>0.1348</v>
      </c>
      <c r="Y1224" s="1351">
        <v>0.2412</v>
      </c>
      <c r="Z1224" s="1351">
        <v>0.1396</v>
      </c>
      <c r="AA1224" s="1351">
        <v>0.27839999999999998</v>
      </c>
      <c r="AB1224" s="1351">
        <v>0.20680000000000001</v>
      </c>
      <c r="AC1224" s="1267">
        <f>SUM(E1224:AB1224)</f>
        <v>4.8367999999999993</v>
      </c>
    </row>
    <row r="1225" spans="1:30" s="1300" customFormat="1" ht="11.25" x14ac:dyDescent="0.2">
      <c r="A1225" s="1142"/>
      <c r="B1225" s="1006"/>
      <c r="C1225" s="906" t="s">
        <v>155</v>
      </c>
      <c r="D1225" s="1314" t="s">
        <v>156</v>
      </c>
      <c r="E1225" s="1288">
        <f t="shared" ref="E1225:AB1225" si="713">SQRT(E1223*E1223+E1224*E1224)*1000/(1.732*E1186)</f>
        <v>8.8601734420066993</v>
      </c>
      <c r="F1225" s="1288">
        <f t="shared" si="713"/>
        <v>7.6167542532010506</v>
      </c>
      <c r="G1225" s="1288">
        <f t="shared" si="713"/>
        <v>7.4944727715403614</v>
      </c>
      <c r="H1225" s="1288">
        <f t="shared" si="713"/>
        <v>7.5930324694467721</v>
      </c>
      <c r="I1225" s="1288">
        <f t="shared" si="713"/>
        <v>7.6607513945377441</v>
      </c>
      <c r="J1225" s="1288">
        <f t="shared" si="713"/>
        <v>7.5174194553724982</v>
      </c>
      <c r="K1225" s="1288">
        <f t="shared" si="713"/>
        <v>7.3550931212632911</v>
      </c>
      <c r="L1225" s="1288">
        <f t="shared" si="713"/>
        <v>8.5570671480729761</v>
      </c>
      <c r="M1225" s="1288">
        <f t="shared" si="713"/>
        <v>19.807894532078063</v>
      </c>
      <c r="N1225" s="1288">
        <f t="shared" si="713"/>
        <v>25.635201233522363</v>
      </c>
      <c r="O1225" s="1288">
        <f t="shared" si="713"/>
        <v>18.712974153188767</v>
      </c>
      <c r="P1225" s="1288">
        <f t="shared" si="713"/>
        <v>16.603461601235171</v>
      </c>
      <c r="Q1225" s="1288">
        <f t="shared" si="713"/>
        <v>10.440643936686969</v>
      </c>
      <c r="R1225" s="1288">
        <f t="shared" si="713"/>
        <v>23.011617014214437</v>
      </c>
      <c r="S1225" s="1288">
        <f t="shared" si="713"/>
        <v>20.132053272593684</v>
      </c>
      <c r="T1225" s="1288">
        <f t="shared" si="713"/>
        <v>22.52121947119775</v>
      </c>
      <c r="U1225" s="1288">
        <f t="shared" si="713"/>
        <v>9.4085104999801974</v>
      </c>
      <c r="V1225" s="1288">
        <f t="shared" si="713"/>
        <v>14.430035057818991</v>
      </c>
      <c r="W1225" s="1288">
        <f t="shared" si="713"/>
        <v>14.234005127006203</v>
      </c>
      <c r="X1225" s="1288">
        <f t="shared" si="713"/>
        <v>8.7909320179657033</v>
      </c>
      <c r="Y1225" s="1288">
        <f t="shared" si="713"/>
        <v>15.518233385586798</v>
      </c>
      <c r="Z1225" s="1288">
        <f t="shared" si="713"/>
        <v>8.8797720980799468</v>
      </c>
      <c r="AA1225" s="1288">
        <f t="shared" si="713"/>
        <v>17.512179190401586</v>
      </c>
      <c r="AB1225" s="1288">
        <f t="shared" si="713"/>
        <v>12.779392386240229</v>
      </c>
      <c r="AC1225" s="1267"/>
    </row>
    <row r="1226" spans="1:30" s="1300" customFormat="1" ht="11.25" x14ac:dyDescent="0.2">
      <c r="A1226" s="1153"/>
      <c r="B1226" s="1007"/>
      <c r="C1226" s="907" t="s">
        <v>157</v>
      </c>
      <c r="D1226" s="1318"/>
      <c r="E1226" s="606">
        <f t="shared" ref="E1226:AC1226" si="714">E1224/E1223</f>
        <v>1.8489583333333333</v>
      </c>
      <c r="F1226" s="606">
        <f t="shared" si="714"/>
        <v>1.8323353293413174</v>
      </c>
      <c r="G1226" s="606">
        <f t="shared" si="714"/>
        <v>1.8414634146341462</v>
      </c>
      <c r="H1226" s="607">
        <f t="shared" si="714"/>
        <v>1.9683544303797467</v>
      </c>
      <c r="I1226" s="606">
        <f t="shared" si="714"/>
        <v>1.981012658227848</v>
      </c>
      <c r="J1226" s="606">
        <f t="shared" si="714"/>
        <v>1.9367088607594933</v>
      </c>
      <c r="K1226" s="606">
        <f t="shared" si="714"/>
        <v>1.8374999999999999</v>
      </c>
      <c r="L1226" s="606">
        <f t="shared" si="714"/>
        <v>1.2773109243697478</v>
      </c>
      <c r="M1226" s="606">
        <f t="shared" si="714"/>
        <v>1.2369838420107722</v>
      </c>
      <c r="N1226" s="607">
        <f t="shared" si="714"/>
        <v>1.2458563535911602</v>
      </c>
      <c r="O1226" s="606">
        <f t="shared" si="714"/>
        <v>1.2951456310679612</v>
      </c>
      <c r="P1226" s="606">
        <f t="shared" si="714"/>
        <v>1.3296460176991152</v>
      </c>
      <c r="Q1226" s="606">
        <f t="shared" si="714"/>
        <v>1.0869565217391306</v>
      </c>
      <c r="R1226" s="606">
        <f t="shared" si="714"/>
        <v>1.3643790849673203</v>
      </c>
      <c r="S1226" s="606">
        <f t="shared" si="714"/>
        <v>1.272566371681416</v>
      </c>
      <c r="T1226" s="606">
        <f t="shared" si="714"/>
        <v>1.4568965517241379</v>
      </c>
      <c r="U1226" s="606">
        <f t="shared" si="714"/>
        <v>1.3424124513618678</v>
      </c>
      <c r="V1226" s="607">
        <f t="shared" si="714"/>
        <v>1.7993730407523512</v>
      </c>
      <c r="W1226" s="606">
        <f t="shared" si="714"/>
        <v>1.881578947368421</v>
      </c>
      <c r="X1226" s="606">
        <f t="shared" si="714"/>
        <v>1.5529953917050692</v>
      </c>
      <c r="Y1226" s="606">
        <f t="shared" si="714"/>
        <v>1.6520547945205479</v>
      </c>
      <c r="Z1226" s="606">
        <f t="shared" si="714"/>
        <v>1.6698564593301437</v>
      </c>
      <c r="AA1226" s="606">
        <f t="shared" si="714"/>
        <v>1.744360902255639</v>
      </c>
      <c r="AB1226" s="606">
        <f t="shared" si="714"/>
        <v>1.8204225352112675</v>
      </c>
      <c r="AC1226" s="608">
        <f t="shared" si="714"/>
        <v>1.4972758791480925</v>
      </c>
    </row>
    <row r="1227" spans="1:30" s="1300" customFormat="1" ht="12" x14ac:dyDescent="0.2">
      <c r="A1227" s="1156" t="s">
        <v>195</v>
      </c>
      <c r="B1227" s="1005" t="s">
        <v>808</v>
      </c>
      <c r="C1227" s="905" t="s">
        <v>152</v>
      </c>
      <c r="D1227" s="1313" t="s">
        <v>174</v>
      </c>
      <c r="E1227" s="1351">
        <v>5.1999999999999998E-2</v>
      </c>
      <c r="F1227" s="1351">
        <v>4.9799999999999997E-2</v>
      </c>
      <c r="G1227" s="1351">
        <v>4.8800000000000003E-2</v>
      </c>
      <c r="H1227" s="1351">
        <v>4.8800000000000003E-2</v>
      </c>
      <c r="I1227" s="1351">
        <v>5.3400000000000003E-2</v>
      </c>
      <c r="J1227" s="1351">
        <v>5.8400000000000001E-2</v>
      </c>
      <c r="K1227" s="1351">
        <v>6.6799999999999998E-2</v>
      </c>
      <c r="L1227" s="1351">
        <v>7.0800000000000002E-2</v>
      </c>
      <c r="M1227" s="1351">
        <v>8.1600000000000006E-2</v>
      </c>
      <c r="N1227" s="1351">
        <v>0.12740000000000001</v>
      </c>
      <c r="O1227" s="1351">
        <v>8.7599999999999997E-2</v>
      </c>
      <c r="P1227" s="1351">
        <v>0.1132</v>
      </c>
      <c r="Q1227" s="1351">
        <v>7.1800000000000003E-2</v>
      </c>
      <c r="R1227" s="1351">
        <v>7.22E-2</v>
      </c>
      <c r="S1227" s="1351">
        <v>7.6200000000000004E-2</v>
      </c>
      <c r="T1227" s="1351">
        <v>6.7799999999999999E-2</v>
      </c>
      <c r="U1227" s="1351">
        <v>7.6600000000000001E-2</v>
      </c>
      <c r="V1227" s="1351">
        <v>7.2999999999999995E-2</v>
      </c>
      <c r="W1227" s="1351">
        <v>7.0999999999999994E-2</v>
      </c>
      <c r="X1227" s="1351">
        <v>6.9599999999999995E-2</v>
      </c>
      <c r="Y1227" s="1351">
        <v>6.54E-2</v>
      </c>
      <c r="Z1227" s="1351">
        <v>6.4600000000000005E-2</v>
      </c>
      <c r="AA1227" s="1351">
        <v>5.8400000000000001E-2</v>
      </c>
      <c r="AB1227" s="1351">
        <v>5.2600000000000001E-2</v>
      </c>
      <c r="AC1227" s="1264">
        <f>SUM(E1227:AB1227)</f>
        <v>1.6777999999999997</v>
      </c>
    </row>
    <row r="1228" spans="1:30" s="1300" customFormat="1" ht="12" x14ac:dyDescent="0.2">
      <c r="A1228" s="1140"/>
      <c r="B1228" s="1006"/>
      <c r="C1228" s="906" t="s">
        <v>154</v>
      </c>
      <c r="D1228" s="1314" t="s">
        <v>174</v>
      </c>
      <c r="E1228" s="1351">
        <v>3.0200000000000001E-2</v>
      </c>
      <c r="F1228" s="1351">
        <v>2.7199999999999998E-2</v>
      </c>
      <c r="G1228" s="1351">
        <v>2.7E-2</v>
      </c>
      <c r="H1228" s="1351">
        <v>2.7799999999999998E-2</v>
      </c>
      <c r="I1228" s="1351">
        <v>2.8799999999999999E-2</v>
      </c>
      <c r="J1228" s="1351">
        <v>2.7799999999999998E-2</v>
      </c>
      <c r="K1228" s="1351">
        <v>2.7199999999999998E-2</v>
      </c>
      <c r="L1228" s="1351">
        <v>2.6800000000000001E-2</v>
      </c>
      <c r="M1228" s="1351">
        <v>3.4000000000000002E-2</v>
      </c>
      <c r="N1228" s="1351">
        <v>8.6999999999999994E-2</v>
      </c>
      <c r="O1228" s="1351">
        <v>4.5400000000000003E-2</v>
      </c>
      <c r="P1228" s="1351">
        <v>8.7400000000000005E-2</v>
      </c>
      <c r="Q1228" s="1351">
        <v>0.03</v>
      </c>
      <c r="R1228" s="1351">
        <v>3.2199999999999999E-2</v>
      </c>
      <c r="S1228" s="1351">
        <v>4.0800000000000003E-2</v>
      </c>
      <c r="T1228" s="1351">
        <v>3.0200000000000001E-2</v>
      </c>
      <c r="U1228" s="1351">
        <v>4.5199999999999997E-2</v>
      </c>
      <c r="V1228" s="1351">
        <v>3.2000000000000001E-2</v>
      </c>
      <c r="W1228" s="1351">
        <v>2.9399999999999999E-2</v>
      </c>
      <c r="X1228" s="1351">
        <v>2.9600000000000001E-2</v>
      </c>
      <c r="Y1228" s="1351">
        <v>2.9000000000000001E-2</v>
      </c>
      <c r="Z1228" s="1351">
        <v>2.86E-2</v>
      </c>
      <c r="AA1228" s="1351">
        <v>2.8000000000000001E-2</v>
      </c>
      <c r="AB1228" s="1351">
        <v>2.98E-2</v>
      </c>
      <c r="AC1228" s="1267">
        <f>SUM(E1228:AB1228)</f>
        <v>0.86140000000000017</v>
      </c>
    </row>
    <row r="1229" spans="1:30" s="1300" customFormat="1" ht="11.25" x14ac:dyDescent="0.2">
      <c r="A1229" s="1140"/>
      <c r="B1229" s="1006"/>
      <c r="C1229" s="906" t="s">
        <v>155</v>
      </c>
      <c r="D1229" s="1314" t="s">
        <v>156</v>
      </c>
      <c r="E1229" s="1288">
        <f t="shared" ref="E1229:AB1229" si="715">SQRT(E1227*E1227+E1228*E1228)*1000/(1.732*E1186)</f>
        <v>3.3002965587924078</v>
      </c>
      <c r="F1229" s="1288">
        <f t="shared" si="715"/>
        <v>3.0995381119072802</v>
      </c>
      <c r="G1229" s="1288">
        <f t="shared" si="715"/>
        <v>3.0406543925820064</v>
      </c>
      <c r="H1229" s="1288">
        <f t="shared" si="715"/>
        <v>3.0562358349900256</v>
      </c>
      <c r="I1229" s="1288">
        <f t="shared" si="715"/>
        <v>3.3140575531955156</v>
      </c>
      <c r="J1229" s="1288">
        <f t="shared" si="715"/>
        <v>3.5296459435972443</v>
      </c>
      <c r="K1229" s="1288">
        <f t="shared" si="715"/>
        <v>3.9622137446210637</v>
      </c>
      <c r="L1229" s="1288">
        <f t="shared" si="715"/>
        <v>4.1946434153329522</v>
      </c>
      <c r="M1229" s="1288">
        <f t="shared" si="715"/>
        <v>4.9408771875058974</v>
      </c>
      <c r="N1229" s="1288">
        <f t="shared" si="715"/>
        <v>8.5481213529136344</v>
      </c>
      <c r="O1229" s="1288">
        <f t="shared" si="715"/>
        <v>5.4775327440754085</v>
      </c>
      <c r="P1229" s="1288">
        <f t="shared" si="715"/>
        <v>7.8940329600801711</v>
      </c>
      <c r="Q1229" s="1288">
        <f t="shared" si="715"/>
        <v>4.2707291977582855</v>
      </c>
      <c r="R1229" s="1288">
        <f t="shared" si="715"/>
        <v>4.3930428645606483</v>
      </c>
      <c r="S1229" s="1288">
        <f t="shared" si="715"/>
        <v>4.7573853079401269</v>
      </c>
      <c r="T1229" s="1288">
        <f t="shared" si="715"/>
        <v>4.0773786351379435</v>
      </c>
      <c r="U1229" s="1288">
        <f t="shared" si="715"/>
        <v>4.8628725718176709</v>
      </c>
      <c r="V1229" s="1288">
        <f t="shared" si="715"/>
        <v>4.378635708659921</v>
      </c>
      <c r="W1229" s="1288">
        <f t="shared" si="715"/>
        <v>4.2215562058234894</v>
      </c>
      <c r="X1229" s="1288">
        <f t="shared" si="715"/>
        <v>4.1469988439864975</v>
      </c>
      <c r="Y1229" s="1288">
        <f t="shared" si="715"/>
        <v>3.9376178288528627</v>
      </c>
      <c r="Z1229" s="1288">
        <f t="shared" si="715"/>
        <v>3.8553645840289099</v>
      </c>
      <c r="AA1229" s="1288">
        <f t="shared" si="715"/>
        <v>3.5343508024564931</v>
      </c>
      <c r="AB1229" s="1288">
        <f t="shared" si="715"/>
        <v>3.274362229366484</v>
      </c>
      <c r="AC1229" s="1267"/>
    </row>
    <row r="1230" spans="1:30" s="1300" customFormat="1" ht="11.25" x14ac:dyDescent="0.2">
      <c r="A1230" s="1141"/>
      <c r="B1230" s="1007"/>
      <c r="C1230" s="907" t="s">
        <v>157</v>
      </c>
      <c r="D1230" s="907"/>
      <c r="E1230" s="606">
        <f t="shared" ref="E1230:AC1230" si="716">E1228/E1227</f>
        <v>0.58076923076923082</v>
      </c>
      <c r="F1230" s="606">
        <f t="shared" si="716"/>
        <v>0.54618473895582331</v>
      </c>
      <c r="G1230" s="606">
        <f t="shared" si="716"/>
        <v>0.55327868852459017</v>
      </c>
      <c r="H1230" s="607">
        <f t="shared" si="716"/>
        <v>0.56967213114754089</v>
      </c>
      <c r="I1230" s="606">
        <f t="shared" si="716"/>
        <v>0.5393258426966292</v>
      </c>
      <c r="J1230" s="606">
        <f t="shared" si="716"/>
        <v>0.47602739726027393</v>
      </c>
      <c r="K1230" s="606">
        <f t="shared" si="716"/>
        <v>0.40718562874251496</v>
      </c>
      <c r="L1230" s="606">
        <f t="shared" si="716"/>
        <v>0.37853107344632769</v>
      </c>
      <c r="M1230" s="606">
        <f t="shared" si="716"/>
        <v>0.41666666666666669</v>
      </c>
      <c r="N1230" s="607">
        <f t="shared" si="716"/>
        <v>0.6828885400313971</v>
      </c>
      <c r="O1230" s="606">
        <f t="shared" si="716"/>
        <v>0.5182648401826484</v>
      </c>
      <c r="P1230" s="606">
        <f t="shared" si="716"/>
        <v>0.77208480565371029</v>
      </c>
      <c r="Q1230" s="606">
        <f t="shared" si="716"/>
        <v>0.41782729805013924</v>
      </c>
      <c r="R1230" s="606">
        <f t="shared" si="716"/>
        <v>0.44598337950138506</v>
      </c>
      <c r="S1230" s="606">
        <f t="shared" si="716"/>
        <v>0.53543307086614178</v>
      </c>
      <c r="T1230" s="606">
        <f t="shared" si="716"/>
        <v>0.44542772861356933</v>
      </c>
      <c r="U1230" s="606">
        <f t="shared" si="716"/>
        <v>0.59007832898172319</v>
      </c>
      <c r="V1230" s="607">
        <f t="shared" si="716"/>
        <v>0.43835616438356168</v>
      </c>
      <c r="W1230" s="606">
        <f t="shared" si="716"/>
        <v>0.41408450704225352</v>
      </c>
      <c r="X1230" s="606">
        <f t="shared" si="716"/>
        <v>0.42528735632183912</v>
      </c>
      <c r="Y1230" s="606">
        <f t="shared" si="716"/>
        <v>0.44342507645259943</v>
      </c>
      <c r="Z1230" s="606">
        <f t="shared" si="716"/>
        <v>0.44272445820433431</v>
      </c>
      <c r="AA1230" s="606">
        <f t="shared" si="716"/>
        <v>0.47945205479452058</v>
      </c>
      <c r="AB1230" s="606">
        <f t="shared" si="716"/>
        <v>0.56653992395437258</v>
      </c>
      <c r="AC1230" s="608">
        <f t="shared" si="716"/>
        <v>0.51341041840505441</v>
      </c>
    </row>
    <row r="1231" spans="1:30" s="1300" customFormat="1" ht="12" x14ac:dyDescent="0.2">
      <c r="A1231" s="1481"/>
      <c r="B1231" s="1482" t="s">
        <v>189</v>
      </c>
      <c r="C1231" s="905" t="s">
        <v>152</v>
      </c>
      <c r="D1231" s="1313" t="s">
        <v>174</v>
      </c>
      <c r="E1231" s="1351">
        <v>3.7499999999999999E-3</v>
      </c>
      <c r="F1231" s="1351">
        <v>3.81E-3</v>
      </c>
      <c r="G1231" s="1351">
        <v>3.5999999999999999E-3</v>
      </c>
      <c r="H1231" s="1351">
        <v>3.5100000000000001E-3</v>
      </c>
      <c r="I1231" s="1351">
        <v>3.1800000000000001E-3</v>
      </c>
      <c r="J1231" s="1351">
        <v>2.3700000000000001E-3</v>
      </c>
      <c r="K1231" s="1351">
        <v>2.16E-3</v>
      </c>
      <c r="L1231" s="1351">
        <v>2.6099999999999999E-3</v>
      </c>
      <c r="M1231" s="1351">
        <v>3.3899999999999998E-3</v>
      </c>
      <c r="N1231" s="1351">
        <v>3.96E-3</v>
      </c>
      <c r="O1231" s="1351">
        <v>5.7600000000000004E-3</v>
      </c>
      <c r="P1231" s="1351">
        <v>5.0099999999999997E-3</v>
      </c>
      <c r="Q1231" s="1351">
        <v>2.7599999999999999E-3</v>
      </c>
      <c r="R1231" s="1351">
        <v>3.3E-3</v>
      </c>
      <c r="S1231" s="1351">
        <v>3.4499999999999999E-3</v>
      </c>
      <c r="T1231" s="1351">
        <v>2.8500000000000001E-3</v>
      </c>
      <c r="U1231" s="1351">
        <v>3.3600000000000001E-3</v>
      </c>
      <c r="V1231" s="1351">
        <v>3.3899999999999998E-3</v>
      </c>
      <c r="W1231" s="1351">
        <v>3.6600000000000001E-3</v>
      </c>
      <c r="X1231" s="1351">
        <v>3.5699999999999998E-3</v>
      </c>
      <c r="Y1231" s="1351">
        <v>7.26E-3</v>
      </c>
      <c r="Z1231" s="1351">
        <v>1.074E-2</v>
      </c>
      <c r="AA1231" s="1351">
        <v>1.065E-2</v>
      </c>
      <c r="AB1231" s="1351">
        <v>1.0800000000000001E-2</v>
      </c>
      <c r="AC1231" s="1264">
        <f>SUM(E1231:AB1231)</f>
        <v>0.1089</v>
      </c>
      <c r="AD1231" s="1438">
        <f>MAX(E1231:AB1231)</f>
        <v>1.0800000000000001E-2</v>
      </c>
    </row>
    <row r="1232" spans="1:30" s="1300" customFormat="1" ht="11.25" x14ac:dyDescent="0.2">
      <c r="A1232" s="1466"/>
      <c r="B1232" s="1467" t="s">
        <v>190</v>
      </c>
      <c r="C1232" s="918" t="s">
        <v>152</v>
      </c>
      <c r="D1232" s="1315" t="s">
        <v>174</v>
      </c>
      <c r="E1232" s="1478">
        <v>6.0600000000000003E-3</v>
      </c>
      <c r="F1232" s="1478">
        <v>6.2700000000000004E-3</v>
      </c>
      <c r="G1232" s="1478">
        <v>6.3E-3</v>
      </c>
      <c r="H1232" s="1478">
        <v>6.1500000000000001E-3</v>
      </c>
      <c r="I1232" s="1478">
        <v>5.6699999999999997E-3</v>
      </c>
      <c r="J1232" s="1478">
        <v>5.13E-3</v>
      </c>
      <c r="K1232" s="1478">
        <v>4.8900000000000002E-3</v>
      </c>
      <c r="L1232" s="1478">
        <v>4.9199999999999999E-3</v>
      </c>
      <c r="M1232" s="1478">
        <v>7.5300000000000002E-3</v>
      </c>
      <c r="N1232" s="1478">
        <v>7.62E-3</v>
      </c>
      <c r="O1232" s="1478">
        <v>7.3200000000000001E-3</v>
      </c>
      <c r="P1232" s="1478">
        <v>5.2500000000000003E-3</v>
      </c>
      <c r="Q1232" s="1478">
        <v>5.8500000000000002E-3</v>
      </c>
      <c r="R1232" s="1478">
        <v>5.8199999999999997E-3</v>
      </c>
      <c r="S1232" s="1478">
        <v>5.8199999999999997E-3</v>
      </c>
      <c r="T1232" s="1478">
        <v>5.0699999999999999E-3</v>
      </c>
      <c r="U1232" s="1478">
        <v>4.8599999999999997E-3</v>
      </c>
      <c r="V1232" s="1478">
        <v>4.4400000000000004E-3</v>
      </c>
      <c r="W1232" s="1478">
        <v>4.4099999999999999E-3</v>
      </c>
      <c r="X1232" s="1478">
        <v>4.62E-3</v>
      </c>
      <c r="Y1232" s="1478">
        <v>4.62E-3</v>
      </c>
      <c r="Z1232" s="1478">
        <v>4.9199999999999999E-3</v>
      </c>
      <c r="AA1232" s="1478">
        <v>5.5500000000000002E-3</v>
      </c>
      <c r="AB1232" s="1478">
        <v>5.6699999999999997E-3</v>
      </c>
      <c r="AC1232" s="601">
        <f>SUM(E1232:AB1232)</f>
        <v>0.13476000000000002</v>
      </c>
      <c r="AD1232" s="1438">
        <f>MAX(E1232:AB1232)</f>
        <v>7.62E-3</v>
      </c>
    </row>
    <row r="1233" spans="1:30" s="1300" customFormat="1" ht="10.5" customHeight="1" x14ac:dyDescent="0.2">
      <c r="A1233" s="1073" t="s">
        <v>191</v>
      </c>
      <c r="B1233" s="1037"/>
      <c r="C1233" s="914" t="s">
        <v>152</v>
      </c>
      <c r="D1233" s="914"/>
      <c r="E1233" s="602">
        <f t="shared" ref="E1233:AC1233" si="717">E1187+E1191+E1195+E1199+E1203+E1207+E1211+E1215+E1219+E1223+E1227</f>
        <v>0.75680000000000014</v>
      </c>
      <c r="F1233" s="602">
        <f t="shared" si="717"/>
        <v>0.67919999999999991</v>
      </c>
      <c r="G1233" s="602">
        <f t="shared" si="717"/>
        <v>0.70740000000000003</v>
      </c>
      <c r="H1233" s="603">
        <f t="shared" si="717"/>
        <v>0.63339999999999996</v>
      </c>
      <c r="I1233" s="602">
        <f t="shared" si="717"/>
        <v>0.58260000000000001</v>
      </c>
      <c r="J1233" s="602">
        <f t="shared" si="717"/>
        <v>0.61060000000000003</v>
      </c>
      <c r="K1233" s="602">
        <f t="shared" si="717"/>
        <v>0.66179999999999994</v>
      </c>
      <c r="L1233" s="602">
        <f t="shared" si="717"/>
        <v>0.75019999999999998</v>
      </c>
      <c r="M1233" s="602">
        <f t="shared" si="717"/>
        <v>1.2229999999999999</v>
      </c>
      <c r="N1233" s="603">
        <f t="shared" si="717"/>
        <v>1.3415999999999999</v>
      </c>
      <c r="O1233" s="602">
        <f t="shared" si="717"/>
        <v>1.2138</v>
      </c>
      <c r="P1233" s="602">
        <f t="shared" si="717"/>
        <v>1.2542</v>
      </c>
      <c r="Q1233" s="602">
        <f t="shared" si="717"/>
        <v>1.0372000000000001</v>
      </c>
      <c r="R1233" s="602">
        <f t="shared" si="717"/>
        <v>1.2574000000000001</v>
      </c>
      <c r="S1233" s="602">
        <f t="shared" si="717"/>
        <v>1.0994000000000002</v>
      </c>
      <c r="T1233" s="602">
        <f t="shared" si="717"/>
        <v>0.95719999999999994</v>
      </c>
      <c r="U1233" s="602">
        <f t="shared" si="717"/>
        <v>0.84819999999999995</v>
      </c>
      <c r="V1233" s="603">
        <f t="shared" si="717"/>
        <v>0.86539999999999995</v>
      </c>
      <c r="W1233" s="602">
        <f t="shared" si="717"/>
        <v>0.93799999999999994</v>
      </c>
      <c r="X1233" s="602">
        <f t="shared" si="717"/>
        <v>1.0247999999999999</v>
      </c>
      <c r="Y1233" s="602">
        <f t="shared" si="717"/>
        <v>1.1219999999999999</v>
      </c>
      <c r="Z1233" s="602">
        <f t="shared" si="717"/>
        <v>0.97560000000000013</v>
      </c>
      <c r="AA1233" s="602">
        <f t="shared" si="717"/>
        <v>0.8889999999999999</v>
      </c>
      <c r="AB1233" s="602">
        <f t="shared" si="717"/>
        <v>0.79760000000000009</v>
      </c>
      <c r="AC1233" s="1266">
        <f t="shared" si="717"/>
        <v>22.226400000000002</v>
      </c>
    </row>
    <row r="1234" spans="1:30" s="1300" customFormat="1" ht="10.5" customHeight="1" x14ac:dyDescent="0.2">
      <c r="A1234" s="1019"/>
      <c r="B1234" s="1042"/>
      <c r="C1234" s="918" t="s">
        <v>154</v>
      </c>
      <c r="D1234" s="918"/>
      <c r="E1234" s="599">
        <f t="shared" ref="E1234:AC1234" si="718">E1188+E1192+E1196+E1200+E1204+E1208+E1212+E1216+E1220+E1224+E1228</f>
        <v>0.59079999999999999</v>
      </c>
      <c r="F1234" s="599">
        <f t="shared" si="718"/>
        <v>0.51959999999999995</v>
      </c>
      <c r="G1234" s="599">
        <f t="shared" si="718"/>
        <v>0.55460000000000009</v>
      </c>
      <c r="H1234" s="600">
        <f t="shared" si="718"/>
        <v>0.47680000000000006</v>
      </c>
      <c r="I1234" s="599">
        <f t="shared" si="718"/>
        <v>0.45219999999999999</v>
      </c>
      <c r="J1234" s="599">
        <f t="shared" si="718"/>
        <v>0.45060000000000006</v>
      </c>
      <c r="K1234" s="599">
        <f t="shared" si="718"/>
        <v>0.43140000000000001</v>
      </c>
      <c r="L1234" s="599">
        <f t="shared" si="718"/>
        <v>0.40139999999999998</v>
      </c>
      <c r="M1234" s="599">
        <f t="shared" si="718"/>
        <v>1.01</v>
      </c>
      <c r="N1234" s="600">
        <f t="shared" si="718"/>
        <v>1.1574</v>
      </c>
      <c r="O1234" s="599">
        <f t="shared" si="718"/>
        <v>0.9877999999999999</v>
      </c>
      <c r="P1234" s="599">
        <f t="shared" si="718"/>
        <v>1.0853999999999999</v>
      </c>
      <c r="Q1234" s="599">
        <f t="shared" si="718"/>
        <v>0.7350000000000001</v>
      </c>
      <c r="R1234" s="599">
        <f t="shared" si="718"/>
        <v>1.1133999999999999</v>
      </c>
      <c r="S1234" s="599">
        <f t="shared" si="718"/>
        <v>0.99659999999999993</v>
      </c>
      <c r="T1234" s="599">
        <f t="shared" si="718"/>
        <v>0.87280000000000002</v>
      </c>
      <c r="U1234" s="599">
        <f t="shared" si="718"/>
        <v>0.69919999999999993</v>
      </c>
      <c r="V1234" s="600">
        <f t="shared" si="718"/>
        <v>0.71700000000000008</v>
      </c>
      <c r="W1234" s="599">
        <f t="shared" si="718"/>
        <v>0.74159999999999993</v>
      </c>
      <c r="X1234" s="599">
        <f t="shared" si="718"/>
        <v>0.71260000000000001</v>
      </c>
      <c r="Y1234" s="599">
        <f t="shared" si="718"/>
        <v>0.82539999999999991</v>
      </c>
      <c r="Z1234" s="599">
        <f t="shared" si="718"/>
        <v>0.68019999999999992</v>
      </c>
      <c r="AA1234" s="599">
        <f t="shared" si="718"/>
        <v>0.71560000000000001</v>
      </c>
      <c r="AB1234" s="599">
        <f t="shared" si="718"/>
        <v>0.65060000000000007</v>
      </c>
      <c r="AC1234" s="601">
        <f t="shared" si="718"/>
        <v>17.577999999999999</v>
      </c>
    </row>
    <row r="1235" spans="1:30" s="1300" customFormat="1" ht="10.5" customHeight="1" x14ac:dyDescent="0.2">
      <c r="A1235" s="1026" t="s">
        <v>192</v>
      </c>
      <c r="B1235" s="1167"/>
      <c r="C1235" s="1307" t="s">
        <v>152</v>
      </c>
      <c r="D1235" s="1307"/>
      <c r="E1235" s="602">
        <f t="shared" ref="E1235:AC1235" si="719">E1158+E1162-E1233</f>
        <v>-4.8000000000001375E-3</v>
      </c>
      <c r="F1235" s="602">
        <f t="shared" si="719"/>
        <v>-1.1999999999999789E-3</v>
      </c>
      <c r="G1235" s="602">
        <f t="shared" si="719"/>
        <v>-3.4000000000000696E-3</v>
      </c>
      <c r="H1235" s="603">
        <f t="shared" si="719"/>
        <v>-1.3999999999999568E-3</v>
      </c>
      <c r="I1235" s="602">
        <f t="shared" si="719"/>
        <v>-2.5999999999999357E-3</v>
      </c>
      <c r="J1235" s="602">
        <f t="shared" si="719"/>
        <v>-2.6000000000000467E-3</v>
      </c>
      <c r="K1235" s="602">
        <f t="shared" si="719"/>
        <v>-1.8000000000000238E-3</v>
      </c>
      <c r="L1235" s="602">
        <f t="shared" si="719"/>
        <v>-2.1999999999999797E-3</v>
      </c>
      <c r="M1235" s="602">
        <f t="shared" si="719"/>
        <v>-6.9999999999998952E-3</v>
      </c>
      <c r="N1235" s="603">
        <f t="shared" si="719"/>
        <v>-3.5999999999998256E-3</v>
      </c>
      <c r="O1235" s="602">
        <f t="shared" si="719"/>
        <v>-5.8000000000000274E-3</v>
      </c>
      <c r="P1235" s="602">
        <f t="shared" si="719"/>
        <v>-8.1999999999999851E-3</v>
      </c>
      <c r="Q1235" s="602">
        <f t="shared" si="719"/>
        <v>-9.200000000000097E-3</v>
      </c>
      <c r="R1235" s="602">
        <f t="shared" si="719"/>
        <v>-5.4000000000000714E-3</v>
      </c>
      <c r="S1235" s="602">
        <f t="shared" si="719"/>
        <v>-7.4000000000000732E-3</v>
      </c>
      <c r="T1235" s="602">
        <f t="shared" si="719"/>
        <v>-7.1999999999999842E-3</v>
      </c>
      <c r="U1235" s="602">
        <f t="shared" si="719"/>
        <v>-6.1999999999998723E-3</v>
      </c>
      <c r="V1235" s="603">
        <f t="shared" si="719"/>
        <v>-5.3999999999999604E-3</v>
      </c>
      <c r="W1235" s="602">
        <f t="shared" si="719"/>
        <v>-6.0000000000000053E-3</v>
      </c>
      <c r="X1235" s="602">
        <f t="shared" si="719"/>
        <v>-4.7999999999999154E-3</v>
      </c>
      <c r="Y1235" s="602">
        <f t="shared" si="719"/>
        <v>-4.0000000000000036E-3</v>
      </c>
      <c r="Z1235" s="602">
        <f t="shared" si="719"/>
        <v>-5.6000000000001604E-3</v>
      </c>
      <c r="AA1235" s="602">
        <f t="shared" si="719"/>
        <v>-4.9999999999998934E-3</v>
      </c>
      <c r="AB1235" s="602">
        <f t="shared" si="719"/>
        <v>-3.6000000000000476E-3</v>
      </c>
      <c r="AC1235" s="1266">
        <f t="shared" si="719"/>
        <v>-0.11439999999999984</v>
      </c>
    </row>
    <row r="1236" spans="1:30" s="1300" customFormat="1" ht="10.5" customHeight="1" x14ac:dyDescent="0.2">
      <c r="A1236" s="1431"/>
      <c r="B1236" s="1242"/>
      <c r="C1236" s="1317" t="s">
        <v>154</v>
      </c>
      <c r="D1236" s="1317"/>
      <c r="E1236" s="602">
        <f t="shared" ref="E1236:AC1236" si="720">E1159+E1163-E1234</f>
        <v>-8.799999999999919E-3</v>
      </c>
      <c r="F1236" s="602">
        <f t="shared" si="720"/>
        <v>-5.5999999999999384E-3</v>
      </c>
      <c r="G1236" s="602">
        <f t="shared" si="720"/>
        <v>-6.6000000000000503E-3</v>
      </c>
      <c r="H1236" s="603">
        <f t="shared" si="720"/>
        <v>-6.8000000000000838E-3</v>
      </c>
      <c r="I1236" s="602">
        <f t="shared" si="720"/>
        <v>-2.1999999999999242E-3</v>
      </c>
      <c r="J1236" s="602">
        <f t="shared" si="720"/>
        <v>-2.6000000000000467E-3</v>
      </c>
      <c r="K1236" s="602">
        <f t="shared" si="720"/>
        <v>-3.3999999999999586E-3</v>
      </c>
      <c r="L1236" s="602">
        <f t="shared" si="720"/>
        <v>-7.3999999999999622E-3</v>
      </c>
      <c r="M1236" s="602">
        <f t="shared" si="720"/>
        <v>-2.0000000000000018E-3</v>
      </c>
      <c r="N1236" s="603">
        <f t="shared" si="720"/>
        <v>-5.4000000000000714E-3</v>
      </c>
      <c r="O1236" s="602">
        <f t="shared" si="720"/>
        <v>-5.7999999999999163E-3</v>
      </c>
      <c r="P1236" s="602">
        <f t="shared" si="720"/>
        <v>-3.3999999999998476E-3</v>
      </c>
      <c r="Q1236" s="602">
        <f t="shared" si="720"/>
        <v>-9.000000000000119E-3</v>
      </c>
      <c r="R1236" s="602">
        <f t="shared" si="720"/>
        <v>-7.4000000000000732E-3</v>
      </c>
      <c r="S1236" s="602">
        <f t="shared" si="720"/>
        <v>-4.5999999999999375E-3</v>
      </c>
      <c r="T1236" s="602">
        <f t="shared" si="720"/>
        <v>-8.799999999999919E-3</v>
      </c>
      <c r="U1236" s="602">
        <f t="shared" si="720"/>
        <v>-5.1999999999999824E-3</v>
      </c>
      <c r="V1236" s="603">
        <f t="shared" si="720"/>
        <v>-9.000000000000119E-3</v>
      </c>
      <c r="W1236" s="602">
        <f t="shared" si="720"/>
        <v>-7.5999999999999401E-3</v>
      </c>
      <c r="X1236" s="602">
        <f t="shared" si="720"/>
        <v>-8.600000000000052E-3</v>
      </c>
      <c r="Y1236" s="602">
        <f t="shared" si="720"/>
        <v>-9.3999999999998529E-3</v>
      </c>
      <c r="Z1236" s="602">
        <f t="shared" si="720"/>
        <v>-6.1999999999999833E-3</v>
      </c>
      <c r="AA1236" s="602">
        <f t="shared" si="720"/>
        <v>-7.6000000000000512E-3</v>
      </c>
      <c r="AB1236" s="602">
        <f t="shared" si="720"/>
        <v>-4.6000000000000485E-3</v>
      </c>
      <c r="AC1236" s="601">
        <f t="shared" si="720"/>
        <v>-0.14799999999999613</v>
      </c>
    </row>
    <row r="1237" spans="1:30" s="1407" customFormat="1" ht="10.5" customHeight="1" x14ac:dyDescent="0.2">
      <c r="A1237" s="1079" t="s">
        <v>325</v>
      </c>
      <c r="B1237" s="1080"/>
      <c r="C1237" s="922" t="s">
        <v>152</v>
      </c>
      <c r="D1237" s="922"/>
      <c r="E1237" s="1298"/>
      <c r="F1237" s="1298"/>
      <c r="G1237" s="1298"/>
      <c r="H1237" s="1298"/>
      <c r="I1237" s="1298"/>
      <c r="J1237" s="1298"/>
      <c r="K1237" s="1298"/>
      <c r="L1237" s="1298"/>
      <c r="M1237" s="1298"/>
      <c r="N1237" s="1298"/>
      <c r="O1237" s="1298"/>
      <c r="P1237" s="1298"/>
      <c r="Q1237" s="1298"/>
      <c r="R1237" s="1298"/>
      <c r="S1237" s="1298"/>
      <c r="T1237" s="1298"/>
      <c r="U1237" s="1298"/>
      <c r="V1237" s="1298"/>
      <c r="W1237" s="1298"/>
      <c r="X1237" s="1298"/>
      <c r="Y1237" s="1298"/>
      <c r="Z1237" s="1298"/>
      <c r="AA1237" s="1298"/>
      <c r="AB1237" s="1298"/>
      <c r="AC1237" s="1471"/>
    </row>
    <row r="1238" spans="1:30" s="1407" customFormat="1" ht="10.5" customHeight="1" x14ac:dyDescent="0.2">
      <c r="A1238" s="1081"/>
      <c r="B1238" s="1082"/>
      <c r="C1238" s="924" t="s">
        <v>154</v>
      </c>
      <c r="D1238" s="924"/>
      <c r="E1238" s="1299"/>
      <c r="F1238" s="1299"/>
      <c r="G1238" s="1299"/>
      <c r="H1238" s="1299"/>
      <c r="I1238" s="1299"/>
      <c r="J1238" s="1299"/>
      <c r="K1238" s="1299"/>
      <c r="L1238" s="1299"/>
      <c r="M1238" s="1299"/>
      <c r="N1238" s="1299"/>
      <c r="O1238" s="1299"/>
      <c r="P1238" s="1299"/>
      <c r="Q1238" s="1299"/>
      <c r="R1238" s="1299"/>
      <c r="S1238" s="1299"/>
      <c r="T1238" s="1299"/>
      <c r="U1238" s="1299"/>
      <c r="V1238" s="1299"/>
      <c r="W1238" s="1299"/>
      <c r="X1238" s="1299"/>
      <c r="Y1238" s="1299"/>
      <c r="Z1238" s="1299"/>
      <c r="AA1238" s="1299"/>
      <c r="AB1238" s="1299"/>
      <c r="AC1238" s="1472"/>
    </row>
    <row r="1239" spans="1:30" ht="30" customHeight="1" x14ac:dyDescent="0.2">
      <c r="A1239" s="1447"/>
      <c r="C1239" s="346" t="s">
        <v>216</v>
      </c>
      <c r="H1239" s="347">
        <f>H1172+H1187+H1191+H1195+H1199+H1203+H1211+H1215+H1219+H1223+H1227</f>
        <v>0.97614999999999996</v>
      </c>
      <c r="N1239" s="633">
        <f>N1172+N1187+N1191+N1195+N1199+N1203+N1211+N1215+N1219+N1223+N1227</f>
        <v>1.7049500000000002</v>
      </c>
      <c r="V1239" s="347">
        <f>V1172+V1187+V1191+V1195+V1199+V1203+V1211+V1215+V1219+V1223+V1227</f>
        <v>1.3477499999999998</v>
      </c>
      <c r="Y1239" s="420">
        <f>Y1172+Y1187+Y1191+Y1195+Y1199+Y1203+Y1211+Y1215+Y1219+Y1223+Y1227</f>
        <v>1.4565499999999998</v>
      </c>
    </row>
    <row r="1240" spans="1:30" s="1300" customFormat="1" ht="28.5" customHeight="1" x14ac:dyDescent="0.2">
      <c r="A1240" s="590" t="s">
        <v>143</v>
      </c>
      <c r="B1240" s="591" t="s">
        <v>144</v>
      </c>
      <c r="C1240" s="135" t="s">
        <v>145</v>
      </c>
      <c r="D1240" s="135" t="s">
        <v>146</v>
      </c>
      <c r="E1240" s="1326" t="s">
        <v>147</v>
      </c>
      <c r="F1240" s="1326"/>
      <c r="G1240" s="1326"/>
      <c r="H1240" s="1326"/>
      <c r="I1240" s="1326"/>
      <c r="J1240" s="1326"/>
      <c r="K1240" s="1326"/>
      <c r="L1240" s="1326"/>
      <c r="M1240" s="1326"/>
      <c r="N1240" s="1326"/>
      <c r="O1240" s="1326"/>
      <c r="P1240" s="1326"/>
      <c r="Q1240" s="1326"/>
      <c r="R1240" s="1326"/>
      <c r="S1240" s="1326"/>
      <c r="T1240" s="1326"/>
      <c r="U1240" s="1326"/>
      <c r="V1240" s="1326"/>
      <c r="W1240" s="1326"/>
      <c r="X1240" s="1326"/>
      <c r="Y1240" s="1326"/>
      <c r="Z1240" s="1326"/>
      <c r="AA1240" s="1326"/>
      <c r="AB1240" s="1326"/>
      <c r="AC1240" s="1195" t="s">
        <v>148</v>
      </c>
    </row>
    <row r="1241" spans="1:30" s="1407" customFormat="1" ht="12.75" customHeight="1" thickBot="1" x14ac:dyDescent="0.25">
      <c r="A1241" s="1400" t="s">
        <v>809</v>
      </c>
      <c r="B1241" s="1401"/>
      <c r="C1241" s="1403"/>
      <c r="D1241" s="1403"/>
      <c r="E1241" s="1327">
        <v>1</v>
      </c>
      <c r="F1241" s="1327">
        <v>2</v>
      </c>
      <c r="G1241" s="1327">
        <v>3</v>
      </c>
      <c r="H1241" s="1327">
        <v>4</v>
      </c>
      <c r="I1241" s="1327">
        <v>5</v>
      </c>
      <c r="J1241" s="1327">
        <v>6</v>
      </c>
      <c r="K1241" s="1327">
        <v>7</v>
      </c>
      <c r="L1241" s="1327">
        <v>8</v>
      </c>
      <c r="M1241" s="1327">
        <v>9</v>
      </c>
      <c r="N1241" s="1327">
        <v>10</v>
      </c>
      <c r="O1241" s="1327">
        <v>11</v>
      </c>
      <c r="P1241" s="1327">
        <v>12</v>
      </c>
      <c r="Q1241" s="1327">
        <v>13</v>
      </c>
      <c r="R1241" s="1327">
        <v>14</v>
      </c>
      <c r="S1241" s="1327">
        <v>15</v>
      </c>
      <c r="T1241" s="1327">
        <v>16</v>
      </c>
      <c r="U1241" s="1327">
        <v>17</v>
      </c>
      <c r="V1241" s="1327">
        <v>18</v>
      </c>
      <c r="W1241" s="1327">
        <v>19</v>
      </c>
      <c r="X1241" s="1327">
        <v>20</v>
      </c>
      <c r="Y1241" s="1327">
        <v>21</v>
      </c>
      <c r="Z1241" s="1327">
        <v>22</v>
      </c>
      <c r="AA1241" s="1327">
        <v>23</v>
      </c>
      <c r="AB1241" s="1327">
        <v>24</v>
      </c>
      <c r="AC1241" s="1196"/>
    </row>
    <row r="1242" spans="1:30" s="1407" customFormat="1" ht="12.75" customHeight="1" x14ac:dyDescent="0.2">
      <c r="A1242" s="921" t="s">
        <v>278</v>
      </c>
      <c r="B1242" s="1298"/>
      <c r="C1242" s="1402"/>
      <c r="D1242" s="1408"/>
      <c r="E1242" s="1298">
        <v>12</v>
      </c>
      <c r="F1242" s="1298">
        <v>12</v>
      </c>
      <c r="G1242" s="1298">
        <v>12</v>
      </c>
      <c r="H1242" s="1298">
        <v>12</v>
      </c>
      <c r="I1242" s="1298">
        <v>12</v>
      </c>
      <c r="J1242" s="1298">
        <v>12</v>
      </c>
      <c r="K1242" s="1298">
        <v>12</v>
      </c>
      <c r="L1242" s="1298">
        <v>12</v>
      </c>
      <c r="M1242" s="1298">
        <v>12</v>
      </c>
      <c r="N1242" s="1298">
        <v>12</v>
      </c>
      <c r="O1242" s="1298">
        <v>12</v>
      </c>
      <c r="P1242" s="1298">
        <v>12</v>
      </c>
      <c r="Q1242" s="1298">
        <v>12</v>
      </c>
      <c r="R1242" s="1298">
        <v>12</v>
      </c>
      <c r="S1242" s="1298">
        <v>12</v>
      </c>
      <c r="T1242" s="1298">
        <v>12</v>
      </c>
      <c r="U1242" s="1298">
        <v>12</v>
      </c>
      <c r="V1242" s="1298">
        <v>12</v>
      </c>
      <c r="W1242" s="1298">
        <v>12</v>
      </c>
      <c r="X1242" s="1298">
        <v>12</v>
      </c>
      <c r="Y1242" s="1298">
        <v>12</v>
      </c>
      <c r="Z1242" s="1298">
        <v>12</v>
      </c>
      <c r="AA1242" s="1298">
        <v>12</v>
      </c>
      <c r="AB1242" s="1298">
        <v>12</v>
      </c>
      <c r="AC1242" s="1409"/>
    </row>
    <row r="1243" spans="1:30" s="1407" customFormat="1" ht="12.75" customHeight="1" x14ac:dyDescent="0.2">
      <c r="A1243" s="1410" t="s">
        <v>279</v>
      </c>
      <c r="B1243" s="1328"/>
      <c r="C1243" s="1411"/>
      <c r="D1243" s="1412"/>
      <c r="E1243" s="1328">
        <v>4</v>
      </c>
      <c r="F1243" s="1328">
        <v>4</v>
      </c>
      <c r="G1243" s="1328">
        <v>4</v>
      </c>
      <c r="H1243" s="1328">
        <v>4</v>
      </c>
      <c r="I1243" s="1328">
        <v>4</v>
      </c>
      <c r="J1243" s="1328">
        <v>4</v>
      </c>
      <c r="K1243" s="1328">
        <v>4</v>
      </c>
      <c r="L1243" s="1328">
        <v>4</v>
      </c>
      <c r="M1243" s="1328">
        <v>4</v>
      </c>
      <c r="N1243" s="1328">
        <v>4</v>
      </c>
      <c r="O1243" s="1328">
        <v>4</v>
      </c>
      <c r="P1243" s="1328">
        <v>4</v>
      </c>
      <c r="Q1243" s="1328">
        <v>4</v>
      </c>
      <c r="R1243" s="1328">
        <v>4</v>
      </c>
      <c r="S1243" s="1328">
        <v>4</v>
      </c>
      <c r="T1243" s="1328">
        <v>4</v>
      </c>
      <c r="U1243" s="1328">
        <v>4</v>
      </c>
      <c r="V1243" s="1328">
        <v>4</v>
      </c>
      <c r="W1243" s="1328">
        <v>4</v>
      </c>
      <c r="X1243" s="1328">
        <v>4</v>
      </c>
      <c r="Y1243" s="1328">
        <v>4</v>
      </c>
      <c r="Z1243" s="1328">
        <v>4</v>
      </c>
      <c r="AA1243" s="1328">
        <v>4</v>
      </c>
      <c r="AB1243" s="1328">
        <v>4</v>
      </c>
      <c r="AC1243" s="1448"/>
    </row>
    <row r="1244" spans="1:30" s="1300" customFormat="1" ht="12" customHeight="1" x14ac:dyDescent="0.2">
      <c r="A1244" s="1133" t="s">
        <v>624</v>
      </c>
      <c r="B1244" s="1145" t="s">
        <v>625</v>
      </c>
      <c r="C1244" s="905" t="s">
        <v>152</v>
      </c>
      <c r="D1244" s="905" t="s">
        <v>268</v>
      </c>
      <c r="E1244" s="1269"/>
      <c r="F1244" s="1269"/>
      <c r="G1244" s="1269"/>
      <c r="H1244" s="1270"/>
      <c r="I1244" s="1269"/>
      <c r="J1244" s="1269"/>
      <c r="K1244" s="1269"/>
      <c r="L1244" s="1269"/>
      <c r="M1244" s="1269"/>
      <c r="N1244" s="1270"/>
      <c r="O1244" s="1269"/>
      <c r="P1244" s="1269"/>
      <c r="Q1244" s="1269"/>
      <c r="R1244" s="1269"/>
      <c r="S1244" s="1269"/>
      <c r="T1244" s="1269"/>
      <c r="U1244" s="1269"/>
      <c r="V1244" s="1270"/>
      <c r="W1244" s="1269"/>
      <c r="X1244" s="1269"/>
      <c r="Y1244" s="1269"/>
      <c r="Z1244" s="1269"/>
      <c r="AA1244" s="1269"/>
      <c r="AB1244" s="1269"/>
      <c r="AC1244" s="1264">
        <f>SUM(E1244:AB1244)</f>
        <v>0</v>
      </c>
    </row>
    <row r="1245" spans="1:30" s="1300" customFormat="1" ht="10.5" customHeight="1" x14ac:dyDescent="0.2">
      <c r="A1245" s="1134"/>
      <c r="B1245" s="1146"/>
      <c r="C1245" s="906" t="s">
        <v>154</v>
      </c>
      <c r="D1245" s="906" t="s">
        <v>268</v>
      </c>
      <c r="E1245" s="1272"/>
      <c r="F1245" s="1272"/>
      <c r="G1245" s="1272"/>
      <c r="H1245" s="1273"/>
      <c r="I1245" s="1272"/>
      <c r="J1245" s="1272"/>
      <c r="K1245" s="1272"/>
      <c r="L1245" s="1272"/>
      <c r="M1245" s="1272"/>
      <c r="N1245" s="1273"/>
      <c r="O1245" s="1272"/>
      <c r="P1245" s="1272"/>
      <c r="Q1245" s="1272"/>
      <c r="R1245" s="1272"/>
      <c r="S1245" s="1272"/>
      <c r="T1245" s="1272"/>
      <c r="U1245" s="1272"/>
      <c r="V1245" s="1273"/>
      <c r="W1245" s="1272"/>
      <c r="X1245" s="1272"/>
      <c r="Y1245" s="1272"/>
      <c r="Z1245" s="1272"/>
      <c r="AA1245" s="1272"/>
      <c r="AB1245" s="1272"/>
      <c r="AC1245" s="1267">
        <f>SUM(E1245:AB1245)</f>
        <v>0</v>
      </c>
    </row>
    <row r="1246" spans="1:30" s="1300" customFormat="1" ht="10.5" customHeight="1" x14ac:dyDescent="0.2">
      <c r="A1246" s="1134"/>
      <c r="B1246" s="1146"/>
      <c r="C1246" s="906" t="s">
        <v>155</v>
      </c>
      <c r="D1246" s="906" t="s">
        <v>810</v>
      </c>
      <c r="E1246" s="1272" t="s">
        <v>177</v>
      </c>
      <c r="F1246" s="1272"/>
      <c r="G1246" s="1272"/>
      <c r="H1246" s="1273"/>
      <c r="I1246" s="1272"/>
      <c r="J1246" s="1272"/>
      <c r="K1246" s="1272"/>
      <c r="L1246" s="1272"/>
      <c r="M1246" s="1272"/>
      <c r="N1246" s="1273"/>
      <c r="O1246" s="1272"/>
      <c r="P1246" s="1272"/>
      <c r="Q1246" s="1272"/>
      <c r="R1246" s="1272"/>
      <c r="S1246" s="1272"/>
      <c r="T1246" s="1272"/>
      <c r="U1246" s="1272"/>
      <c r="V1246" s="1273"/>
      <c r="W1246" s="1272"/>
      <c r="X1246" s="1272"/>
      <c r="Y1246" s="1272"/>
      <c r="Z1246" s="1272"/>
      <c r="AA1246" s="1272"/>
      <c r="AB1246" s="1272"/>
      <c r="AC1246" s="1267"/>
      <c r="AD1246" s="1393"/>
    </row>
    <row r="1247" spans="1:30" s="1300" customFormat="1" ht="10.5" customHeight="1" x14ac:dyDescent="0.2">
      <c r="A1247" s="1134"/>
      <c r="B1247" s="1146"/>
      <c r="C1247" s="906" t="s">
        <v>157</v>
      </c>
      <c r="D1247" s="906"/>
      <c r="E1247" s="272" t="e">
        <f t="shared" ref="E1247:AC1247" si="721">E1245/E1244</f>
        <v>#DIV/0!</v>
      </c>
      <c r="F1247" s="272" t="e">
        <f t="shared" si="721"/>
        <v>#DIV/0!</v>
      </c>
      <c r="G1247" s="272" t="e">
        <f t="shared" si="721"/>
        <v>#DIV/0!</v>
      </c>
      <c r="H1247" s="610" t="e">
        <f t="shared" si="721"/>
        <v>#DIV/0!</v>
      </c>
      <c r="I1247" s="272" t="e">
        <f t="shared" si="721"/>
        <v>#DIV/0!</v>
      </c>
      <c r="J1247" s="272" t="e">
        <f t="shared" si="721"/>
        <v>#DIV/0!</v>
      </c>
      <c r="K1247" s="272" t="e">
        <f t="shared" si="721"/>
        <v>#DIV/0!</v>
      </c>
      <c r="L1247" s="272" t="e">
        <f t="shared" si="721"/>
        <v>#DIV/0!</v>
      </c>
      <c r="M1247" s="272" t="e">
        <f t="shared" si="721"/>
        <v>#DIV/0!</v>
      </c>
      <c r="N1247" s="610" t="e">
        <f t="shared" si="721"/>
        <v>#DIV/0!</v>
      </c>
      <c r="O1247" s="272" t="e">
        <f t="shared" si="721"/>
        <v>#DIV/0!</v>
      </c>
      <c r="P1247" s="272" t="e">
        <f t="shared" si="721"/>
        <v>#DIV/0!</v>
      </c>
      <c r="Q1247" s="272" t="e">
        <f t="shared" si="721"/>
        <v>#DIV/0!</v>
      </c>
      <c r="R1247" s="272" t="e">
        <f t="shared" si="721"/>
        <v>#DIV/0!</v>
      </c>
      <c r="S1247" s="272" t="e">
        <f t="shared" si="721"/>
        <v>#DIV/0!</v>
      </c>
      <c r="T1247" s="272" t="e">
        <f t="shared" si="721"/>
        <v>#DIV/0!</v>
      </c>
      <c r="U1247" s="272" t="e">
        <f t="shared" si="721"/>
        <v>#DIV/0!</v>
      </c>
      <c r="V1247" s="610" t="e">
        <f t="shared" si="721"/>
        <v>#DIV/0!</v>
      </c>
      <c r="W1247" s="272" t="e">
        <f t="shared" si="721"/>
        <v>#DIV/0!</v>
      </c>
      <c r="X1247" s="272" t="e">
        <f t="shared" si="721"/>
        <v>#DIV/0!</v>
      </c>
      <c r="Y1247" s="272" t="e">
        <f t="shared" si="721"/>
        <v>#DIV/0!</v>
      </c>
      <c r="Z1247" s="272" t="e">
        <f t="shared" si="721"/>
        <v>#DIV/0!</v>
      </c>
      <c r="AA1247" s="272" t="e">
        <f t="shared" si="721"/>
        <v>#DIV/0!</v>
      </c>
      <c r="AB1247" s="272" t="e">
        <f t="shared" si="721"/>
        <v>#DIV/0!</v>
      </c>
      <c r="AC1247" s="1267" t="e">
        <f t="shared" si="721"/>
        <v>#DIV/0!</v>
      </c>
    </row>
    <row r="1248" spans="1:30" s="1300" customFormat="1" ht="10.5" customHeight="1" x14ac:dyDescent="0.2">
      <c r="A1248" s="1144"/>
      <c r="B1248" s="1147"/>
      <c r="C1248" s="1450" t="s">
        <v>160</v>
      </c>
      <c r="D1248" s="1451" t="s">
        <v>268</v>
      </c>
      <c r="E1248" s="611"/>
      <c r="F1248" s="611"/>
      <c r="G1248" s="611"/>
      <c r="H1248" s="611"/>
      <c r="I1248" s="611"/>
      <c r="J1248" s="611"/>
      <c r="K1248" s="611"/>
      <c r="L1248" s="611"/>
      <c r="M1248" s="611"/>
      <c r="N1248" s="611"/>
      <c r="O1248" s="611"/>
      <c r="P1248" s="611"/>
      <c r="Q1248" s="611"/>
      <c r="R1248" s="611"/>
      <c r="S1248" s="611"/>
      <c r="T1248" s="611"/>
      <c r="U1248" s="611"/>
      <c r="V1248" s="611"/>
      <c r="W1248" s="611"/>
      <c r="X1248" s="611"/>
      <c r="Y1248" s="611"/>
      <c r="Z1248" s="611"/>
      <c r="AA1248" s="611"/>
      <c r="AB1248" s="611"/>
      <c r="AC1248" s="1419"/>
    </row>
    <row r="1249" spans="1:30" s="1300" customFormat="1" ht="10.5" customHeight="1" x14ac:dyDescent="0.2">
      <c r="A1249" s="1133" t="s">
        <v>626</v>
      </c>
      <c r="B1249" s="1136" t="s">
        <v>627</v>
      </c>
      <c r="C1249" s="1307" t="s">
        <v>152</v>
      </c>
      <c r="D1249" s="1307" t="s">
        <v>268</v>
      </c>
      <c r="E1249" s="1265"/>
      <c r="F1249" s="1269"/>
      <c r="G1249" s="1269"/>
      <c r="H1249" s="1270"/>
      <c r="I1249" s="1269"/>
      <c r="J1249" s="1269"/>
      <c r="K1249" s="1269"/>
      <c r="L1249" s="1269"/>
      <c r="M1249" s="1269"/>
      <c r="N1249" s="1270"/>
      <c r="O1249" s="1269"/>
      <c r="P1249" s="1269"/>
      <c r="Q1249" s="1269"/>
      <c r="R1249" s="1269"/>
      <c r="S1249" s="1269"/>
      <c r="T1249" s="1269"/>
      <c r="U1249" s="1269"/>
      <c r="V1249" s="1270"/>
      <c r="W1249" s="1269"/>
      <c r="X1249" s="1269"/>
      <c r="Y1249" s="1269"/>
      <c r="Z1249" s="1269"/>
      <c r="AA1249" s="1269"/>
      <c r="AB1249" s="1269"/>
      <c r="AC1249" s="1267">
        <f>SUM(E1249:AB1249)</f>
        <v>0</v>
      </c>
    </row>
    <row r="1250" spans="1:30" s="1300" customFormat="1" ht="10.5" customHeight="1" x14ac:dyDescent="0.2">
      <c r="A1250" s="1134"/>
      <c r="B1250" s="1137"/>
      <c r="C1250" s="1309" t="s">
        <v>154</v>
      </c>
      <c r="D1250" s="1309" t="s">
        <v>268</v>
      </c>
      <c r="E1250" s="1272"/>
      <c r="F1250" s="1272"/>
      <c r="G1250" s="1272"/>
      <c r="H1250" s="1273"/>
      <c r="I1250" s="1272"/>
      <c r="J1250" s="1272"/>
      <c r="K1250" s="1272"/>
      <c r="L1250" s="1272"/>
      <c r="M1250" s="1272"/>
      <c r="N1250" s="1273"/>
      <c r="O1250" s="1272"/>
      <c r="P1250" s="1272"/>
      <c r="Q1250" s="1272"/>
      <c r="R1250" s="1272"/>
      <c r="S1250" s="1272"/>
      <c r="T1250" s="1272"/>
      <c r="U1250" s="1272"/>
      <c r="V1250" s="1273"/>
      <c r="W1250" s="1272"/>
      <c r="X1250" s="1272"/>
      <c r="Y1250" s="1272"/>
      <c r="Z1250" s="1272"/>
      <c r="AA1250" s="1272"/>
      <c r="AB1250" s="1272"/>
      <c r="AC1250" s="1266">
        <f>SUM(E1250:AB1250)</f>
        <v>0</v>
      </c>
    </row>
    <row r="1251" spans="1:30" s="1300" customFormat="1" ht="10.5" customHeight="1" x14ac:dyDescent="0.2">
      <c r="A1251" s="1134"/>
      <c r="B1251" s="1137"/>
      <c r="C1251" s="906" t="s">
        <v>155</v>
      </c>
      <c r="D1251" s="906" t="s">
        <v>810</v>
      </c>
      <c r="E1251" s="1272" t="s">
        <v>177</v>
      </c>
      <c r="F1251" s="1272"/>
      <c r="G1251" s="1272"/>
      <c r="H1251" s="1273"/>
      <c r="I1251" s="1272"/>
      <c r="J1251" s="1272"/>
      <c r="K1251" s="1272"/>
      <c r="L1251" s="1272"/>
      <c r="M1251" s="1272"/>
      <c r="N1251" s="1273"/>
      <c r="O1251" s="1272"/>
      <c r="P1251" s="1272"/>
      <c r="Q1251" s="1272"/>
      <c r="R1251" s="1272"/>
      <c r="S1251" s="1272"/>
      <c r="T1251" s="1272"/>
      <c r="U1251" s="1272"/>
      <c r="V1251" s="1273"/>
      <c r="W1251" s="1272"/>
      <c r="X1251" s="1272"/>
      <c r="Y1251" s="1272"/>
      <c r="Z1251" s="1272"/>
      <c r="AA1251" s="1272"/>
      <c r="AB1251" s="1272"/>
      <c r="AC1251" s="1266"/>
      <c r="AD1251" s="1393"/>
    </row>
    <row r="1252" spans="1:30" s="1300" customFormat="1" ht="10.5" customHeight="1" x14ac:dyDescent="0.2">
      <c r="A1252" s="1134"/>
      <c r="B1252" s="1137"/>
      <c r="C1252" s="1309" t="s">
        <v>157</v>
      </c>
      <c r="D1252" s="1309"/>
      <c r="E1252" s="272" t="e">
        <f t="shared" ref="E1252:AC1252" si="722">E1250/E1249</f>
        <v>#DIV/0!</v>
      </c>
      <c r="F1252" s="272" t="e">
        <f t="shared" si="722"/>
        <v>#DIV/0!</v>
      </c>
      <c r="G1252" s="272" t="e">
        <f t="shared" si="722"/>
        <v>#DIV/0!</v>
      </c>
      <c r="H1252" s="610" t="e">
        <f t="shared" si="722"/>
        <v>#DIV/0!</v>
      </c>
      <c r="I1252" s="272" t="e">
        <f t="shared" si="722"/>
        <v>#DIV/0!</v>
      </c>
      <c r="J1252" s="272" t="e">
        <f t="shared" si="722"/>
        <v>#DIV/0!</v>
      </c>
      <c r="K1252" s="272" t="e">
        <f t="shared" si="722"/>
        <v>#DIV/0!</v>
      </c>
      <c r="L1252" s="272" t="e">
        <f t="shared" si="722"/>
        <v>#DIV/0!</v>
      </c>
      <c r="M1252" s="272" t="e">
        <f t="shared" si="722"/>
        <v>#DIV/0!</v>
      </c>
      <c r="N1252" s="610" t="e">
        <f t="shared" si="722"/>
        <v>#DIV/0!</v>
      </c>
      <c r="O1252" s="272" t="e">
        <f t="shared" si="722"/>
        <v>#DIV/0!</v>
      </c>
      <c r="P1252" s="272" t="e">
        <f t="shared" si="722"/>
        <v>#DIV/0!</v>
      </c>
      <c r="Q1252" s="272" t="e">
        <f t="shared" si="722"/>
        <v>#DIV/0!</v>
      </c>
      <c r="R1252" s="272" t="e">
        <f t="shared" si="722"/>
        <v>#DIV/0!</v>
      </c>
      <c r="S1252" s="272" t="e">
        <f t="shared" si="722"/>
        <v>#DIV/0!</v>
      </c>
      <c r="T1252" s="272" t="e">
        <f t="shared" si="722"/>
        <v>#DIV/0!</v>
      </c>
      <c r="U1252" s="272" t="e">
        <f t="shared" si="722"/>
        <v>#DIV/0!</v>
      </c>
      <c r="V1252" s="610" t="e">
        <f t="shared" si="722"/>
        <v>#DIV/0!</v>
      </c>
      <c r="W1252" s="272" t="e">
        <f t="shared" si="722"/>
        <v>#DIV/0!</v>
      </c>
      <c r="X1252" s="272" t="e">
        <f t="shared" si="722"/>
        <v>#DIV/0!</v>
      </c>
      <c r="Y1252" s="272" t="e">
        <f t="shared" si="722"/>
        <v>#DIV/0!</v>
      </c>
      <c r="Z1252" s="272" t="e">
        <f t="shared" si="722"/>
        <v>#DIV/0!</v>
      </c>
      <c r="AA1252" s="272" t="e">
        <f t="shared" si="722"/>
        <v>#DIV/0!</v>
      </c>
      <c r="AB1252" s="272" t="e">
        <f t="shared" si="722"/>
        <v>#DIV/0!</v>
      </c>
      <c r="AC1252" s="1267" t="e">
        <f t="shared" si="722"/>
        <v>#DIV/0!</v>
      </c>
    </row>
    <row r="1253" spans="1:30" s="1300" customFormat="1" ht="10.5" customHeight="1" thickBot="1" x14ac:dyDescent="0.25">
      <c r="A1253" s="1144"/>
      <c r="B1253" s="1154"/>
      <c r="C1253" s="1450" t="s">
        <v>160</v>
      </c>
      <c r="D1253" s="1451" t="s">
        <v>268</v>
      </c>
      <c r="E1253" s="611"/>
      <c r="F1253" s="611"/>
      <c r="G1253" s="611"/>
      <c r="H1253" s="611"/>
      <c r="I1253" s="611"/>
      <c r="J1253" s="611"/>
      <c r="K1253" s="611"/>
      <c r="L1253" s="611"/>
      <c r="M1253" s="611"/>
      <c r="N1253" s="611"/>
      <c r="O1253" s="611"/>
      <c r="P1253" s="611"/>
      <c r="Q1253" s="611"/>
      <c r="R1253" s="611"/>
      <c r="S1253" s="611"/>
      <c r="T1253" s="611"/>
      <c r="U1253" s="611"/>
      <c r="V1253" s="611"/>
      <c r="W1253" s="611"/>
      <c r="X1253" s="611"/>
      <c r="Y1253" s="611"/>
      <c r="Z1253" s="611"/>
      <c r="AA1253" s="611"/>
      <c r="AB1253" s="611"/>
      <c r="AC1253" s="1419"/>
    </row>
    <row r="1254" spans="1:30" s="1300" customFormat="1" ht="10.5" customHeight="1" x14ac:dyDescent="0.2">
      <c r="A1254" s="1133" t="s">
        <v>628</v>
      </c>
      <c r="B1254" s="1166" t="s">
        <v>629</v>
      </c>
      <c r="C1254" s="1316" t="s">
        <v>152</v>
      </c>
      <c r="D1254" s="1314" t="s">
        <v>153</v>
      </c>
      <c r="E1254" s="1289">
        <f>E1276+E1280</f>
        <v>1.5E-3</v>
      </c>
      <c r="F1254" s="1289">
        <f t="shared" ref="F1254:AB1254" si="723">F1276+F1280</f>
        <v>1.4400000000000001E-3</v>
      </c>
      <c r="G1254" s="1289">
        <f t="shared" si="723"/>
        <v>1.4400000000000001E-3</v>
      </c>
      <c r="H1254" s="1289">
        <f t="shared" si="723"/>
        <v>1.5E-3</v>
      </c>
      <c r="I1254" s="1289">
        <f t="shared" si="723"/>
        <v>1.4400000000000001E-3</v>
      </c>
      <c r="J1254" s="1289">
        <f t="shared" si="723"/>
        <v>1.5E-3</v>
      </c>
      <c r="K1254" s="1289">
        <f t="shared" si="723"/>
        <v>1.5E-3</v>
      </c>
      <c r="L1254" s="1289">
        <f t="shared" si="723"/>
        <v>1.362E-2</v>
      </c>
      <c r="M1254" s="1289">
        <f t="shared" si="723"/>
        <v>8.1600000000000006E-3</v>
      </c>
      <c r="N1254" s="1289">
        <f t="shared" si="723"/>
        <v>8.6400000000000001E-3</v>
      </c>
      <c r="O1254" s="1289">
        <f t="shared" si="723"/>
        <v>8.5199999999999998E-3</v>
      </c>
      <c r="P1254" s="1289">
        <f t="shared" si="723"/>
        <v>2.5319999999999999E-2</v>
      </c>
      <c r="Q1254" s="1289">
        <f t="shared" si="723"/>
        <v>2.298E-2</v>
      </c>
      <c r="R1254" s="1289">
        <f t="shared" si="723"/>
        <v>3.1260000000000003E-2</v>
      </c>
      <c r="S1254" s="1289">
        <f t="shared" si="723"/>
        <v>2.7300000000000001E-2</v>
      </c>
      <c r="T1254" s="1289">
        <f t="shared" si="723"/>
        <v>7.6800000000000002E-3</v>
      </c>
      <c r="U1254" s="1289">
        <f t="shared" si="723"/>
        <v>1.0500000000000001E-2</v>
      </c>
      <c r="V1254" s="1289">
        <f t="shared" si="723"/>
        <v>1.3799999999999999E-3</v>
      </c>
      <c r="W1254" s="1289">
        <f t="shared" si="723"/>
        <v>1.4400000000000001E-3</v>
      </c>
      <c r="X1254" s="1289">
        <f t="shared" si="723"/>
        <v>1.3799999999999999E-3</v>
      </c>
      <c r="Y1254" s="1289">
        <f t="shared" si="723"/>
        <v>1.4400000000000001E-3</v>
      </c>
      <c r="Z1254" s="1289">
        <f t="shared" si="723"/>
        <v>1.3679999999999999E-2</v>
      </c>
      <c r="AA1254" s="1289">
        <f t="shared" si="723"/>
        <v>1.3799999999999999E-3</v>
      </c>
      <c r="AB1254" s="1289">
        <f t="shared" si="723"/>
        <v>1.4400000000000001E-3</v>
      </c>
      <c r="AC1254" s="1264">
        <f>SUM(E1254:AB1254)</f>
        <v>0.19643999999999998</v>
      </c>
    </row>
    <row r="1255" spans="1:30" s="1300" customFormat="1" ht="10.5" customHeight="1" x14ac:dyDescent="0.2">
      <c r="A1255" s="1134"/>
      <c r="B1255" s="1167"/>
      <c r="C1255" s="1309" t="s">
        <v>154</v>
      </c>
      <c r="D1255" s="1314" t="s">
        <v>153</v>
      </c>
      <c r="E1255" s="1283">
        <f>E1277+E1281</f>
        <v>3.96E-3</v>
      </c>
      <c r="F1255" s="1283">
        <f t="shared" ref="F1255:AB1255" si="724">F1277+F1281</f>
        <v>4.0200000000000001E-3</v>
      </c>
      <c r="G1255" s="1283">
        <f t="shared" si="724"/>
        <v>3.96E-3</v>
      </c>
      <c r="H1255" s="1283">
        <f t="shared" si="724"/>
        <v>4.1399999999999996E-3</v>
      </c>
      <c r="I1255" s="1283">
        <f t="shared" si="724"/>
        <v>4.1399999999999996E-3</v>
      </c>
      <c r="J1255" s="1283">
        <f t="shared" si="724"/>
        <v>4.0800000000000003E-3</v>
      </c>
      <c r="K1255" s="1283">
        <f t="shared" si="724"/>
        <v>4.0800000000000003E-3</v>
      </c>
      <c r="L1255" s="1283">
        <f t="shared" si="724"/>
        <v>1.4880000000000001E-2</v>
      </c>
      <c r="M1255" s="1283">
        <f t="shared" si="724"/>
        <v>3.96E-3</v>
      </c>
      <c r="N1255" s="1283">
        <f t="shared" si="724"/>
        <v>4.0200000000000001E-3</v>
      </c>
      <c r="O1255" s="1283">
        <f t="shared" si="724"/>
        <v>3.8400000000000001E-3</v>
      </c>
      <c r="P1255" s="1283">
        <f t="shared" si="724"/>
        <v>2.0820000000000002E-2</v>
      </c>
      <c r="Q1255" s="1283">
        <f t="shared" si="724"/>
        <v>2.0400000000000001E-2</v>
      </c>
      <c r="R1255" s="1283">
        <f t="shared" si="724"/>
        <v>2.802E-2</v>
      </c>
      <c r="S1255" s="1283">
        <f t="shared" si="724"/>
        <v>2.4840000000000001E-2</v>
      </c>
      <c r="T1255" s="1283">
        <f t="shared" si="724"/>
        <v>7.8600000000000007E-3</v>
      </c>
      <c r="U1255" s="1283">
        <f t="shared" si="724"/>
        <v>1.1039999999999999E-2</v>
      </c>
      <c r="V1255" s="1283">
        <f t="shared" si="724"/>
        <v>3.1199999999999999E-3</v>
      </c>
      <c r="W1255" s="1283">
        <f t="shared" si="724"/>
        <v>3.1800000000000001E-3</v>
      </c>
      <c r="X1255" s="1283">
        <f t="shared" si="724"/>
        <v>3.3E-3</v>
      </c>
      <c r="Y1255" s="1283">
        <f t="shared" si="724"/>
        <v>3.3600000000000001E-3</v>
      </c>
      <c r="Z1255" s="1283">
        <f t="shared" si="724"/>
        <v>1.4579999999999999E-2</v>
      </c>
      <c r="AA1255" s="1283">
        <f t="shared" si="724"/>
        <v>3.5400000000000002E-3</v>
      </c>
      <c r="AB1255" s="1283">
        <f t="shared" si="724"/>
        <v>3.7200000000000002E-3</v>
      </c>
      <c r="AC1255" s="1267">
        <f>SUM(E1255:AB1255)</f>
        <v>0.20286000000000001</v>
      </c>
    </row>
    <row r="1256" spans="1:30" s="1300" customFormat="1" ht="10.5" customHeight="1" x14ac:dyDescent="0.2">
      <c r="A1256" s="1134"/>
      <c r="B1256" s="1167"/>
      <c r="C1256" s="906" t="s">
        <v>155</v>
      </c>
      <c r="D1256" s="1314" t="s">
        <v>153</v>
      </c>
      <c r="E1256" s="266">
        <f>SQRT(E1254*E1254+E1255*E1255)*1000/1.73/E1274</f>
        <v>6.6101255149512164E-2</v>
      </c>
      <c r="F1256" s="266">
        <f t="shared" ref="F1256:AB1256" si="725">SQRT(F1254*F1254+F1255*F1255)*1000/1.73/F1274</f>
        <v>6.6423104022566709E-2</v>
      </c>
      <c r="G1256" s="266">
        <f t="shared" si="725"/>
        <v>6.5457137786303715E-2</v>
      </c>
      <c r="H1256" s="266">
        <f t="shared" si="725"/>
        <v>6.8385173482746017E-2</v>
      </c>
      <c r="I1256" s="266">
        <f t="shared" si="725"/>
        <v>6.8073390188613414E-2</v>
      </c>
      <c r="J1256" s="266">
        <f t="shared" si="725"/>
        <v>6.7582468117969918E-2</v>
      </c>
      <c r="K1256" s="266">
        <f t="shared" si="725"/>
        <v>6.8095289014258042E-2</v>
      </c>
      <c r="L1256" s="266">
        <f t="shared" si="725"/>
        <v>0.31789115730110212</v>
      </c>
      <c r="M1256" s="266">
        <f t="shared" si="725"/>
        <v>0.1416220382473232</v>
      </c>
      <c r="N1256" s="266">
        <f t="shared" si="725"/>
        <v>0.14767667412421012</v>
      </c>
      <c r="O1256" s="266">
        <f t="shared" si="725"/>
        <v>0.14347808284043045</v>
      </c>
      <c r="P1256" s="266">
        <f t="shared" si="725"/>
        <v>0.50154542026069593</v>
      </c>
      <c r="Q1256" s="266">
        <f t="shared" si="725"/>
        <v>0.47340447205361585</v>
      </c>
      <c r="R1256" s="266">
        <f t="shared" si="725"/>
        <v>0.6467433524527082</v>
      </c>
      <c r="S1256" s="266">
        <f t="shared" si="725"/>
        <v>0.56863021397885916</v>
      </c>
      <c r="T1256" s="266">
        <f t="shared" si="725"/>
        <v>0.16929971057068866</v>
      </c>
      <c r="U1256" s="266">
        <f t="shared" si="725"/>
        <v>0.24029628150879673</v>
      </c>
      <c r="V1256" s="266">
        <f t="shared" si="725"/>
        <v>5.2432995071091344E-2</v>
      </c>
      <c r="W1256" s="266">
        <f t="shared" si="725"/>
        <v>5.3651411272511232E-2</v>
      </c>
      <c r="X1256" s="266">
        <f t="shared" si="725"/>
        <v>5.4974403477573014E-2</v>
      </c>
      <c r="Y1256" s="266">
        <f t="shared" si="725"/>
        <v>5.6183112823804338E-2</v>
      </c>
      <c r="Z1256" s="266">
        <f t="shared" si="725"/>
        <v>0.31541018950266014</v>
      </c>
      <c r="AA1256" s="266">
        <f t="shared" si="725"/>
        <v>5.9826410843260097E-2</v>
      </c>
      <c r="AB1256" s="266">
        <f t="shared" si="725"/>
        <v>6.2896115109673953E-2</v>
      </c>
      <c r="AC1256" s="1267"/>
    </row>
    <row r="1257" spans="1:30" s="1300" customFormat="1" ht="10.5" customHeight="1" x14ac:dyDescent="0.2">
      <c r="A1257" s="1134"/>
      <c r="B1257" s="1167"/>
      <c r="C1257" s="1309" t="s">
        <v>157</v>
      </c>
      <c r="D1257" s="1310"/>
      <c r="E1257" s="272">
        <f t="shared" ref="E1257:AC1257" si="726">E1255/E1254</f>
        <v>2.64</v>
      </c>
      <c r="F1257" s="599">
        <f t="shared" si="726"/>
        <v>2.7916666666666665</v>
      </c>
      <c r="G1257" s="599">
        <f t="shared" si="726"/>
        <v>2.75</v>
      </c>
      <c r="H1257" s="600">
        <f t="shared" si="726"/>
        <v>2.76</v>
      </c>
      <c r="I1257" s="599">
        <f t="shared" si="726"/>
        <v>2.8749999999999996</v>
      </c>
      <c r="J1257" s="599">
        <f t="shared" si="726"/>
        <v>2.72</v>
      </c>
      <c r="K1257" s="599">
        <f t="shared" si="726"/>
        <v>2.72</v>
      </c>
      <c r="L1257" s="599">
        <f t="shared" si="726"/>
        <v>1.0925110132158591</v>
      </c>
      <c r="M1257" s="599">
        <f t="shared" si="726"/>
        <v>0.48529411764705876</v>
      </c>
      <c r="N1257" s="600">
        <f t="shared" si="726"/>
        <v>0.46527777777777779</v>
      </c>
      <c r="O1257" s="599">
        <f t="shared" si="726"/>
        <v>0.45070422535211269</v>
      </c>
      <c r="P1257" s="599">
        <f t="shared" si="726"/>
        <v>0.82227488151658779</v>
      </c>
      <c r="Q1257" s="599">
        <f t="shared" si="726"/>
        <v>0.8877284595300261</v>
      </c>
      <c r="R1257" s="599">
        <f t="shared" si="726"/>
        <v>0.8963531669865642</v>
      </c>
      <c r="S1257" s="599">
        <f t="shared" si="726"/>
        <v>0.90989010989010988</v>
      </c>
      <c r="T1257" s="599">
        <f t="shared" si="726"/>
        <v>1.0234375</v>
      </c>
      <c r="U1257" s="599">
        <f t="shared" si="726"/>
        <v>1.0514285714285714</v>
      </c>
      <c r="V1257" s="600">
        <f t="shared" si="726"/>
        <v>2.2608695652173916</v>
      </c>
      <c r="W1257" s="599">
        <f t="shared" si="726"/>
        <v>2.2083333333333335</v>
      </c>
      <c r="X1257" s="599">
        <f t="shared" si="726"/>
        <v>2.3913043478260869</v>
      </c>
      <c r="Y1257" s="599">
        <f t="shared" si="726"/>
        <v>2.3333333333333335</v>
      </c>
      <c r="Z1257" s="599">
        <f t="shared" si="726"/>
        <v>1.0657894736842106</v>
      </c>
      <c r="AA1257" s="599">
        <f t="shared" si="726"/>
        <v>2.5652173913043481</v>
      </c>
      <c r="AB1257" s="599">
        <f t="shared" si="726"/>
        <v>2.5833333333333335</v>
      </c>
      <c r="AC1257" s="1267">
        <f t="shared" si="726"/>
        <v>1.0326817348808799</v>
      </c>
    </row>
    <row r="1258" spans="1:30" s="1300" customFormat="1" ht="10.5" customHeight="1" x14ac:dyDescent="0.2">
      <c r="A1258" s="1133" t="s">
        <v>630</v>
      </c>
      <c r="B1258" s="1113" t="s">
        <v>631</v>
      </c>
      <c r="C1258" s="1316" t="s">
        <v>152</v>
      </c>
      <c r="D1258" s="1314" t="s">
        <v>153</v>
      </c>
      <c r="E1258" s="1289">
        <f>E1288</f>
        <v>0.04</v>
      </c>
      <c r="F1258" s="1289">
        <f t="shared" ref="F1258:AB1258" si="727">F1288</f>
        <v>0.04</v>
      </c>
      <c r="G1258" s="1289">
        <f t="shared" si="727"/>
        <v>0.04</v>
      </c>
      <c r="H1258" s="1289">
        <f t="shared" si="727"/>
        <v>0.04</v>
      </c>
      <c r="I1258" s="1289">
        <f t="shared" si="727"/>
        <v>0.04</v>
      </c>
      <c r="J1258" s="1289">
        <f t="shared" si="727"/>
        <v>0.04</v>
      </c>
      <c r="K1258" s="1289">
        <f t="shared" si="727"/>
        <v>0.05</v>
      </c>
      <c r="L1258" s="1289">
        <f t="shared" si="727"/>
        <v>0.05</v>
      </c>
      <c r="M1258" s="1289">
        <f t="shared" si="727"/>
        <v>0.06</v>
      </c>
      <c r="N1258" s="1289">
        <f t="shared" si="727"/>
        <v>0.06</v>
      </c>
      <c r="O1258" s="1289">
        <f t="shared" si="727"/>
        <v>0.05</v>
      </c>
      <c r="P1258" s="1289">
        <f t="shared" si="727"/>
        <v>7.0000000000000007E-2</v>
      </c>
      <c r="Q1258" s="1289">
        <f t="shared" si="727"/>
        <v>7.0000000000000007E-2</v>
      </c>
      <c r="R1258" s="1289">
        <f t="shared" si="727"/>
        <v>7.0000000000000007E-2</v>
      </c>
      <c r="S1258" s="1289">
        <f t="shared" si="727"/>
        <v>0.06</v>
      </c>
      <c r="T1258" s="1289">
        <f t="shared" si="727"/>
        <v>0.06</v>
      </c>
      <c r="U1258" s="1289">
        <f t="shared" si="727"/>
        <v>0.06</v>
      </c>
      <c r="V1258" s="1289">
        <f t="shared" si="727"/>
        <v>0.05</v>
      </c>
      <c r="W1258" s="1289">
        <f t="shared" si="727"/>
        <v>0.05</v>
      </c>
      <c r="X1258" s="1289">
        <f t="shared" si="727"/>
        <v>0.06</v>
      </c>
      <c r="Y1258" s="1289">
        <f t="shared" si="727"/>
        <v>0.06</v>
      </c>
      <c r="Z1258" s="1289">
        <f t="shared" si="727"/>
        <v>0.05</v>
      </c>
      <c r="AA1258" s="1289">
        <f t="shared" si="727"/>
        <v>0.05</v>
      </c>
      <c r="AB1258" s="1289">
        <f t="shared" si="727"/>
        <v>0.06</v>
      </c>
      <c r="AC1258" s="1264">
        <f>SUM(E1258:AB1258)</f>
        <v>1.2800000000000007</v>
      </c>
    </row>
    <row r="1259" spans="1:30" s="1300" customFormat="1" ht="10.5" customHeight="1" x14ac:dyDescent="0.2">
      <c r="A1259" s="1134"/>
      <c r="B1259" s="1114"/>
      <c r="C1259" s="1309" t="s">
        <v>154</v>
      </c>
      <c r="D1259" s="1314" t="s">
        <v>153</v>
      </c>
      <c r="E1259" s="1280">
        <f>E1289</f>
        <v>0.03</v>
      </c>
      <c r="F1259" s="1280">
        <f t="shared" ref="F1259:AB1259" si="728">F1289</f>
        <v>0.03</v>
      </c>
      <c r="G1259" s="1280">
        <f t="shared" si="728"/>
        <v>0.03</v>
      </c>
      <c r="H1259" s="1280">
        <f t="shared" si="728"/>
        <v>0.03</v>
      </c>
      <c r="I1259" s="1280">
        <f t="shared" si="728"/>
        <v>0.03</v>
      </c>
      <c r="J1259" s="1280">
        <f t="shared" si="728"/>
        <v>0.03</v>
      </c>
      <c r="K1259" s="1280">
        <f t="shared" si="728"/>
        <v>0.03</v>
      </c>
      <c r="L1259" s="1280">
        <f t="shared" si="728"/>
        <v>0.03</v>
      </c>
      <c r="M1259" s="1280">
        <f t="shared" si="728"/>
        <v>0.03</v>
      </c>
      <c r="N1259" s="1280">
        <f t="shared" si="728"/>
        <v>0.03</v>
      </c>
      <c r="O1259" s="1280">
        <f t="shared" si="728"/>
        <v>0.03</v>
      </c>
      <c r="P1259" s="1280">
        <f t="shared" si="728"/>
        <v>0.03</v>
      </c>
      <c r="Q1259" s="1280">
        <f t="shared" si="728"/>
        <v>0.03</v>
      </c>
      <c r="R1259" s="1280">
        <f t="shared" si="728"/>
        <v>0.03</v>
      </c>
      <c r="S1259" s="1280">
        <f t="shared" si="728"/>
        <v>0.03</v>
      </c>
      <c r="T1259" s="1280">
        <f t="shared" si="728"/>
        <v>0.03</v>
      </c>
      <c r="U1259" s="1280">
        <f t="shared" si="728"/>
        <v>0.03</v>
      </c>
      <c r="V1259" s="1280">
        <f t="shared" si="728"/>
        <v>0.03</v>
      </c>
      <c r="W1259" s="1280">
        <f t="shared" si="728"/>
        <v>0.03</v>
      </c>
      <c r="X1259" s="1280">
        <f t="shared" si="728"/>
        <v>0.03</v>
      </c>
      <c r="Y1259" s="1280">
        <f t="shared" si="728"/>
        <v>0.03</v>
      </c>
      <c r="Z1259" s="1280">
        <f t="shared" si="728"/>
        <v>0.03</v>
      </c>
      <c r="AA1259" s="1280">
        <f t="shared" si="728"/>
        <v>0.03</v>
      </c>
      <c r="AB1259" s="1280">
        <f t="shared" si="728"/>
        <v>0.03</v>
      </c>
      <c r="AC1259" s="1266">
        <f>SUM(E1259:AB1259)</f>
        <v>0.72000000000000042</v>
      </c>
    </row>
    <row r="1260" spans="1:30" s="1300" customFormat="1" ht="10.5" customHeight="1" x14ac:dyDescent="0.2">
      <c r="A1260" s="1134"/>
      <c r="B1260" s="1114"/>
      <c r="C1260" s="906" t="s">
        <v>155</v>
      </c>
      <c r="D1260" s="1314" t="s">
        <v>153</v>
      </c>
      <c r="E1260" s="266">
        <f>SQRT(E1258*E1258+E1259*E1259)*1000/1.73/E1275</f>
        <v>0.77692833613027534</v>
      </c>
      <c r="F1260" s="266">
        <f t="shared" ref="F1260:AB1260" si="729">SQRT(F1258*F1258+F1259*F1259)*1000/1.73/F1275</f>
        <v>0.77588547930325491</v>
      </c>
      <c r="G1260" s="266">
        <f t="shared" si="729"/>
        <v>0.77609382663926541</v>
      </c>
      <c r="H1260" s="266">
        <f t="shared" si="729"/>
        <v>0.77776464539084278</v>
      </c>
      <c r="I1260" s="266">
        <f t="shared" si="729"/>
        <v>0.77776464539084278</v>
      </c>
      <c r="J1260" s="266">
        <f t="shared" si="729"/>
        <v>0.77776464539084278</v>
      </c>
      <c r="K1260" s="266">
        <f t="shared" si="729"/>
        <v>0.90120118309253205</v>
      </c>
      <c r="L1260" s="266">
        <f t="shared" si="729"/>
        <v>0.90047887383544478</v>
      </c>
      <c r="M1260" s="266">
        <f t="shared" si="729"/>
        <v>1.0434807705539659</v>
      </c>
      <c r="N1260" s="266">
        <f t="shared" si="729"/>
        <v>1.0434807705539659</v>
      </c>
      <c r="O1260" s="266">
        <f t="shared" si="729"/>
        <v>0.90799906297166755</v>
      </c>
      <c r="P1260" s="266">
        <f t="shared" si="729"/>
        <v>1.179893010992993</v>
      </c>
      <c r="Q1260" s="266">
        <f t="shared" si="729"/>
        <v>1.1805258455264516</v>
      </c>
      <c r="R1260" s="266">
        <f t="shared" si="729"/>
        <v>1.1856129435527556</v>
      </c>
      <c r="S1260" s="266">
        <f t="shared" si="729"/>
        <v>1.0491273331998796</v>
      </c>
      <c r="T1260" s="266">
        <f t="shared" si="729"/>
        <v>1.0406802743239432</v>
      </c>
      <c r="U1260" s="266">
        <f t="shared" si="729"/>
        <v>1.038172606658327</v>
      </c>
      <c r="V1260" s="266">
        <f t="shared" si="729"/>
        <v>0.90240764724566225</v>
      </c>
      <c r="W1260" s="266">
        <f t="shared" si="729"/>
        <v>0.90240764724566225</v>
      </c>
      <c r="X1260" s="266">
        <f t="shared" si="729"/>
        <v>1.0370619392226599</v>
      </c>
      <c r="Y1260" s="266">
        <f t="shared" si="729"/>
        <v>1.034295639864816</v>
      </c>
      <c r="Z1260" s="266">
        <f t="shared" si="729"/>
        <v>0.89760119660389104</v>
      </c>
      <c r="AA1260" s="266">
        <f t="shared" si="729"/>
        <v>0.89640759615612065</v>
      </c>
      <c r="AB1260" s="266">
        <f t="shared" si="729"/>
        <v>1.0290802802683767</v>
      </c>
      <c r="AC1260" s="1266"/>
    </row>
    <row r="1261" spans="1:30" s="1300" customFormat="1" ht="10.5" customHeight="1" x14ac:dyDescent="0.2">
      <c r="A1261" s="1134"/>
      <c r="B1261" s="1114"/>
      <c r="C1261" s="1309" t="s">
        <v>157</v>
      </c>
      <c r="D1261" s="1310"/>
      <c r="E1261" s="272">
        <f t="shared" ref="E1261:AC1261" si="730">E1259/E1258</f>
        <v>0.75</v>
      </c>
      <c r="F1261" s="599">
        <f t="shared" si="730"/>
        <v>0.75</v>
      </c>
      <c r="G1261" s="599">
        <f t="shared" si="730"/>
        <v>0.75</v>
      </c>
      <c r="H1261" s="600">
        <f t="shared" si="730"/>
        <v>0.75</v>
      </c>
      <c r="I1261" s="599">
        <f t="shared" si="730"/>
        <v>0.75</v>
      </c>
      <c r="J1261" s="599">
        <f t="shared" si="730"/>
        <v>0.75</v>
      </c>
      <c r="K1261" s="599">
        <f t="shared" si="730"/>
        <v>0.6</v>
      </c>
      <c r="L1261" s="599">
        <f t="shared" si="730"/>
        <v>0.6</v>
      </c>
      <c r="M1261" s="599">
        <f t="shared" si="730"/>
        <v>0.5</v>
      </c>
      <c r="N1261" s="600">
        <f t="shared" si="730"/>
        <v>0.5</v>
      </c>
      <c r="O1261" s="599">
        <f t="shared" si="730"/>
        <v>0.6</v>
      </c>
      <c r="P1261" s="599">
        <f t="shared" si="730"/>
        <v>0.42857142857142849</v>
      </c>
      <c r="Q1261" s="599">
        <f t="shared" si="730"/>
        <v>0.42857142857142849</v>
      </c>
      <c r="R1261" s="599">
        <f t="shared" si="730"/>
        <v>0.42857142857142849</v>
      </c>
      <c r="S1261" s="599">
        <f t="shared" si="730"/>
        <v>0.5</v>
      </c>
      <c r="T1261" s="599">
        <f t="shared" si="730"/>
        <v>0.5</v>
      </c>
      <c r="U1261" s="599">
        <f t="shared" si="730"/>
        <v>0.5</v>
      </c>
      <c r="V1261" s="600">
        <f t="shared" si="730"/>
        <v>0.6</v>
      </c>
      <c r="W1261" s="599">
        <f t="shared" si="730"/>
        <v>0.6</v>
      </c>
      <c r="X1261" s="599">
        <f t="shared" si="730"/>
        <v>0.5</v>
      </c>
      <c r="Y1261" s="599">
        <f t="shared" si="730"/>
        <v>0.5</v>
      </c>
      <c r="Z1261" s="599">
        <f t="shared" si="730"/>
        <v>0.6</v>
      </c>
      <c r="AA1261" s="599">
        <f t="shared" si="730"/>
        <v>0.6</v>
      </c>
      <c r="AB1261" s="599">
        <f t="shared" si="730"/>
        <v>0.5</v>
      </c>
      <c r="AC1261" s="1267">
        <f t="shared" si="730"/>
        <v>0.5625</v>
      </c>
    </row>
    <row r="1262" spans="1:30" s="1300" customFormat="1" ht="10.5" customHeight="1" x14ac:dyDescent="0.2">
      <c r="A1262" s="1133" t="s">
        <v>167</v>
      </c>
      <c r="B1262" s="1113" t="s">
        <v>662</v>
      </c>
      <c r="C1262" s="1316" t="s">
        <v>152</v>
      </c>
      <c r="D1262" s="1452" t="s">
        <v>174</v>
      </c>
      <c r="E1262" s="604">
        <v>0</v>
      </c>
      <c r="F1262" s="1283">
        <v>0</v>
      </c>
      <c r="G1262" s="1283">
        <v>0</v>
      </c>
      <c r="H1262" s="1281">
        <v>0</v>
      </c>
      <c r="I1262" s="1283">
        <v>0</v>
      </c>
      <c r="J1262" s="1283">
        <v>0</v>
      </c>
      <c r="K1262" s="1283">
        <v>0</v>
      </c>
      <c r="L1262" s="1283">
        <v>0</v>
      </c>
      <c r="M1262" s="1283">
        <v>0</v>
      </c>
      <c r="N1262" s="1281">
        <v>0</v>
      </c>
      <c r="O1262" s="1283">
        <v>0</v>
      </c>
      <c r="P1262" s="1283">
        <v>0</v>
      </c>
      <c r="Q1262" s="1283">
        <v>0</v>
      </c>
      <c r="R1262" s="1283">
        <v>0</v>
      </c>
      <c r="S1262" s="1283">
        <v>0</v>
      </c>
      <c r="T1262" s="1283">
        <v>0</v>
      </c>
      <c r="U1262" s="1283">
        <v>0</v>
      </c>
      <c r="V1262" s="1281">
        <v>0</v>
      </c>
      <c r="W1262" s="1283">
        <v>0</v>
      </c>
      <c r="X1262" s="1283">
        <v>0</v>
      </c>
      <c r="Y1262" s="1283">
        <v>0</v>
      </c>
      <c r="Z1262" s="1283">
        <v>0</v>
      </c>
      <c r="AA1262" s="1283">
        <v>0</v>
      </c>
      <c r="AB1262" s="1283">
        <v>0</v>
      </c>
      <c r="AC1262" s="1264">
        <f>SUM(E1262:AB1262)</f>
        <v>0</v>
      </c>
    </row>
    <row r="1263" spans="1:30" s="1300" customFormat="1" ht="10.5" customHeight="1" x14ac:dyDescent="0.2">
      <c r="A1263" s="1134"/>
      <c r="B1263" s="1114"/>
      <c r="C1263" s="1309" t="s">
        <v>154</v>
      </c>
      <c r="D1263" s="1310" t="s">
        <v>174</v>
      </c>
      <c r="E1263" s="1283">
        <v>0</v>
      </c>
      <c r="F1263" s="1283">
        <v>0</v>
      </c>
      <c r="G1263" s="1283">
        <v>0</v>
      </c>
      <c r="H1263" s="1281">
        <v>0</v>
      </c>
      <c r="I1263" s="1283">
        <v>0</v>
      </c>
      <c r="J1263" s="1283">
        <v>0</v>
      </c>
      <c r="K1263" s="1283">
        <v>0</v>
      </c>
      <c r="L1263" s="1283">
        <v>0</v>
      </c>
      <c r="M1263" s="1283">
        <v>0</v>
      </c>
      <c r="N1263" s="1281">
        <v>0</v>
      </c>
      <c r="O1263" s="1283">
        <v>0</v>
      </c>
      <c r="P1263" s="1283">
        <v>0</v>
      </c>
      <c r="Q1263" s="1283">
        <v>0</v>
      </c>
      <c r="R1263" s="1283">
        <v>0</v>
      </c>
      <c r="S1263" s="1283">
        <v>0</v>
      </c>
      <c r="T1263" s="1283">
        <v>0</v>
      </c>
      <c r="U1263" s="1283">
        <v>0</v>
      </c>
      <c r="V1263" s="1281">
        <v>0</v>
      </c>
      <c r="W1263" s="1283">
        <v>0</v>
      </c>
      <c r="X1263" s="1283">
        <v>0</v>
      </c>
      <c r="Y1263" s="1283">
        <v>0</v>
      </c>
      <c r="Z1263" s="1283">
        <v>0</v>
      </c>
      <c r="AA1263" s="1283">
        <v>0</v>
      </c>
      <c r="AB1263" s="1283">
        <v>0</v>
      </c>
      <c r="AC1263" s="1266">
        <f>SUM(E1263:AB1263)</f>
        <v>0</v>
      </c>
    </row>
    <row r="1264" spans="1:30" s="1300" customFormat="1" ht="10.5" customHeight="1" x14ac:dyDescent="0.2">
      <c r="A1264" s="1134"/>
      <c r="B1264" s="1114"/>
      <c r="C1264" s="906" t="s">
        <v>155</v>
      </c>
      <c r="D1264" s="1314" t="s">
        <v>153</v>
      </c>
      <c r="E1264" s="1288" t="s">
        <v>177</v>
      </c>
      <c r="F1264" s="1272">
        <f t="shared" ref="F1264:AB1264" si="731">F1262*100</f>
        <v>0</v>
      </c>
      <c r="G1264" s="1272">
        <f t="shared" si="731"/>
        <v>0</v>
      </c>
      <c r="H1264" s="1273">
        <f t="shared" si="731"/>
        <v>0</v>
      </c>
      <c r="I1264" s="1272">
        <f t="shared" si="731"/>
        <v>0</v>
      </c>
      <c r="J1264" s="1272">
        <f t="shared" si="731"/>
        <v>0</v>
      </c>
      <c r="K1264" s="1272">
        <f t="shared" si="731"/>
        <v>0</v>
      </c>
      <c r="L1264" s="1272">
        <f t="shared" si="731"/>
        <v>0</v>
      </c>
      <c r="M1264" s="1272">
        <f t="shared" si="731"/>
        <v>0</v>
      </c>
      <c r="N1264" s="1273">
        <f t="shared" si="731"/>
        <v>0</v>
      </c>
      <c r="O1264" s="1272">
        <f t="shared" si="731"/>
        <v>0</v>
      </c>
      <c r="P1264" s="1272">
        <f t="shared" si="731"/>
        <v>0</v>
      </c>
      <c r="Q1264" s="1272">
        <f t="shared" si="731"/>
        <v>0</v>
      </c>
      <c r="R1264" s="1272">
        <f t="shared" si="731"/>
        <v>0</v>
      </c>
      <c r="S1264" s="1272">
        <f t="shared" si="731"/>
        <v>0</v>
      </c>
      <c r="T1264" s="1272">
        <f t="shared" si="731"/>
        <v>0</v>
      </c>
      <c r="U1264" s="1272">
        <f t="shared" si="731"/>
        <v>0</v>
      </c>
      <c r="V1264" s="1273">
        <f t="shared" si="731"/>
        <v>0</v>
      </c>
      <c r="W1264" s="1272">
        <f t="shared" si="731"/>
        <v>0</v>
      </c>
      <c r="X1264" s="1272">
        <f t="shared" si="731"/>
        <v>0</v>
      </c>
      <c r="Y1264" s="1272">
        <f t="shared" si="731"/>
        <v>0</v>
      </c>
      <c r="Z1264" s="1272">
        <f t="shared" si="731"/>
        <v>0</v>
      </c>
      <c r="AA1264" s="1272">
        <f t="shared" si="731"/>
        <v>0</v>
      </c>
      <c r="AB1264" s="1272">
        <f t="shared" si="731"/>
        <v>0</v>
      </c>
      <c r="AC1264" s="1266"/>
    </row>
    <row r="1265" spans="1:107" s="1300" customFormat="1" ht="10.5" customHeight="1" x14ac:dyDescent="0.2">
      <c r="A1265" s="1134"/>
      <c r="B1265" s="1114"/>
      <c r="C1265" s="1309" t="s">
        <v>157</v>
      </c>
      <c r="D1265" s="1310"/>
      <c r="E1265" s="272" t="e">
        <f t="shared" ref="E1265:AC1265" si="732">E1263/E1262</f>
        <v>#DIV/0!</v>
      </c>
      <c r="F1265" s="599" t="e">
        <f t="shared" si="732"/>
        <v>#DIV/0!</v>
      </c>
      <c r="G1265" s="599" t="e">
        <f t="shared" si="732"/>
        <v>#DIV/0!</v>
      </c>
      <c r="H1265" s="600" t="e">
        <f t="shared" si="732"/>
        <v>#DIV/0!</v>
      </c>
      <c r="I1265" s="599" t="e">
        <f t="shared" si="732"/>
        <v>#DIV/0!</v>
      </c>
      <c r="J1265" s="599" t="e">
        <f t="shared" si="732"/>
        <v>#DIV/0!</v>
      </c>
      <c r="K1265" s="599" t="e">
        <f t="shared" si="732"/>
        <v>#DIV/0!</v>
      </c>
      <c r="L1265" s="599" t="e">
        <f t="shared" si="732"/>
        <v>#DIV/0!</v>
      </c>
      <c r="M1265" s="599" t="e">
        <f t="shared" si="732"/>
        <v>#DIV/0!</v>
      </c>
      <c r="N1265" s="600" t="e">
        <f t="shared" si="732"/>
        <v>#DIV/0!</v>
      </c>
      <c r="O1265" s="599" t="e">
        <f t="shared" si="732"/>
        <v>#DIV/0!</v>
      </c>
      <c r="P1265" s="599" t="e">
        <f t="shared" si="732"/>
        <v>#DIV/0!</v>
      </c>
      <c r="Q1265" s="599" t="e">
        <f t="shared" si="732"/>
        <v>#DIV/0!</v>
      </c>
      <c r="R1265" s="599" t="e">
        <f t="shared" si="732"/>
        <v>#DIV/0!</v>
      </c>
      <c r="S1265" s="599" t="e">
        <f t="shared" si="732"/>
        <v>#DIV/0!</v>
      </c>
      <c r="T1265" s="599" t="e">
        <f t="shared" si="732"/>
        <v>#DIV/0!</v>
      </c>
      <c r="U1265" s="599" t="e">
        <f t="shared" si="732"/>
        <v>#DIV/0!</v>
      </c>
      <c r="V1265" s="600" t="e">
        <f t="shared" si="732"/>
        <v>#DIV/0!</v>
      </c>
      <c r="W1265" s="599" t="e">
        <f t="shared" si="732"/>
        <v>#DIV/0!</v>
      </c>
      <c r="X1265" s="599" t="e">
        <f t="shared" si="732"/>
        <v>#DIV/0!</v>
      </c>
      <c r="Y1265" s="599" t="e">
        <f t="shared" si="732"/>
        <v>#DIV/0!</v>
      </c>
      <c r="Z1265" s="599" t="e">
        <f t="shared" si="732"/>
        <v>#DIV/0!</v>
      </c>
      <c r="AA1265" s="599" t="e">
        <f t="shared" si="732"/>
        <v>#DIV/0!</v>
      </c>
      <c r="AB1265" s="599" t="e">
        <f t="shared" si="732"/>
        <v>#DIV/0!</v>
      </c>
      <c r="AC1265" s="1267" t="e">
        <f t="shared" si="732"/>
        <v>#DIV/0!</v>
      </c>
      <c r="AD1265" s="1416"/>
      <c r="AE1265" s="1416"/>
      <c r="AF1265" s="1416"/>
      <c r="AG1265" s="1416"/>
      <c r="AH1265" s="1416"/>
      <c r="AI1265" s="1416"/>
      <c r="AJ1265" s="1416"/>
      <c r="AK1265" s="1416"/>
      <c r="AL1265" s="1416"/>
      <c r="AM1265" s="1416"/>
      <c r="AN1265" s="1416"/>
      <c r="AO1265" s="1416"/>
      <c r="AP1265" s="1416"/>
      <c r="AQ1265" s="1416"/>
      <c r="AR1265" s="1416"/>
      <c r="AS1265" s="1416"/>
      <c r="AT1265" s="1416"/>
      <c r="AU1265" s="1416"/>
      <c r="AV1265" s="1416"/>
      <c r="AW1265" s="1416"/>
      <c r="AX1265" s="1416"/>
      <c r="AY1265" s="1416"/>
      <c r="AZ1265" s="1416"/>
      <c r="BA1265" s="1416"/>
      <c r="BB1265" s="1416"/>
      <c r="BC1265" s="1416"/>
      <c r="BD1265" s="1416"/>
      <c r="BE1265" s="1416"/>
      <c r="BF1265" s="1416"/>
      <c r="BG1265" s="1416"/>
      <c r="BH1265" s="1416"/>
      <c r="BI1265" s="1416"/>
      <c r="BJ1265" s="1416"/>
      <c r="BK1265" s="1416"/>
      <c r="BL1265" s="1416"/>
      <c r="BM1265" s="1416"/>
      <c r="BN1265" s="1416"/>
      <c r="BO1265" s="1416"/>
      <c r="BP1265" s="1416"/>
      <c r="BQ1265" s="1416"/>
      <c r="BR1265" s="1416"/>
      <c r="BS1265" s="1416"/>
      <c r="BT1265" s="1416"/>
      <c r="BU1265" s="1416"/>
      <c r="BV1265" s="1416"/>
      <c r="BW1265" s="1416"/>
      <c r="BX1265" s="1416"/>
      <c r="BY1265" s="1416"/>
      <c r="BZ1265" s="1416"/>
      <c r="CA1265" s="1416"/>
      <c r="CB1265" s="1416"/>
      <c r="CC1265" s="1416"/>
      <c r="CD1265" s="1416"/>
      <c r="CE1265" s="1416"/>
      <c r="CF1265" s="1416"/>
      <c r="CG1265" s="1416"/>
      <c r="CH1265" s="1416"/>
      <c r="CI1265" s="1416"/>
      <c r="CJ1265" s="1416"/>
      <c r="CK1265" s="1416"/>
      <c r="CL1265" s="1416"/>
      <c r="CM1265" s="1416"/>
      <c r="CN1265" s="1416"/>
      <c r="CO1265" s="1416"/>
      <c r="CP1265" s="1416"/>
      <c r="CQ1265" s="1416"/>
      <c r="CR1265" s="1416"/>
      <c r="CS1265" s="1416"/>
      <c r="CT1265" s="1416"/>
      <c r="CU1265" s="1416"/>
      <c r="CV1265" s="1416"/>
      <c r="CW1265" s="1416"/>
      <c r="CX1265" s="1416"/>
      <c r="CY1265" s="1416"/>
      <c r="CZ1265" s="1416"/>
      <c r="DA1265" s="1416"/>
      <c r="DB1265" s="1416"/>
      <c r="DC1265" s="1416"/>
    </row>
    <row r="1266" spans="1:107" s="1300" customFormat="1" ht="10.5" customHeight="1" x14ac:dyDescent="0.2">
      <c r="A1266" s="1133" t="s">
        <v>180</v>
      </c>
      <c r="B1266" s="1113" t="s">
        <v>663</v>
      </c>
      <c r="C1266" s="1316" t="s">
        <v>152</v>
      </c>
      <c r="D1266" s="1452" t="s">
        <v>174</v>
      </c>
      <c r="E1266" s="604">
        <v>0</v>
      </c>
      <c r="F1266" s="1283">
        <v>0</v>
      </c>
      <c r="G1266" s="1283">
        <v>0</v>
      </c>
      <c r="H1266" s="1281">
        <v>0</v>
      </c>
      <c r="I1266" s="1283">
        <v>0</v>
      </c>
      <c r="J1266" s="1283">
        <v>0</v>
      </c>
      <c r="K1266" s="1283">
        <v>0</v>
      </c>
      <c r="L1266" s="1283">
        <v>0</v>
      </c>
      <c r="M1266" s="1283">
        <v>0</v>
      </c>
      <c r="N1266" s="1281">
        <v>0</v>
      </c>
      <c r="O1266" s="1283">
        <v>0</v>
      </c>
      <c r="P1266" s="1283">
        <v>0</v>
      </c>
      <c r="Q1266" s="1283">
        <v>0</v>
      </c>
      <c r="R1266" s="1283">
        <v>0</v>
      </c>
      <c r="S1266" s="1283">
        <v>0</v>
      </c>
      <c r="T1266" s="1283">
        <v>0</v>
      </c>
      <c r="U1266" s="1283">
        <v>0</v>
      </c>
      <c r="V1266" s="1281">
        <v>0</v>
      </c>
      <c r="W1266" s="1283">
        <v>0</v>
      </c>
      <c r="X1266" s="1283">
        <v>0</v>
      </c>
      <c r="Y1266" s="1283">
        <v>0</v>
      </c>
      <c r="Z1266" s="1283">
        <v>0</v>
      </c>
      <c r="AA1266" s="1283">
        <v>0</v>
      </c>
      <c r="AB1266" s="1283">
        <v>0</v>
      </c>
      <c r="AC1266" s="1264">
        <f>SUM(E1266:AB1266)</f>
        <v>0</v>
      </c>
    </row>
    <row r="1267" spans="1:107" s="1300" customFormat="1" ht="10.5" customHeight="1" x14ac:dyDescent="0.2">
      <c r="A1267" s="1134"/>
      <c r="B1267" s="1114"/>
      <c r="C1267" s="1309" t="s">
        <v>154</v>
      </c>
      <c r="D1267" s="1310" t="s">
        <v>174</v>
      </c>
      <c r="E1267" s="1283">
        <v>0</v>
      </c>
      <c r="F1267" s="1283">
        <v>0</v>
      </c>
      <c r="G1267" s="1283">
        <v>0</v>
      </c>
      <c r="H1267" s="1281">
        <v>0</v>
      </c>
      <c r="I1267" s="1283">
        <v>0</v>
      </c>
      <c r="J1267" s="1283">
        <v>0</v>
      </c>
      <c r="K1267" s="1283">
        <v>0</v>
      </c>
      <c r="L1267" s="1283">
        <v>0</v>
      </c>
      <c r="M1267" s="1283">
        <v>0</v>
      </c>
      <c r="N1267" s="1281">
        <v>0</v>
      </c>
      <c r="O1267" s="1283">
        <v>0</v>
      </c>
      <c r="P1267" s="1283">
        <v>0</v>
      </c>
      <c r="Q1267" s="1283">
        <v>0</v>
      </c>
      <c r="R1267" s="1283">
        <v>0</v>
      </c>
      <c r="S1267" s="1283">
        <v>0</v>
      </c>
      <c r="T1267" s="1283">
        <v>0</v>
      </c>
      <c r="U1267" s="1283">
        <v>0</v>
      </c>
      <c r="V1267" s="1281">
        <v>0</v>
      </c>
      <c r="W1267" s="1283">
        <v>0</v>
      </c>
      <c r="X1267" s="1283">
        <v>0</v>
      </c>
      <c r="Y1267" s="1283">
        <v>0</v>
      </c>
      <c r="Z1267" s="1283">
        <v>0</v>
      </c>
      <c r="AA1267" s="1283">
        <v>0</v>
      </c>
      <c r="AB1267" s="1283">
        <v>0</v>
      </c>
      <c r="AC1267" s="1266">
        <f>SUM(E1267:AB1267)</f>
        <v>0</v>
      </c>
    </row>
    <row r="1268" spans="1:107" s="1300" customFormat="1" ht="10.5" customHeight="1" x14ac:dyDescent="0.2">
      <c r="A1268" s="1134"/>
      <c r="B1268" s="1114"/>
      <c r="C1268" s="906" t="s">
        <v>155</v>
      </c>
      <c r="D1268" s="1314" t="s">
        <v>153</v>
      </c>
      <c r="E1268" s="1288" t="s">
        <v>177</v>
      </c>
      <c r="F1268" s="1272">
        <f t="shared" ref="F1268:AB1268" si="733">F1266*100</f>
        <v>0</v>
      </c>
      <c r="G1268" s="1272">
        <f t="shared" si="733"/>
        <v>0</v>
      </c>
      <c r="H1268" s="1273">
        <f t="shared" si="733"/>
        <v>0</v>
      </c>
      <c r="I1268" s="1272">
        <f t="shared" si="733"/>
        <v>0</v>
      </c>
      <c r="J1268" s="1272">
        <f t="shared" si="733"/>
        <v>0</v>
      </c>
      <c r="K1268" s="1272">
        <f t="shared" si="733"/>
        <v>0</v>
      </c>
      <c r="L1268" s="1272">
        <f t="shared" si="733"/>
        <v>0</v>
      </c>
      <c r="M1268" s="1272">
        <f t="shared" si="733"/>
        <v>0</v>
      </c>
      <c r="N1268" s="1273">
        <f t="shared" si="733"/>
        <v>0</v>
      </c>
      <c r="O1268" s="1272">
        <f t="shared" si="733"/>
        <v>0</v>
      </c>
      <c r="P1268" s="1272">
        <f t="shared" si="733"/>
        <v>0</v>
      </c>
      <c r="Q1268" s="1272">
        <f t="shared" si="733"/>
        <v>0</v>
      </c>
      <c r="R1268" s="1272">
        <f t="shared" si="733"/>
        <v>0</v>
      </c>
      <c r="S1268" s="1272">
        <f t="shared" si="733"/>
        <v>0</v>
      </c>
      <c r="T1268" s="1272">
        <f t="shared" si="733"/>
        <v>0</v>
      </c>
      <c r="U1268" s="1272">
        <f t="shared" si="733"/>
        <v>0</v>
      </c>
      <c r="V1268" s="1273">
        <f t="shared" si="733"/>
        <v>0</v>
      </c>
      <c r="W1268" s="1272">
        <f t="shared" si="733"/>
        <v>0</v>
      </c>
      <c r="X1268" s="1272">
        <f t="shared" si="733"/>
        <v>0</v>
      </c>
      <c r="Y1268" s="1272">
        <f t="shared" si="733"/>
        <v>0</v>
      </c>
      <c r="Z1268" s="1272">
        <f t="shared" si="733"/>
        <v>0</v>
      </c>
      <c r="AA1268" s="1272">
        <f t="shared" si="733"/>
        <v>0</v>
      </c>
      <c r="AB1268" s="1272">
        <f t="shared" si="733"/>
        <v>0</v>
      </c>
      <c r="AC1268" s="1266"/>
    </row>
    <row r="1269" spans="1:107" s="1300" customFormat="1" ht="10.5" customHeight="1" x14ac:dyDescent="0.2">
      <c r="A1269" s="1134"/>
      <c r="B1269" s="1114"/>
      <c r="C1269" s="1309" t="s">
        <v>157</v>
      </c>
      <c r="D1269" s="1309"/>
      <c r="E1269" s="272" t="e">
        <f t="shared" ref="E1269:AC1269" si="734">E1267/E1266</f>
        <v>#DIV/0!</v>
      </c>
      <c r="F1269" s="272" t="e">
        <f t="shared" si="734"/>
        <v>#DIV/0!</v>
      </c>
      <c r="G1269" s="272" t="e">
        <f t="shared" si="734"/>
        <v>#DIV/0!</v>
      </c>
      <c r="H1269" s="610" t="e">
        <f t="shared" si="734"/>
        <v>#DIV/0!</v>
      </c>
      <c r="I1269" s="272" t="e">
        <f t="shared" si="734"/>
        <v>#DIV/0!</v>
      </c>
      <c r="J1269" s="272" t="e">
        <f t="shared" si="734"/>
        <v>#DIV/0!</v>
      </c>
      <c r="K1269" s="272" t="e">
        <f t="shared" si="734"/>
        <v>#DIV/0!</v>
      </c>
      <c r="L1269" s="272" t="e">
        <f t="shared" si="734"/>
        <v>#DIV/0!</v>
      </c>
      <c r="M1269" s="272" t="e">
        <f t="shared" si="734"/>
        <v>#DIV/0!</v>
      </c>
      <c r="N1269" s="610" t="e">
        <f t="shared" si="734"/>
        <v>#DIV/0!</v>
      </c>
      <c r="O1269" s="272" t="e">
        <f t="shared" si="734"/>
        <v>#DIV/0!</v>
      </c>
      <c r="P1269" s="272" t="e">
        <f t="shared" si="734"/>
        <v>#DIV/0!</v>
      </c>
      <c r="Q1269" s="272" t="e">
        <f t="shared" si="734"/>
        <v>#DIV/0!</v>
      </c>
      <c r="R1269" s="272" t="e">
        <f t="shared" si="734"/>
        <v>#DIV/0!</v>
      </c>
      <c r="S1269" s="272" t="e">
        <f t="shared" si="734"/>
        <v>#DIV/0!</v>
      </c>
      <c r="T1269" s="272" t="e">
        <f t="shared" si="734"/>
        <v>#DIV/0!</v>
      </c>
      <c r="U1269" s="272" t="e">
        <f t="shared" si="734"/>
        <v>#DIV/0!</v>
      </c>
      <c r="V1269" s="610" t="e">
        <f t="shared" si="734"/>
        <v>#DIV/0!</v>
      </c>
      <c r="W1269" s="272" t="e">
        <f t="shared" si="734"/>
        <v>#DIV/0!</v>
      </c>
      <c r="X1269" s="272" t="e">
        <f t="shared" si="734"/>
        <v>#DIV/0!</v>
      </c>
      <c r="Y1269" s="272" t="e">
        <f t="shared" si="734"/>
        <v>#DIV/0!</v>
      </c>
      <c r="Z1269" s="272" t="e">
        <f t="shared" si="734"/>
        <v>#DIV/0!</v>
      </c>
      <c r="AA1269" s="272" t="e">
        <f t="shared" si="734"/>
        <v>#DIV/0!</v>
      </c>
      <c r="AB1269" s="272" t="e">
        <f t="shared" si="734"/>
        <v>#DIV/0!</v>
      </c>
      <c r="AC1269" s="1267" t="e">
        <f t="shared" si="734"/>
        <v>#DIV/0!</v>
      </c>
      <c r="AD1269" s="1416"/>
      <c r="AE1269" s="1416"/>
      <c r="AF1269" s="1416"/>
      <c r="AG1269" s="1416"/>
      <c r="AH1269" s="1416"/>
      <c r="AI1269" s="1416"/>
      <c r="AJ1269" s="1416"/>
      <c r="AK1269" s="1416"/>
      <c r="AL1269" s="1416"/>
      <c r="AM1269" s="1416"/>
      <c r="AN1269" s="1416"/>
      <c r="AO1269" s="1416"/>
      <c r="AP1269" s="1416"/>
      <c r="AQ1269" s="1416"/>
      <c r="AR1269" s="1416"/>
      <c r="AS1269" s="1416"/>
      <c r="AT1269" s="1416"/>
      <c r="AU1269" s="1416"/>
      <c r="AV1269" s="1416"/>
      <c r="AW1269" s="1416"/>
      <c r="AX1269" s="1416"/>
      <c r="AY1269" s="1416"/>
      <c r="AZ1269" s="1416"/>
      <c r="BA1269" s="1416"/>
      <c r="BB1269" s="1416"/>
      <c r="BC1269" s="1416"/>
      <c r="BD1269" s="1416"/>
      <c r="BE1269" s="1416"/>
      <c r="BF1269" s="1416"/>
      <c r="BG1269" s="1416"/>
      <c r="BH1269" s="1416"/>
      <c r="BI1269" s="1416"/>
      <c r="BJ1269" s="1416"/>
      <c r="BK1269" s="1416"/>
      <c r="BL1269" s="1416"/>
      <c r="BM1269" s="1416"/>
      <c r="BN1269" s="1416"/>
      <c r="BO1269" s="1416"/>
      <c r="BP1269" s="1416"/>
      <c r="BQ1269" s="1416"/>
      <c r="BR1269" s="1416"/>
      <c r="BS1269" s="1416"/>
      <c r="BT1269" s="1416"/>
      <c r="BU1269" s="1416"/>
      <c r="BV1269" s="1416"/>
      <c r="BW1269" s="1416"/>
      <c r="BX1269" s="1416"/>
      <c r="BY1269" s="1416"/>
      <c r="BZ1269" s="1416"/>
      <c r="CA1269" s="1416"/>
      <c r="CB1269" s="1416"/>
      <c r="CC1269" s="1416"/>
      <c r="CD1269" s="1416"/>
      <c r="CE1269" s="1416"/>
      <c r="CF1269" s="1416"/>
      <c r="CG1269" s="1416"/>
      <c r="CH1269" s="1416"/>
      <c r="CI1269" s="1416"/>
      <c r="CJ1269" s="1416"/>
      <c r="CK1269" s="1416"/>
      <c r="CL1269" s="1416"/>
      <c r="CM1269" s="1416"/>
      <c r="CN1269" s="1416"/>
      <c r="CO1269" s="1416"/>
      <c r="CP1269" s="1416"/>
      <c r="CQ1269" s="1416"/>
      <c r="CR1269" s="1416"/>
      <c r="CS1269" s="1416"/>
      <c r="CT1269" s="1416"/>
      <c r="CU1269" s="1416"/>
      <c r="CV1269" s="1416"/>
      <c r="CW1269" s="1416"/>
      <c r="CX1269" s="1416"/>
      <c r="CY1269" s="1416"/>
      <c r="CZ1269" s="1416"/>
      <c r="DA1269" s="1416"/>
      <c r="DB1269" s="1416"/>
      <c r="DC1269" s="1416"/>
    </row>
    <row r="1270" spans="1:107" s="1300" customFormat="1" ht="10.5" customHeight="1" x14ac:dyDescent="0.2">
      <c r="A1270" s="927" t="s">
        <v>730</v>
      </c>
      <c r="B1270" s="161"/>
      <c r="C1270" s="161"/>
      <c r="D1270" s="161"/>
      <c r="E1270" s="163">
        <f t="shared" ref="E1270:AB1270" si="735">E1254+E1258+E1262+E1266</f>
        <v>4.1500000000000002E-2</v>
      </c>
      <c r="F1270" s="163">
        <f t="shared" si="735"/>
        <v>4.1439999999999998E-2</v>
      </c>
      <c r="G1270" s="163">
        <f t="shared" si="735"/>
        <v>4.1439999999999998E-2</v>
      </c>
      <c r="H1270" s="163">
        <f t="shared" si="735"/>
        <v>4.1500000000000002E-2</v>
      </c>
      <c r="I1270" s="163">
        <f t="shared" si="735"/>
        <v>4.1439999999999998E-2</v>
      </c>
      <c r="J1270" s="163">
        <f t="shared" si="735"/>
        <v>4.1500000000000002E-2</v>
      </c>
      <c r="K1270" s="163">
        <f t="shared" si="735"/>
        <v>5.1500000000000004E-2</v>
      </c>
      <c r="L1270" s="163">
        <f t="shared" si="735"/>
        <v>6.362000000000001E-2</v>
      </c>
      <c r="M1270" s="163">
        <f t="shared" si="735"/>
        <v>6.8159999999999998E-2</v>
      </c>
      <c r="N1270" s="163">
        <f t="shared" si="735"/>
        <v>6.8639999999999993E-2</v>
      </c>
      <c r="O1270" s="163">
        <f t="shared" si="735"/>
        <v>5.8520000000000003E-2</v>
      </c>
      <c r="P1270" s="163">
        <f t="shared" si="735"/>
        <v>9.5320000000000002E-2</v>
      </c>
      <c r="Q1270" s="163">
        <f t="shared" si="735"/>
        <v>9.2980000000000007E-2</v>
      </c>
      <c r="R1270" s="163">
        <f t="shared" si="735"/>
        <v>0.10126000000000002</v>
      </c>
      <c r="S1270" s="163">
        <f t="shared" si="735"/>
        <v>8.7300000000000003E-2</v>
      </c>
      <c r="T1270" s="163">
        <f t="shared" si="735"/>
        <v>6.7680000000000004E-2</v>
      </c>
      <c r="U1270" s="163">
        <f t="shared" si="735"/>
        <v>7.0499999999999993E-2</v>
      </c>
      <c r="V1270" s="163">
        <f t="shared" si="735"/>
        <v>5.1380000000000002E-2</v>
      </c>
      <c r="W1270" s="163">
        <f t="shared" si="735"/>
        <v>5.144E-2</v>
      </c>
      <c r="X1270" s="163">
        <f t="shared" si="735"/>
        <v>6.1379999999999997E-2</v>
      </c>
      <c r="Y1270" s="163">
        <f t="shared" si="735"/>
        <v>6.1439999999999995E-2</v>
      </c>
      <c r="Z1270" s="163">
        <f t="shared" si="735"/>
        <v>6.368E-2</v>
      </c>
      <c r="AA1270" s="163">
        <f t="shared" si="735"/>
        <v>5.1380000000000002E-2</v>
      </c>
      <c r="AB1270" s="163">
        <f t="shared" si="735"/>
        <v>6.1439999999999995E-2</v>
      </c>
      <c r="AC1270" s="395"/>
      <c r="AD1270" s="1416"/>
      <c r="AE1270" s="1416"/>
      <c r="AF1270" s="1416"/>
      <c r="AG1270" s="1416"/>
      <c r="AH1270" s="1416"/>
      <c r="AI1270" s="1416"/>
      <c r="AJ1270" s="1416"/>
      <c r="AK1270" s="1416"/>
      <c r="AL1270" s="1416"/>
      <c r="AM1270" s="1416"/>
      <c r="AN1270" s="1416"/>
      <c r="AO1270" s="1416"/>
      <c r="AP1270" s="1416"/>
      <c r="AQ1270" s="1416"/>
      <c r="AR1270" s="1416"/>
      <c r="AS1270" s="1416"/>
      <c r="AT1270" s="1416"/>
      <c r="AU1270" s="1416"/>
      <c r="AV1270" s="1416"/>
      <c r="AW1270" s="1416"/>
      <c r="AX1270" s="1416"/>
      <c r="AY1270" s="1416"/>
      <c r="AZ1270" s="1416"/>
      <c r="BA1270" s="1416"/>
      <c r="BB1270" s="1416"/>
      <c r="BC1270" s="1416"/>
      <c r="BD1270" s="1416"/>
      <c r="BE1270" s="1416"/>
      <c r="BF1270" s="1416"/>
      <c r="BG1270" s="1416"/>
      <c r="BH1270" s="1416"/>
      <c r="BI1270" s="1416"/>
      <c r="BJ1270" s="1416"/>
      <c r="BK1270" s="1416"/>
      <c r="BL1270" s="1416"/>
      <c r="BM1270" s="1416"/>
      <c r="BN1270" s="1416"/>
      <c r="BO1270" s="1416"/>
      <c r="BP1270" s="1416"/>
      <c r="BQ1270" s="1416"/>
      <c r="BR1270" s="1416"/>
      <c r="BS1270" s="1416"/>
      <c r="BT1270" s="1416"/>
      <c r="BU1270" s="1416"/>
      <c r="BV1270" s="1416"/>
      <c r="BW1270" s="1416"/>
      <c r="BX1270" s="1416"/>
      <c r="BY1270" s="1416"/>
      <c r="BZ1270" s="1416"/>
      <c r="CA1270" s="1416"/>
      <c r="CB1270" s="1416"/>
      <c r="CC1270" s="1416"/>
      <c r="CD1270" s="1416"/>
      <c r="CE1270" s="1416"/>
      <c r="CF1270" s="1416"/>
      <c r="CG1270" s="1416"/>
      <c r="CH1270" s="1416"/>
      <c r="CI1270" s="1416"/>
      <c r="CJ1270" s="1416"/>
      <c r="CK1270" s="1416"/>
      <c r="CL1270" s="1416"/>
      <c r="CM1270" s="1416"/>
      <c r="CN1270" s="1416"/>
      <c r="CO1270" s="1416"/>
      <c r="CP1270" s="1416"/>
      <c r="CQ1270" s="1416"/>
      <c r="CR1270" s="1416"/>
      <c r="CS1270" s="1416"/>
      <c r="CT1270" s="1416"/>
      <c r="CU1270" s="1416"/>
      <c r="CV1270" s="1416"/>
      <c r="CW1270" s="1416"/>
      <c r="CX1270" s="1416"/>
      <c r="CY1270" s="1416"/>
      <c r="CZ1270" s="1416"/>
      <c r="DA1270" s="1416"/>
      <c r="DB1270" s="1416"/>
      <c r="DC1270" s="1416"/>
    </row>
    <row r="1271" spans="1:107" s="1300" customFormat="1" ht="10.5" customHeight="1" x14ac:dyDescent="0.2">
      <c r="A1271" s="928" t="s">
        <v>731</v>
      </c>
      <c r="B1271" s="166"/>
      <c r="C1271" s="166"/>
      <c r="D1271" s="166"/>
      <c r="E1271" s="229">
        <f t="shared" ref="E1271:AB1271" si="736">E1255+E1259+E1263+E1267</f>
        <v>3.3959999999999997E-2</v>
      </c>
      <c r="F1271" s="229">
        <f t="shared" si="736"/>
        <v>3.4020000000000002E-2</v>
      </c>
      <c r="G1271" s="229">
        <f t="shared" si="736"/>
        <v>3.3959999999999997E-2</v>
      </c>
      <c r="H1271" s="229">
        <f t="shared" si="736"/>
        <v>3.4139999999999997E-2</v>
      </c>
      <c r="I1271" s="229">
        <f t="shared" si="736"/>
        <v>3.4139999999999997E-2</v>
      </c>
      <c r="J1271" s="229">
        <f t="shared" si="736"/>
        <v>3.4079999999999999E-2</v>
      </c>
      <c r="K1271" s="229">
        <f t="shared" si="736"/>
        <v>3.4079999999999999E-2</v>
      </c>
      <c r="L1271" s="229">
        <f t="shared" si="736"/>
        <v>4.4880000000000003E-2</v>
      </c>
      <c r="M1271" s="229">
        <f t="shared" si="736"/>
        <v>3.3959999999999997E-2</v>
      </c>
      <c r="N1271" s="229">
        <f t="shared" si="736"/>
        <v>3.4020000000000002E-2</v>
      </c>
      <c r="O1271" s="229">
        <f t="shared" si="736"/>
        <v>3.3840000000000002E-2</v>
      </c>
      <c r="P1271" s="229">
        <f t="shared" si="736"/>
        <v>5.0820000000000004E-2</v>
      </c>
      <c r="Q1271" s="229">
        <f t="shared" si="736"/>
        <v>5.04E-2</v>
      </c>
      <c r="R1271" s="229">
        <f t="shared" si="736"/>
        <v>5.8020000000000002E-2</v>
      </c>
      <c r="S1271" s="229">
        <f t="shared" si="736"/>
        <v>5.484E-2</v>
      </c>
      <c r="T1271" s="229">
        <f t="shared" si="736"/>
        <v>3.7859999999999998E-2</v>
      </c>
      <c r="U1271" s="229">
        <f t="shared" si="736"/>
        <v>4.104E-2</v>
      </c>
      <c r="V1271" s="229">
        <f t="shared" si="736"/>
        <v>3.3119999999999997E-2</v>
      </c>
      <c r="W1271" s="229">
        <f t="shared" si="736"/>
        <v>3.3180000000000001E-2</v>
      </c>
      <c r="X1271" s="229">
        <f t="shared" si="736"/>
        <v>3.3299999999999996E-2</v>
      </c>
      <c r="Y1271" s="229">
        <f t="shared" si="736"/>
        <v>3.3360000000000001E-2</v>
      </c>
      <c r="Z1271" s="229">
        <f t="shared" si="736"/>
        <v>4.4579999999999995E-2</v>
      </c>
      <c r="AA1271" s="229">
        <f t="shared" si="736"/>
        <v>3.354E-2</v>
      </c>
      <c r="AB1271" s="229">
        <f t="shared" si="736"/>
        <v>3.372E-2</v>
      </c>
      <c r="AC1271" s="1424"/>
      <c r="AD1271" s="1416"/>
      <c r="AE1271" s="1416"/>
      <c r="AF1271" s="1416"/>
      <c r="AG1271" s="1416"/>
      <c r="AH1271" s="1416"/>
      <c r="AI1271" s="1416"/>
      <c r="AJ1271" s="1416"/>
      <c r="AK1271" s="1416"/>
      <c r="AL1271" s="1416"/>
      <c r="AM1271" s="1416"/>
      <c r="AN1271" s="1416"/>
      <c r="AO1271" s="1416"/>
      <c r="AP1271" s="1416"/>
      <c r="AQ1271" s="1416"/>
      <c r="AR1271" s="1416"/>
      <c r="AS1271" s="1416"/>
      <c r="AT1271" s="1416"/>
      <c r="AU1271" s="1416"/>
      <c r="AV1271" s="1416"/>
      <c r="AW1271" s="1416"/>
      <c r="AX1271" s="1416"/>
      <c r="AY1271" s="1416"/>
      <c r="AZ1271" s="1416"/>
      <c r="BA1271" s="1416"/>
      <c r="BB1271" s="1416"/>
      <c r="BC1271" s="1416"/>
      <c r="BD1271" s="1416"/>
      <c r="BE1271" s="1416"/>
      <c r="BF1271" s="1416"/>
      <c r="BG1271" s="1416"/>
      <c r="BH1271" s="1416"/>
      <c r="BI1271" s="1416"/>
      <c r="BJ1271" s="1416"/>
      <c r="BK1271" s="1416"/>
      <c r="BL1271" s="1416"/>
      <c r="BM1271" s="1416"/>
      <c r="BN1271" s="1416"/>
      <c r="BO1271" s="1416"/>
      <c r="BP1271" s="1416"/>
      <c r="BQ1271" s="1416"/>
      <c r="BR1271" s="1416"/>
      <c r="BS1271" s="1416"/>
      <c r="BT1271" s="1416"/>
      <c r="BU1271" s="1416"/>
      <c r="BV1271" s="1416"/>
      <c r="BW1271" s="1416"/>
      <c r="BX1271" s="1416"/>
      <c r="BY1271" s="1416"/>
      <c r="BZ1271" s="1416"/>
      <c r="CA1271" s="1416"/>
      <c r="CB1271" s="1416"/>
      <c r="CC1271" s="1416"/>
      <c r="CD1271" s="1416"/>
      <c r="CE1271" s="1416"/>
      <c r="CF1271" s="1416"/>
      <c r="CG1271" s="1416"/>
      <c r="CH1271" s="1416"/>
      <c r="CI1271" s="1416"/>
      <c r="CJ1271" s="1416"/>
      <c r="CK1271" s="1416"/>
      <c r="CL1271" s="1416"/>
      <c r="CM1271" s="1416"/>
      <c r="CN1271" s="1416"/>
      <c r="CO1271" s="1416"/>
      <c r="CP1271" s="1416"/>
      <c r="CQ1271" s="1416"/>
      <c r="CR1271" s="1416"/>
      <c r="CS1271" s="1416"/>
      <c r="CT1271" s="1416"/>
      <c r="CU1271" s="1416"/>
      <c r="CV1271" s="1416"/>
      <c r="CW1271" s="1416"/>
      <c r="CX1271" s="1416"/>
      <c r="CY1271" s="1416"/>
      <c r="CZ1271" s="1416"/>
      <c r="DA1271" s="1416"/>
      <c r="DB1271" s="1416"/>
      <c r="DC1271" s="1416"/>
    </row>
    <row r="1272" spans="1:107" s="1300" customFormat="1" ht="10.5" customHeight="1" x14ac:dyDescent="0.2">
      <c r="A1272" s="929" t="s">
        <v>732</v>
      </c>
      <c r="B1272" s="171"/>
      <c r="C1272" s="171"/>
      <c r="D1272" s="171"/>
      <c r="E1272" s="173">
        <f t="shared" ref="E1272:AB1272" si="737">SQRT(E1270*E1270+E1271*E1271)</f>
        <v>5.3623983440248074E-2</v>
      </c>
      <c r="F1272" s="173">
        <f t="shared" si="737"/>
        <v>5.3615613397591563E-2</v>
      </c>
      <c r="G1272" s="173">
        <f t="shared" si="737"/>
        <v>5.357756246788388E-2</v>
      </c>
      <c r="H1272" s="173">
        <f t="shared" si="737"/>
        <v>5.3738157765223032E-2</v>
      </c>
      <c r="I1272" s="173">
        <f t="shared" si="737"/>
        <v>5.3691835505968684E-2</v>
      </c>
      <c r="J1272" s="173">
        <f t="shared" si="737"/>
        <v>5.3700059590283511E-2</v>
      </c>
      <c r="K1272" s="173">
        <f t="shared" si="737"/>
        <v>6.1755132580215553E-2</v>
      </c>
      <c r="L1272" s="173">
        <f t="shared" si="737"/>
        <v>7.7857040786302692E-2</v>
      </c>
      <c r="M1272" s="173">
        <f t="shared" si="737"/>
        <v>7.6151606680358364E-2</v>
      </c>
      <c r="N1272" s="173">
        <f t="shared" si="737"/>
        <v>7.6608158834421805E-2</v>
      </c>
      <c r="O1272" s="173">
        <f t="shared" si="737"/>
        <v>6.7599822484974037E-2</v>
      </c>
      <c r="P1272" s="173">
        <f t="shared" si="737"/>
        <v>0.10802117755329277</v>
      </c>
      <c r="Q1272" s="173">
        <f t="shared" si="737"/>
        <v>0.10576124242840569</v>
      </c>
      <c r="R1272" s="173">
        <f t="shared" si="737"/>
        <v>0.11670436152946471</v>
      </c>
      <c r="S1272" s="173">
        <f t="shared" si="737"/>
        <v>0.10309566237238112</v>
      </c>
      <c r="T1272" s="173">
        <f t="shared" si="737"/>
        <v>7.7549738877703514E-2</v>
      </c>
      <c r="U1272" s="173">
        <f t="shared" si="737"/>
        <v>8.1575312441939191E-2</v>
      </c>
      <c r="V1272" s="173">
        <f t="shared" si="737"/>
        <v>6.112968836825524E-2</v>
      </c>
      <c r="W1272" s="173">
        <f t="shared" si="737"/>
        <v>6.1212629415832151E-2</v>
      </c>
      <c r="X1272" s="173">
        <f t="shared" si="737"/>
        <v>6.9831185010709937E-2</v>
      </c>
      <c r="Y1272" s="173">
        <f t="shared" si="737"/>
        <v>6.9912539647762756E-2</v>
      </c>
      <c r="Z1272" s="173">
        <f t="shared" si="737"/>
        <v>7.7733640079440516E-2</v>
      </c>
      <c r="AA1272" s="173">
        <f t="shared" si="737"/>
        <v>6.1358259427724972E-2</v>
      </c>
      <c r="AB1272" s="173">
        <f t="shared" si="737"/>
        <v>7.0085034065768992E-2</v>
      </c>
      <c r="AC1272" s="1425"/>
      <c r="AD1272" s="1416"/>
      <c r="AE1272" s="1416"/>
      <c r="AF1272" s="1416"/>
      <c r="AG1272" s="1416"/>
      <c r="AH1272" s="1416"/>
      <c r="AI1272" s="1416"/>
      <c r="AJ1272" s="1416"/>
      <c r="AK1272" s="1416"/>
      <c r="AL1272" s="1416"/>
      <c r="AM1272" s="1416"/>
      <c r="AN1272" s="1416"/>
      <c r="AO1272" s="1416"/>
      <c r="AP1272" s="1416"/>
      <c r="AQ1272" s="1416"/>
      <c r="AR1272" s="1416"/>
      <c r="AS1272" s="1416"/>
      <c r="AT1272" s="1416"/>
      <c r="AU1272" s="1416"/>
      <c r="AV1272" s="1416"/>
      <c r="AW1272" s="1416"/>
      <c r="AX1272" s="1416"/>
      <c r="AY1272" s="1416"/>
      <c r="AZ1272" s="1416"/>
      <c r="BA1272" s="1416"/>
      <c r="BB1272" s="1416"/>
      <c r="BC1272" s="1416"/>
      <c r="BD1272" s="1416"/>
      <c r="BE1272" s="1416"/>
      <c r="BF1272" s="1416"/>
      <c r="BG1272" s="1416"/>
      <c r="BH1272" s="1416"/>
      <c r="BI1272" s="1416"/>
      <c r="BJ1272" s="1416"/>
      <c r="BK1272" s="1416"/>
      <c r="BL1272" s="1416"/>
      <c r="BM1272" s="1416"/>
      <c r="BN1272" s="1416"/>
      <c r="BO1272" s="1416"/>
      <c r="BP1272" s="1416"/>
      <c r="BQ1272" s="1416"/>
      <c r="BR1272" s="1416"/>
      <c r="BS1272" s="1416"/>
      <c r="BT1272" s="1416"/>
      <c r="BU1272" s="1416"/>
      <c r="BV1272" s="1416"/>
      <c r="BW1272" s="1416"/>
      <c r="BX1272" s="1416"/>
      <c r="BY1272" s="1416"/>
      <c r="BZ1272" s="1416"/>
      <c r="CA1272" s="1416"/>
      <c r="CB1272" s="1416"/>
      <c r="CC1272" s="1416"/>
      <c r="CD1272" s="1416"/>
      <c r="CE1272" s="1416"/>
      <c r="CF1272" s="1416"/>
      <c r="CG1272" s="1416"/>
      <c r="CH1272" s="1416"/>
      <c r="CI1272" s="1416"/>
      <c r="CJ1272" s="1416"/>
      <c r="CK1272" s="1416"/>
      <c r="CL1272" s="1416"/>
      <c r="CM1272" s="1416"/>
      <c r="CN1272" s="1416"/>
      <c r="CO1272" s="1416"/>
      <c r="CP1272" s="1416"/>
      <c r="CQ1272" s="1416"/>
      <c r="CR1272" s="1416"/>
      <c r="CS1272" s="1416"/>
      <c r="CT1272" s="1416"/>
      <c r="CU1272" s="1416"/>
      <c r="CV1272" s="1416"/>
      <c r="CW1272" s="1416"/>
      <c r="CX1272" s="1416"/>
      <c r="CY1272" s="1416"/>
      <c r="CZ1272" s="1416"/>
      <c r="DA1272" s="1416"/>
      <c r="DB1272" s="1416"/>
      <c r="DC1272" s="1416"/>
    </row>
    <row r="1273" spans="1:107" s="1407" customFormat="1" ht="10.5" customHeight="1" x14ac:dyDescent="0.2">
      <c r="A1273" s="325" t="s">
        <v>444</v>
      </c>
      <c r="B1273" s="326"/>
      <c r="C1273" s="1370"/>
      <c r="D1273" s="1370"/>
      <c r="E1273" s="598">
        <v>1</v>
      </c>
      <c r="F1273" s="598">
        <v>2</v>
      </c>
      <c r="G1273" s="598">
        <v>3</v>
      </c>
      <c r="H1273" s="598">
        <v>4</v>
      </c>
      <c r="I1273" s="598">
        <v>5</v>
      </c>
      <c r="J1273" s="598">
        <v>6</v>
      </c>
      <c r="K1273" s="598">
        <v>7</v>
      </c>
      <c r="L1273" s="598">
        <v>8</v>
      </c>
      <c r="M1273" s="598">
        <v>9</v>
      </c>
      <c r="N1273" s="598">
        <v>10</v>
      </c>
      <c r="O1273" s="598">
        <v>11</v>
      </c>
      <c r="P1273" s="598">
        <v>12</v>
      </c>
      <c r="Q1273" s="598">
        <v>13</v>
      </c>
      <c r="R1273" s="598">
        <v>14</v>
      </c>
      <c r="S1273" s="598">
        <v>15</v>
      </c>
      <c r="T1273" s="598">
        <v>16</v>
      </c>
      <c r="U1273" s="598">
        <v>17</v>
      </c>
      <c r="V1273" s="598">
        <v>18</v>
      </c>
      <c r="W1273" s="598">
        <v>19</v>
      </c>
      <c r="X1273" s="598">
        <v>20</v>
      </c>
      <c r="Y1273" s="598">
        <v>21</v>
      </c>
      <c r="Z1273" s="598">
        <v>22</v>
      </c>
      <c r="AA1273" s="598">
        <v>23</v>
      </c>
      <c r="AB1273" s="598">
        <v>24</v>
      </c>
      <c r="AC1273" s="1261"/>
    </row>
    <row r="1274" spans="1:107" s="1407" customFormat="1" ht="12.75" customHeight="1" x14ac:dyDescent="0.2">
      <c r="A1274" s="1483" t="s">
        <v>445</v>
      </c>
      <c r="B1274" s="1484"/>
      <c r="C1274" s="1371" t="s">
        <v>160</v>
      </c>
      <c r="D1274" s="1534" t="s">
        <v>156</v>
      </c>
      <c r="E1274" s="624">
        <v>37.03</v>
      </c>
      <c r="F1274" s="624">
        <v>37.159999999999997</v>
      </c>
      <c r="G1274" s="624">
        <v>37.21</v>
      </c>
      <c r="H1274" s="624">
        <v>37.22</v>
      </c>
      <c r="I1274" s="624">
        <v>37.22</v>
      </c>
      <c r="J1274" s="624">
        <v>37.18</v>
      </c>
      <c r="K1274" s="624">
        <v>36.9</v>
      </c>
      <c r="L1274" s="624">
        <v>36.68</v>
      </c>
      <c r="M1274" s="624">
        <v>37.020000000000003</v>
      </c>
      <c r="N1274" s="624">
        <v>37.299999999999997</v>
      </c>
      <c r="O1274" s="624">
        <v>37.65</v>
      </c>
      <c r="P1274" s="624">
        <v>37.78</v>
      </c>
      <c r="Q1274" s="624">
        <v>37.520000000000003</v>
      </c>
      <c r="R1274" s="624">
        <v>37.520000000000003</v>
      </c>
      <c r="S1274" s="624">
        <v>37.520000000000003</v>
      </c>
      <c r="T1274" s="624">
        <v>37.520000000000003</v>
      </c>
      <c r="U1274" s="624">
        <v>36.65</v>
      </c>
      <c r="V1274" s="624">
        <v>37.61</v>
      </c>
      <c r="W1274" s="624">
        <v>37.61</v>
      </c>
      <c r="X1274" s="624">
        <v>37.61</v>
      </c>
      <c r="Y1274" s="624">
        <v>37.61</v>
      </c>
      <c r="Z1274" s="624">
        <v>36.64</v>
      </c>
      <c r="AA1274" s="624">
        <v>36.71</v>
      </c>
      <c r="AB1274" s="624">
        <v>36.659999999999997</v>
      </c>
      <c r="AC1274" s="1488"/>
    </row>
    <row r="1275" spans="1:107" s="1407" customFormat="1" ht="12.75" customHeight="1" x14ac:dyDescent="0.2">
      <c r="A1275" s="1498" t="s">
        <v>446</v>
      </c>
      <c r="B1275" s="1499"/>
      <c r="C1275" s="1500" t="s">
        <v>160</v>
      </c>
      <c r="D1275" s="1535" t="s">
        <v>156</v>
      </c>
      <c r="E1275" s="624">
        <v>37.200000000000003</v>
      </c>
      <c r="F1275" s="624">
        <v>37.25</v>
      </c>
      <c r="G1275" s="897">
        <v>37.24</v>
      </c>
      <c r="H1275" s="624">
        <v>37.159999847412102</v>
      </c>
      <c r="I1275" s="624">
        <v>37.159999847412102</v>
      </c>
      <c r="J1275" s="624">
        <v>37.159999847412102</v>
      </c>
      <c r="K1275" s="624">
        <v>37.4</v>
      </c>
      <c r="L1275" s="624">
        <v>37.43</v>
      </c>
      <c r="M1275" s="624">
        <v>37.159999847412102</v>
      </c>
      <c r="N1275" s="624">
        <v>37.159999847412102</v>
      </c>
      <c r="O1275" s="624">
        <v>37.119998931884801</v>
      </c>
      <c r="P1275" s="624">
        <v>37.310001373291001</v>
      </c>
      <c r="Q1275" s="624">
        <v>37.290000915527301</v>
      </c>
      <c r="R1275" s="624">
        <v>37.130001068115199</v>
      </c>
      <c r="S1275" s="624">
        <v>36.959999084472699</v>
      </c>
      <c r="T1275" s="624">
        <v>37.259998321533203</v>
      </c>
      <c r="U1275" s="624">
        <v>37.349998474121101</v>
      </c>
      <c r="V1275" s="624">
        <v>37.349998474121101</v>
      </c>
      <c r="W1275" s="624">
        <v>37.349998474121101</v>
      </c>
      <c r="X1275" s="624">
        <v>37.389999389648402</v>
      </c>
      <c r="Y1275" s="624">
        <v>37.490001678466797</v>
      </c>
      <c r="Z1275" s="624">
        <v>37.549999237060497</v>
      </c>
      <c r="AA1275" s="624">
        <v>37.599998474121101</v>
      </c>
      <c r="AB1275" s="624">
        <v>37.680000305175803</v>
      </c>
      <c r="AC1275" s="1489"/>
    </row>
    <row r="1276" spans="1:107" s="1300" customFormat="1" ht="10.5" customHeight="1" x14ac:dyDescent="0.2">
      <c r="A1276" s="1036" t="s">
        <v>811</v>
      </c>
      <c r="B1276" s="1121" t="s">
        <v>812</v>
      </c>
      <c r="C1276" s="914" t="s">
        <v>152</v>
      </c>
      <c r="D1276" s="1375" t="s">
        <v>153</v>
      </c>
      <c r="E1276" s="1280">
        <v>1.5E-3</v>
      </c>
      <c r="F1276" s="1280">
        <v>1.4400000000000001E-3</v>
      </c>
      <c r="G1276" s="1280">
        <v>1.4400000000000001E-3</v>
      </c>
      <c r="H1276" s="1279">
        <v>1.5E-3</v>
      </c>
      <c r="I1276" s="1280">
        <v>1.4400000000000001E-3</v>
      </c>
      <c r="J1276" s="1280">
        <v>1.5E-3</v>
      </c>
      <c r="K1276" s="1280">
        <v>1.5E-3</v>
      </c>
      <c r="L1276" s="1280">
        <v>1.362E-2</v>
      </c>
      <c r="M1276" s="1280">
        <v>8.1600000000000006E-3</v>
      </c>
      <c r="N1276" s="1279">
        <v>8.6400000000000001E-3</v>
      </c>
      <c r="O1276" s="1280">
        <v>8.5199999999999998E-3</v>
      </c>
      <c r="P1276" s="1280">
        <v>2.5319999999999999E-2</v>
      </c>
      <c r="Q1276" s="1280">
        <v>2.298E-2</v>
      </c>
      <c r="R1276" s="1280">
        <v>3.1260000000000003E-2</v>
      </c>
      <c r="S1276" s="1280">
        <v>2.7300000000000001E-2</v>
      </c>
      <c r="T1276" s="1280">
        <v>7.6800000000000002E-3</v>
      </c>
      <c r="U1276" s="1280">
        <v>1.0500000000000001E-2</v>
      </c>
      <c r="V1276" s="1279">
        <v>1.3799999999999999E-3</v>
      </c>
      <c r="W1276" s="1280">
        <v>1.4400000000000001E-3</v>
      </c>
      <c r="X1276" s="1280">
        <v>1.3799999999999999E-3</v>
      </c>
      <c r="Y1276" s="1280">
        <v>1.4400000000000001E-3</v>
      </c>
      <c r="Z1276" s="1280">
        <v>1.3679999999999999E-2</v>
      </c>
      <c r="AA1276" s="1280">
        <v>1.3799999999999999E-3</v>
      </c>
      <c r="AB1276" s="1280">
        <v>1.4400000000000001E-3</v>
      </c>
      <c r="AC1276" s="1266">
        <f>SUM(E1276:AB1276)</f>
        <v>0.19643999999999998</v>
      </c>
    </row>
    <row r="1277" spans="1:107" s="1300" customFormat="1" ht="10.5" customHeight="1" x14ac:dyDescent="0.2">
      <c r="A1277" s="1012"/>
      <c r="B1277" s="1121"/>
      <c r="C1277" s="906" t="s">
        <v>154</v>
      </c>
      <c r="D1277" s="1314" t="s">
        <v>268</v>
      </c>
      <c r="E1277" s="1283">
        <v>3.96E-3</v>
      </c>
      <c r="F1277" s="1283">
        <v>4.0200000000000001E-3</v>
      </c>
      <c r="G1277" s="1283">
        <v>3.96E-3</v>
      </c>
      <c r="H1277" s="1281">
        <v>4.1399999999999996E-3</v>
      </c>
      <c r="I1277" s="1283">
        <v>4.1399999999999996E-3</v>
      </c>
      <c r="J1277" s="1283">
        <v>4.0800000000000003E-3</v>
      </c>
      <c r="K1277" s="1283">
        <v>4.0800000000000003E-3</v>
      </c>
      <c r="L1277" s="1283">
        <v>1.4880000000000001E-2</v>
      </c>
      <c r="M1277" s="1283">
        <v>3.96E-3</v>
      </c>
      <c r="N1277" s="1281">
        <v>4.0200000000000001E-3</v>
      </c>
      <c r="O1277" s="1283">
        <v>3.8400000000000001E-3</v>
      </c>
      <c r="P1277" s="1283">
        <v>2.0820000000000002E-2</v>
      </c>
      <c r="Q1277" s="1283">
        <v>2.0400000000000001E-2</v>
      </c>
      <c r="R1277" s="1283">
        <v>2.802E-2</v>
      </c>
      <c r="S1277" s="1283">
        <v>2.4840000000000001E-2</v>
      </c>
      <c r="T1277" s="1283">
        <v>7.8600000000000007E-3</v>
      </c>
      <c r="U1277" s="1283">
        <v>1.1039999999999999E-2</v>
      </c>
      <c r="V1277" s="1281">
        <v>3.1199999999999999E-3</v>
      </c>
      <c r="W1277" s="1283">
        <v>3.1800000000000001E-3</v>
      </c>
      <c r="X1277" s="1283">
        <v>3.3E-3</v>
      </c>
      <c r="Y1277" s="1283">
        <v>3.3600000000000001E-3</v>
      </c>
      <c r="Z1277" s="1283">
        <v>1.4579999999999999E-2</v>
      </c>
      <c r="AA1277" s="1283">
        <v>3.5400000000000002E-3</v>
      </c>
      <c r="AB1277" s="1283">
        <v>3.7200000000000002E-3</v>
      </c>
      <c r="AC1277" s="1266">
        <f>SUM(E1277:AB1277)</f>
        <v>0.20286000000000001</v>
      </c>
    </row>
    <row r="1278" spans="1:107" s="1300" customFormat="1" ht="10.5" customHeight="1" x14ac:dyDescent="0.2">
      <c r="A1278" s="1012"/>
      <c r="B1278" s="1121"/>
      <c r="C1278" s="906" t="s">
        <v>155</v>
      </c>
      <c r="D1278" s="1304" t="s">
        <v>810</v>
      </c>
      <c r="E1278" s="1272" t="s">
        <v>177</v>
      </c>
      <c r="F1278" s="1272"/>
      <c r="G1278" s="1272"/>
      <c r="H1278" s="1273"/>
      <c r="I1278" s="1272"/>
      <c r="J1278" s="1272"/>
      <c r="K1278" s="1272"/>
      <c r="L1278" s="1272"/>
      <c r="M1278" s="1272"/>
      <c r="N1278" s="1273"/>
      <c r="O1278" s="1272"/>
      <c r="P1278" s="1272"/>
      <c r="Q1278" s="1272"/>
      <c r="R1278" s="1272"/>
      <c r="S1278" s="1272"/>
      <c r="T1278" s="1272"/>
      <c r="U1278" s="1272"/>
      <c r="V1278" s="1273"/>
      <c r="W1278" s="1272"/>
      <c r="X1278" s="1272"/>
      <c r="Y1278" s="1272"/>
      <c r="Z1278" s="1272"/>
      <c r="AA1278" s="1272"/>
      <c r="AB1278" s="1272"/>
      <c r="AC1278" s="1267"/>
    </row>
    <row r="1279" spans="1:107" s="1300" customFormat="1" ht="10.5" customHeight="1" x14ac:dyDescent="0.2">
      <c r="A1279" s="1012"/>
      <c r="B1279" s="1155"/>
      <c r="C1279" s="906" t="s">
        <v>157</v>
      </c>
      <c r="D1279" s="1314"/>
      <c r="E1279" s="272">
        <f t="shared" ref="E1279:AC1279" si="738">E1277/E1276</f>
        <v>2.64</v>
      </c>
      <c r="F1279" s="272">
        <f t="shared" si="738"/>
        <v>2.7916666666666665</v>
      </c>
      <c r="G1279" s="272">
        <f t="shared" si="738"/>
        <v>2.75</v>
      </c>
      <c r="H1279" s="610">
        <f t="shared" si="738"/>
        <v>2.76</v>
      </c>
      <c r="I1279" s="272">
        <f t="shared" si="738"/>
        <v>2.8749999999999996</v>
      </c>
      <c r="J1279" s="272">
        <f t="shared" si="738"/>
        <v>2.72</v>
      </c>
      <c r="K1279" s="272">
        <f t="shared" si="738"/>
        <v>2.72</v>
      </c>
      <c r="L1279" s="272">
        <f t="shared" si="738"/>
        <v>1.0925110132158591</v>
      </c>
      <c r="M1279" s="272">
        <f t="shared" si="738"/>
        <v>0.48529411764705876</v>
      </c>
      <c r="N1279" s="610">
        <f t="shared" si="738"/>
        <v>0.46527777777777779</v>
      </c>
      <c r="O1279" s="272">
        <f t="shared" si="738"/>
        <v>0.45070422535211269</v>
      </c>
      <c r="P1279" s="272">
        <f t="shared" si="738"/>
        <v>0.82227488151658779</v>
      </c>
      <c r="Q1279" s="272">
        <f t="shared" si="738"/>
        <v>0.8877284595300261</v>
      </c>
      <c r="R1279" s="272">
        <f t="shared" si="738"/>
        <v>0.8963531669865642</v>
      </c>
      <c r="S1279" s="272">
        <f t="shared" si="738"/>
        <v>0.90989010989010988</v>
      </c>
      <c r="T1279" s="272">
        <f t="shared" si="738"/>
        <v>1.0234375</v>
      </c>
      <c r="U1279" s="272">
        <f t="shared" si="738"/>
        <v>1.0514285714285714</v>
      </c>
      <c r="V1279" s="610">
        <f t="shared" si="738"/>
        <v>2.2608695652173916</v>
      </c>
      <c r="W1279" s="272">
        <f t="shared" si="738"/>
        <v>2.2083333333333335</v>
      </c>
      <c r="X1279" s="272">
        <f t="shared" si="738"/>
        <v>2.3913043478260869</v>
      </c>
      <c r="Y1279" s="272">
        <f t="shared" si="738"/>
        <v>2.3333333333333335</v>
      </c>
      <c r="Z1279" s="272">
        <f t="shared" si="738"/>
        <v>1.0657894736842106</v>
      </c>
      <c r="AA1279" s="272">
        <f t="shared" si="738"/>
        <v>2.5652173913043481</v>
      </c>
      <c r="AB1279" s="272">
        <f t="shared" si="738"/>
        <v>2.5833333333333335</v>
      </c>
      <c r="AC1279" s="1267">
        <f t="shared" si="738"/>
        <v>1.0326817348808799</v>
      </c>
    </row>
    <row r="1280" spans="1:107" s="1300" customFormat="1" ht="10.5" customHeight="1" x14ac:dyDescent="0.2">
      <c r="A1280" s="1011" t="s">
        <v>813</v>
      </c>
      <c r="B1280" s="1198" t="s">
        <v>812</v>
      </c>
      <c r="C1280" s="905" t="s">
        <v>152</v>
      </c>
      <c r="D1280" s="1313" t="s">
        <v>153</v>
      </c>
      <c r="E1280" s="604">
        <v>0</v>
      </c>
      <c r="F1280" s="604">
        <v>0</v>
      </c>
      <c r="G1280" s="604">
        <v>0</v>
      </c>
      <c r="H1280" s="604">
        <v>0</v>
      </c>
      <c r="I1280" s="604">
        <v>0</v>
      </c>
      <c r="J1280" s="604">
        <v>0</v>
      </c>
      <c r="K1280" s="604">
        <v>0</v>
      </c>
      <c r="L1280" s="604">
        <v>0</v>
      </c>
      <c r="M1280" s="604">
        <v>0</v>
      </c>
      <c r="N1280" s="604">
        <v>0</v>
      </c>
      <c r="O1280" s="604">
        <v>0</v>
      </c>
      <c r="P1280" s="604">
        <v>0</v>
      </c>
      <c r="Q1280" s="604">
        <v>0</v>
      </c>
      <c r="R1280" s="604">
        <v>0</v>
      </c>
      <c r="S1280" s="604">
        <v>0</v>
      </c>
      <c r="T1280" s="604">
        <v>0</v>
      </c>
      <c r="U1280" s="604">
        <v>0</v>
      </c>
      <c r="V1280" s="604">
        <v>0</v>
      </c>
      <c r="W1280" s="604">
        <v>0</v>
      </c>
      <c r="X1280" s="604">
        <v>0</v>
      </c>
      <c r="Y1280" s="604">
        <v>0</v>
      </c>
      <c r="Z1280" s="604">
        <v>0</v>
      </c>
      <c r="AA1280" s="604">
        <v>0</v>
      </c>
      <c r="AB1280" s="604">
        <v>0</v>
      </c>
      <c r="AC1280" s="1264">
        <f>SUM(E1280:AB1280)</f>
        <v>0</v>
      </c>
    </row>
    <row r="1281" spans="1:29" s="1300" customFormat="1" ht="11.25" customHeight="1" x14ac:dyDescent="0.2">
      <c r="A1281" s="1012"/>
      <c r="B1281" s="1121"/>
      <c r="C1281" s="906" t="s">
        <v>154</v>
      </c>
      <c r="D1281" s="1314" t="s">
        <v>153</v>
      </c>
      <c r="E1281" s="272">
        <v>0</v>
      </c>
      <c r="F1281" s="272">
        <v>0</v>
      </c>
      <c r="G1281" s="272">
        <v>0</v>
      </c>
      <c r="H1281" s="272">
        <v>0</v>
      </c>
      <c r="I1281" s="272">
        <v>0</v>
      </c>
      <c r="J1281" s="272">
        <v>0</v>
      </c>
      <c r="K1281" s="272">
        <v>0</v>
      </c>
      <c r="L1281" s="272">
        <v>0</v>
      </c>
      <c r="M1281" s="272">
        <v>0</v>
      </c>
      <c r="N1281" s="272">
        <v>0</v>
      </c>
      <c r="O1281" s="272">
        <v>0</v>
      </c>
      <c r="P1281" s="272">
        <v>0</v>
      </c>
      <c r="Q1281" s="272">
        <v>0</v>
      </c>
      <c r="R1281" s="272">
        <v>0</v>
      </c>
      <c r="S1281" s="272">
        <v>0</v>
      </c>
      <c r="T1281" s="272">
        <v>0</v>
      </c>
      <c r="U1281" s="272">
        <v>0</v>
      </c>
      <c r="V1281" s="272">
        <v>0</v>
      </c>
      <c r="W1281" s="272">
        <v>0</v>
      </c>
      <c r="X1281" s="272">
        <v>0</v>
      </c>
      <c r="Y1281" s="272">
        <v>0</v>
      </c>
      <c r="Z1281" s="272">
        <v>0</v>
      </c>
      <c r="AA1281" s="272">
        <v>0</v>
      </c>
      <c r="AB1281" s="272">
        <v>0</v>
      </c>
      <c r="AC1281" s="1266">
        <f>SUM(E1281:AB1281)</f>
        <v>0</v>
      </c>
    </row>
    <row r="1282" spans="1:29" s="1300" customFormat="1" ht="10.5" customHeight="1" x14ac:dyDescent="0.2">
      <c r="A1282" s="1012"/>
      <c r="B1282" s="1121"/>
      <c r="C1282" s="906" t="s">
        <v>155</v>
      </c>
      <c r="D1282" s="1304" t="s">
        <v>810</v>
      </c>
      <c r="E1282" s="898" t="s">
        <v>177</v>
      </c>
      <c r="F1282" s="151">
        <v>0</v>
      </c>
      <c r="G1282" s="151">
        <v>0</v>
      </c>
      <c r="H1282" s="151">
        <v>0</v>
      </c>
      <c r="I1282" s="151">
        <v>0</v>
      </c>
      <c r="J1282" s="151">
        <v>0</v>
      </c>
      <c r="K1282" s="151">
        <v>0</v>
      </c>
      <c r="L1282" s="151">
        <v>0</v>
      </c>
      <c r="M1282" s="151">
        <v>0</v>
      </c>
      <c r="N1282" s="151">
        <v>0</v>
      </c>
      <c r="O1282" s="151">
        <v>0</v>
      </c>
      <c r="P1282" s="151">
        <v>0</v>
      </c>
      <c r="Q1282" s="151">
        <v>0</v>
      </c>
      <c r="R1282" s="151">
        <v>0</v>
      </c>
      <c r="S1282" s="151">
        <v>0</v>
      </c>
      <c r="T1282" s="151">
        <v>0</v>
      </c>
      <c r="U1282" s="151">
        <v>0</v>
      </c>
      <c r="V1282" s="151">
        <v>0</v>
      </c>
      <c r="W1282" s="151">
        <v>0</v>
      </c>
      <c r="X1282" s="151">
        <v>0</v>
      </c>
      <c r="Y1282" s="151">
        <v>0</v>
      </c>
      <c r="Z1282" s="151">
        <v>0</v>
      </c>
      <c r="AA1282" s="151">
        <v>0</v>
      </c>
      <c r="AB1282" s="151">
        <v>0</v>
      </c>
      <c r="AC1282" s="151"/>
    </row>
    <row r="1283" spans="1:29" s="1300" customFormat="1" ht="10.5" customHeight="1" x14ac:dyDescent="0.2">
      <c r="A1283" s="1012"/>
      <c r="B1283" s="1155"/>
      <c r="C1283" s="906" t="s">
        <v>157</v>
      </c>
      <c r="D1283" s="1314"/>
      <c r="E1283" s="272" t="e">
        <f t="shared" ref="E1283:AC1283" si="739">E1281/E1280</f>
        <v>#DIV/0!</v>
      </c>
      <c r="F1283" s="272" t="e">
        <f t="shared" si="739"/>
        <v>#DIV/0!</v>
      </c>
      <c r="G1283" s="272" t="e">
        <f t="shared" si="739"/>
        <v>#DIV/0!</v>
      </c>
      <c r="H1283" s="610" t="e">
        <f t="shared" si="739"/>
        <v>#DIV/0!</v>
      </c>
      <c r="I1283" s="272" t="e">
        <f t="shared" si="739"/>
        <v>#DIV/0!</v>
      </c>
      <c r="J1283" s="272" t="e">
        <f t="shared" si="739"/>
        <v>#DIV/0!</v>
      </c>
      <c r="K1283" s="272" t="e">
        <f t="shared" si="739"/>
        <v>#DIV/0!</v>
      </c>
      <c r="L1283" s="272" t="e">
        <f t="shared" si="739"/>
        <v>#DIV/0!</v>
      </c>
      <c r="M1283" s="272" t="e">
        <f t="shared" si="739"/>
        <v>#DIV/0!</v>
      </c>
      <c r="N1283" s="610" t="e">
        <f t="shared" si="739"/>
        <v>#DIV/0!</v>
      </c>
      <c r="O1283" s="272" t="e">
        <f t="shared" si="739"/>
        <v>#DIV/0!</v>
      </c>
      <c r="P1283" s="272" t="e">
        <f t="shared" si="739"/>
        <v>#DIV/0!</v>
      </c>
      <c r="Q1283" s="272" t="e">
        <f t="shared" si="739"/>
        <v>#DIV/0!</v>
      </c>
      <c r="R1283" s="272" t="e">
        <f t="shared" si="739"/>
        <v>#DIV/0!</v>
      </c>
      <c r="S1283" s="272" t="e">
        <f t="shared" si="739"/>
        <v>#DIV/0!</v>
      </c>
      <c r="T1283" s="272" t="e">
        <f t="shared" si="739"/>
        <v>#DIV/0!</v>
      </c>
      <c r="U1283" s="272" t="e">
        <f t="shared" si="739"/>
        <v>#DIV/0!</v>
      </c>
      <c r="V1283" s="610" t="e">
        <f t="shared" si="739"/>
        <v>#DIV/0!</v>
      </c>
      <c r="W1283" s="272" t="e">
        <f t="shared" si="739"/>
        <v>#DIV/0!</v>
      </c>
      <c r="X1283" s="272" t="e">
        <f t="shared" si="739"/>
        <v>#DIV/0!</v>
      </c>
      <c r="Y1283" s="272" t="e">
        <f t="shared" si="739"/>
        <v>#DIV/0!</v>
      </c>
      <c r="Z1283" s="272" t="e">
        <f t="shared" si="739"/>
        <v>#DIV/0!</v>
      </c>
      <c r="AA1283" s="272" t="e">
        <f t="shared" si="739"/>
        <v>#DIV/0!</v>
      </c>
      <c r="AB1283" s="272" t="e">
        <f t="shared" si="739"/>
        <v>#DIV/0!</v>
      </c>
      <c r="AC1283" s="1267" t="e">
        <f t="shared" si="739"/>
        <v>#DIV/0!</v>
      </c>
    </row>
    <row r="1284" spans="1:29" s="1300" customFormat="1" ht="10.5" customHeight="1" x14ac:dyDescent="0.2">
      <c r="A1284" s="1011" t="s">
        <v>814</v>
      </c>
      <c r="B1284" s="1210" t="s">
        <v>815</v>
      </c>
      <c r="C1284" s="905" t="s">
        <v>152</v>
      </c>
      <c r="D1284" s="1313" t="s">
        <v>153</v>
      </c>
      <c r="E1284" s="1269"/>
      <c r="F1284" s="1269"/>
      <c r="G1284" s="1269"/>
      <c r="H1284" s="1270"/>
      <c r="I1284" s="1269"/>
      <c r="J1284" s="1269"/>
      <c r="K1284" s="1269"/>
      <c r="L1284" s="1269"/>
      <c r="M1284" s="1269"/>
      <c r="N1284" s="1270"/>
      <c r="O1284" s="1269"/>
      <c r="P1284" s="1269"/>
      <c r="Q1284" s="1269"/>
      <c r="R1284" s="1269"/>
      <c r="S1284" s="1269"/>
      <c r="T1284" s="1269"/>
      <c r="U1284" s="1269"/>
      <c r="V1284" s="1270"/>
      <c r="W1284" s="1269"/>
      <c r="X1284" s="1269"/>
      <c r="Y1284" s="1269"/>
      <c r="Z1284" s="1269"/>
      <c r="AA1284" s="1269"/>
      <c r="AB1284" s="1269"/>
      <c r="AC1284" s="1264">
        <f>SUM(E1284:AB1284)</f>
        <v>0</v>
      </c>
    </row>
    <row r="1285" spans="1:29" s="1300" customFormat="1" ht="10.5" customHeight="1" x14ac:dyDescent="0.2">
      <c r="A1285" s="1012"/>
      <c r="B1285" s="1151"/>
      <c r="C1285" s="906" t="s">
        <v>154</v>
      </c>
      <c r="D1285" s="1314" t="s">
        <v>153</v>
      </c>
      <c r="E1285" s="1272"/>
      <c r="F1285" s="1272"/>
      <c r="G1285" s="1272"/>
      <c r="H1285" s="1273"/>
      <c r="I1285" s="1272"/>
      <c r="J1285" s="1272"/>
      <c r="K1285" s="1272"/>
      <c r="L1285" s="1272"/>
      <c r="M1285" s="1272"/>
      <c r="N1285" s="1273"/>
      <c r="O1285" s="1272"/>
      <c r="P1285" s="1272"/>
      <c r="Q1285" s="1272"/>
      <c r="R1285" s="1272"/>
      <c r="S1285" s="1272"/>
      <c r="T1285" s="1272"/>
      <c r="U1285" s="1272"/>
      <c r="V1285" s="1273"/>
      <c r="W1285" s="1272"/>
      <c r="X1285" s="1272"/>
      <c r="Y1285" s="1272"/>
      <c r="Z1285" s="1272"/>
      <c r="AA1285" s="1272"/>
      <c r="AB1285" s="1272"/>
      <c r="AC1285" s="1266">
        <f>SUM(E1285:AB1285)</f>
        <v>0</v>
      </c>
    </row>
    <row r="1286" spans="1:29" s="1300" customFormat="1" ht="10.5" customHeight="1" x14ac:dyDescent="0.2">
      <c r="A1286" s="1012"/>
      <c r="B1286" s="1151"/>
      <c r="C1286" s="906" t="s">
        <v>155</v>
      </c>
      <c r="D1286" s="1314" t="s">
        <v>153</v>
      </c>
      <c r="E1286" s="1272" t="s">
        <v>177</v>
      </c>
      <c r="F1286" s="1272"/>
      <c r="G1286" s="1272"/>
      <c r="H1286" s="1273"/>
      <c r="I1286" s="1272"/>
      <c r="J1286" s="1272"/>
      <c r="K1286" s="1272"/>
      <c r="L1286" s="1272"/>
      <c r="M1286" s="1272"/>
      <c r="N1286" s="1273"/>
      <c r="O1286" s="1272"/>
      <c r="P1286" s="1272"/>
      <c r="Q1286" s="1272"/>
      <c r="R1286" s="1272"/>
      <c r="S1286" s="1272"/>
      <c r="T1286" s="1272"/>
      <c r="U1286" s="1272"/>
      <c r="V1286" s="1273"/>
      <c r="W1286" s="1272"/>
      <c r="X1286" s="1272"/>
      <c r="Y1286" s="1272"/>
      <c r="Z1286" s="1272"/>
      <c r="AA1286" s="1272"/>
      <c r="AB1286" s="1272"/>
      <c r="AC1286" s="1267"/>
    </row>
    <row r="1287" spans="1:29" s="1300" customFormat="1" ht="10.5" customHeight="1" x14ac:dyDescent="0.2">
      <c r="A1287" s="1012"/>
      <c r="B1287" s="1152"/>
      <c r="C1287" s="906" t="s">
        <v>157</v>
      </c>
      <c r="D1287" s="1314"/>
      <c r="E1287" s="272" t="e">
        <f t="shared" ref="E1287:AC1287" si="740">E1285/E1284</f>
        <v>#DIV/0!</v>
      </c>
      <c r="F1287" s="272" t="e">
        <f t="shared" si="740"/>
        <v>#DIV/0!</v>
      </c>
      <c r="G1287" s="272" t="e">
        <f t="shared" si="740"/>
        <v>#DIV/0!</v>
      </c>
      <c r="H1287" s="610" t="e">
        <f t="shared" si="740"/>
        <v>#DIV/0!</v>
      </c>
      <c r="I1287" s="272" t="e">
        <f t="shared" si="740"/>
        <v>#DIV/0!</v>
      </c>
      <c r="J1287" s="272" t="e">
        <f t="shared" si="740"/>
        <v>#DIV/0!</v>
      </c>
      <c r="K1287" s="272" t="e">
        <f t="shared" si="740"/>
        <v>#DIV/0!</v>
      </c>
      <c r="L1287" s="272" t="e">
        <f t="shared" si="740"/>
        <v>#DIV/0!</v>
      </c>
      <c r="M1287" s="272" t="e">
        <f t="shared" si="740"/>
        <v>#DIV/0!</v>
      </c>
      <c r="N1287" s="610" t="e">
        <f t="shared" si="740"/>
        <v>#DIV/0!</v>
      </c>
      <c r="O1287" s="272" t="e">
        <f t="shared" si="740"/>
        <v>#DIV/0!</v>
      </c>
      <c r="P1287" s="272" t="e">
        <f t="shared" si="740"/>
        <v>#DIV/0!</v>
      </c>
      <c r="Q1287" s="272" t="e">
        <f t="shared" si="740"/>
        <v>#DIV/0!</v>
      </c>
      <c r="R1287" s="272" t="e">
        <f t="shared" si="740"/>
        <v>#DIV/0!</v>
      </c>
      <c r="S1287" s="272" t="e">
        <f t="shared" si="740"/>
        <v>#DIV/0!</v>
      </c>
      <c r="T1287" s="272" t="e">
        <f t="shared" si="740"/>
        <v>#DIV/0!</v>
      </c>
      <c r="U1287" s="272" t="e">
        <f t="shared" si="740"/>
        <v>#DIV/0!</v>
      </c>
      <c r="V1287" s="610" t="e">
        <f t="shared" si="740"/>
        <v>#DIV/0!</v>
      </c>
      <c r="W1287" s="272" t="e">
        <f t="shared" si="740"/>
        <v>#DIV/0!</v>
      </c>
      <c r="X1287" s="272" t="e">
        <f t="shared" si="740"/>
        <v>#DIV/0!</v>
      </c>
      <c r="Y1287" s="272" t="e">
        <f t="shared" si="740"/>
        <v>#DIV/0!</v>
      </c>
      <c r="Z1287" s="272" t="e">
        <f t="shared" si="740"/>
        <v>#DIV/0!</v>
      </c>
      <c r="AA1287" s="272" t="e">
        <f t="shared" si="740"/>
        <v>#DIV/0!</v>
      </c>
      <c r="AB1287" s="272" t="e">
        <f t="shared" si="740"/>
        <v>#DIV/0!</v>
      </c>
      <c r="AC1287" s="1267" t="e">
        <f t="shared" si="740"/>
        <v>#DIV/0!</v>
      </c>
    </row>
    <row r="1288" spans="1:29" s="1300" customFormat="1" ht="10.5" customHeight="1" x14ac:dyDescent="0.2">
      <c r="A1288" s="1011" t="s">
        <v>816</v>
      </c>
      <c r="B1288" s="1198" t="s">
        <v>812</v>
      </c>
      <c r="C1288" s="905" t="s">
        <v>152</v>
      </c>
      <c r="D1288" s="1408" t="s">
        <v>156</v>
      </c>
      <c r="E1288" s="604">
        <v>0.04</v>
      </c>
      <c r="F1288" s="604">
        <v>0.04</v>
      </c>
      <c r="G1288" s="604">
        <v>0.04</v>
      </c>
      <c r="H1288" s="604">
        <v>0.04</v>
      </c>
      <c r="I1288" s="604">
        <v>0.04</v>
      </c>
      <c r="J1288" s="604">
        <v>0.04</v>
      </c>
      <c r="K1288" s="604">
        <v>0.05</v>
      </c>
      <c r="L1288" s="604">
        <v>0.05</v>
      </c>
      <c r="M1288" s="604">
        <v>0.06</v>
      </c>
      <c r="N1288" s="609">
        <v>0.06</v>
      </c>
      <c r="O1288" s="604">
        <v>0.05</v>
      </c>
      <c r="P1288" s="604">
        <v>7.0000000000000007E-2</v>
      </c>
      <c r="Q1288" s="604">
        <v>7.0000000000000007E-2</v>
      </c>
      <c r="R1288" s="604">
        <v>7.0000000000000007E-2</v>
      </c>
      <c r="S1288" s="604">
        <v>0.06</v>
      </c>
      <c r="T1288" s="604">
        <v>0.06</v>
      </c>
      <c r="U1288" s="604">
        <v>0.06</v>
      </c>
      <c r="V1288" s="609">
        <v>0.05</v>
      </c>
      <c r="W1288" s="604">
        <v>0.05</v>
      </c>
      <c r="X1288" s="604">
        <v>0.06</v>
      </c>
      <c r="Y1288" s="604">
        <v>0.06</v>
      </c>
      <c r="Z1288" s="604">
        <v>0.05</v>
      </c>
      <c r="AA1288" s="604">
        <v>0.05</v>
      </c>
      <c r="AB1288" s="604">
        <v>0.06</v>
      </c>
      <c r="AC1288" s="1264">
        <f>SUM(E1288:AB1288)</f>
        <v>1.2800000000000007</v>
      </c>
    </row>
    <row r="1289" spans="1:29" s="1300" customFormat="1" ht="10.5" customHeight="1" x14ac:dyDescent="0.2">
      <c r="A1289" s="1012"/>
      <c r="B1289" s="1121"/>
      <c r="C1289" s="906" t="s">
        <v>154</v>
      </c>
      <c r="D1289" s="1304" t="s">
        <v>156</v>
      </c>
      <c r="E1289" s="272">
        <v>0.03</v>
      </c>
      <c r="F1289" s="272">
        <v>0.03</v>
      </c>
      <c r="G1289" s="272">
        <v>0.03</v>
      </c>
      <c r="H1289" s="272">
        <v>0.03</v>
      </c>
      <c r="I1289" s="272">
        <v>0.03</v>
      </c>
      <c r="J1289" s="272">
        <v>0.03</v>
      </c>
      <c r="K1289" s="272">
        <v>0.03</v>
      </c>
      <c r="L1289" s="272">
        <v>0.03</v>
      </c>
      <c r="M1289" s="272">
        <v>0.03</v>
      </c>
      <c r="N1289" s="272">
        <v>0.03</v>
      </c>
      <c r="O1289" s="272">
        <v>0.03</v>
      </c>
      <c r="P1289" s="272">
        <v>0.03</v>
      </c>
      <c r="Q1289" s="272">
        <v>0.03</v>
      </c>
      <c r="R1289" s="272">
        <v>0.03</v>
      </c>
      <c r="S1289" s="272">
        <v>0.03</v>
      </c>
      <c r="T1289" s="272">
        <v>0.03</v>
      </c>
      <c r="U1289" s="272">
        <v>0.03</v>
      </c>
      <c r="V1289" s="272">
        <v>0.03</v>
      </c>
      <c r="W1289" s="272">
        <v>0.03</v>
      </c>
      <c r="X1289" s="272">
        <v>0.03</v>
      </c>
      <c r="Y1289" s="272">
        <v>0.03</v>
      </c>
      <c r="Z1289" s="272">
        <v>0.03</v>
      </c>
      <c r="AA1289" s="272">
        <v>0.03</v>
      </c>
      <c r="AB1289" s="272">
        <v>0.03</v>
      </c>
      <c r="AC1289" s="1266">
        <f>SUM(E1289:AB1289)</f>
        <v>0.72000000000000042</v>
      </c>
    </row>
    <row r="1290" spans="1:29" s="1300" customFormat="1" ht="10.5" customHeight="1" x14ac:dyDescent="0.2">
      <c r="A1290" s="1012"/>
      <c r="B1290" s="1121"/>
      <c r="C1290" s="906" t="s">
        <v>155</v>
      </c>
      <c r="D1290" s="1304" t="s">
        <v>156</v>
      </c>
      <c r="E1290" s="266">
        <f>SQRT(E1288*E1288+E1289*E1289)*1000/1.73/E1275</f>
        <v>0.77692833613027534</v>
      </c>
      <c r="F1290" s="266">
        <f t="shared" ref="F1290:AB1290" si="741">SQRT(F1288*F1288+F1289*F1289)*1000/1.73/F1275</f>
        <v>0.77588547930325491</v>
      </c>
      <c r="G1290" s="266">
        <f t="shared" si="741"/>
        <v>0.77609382663926541</v>
      </c>
      <c r="H1290" s="266">
        <f t="shared" si="741"/>
        <v>0.77776464539084278</v>
      </c>
      <c r="I1290" s="266">
        <f t="shared" si="741"/>
        <v>0.77776464539084278</v>
      </c>
      <c r="J1290" s="266">
        <f t="shared" si="741"/>
        <v>0.77776464539084278</v>
      </c>
      <c r="K1290" s="266">
        <f t="shared" si="741"/>
        <v>0.90120118309253205</v>
      </c>
      <c r="L1290" s="266">
        <f t="shared" si="741"/>
        <v>0.90047887383544478</v>
      </c>
      <c r="M1290" s="266">
        <f t="shared" si="741"/>
        <v>1.0434807705539659</v>
      </c>
      <c r="N1290" s="266">
        <f t="shared" si="741"/>
        <v>1.0434807705539659</v>
      </c>
      <c r="O1290" s="266">
        <f t="shared" si="741"/>
        <v>0.90799906297166755</v>
      </c>
      <c r="P1290" s="266">
        <f t="shared" si="741"/>
        <v>1.179893010992993</v>
      </c>
      <c r="Q1290" s="266">
        <f t="shared" si="741"/>
        <v>1.1805258455264516</v>
      </c>
      <c r="R1290" s="266">
        <f t="shared" si="741"/>
        <v>1.1856129435527556</v>
      </c>
      <c r="S1290" s="266">
        <f t="shared" si="741"/>
        <v>1.0491273331998796</v>
      </c>
      <c r="T1290" s="266">
        <f t="shared" si="741"/>
        <v>1.0406802743239432</v>
      </c>
      <c r="U1290" s="266">
        <f t="shared" si="741"/>
        <v>1.038172606658327</v>
      </c>
      <c r="V1290" s="266">
        <f t="shared" si="741"/>
        <v>0.90240764724566225</v>
      </c>
      <c r="W1290" s="266">
        <f t="shared" si="741"/>
        <v>0.90240764724566225</v>
      </c>
      <c r="X1290" s="266">
        <f t="shared" si="741"/>
        <v>1.0370619392226599</v>
      </c>
      <c r="Y1290" s="266">
        <f t="shared" si="741"/>
        <v>1.034295639864816</v>
      </c>
      <c r="Z1290" s="266">
        <f t="shared" si="741"/>
        <v>0.89760119660389104</v>
      </c>
      <c r="AA1290" s="266">
        <f t="shared" si="741"/>
        <v>0.89640759615612065</v>
      </c>
      <c r="AB1290" s="266">
        <f t="shared" si="741"/>
        <v>1.0290802802683767</v>
      </c>
      <c r="AC1290" s="1267"/>
    </row>
    <row r="1291" spans="1:29" s="1300" customFormat="1" ht="10.5" customHeight="1" x14ac:dyDescent="0.2">
      <c r="A1291" s="1012"/>
      <c r="B1291" s="1155"/>
      <c r="C1291" s="906" t="s">
        <v>157</v>
      </c>
      <c r="D1291" s="1314"/>
      <c r="E1291" s="272">
        <f t="shared" ref="E1291:AC1291" si="742">E1289/E1288</f>
        <v>0.75</v>
      </c>
      <c r="F1291" s="272">
        <f t="shared" si="742"/>
        <v>0.75</v>
      </c>
      <c r="G1291" s="272">
        <f t="shared" si="742"/>
        <v>0.75</v>
      </c>
      <c r="H1291" s="610">
        <f t="shared" si="742"/>
        <v>0.75</v>
      </c>
      <c r="I1291" s="272">
        <f t="shared" si="742"/>
        <v>0.75</v>
      </c>
      <c r="J1291" s="272">
        <f t="shared" si="742"/>
        <v>0.75</v>
      </c>
      <c r="K1291" s="272">
        <f t="shared" si="742"/>
        <v>0.6</v>
      </c>
      <c r="L1291" s="272">
        <f t="shared" si="742"/>
        <v>0.6</v>
      </c>
      <c r="M1291" s="272">
        <f t="shared" si="742"/>
        <v>0.5</v>
      </c>
      <c r="N1291" s="610">
        <f t="shared" si="742"/>
        <v>0.5</v>
      </c>
      <c r="O1291" s="272">
        <f t="shared" si="742"/>
        <v>0.6</v>
      </c>
      <c r="P1291" s="272">
        <f t="shared" si="742"/>
        <v>0.42857142857142849</v>
      </c>
      <c r="Q1291" s="272">
        <f t="shared" si="742"/>
        <v>0.42857142857142849</v>
      </c>
      <c r="R1291" s="272">
        <f t="shared" si="742"/>
        <v>0.42857142857142849</v>
      </c>
      <c r="S1291" s="272">
        <f t="shared" si="742"/>
        <v>0.5</v>
      </c>
      <c r="T1291" s="272">
        <f t="shared" si="742"/>
        <v>0.5</v>
      </c>
      <c r="U1291" s="272">
        <f t="shared" si="742"/>
        <v>0.5</v>
      </c>
      <c r="V1291" s="610">
        <f t="shared" si="742"/>
        <v>0.6</v>
      </c>
      <c r="W1291" s="272">
        <f t="shared" si="742"/>
        <v>0.6</v>
      </c>
      <c r="X1291" s="272">
        <f t="shared" si="742"/>
        <v>0.5</v>
      </c>
      <c r="Y1291" s="272">
        <f t="shared" si="742"/>
        <v>0.5</v>
      </c>
      <c r="Z1291" s="272">
        <f t="shared" si="742"/>
        <v>0.6</v>
      </c>
      <c r="AA1291" s="272">
        <f t="shared" si="742"/>
        <v>0.6</v>
      </c>
      <c r="AB1291" s="272">
        <f t="shared" si="742"/>
        <v>0.5</v>
      </c>
      <c r="AC1291" s="1267">
        <f t="shared" si="742"/>
        <v>0.5625</v>
      </c>
    </row>
    <row r="1292" spans="1:29" s="1300" customFormat="1" ht="10.5" customHeight="1" x14ac:dyDescent="0.2">
      <c r="A1292" s="1030" t="s">
        <v>453</v>
      </c>
      <c r="B1292" s="1166"/>
      <c r="C1292" s="1316" t="s">
        <v>152</v>
      </c>
      <c r="D1292" s="1316"/>
      <c r="E1292" s="604">
        <f>E1288</f>
        <v>0.04</v>
      </c>
      <c r="F1292" s="604">
        <f t="shared" ref="F1292:AB1292" si="743">F1276+F1280+F1284+F1288+F1392+F1396+F1400+F1404+F1408</f>
        <v>2.3360900154972075</v>
      </c>
      <c r="G1292" s="604">
        <f t="shared" si="743"/>
        <v>2.3604399761581423</v>
      </c>
      <c r="H1292" s="609">
        <f t="shared" si="743"/>
        <v>2.3859499773502351</v>
      </c>
      <c r="I1292" s="604">
        <f t="shared" si="743"/>
        <v>2.3506400059604644</v>
      </c>
      <c r="J1292" s="604">
        <f t="shared" si="743"/>
        <v>2.490500001192093</v>
      </c>
      <c r="K1292" s="604">
        <f t="shared" si="743"/>
        <v>2.6663500059604646</v>
      </c>
      <c r="L1292" s="604">
        <f t="shared" si="743"/>
        <v>3.0325200274181365</v>
      </c>
      <c r="M1292" s="604">
        <f t="shared" si="743"/>
        <v>3.2848599628216029</v>
      </c>
      <c r="N1292" s="609">
        <f t="shared" si="743"/>
        <v>3.321389998807907</v>
      </c>
      <c r="O1292" s="604">
        <f t="shared" si="743"/>
        <v>3.3392699690055845</v>
      </c>
      <c r="P1292" s="604">
        <f t="shared" si="743"/>
        <v>3.2941199952316285</v>
      </c>
      <c r="Q1292" s="604">
        <f t="shared" si="743"/>
        <v>3.1953299523162841</v>
      </c>
      <c r="R1292" s="604">
        <f t="shared" si="743"/>
        <v>3.145410020265579</v>
      </c>
      <c r="S1292" s="604">
        <f t="shared" si="743"/>
        <v>3.1631999916553499</v>
      </c>
      <c r="T1292" s="604">
        <f t="shared" si="743"/>
        <v>3.0655299392032624</v>
      </c>
      <c r="U1292" s="604">
        <f t="shared" si="743"/>
        <v>2.8594000500679018</v>
      </c>
      <c r="V1292" s="609">
        <f t="shared" si="743"/>
        <v>2.8543800119209291</v>
      </c>
      <c r="W1292" s="604">
        <f t="shared" si="743"/>
        <v>2.9486400452995301</v>
      </c>
      <c r="X1292" s="604">
        <f t="shared" si="743"/>
        <v>2.8835799642372129</v>
      </c>
      <c r="Y1292" s="604">
        <f t="shared" si="743"/>
        <v>2.888840035762787</v>
      </c>
      <c r="Z1292" s="604">
        <f t="shared" si="743"/>
        <v>2.8231800131130216</v>
      </c>
      <c r="AA1292" s="604">
        <f t="shared" si="743"/>
        <v>2.6787300369548799</v>
      </c>
      <c r="AB1292" s="604">
        <f t="shared" si="743"/>
        <v>2.5657899821186065</v>
      </c>
      <c r="AC1292" s="1264">
        <f>AC1276+AC1280+AC1284+AC1288</f>
        <v>1.4764400000000006</v>
      </c>
    </row>
    <row r="1293" spans="1:29" s="1300" customFormat="1" ht="10.5" customHeight="1" x14ac:dyDescent="0.2">
      <c r="A1293" s="1431"/>
      <c r="B1293" s="1242"/>
      <c r="C1293" s="1317" t="s">
        <v>154</v>
      </c>
      <c r="D1293" s="1317"/>
      <c r="E1293" s="602">
        <f>E1289</f>
        <v>0.03</v>
      </c>
      <c r="F1293" s="602">
        <f t="shared" ref="F1293:AB1293" si="744">F1277+F1281+F1285+F1289+F1393+F1397+F1401+F1405+F1409</f>
        <v>1.4879700032037495</v>
      </c>
      <c r="G1293" s="602">
        <f t="shared" si="744"/>
        <v>1.5037099990314244</v>
      </c>
      <c r="H1293" s="603">
        <f t="shared" si="744"/>
        <v>1.5219399894946815</v>
      </c>
      <c r="I1293" s="602">
        <f t="shared" si="744"/>
        <v>1.5157899841302633</v>
      </c>
      <c r="J1293" s="602">
        <f t="shared" si="744"/>
        <v>1.5447799841302632</v>
      </c>
      <c r="K1293" s="602">
        <f t="shared" si="744"/>
        <v>1.6014800139325858</v>
      </c>
      <c r="L1293" s="602">
        <f t="shared" si="744"/>
        <v>1.7777300151246784</v>
      </c>
      <c r="M1293" s="602">
        <f t="shared" si="744"/>
        <v>1.8251099850988388</v>
      </c>
      <c r="N1293" s="603">
        <f t="shared" si="744"/>
        <v>1.6821199972432852</v>
      </c>
      <c r="O1293" s="602">
        <f t="shared" si="744"/>
        <v>1.7377400067800282</v>
      </c>
      <c r="P1293" s="602">
        <f t="shared" si="744"/>
        <v>1.7816700067800282</v>
      </c>
      <c r="Q1293" s="602">
        <f t="shared" si="744"/>
        <v>1.7796500014156105</v>
      </c>
      <c r="R1293" s="602">
        <f t="shared" si="744"/>
        <v>1.7910700055879354</v>
      </c>
      <c r="S1293" s="602">
        <f t="shared" si="744"/>
        <v>1.9200399960511922</v>
      </c>
      <c r="T1293" s="602">
        <f t="shared" si="744"/>
        <v>1.8864100055879356</v>
      </c>
      <c r="U1293" s="602">
        <f t="shared" si="744"/>
        <v>1.8725900002235174</v>
      </c>
      <c r="V1293" s="603">
        <f t="shared" si="744"/>
        <v>1.8533200055879355</v>
      </c>
      <c r="W1293" s="602">
        <f t="shared" si="744"/>
        <v>1.9217800079721212</v>
      </c>
      <c r="X1293" s="602">
        <f t="shared" si="744"/>
        <v>1.8344499960511922</v>
      </c>
      <c r="Y1293" s="602">
        <f t="shared" si="744"/>
        <v>1.7429600055879355</v>
      </c>
      <c r="Z1293" s="602">
        <f t="shared" si="744"/>
        <v>1.6951799853223561</v>
      </c>
      <c r="AA1293" s="602">
        <f t="shared" si="744"/>
        <v>1.6672900043958423</v>
      </c>
      <c r="AB1293" s="602">
        <f t="shared" si="744"/>
        <v>1.6813200097602605</v>
      </c>
      <c r="AC1293" s="601">
        <f>AC1277+AC1281+AC1285+AC1289</f>
        <v>0.92286000000000046</v>
      </c>
    </row>
    <row r="1294" spans="1:29" s="1300" customFormat="1" ht="10.5" customHeight="1" x14ac:dyDescent="0.2">
      <c r="A1294" s="1030" t="s">
        <v>454</v>
      </c>
      <c r="B1294" s="1166"/>
      <c r="C1294" s="1316" t="s">
        <v>152</v>
      </c>
      <c r="D1294" s="1316"/>
      <c r="E1294" s="604"/>
      <c r="F1294" s="604"/>
      <c r="G1294" s="604"/>
      <c r="H1294" s="609"/>
      <c r="I1294" s="604"/>
      <c r="J1294" s="604"/>
      <c r="K1294" s="604"/>
      <c r="L1294" s="604"/>
      <c r="M1294" s="604"/>
      <c r="N1294" s="609"/>
      <c r="O1294" s="604"/>
      <c r="P1294" s="604"/>
      <c r="Q1294" s="604"/>
      <c r="R1294" s="604"/>
      <c r="S1294" s="604"/>
      <c r="T1294" s="604"/>
      <c r="U1294" s="604"/>
      <c r="V1294" s="609"/>
      <c r="W1294" s="604"/>
      <c r="X1294" s="604"/>
      <c r="Y1294" s="604"/>
      <c r="Z1294" s="604"/>
      <c r="AA1294" s="604"/>
      <c r="AB1294" s="604"/>
      <c r="AC1294" s="1264"/>
    </row>
    <row r="1295" spans="1:29" s="1300" customFormat="1" ht="10.5" customHeight="1" x14ac:dyDescent="0.2">
      <c r="A1295" s="1431"/>
      <c r="B1295" s="1242"/>
      <c r="C1295" s="1317" t="s">
        <v>154</v>
      </c>
      <c r="D1295" s="1317"/>
      <c r="E1295" s="599"/>
      <c r="F1295" s="599"/>
      <c r="G1295" s="599"/>
      <c r="H1295" s="600"/>
      <c r="I1295" s="599"/>
      <c r="J1295" s="599"/>
      <c r="K1295" s="599"/>
      <c r="L1295" s="599"/>
      <c r="M1295" s="599"/>
      <c r="N1295" s="600"/>
      <c r="O1295" s="599"/>
      <c r="P1295" s="599"/>
      <c r="Q1295" s="599"/>
      <c r="R1295" s="599"/>
      <c r="S1295" s="599"/>
      <c r="T1295" s="599"/>
      <c r="U1295" s="599"/>
      <c r="V1295" s="600"/>
      <c r="W1295" s="599"/>
      <c r="X1295" s="599"/>
      <c r="Y1295" s="599"/>
      <c r="Z1295" s="599"/>
      <c r="AA1295" s="599"/>
      <c r="AB1295" s="599"/>
      <c r="AC1295" s="601"/>
    </row>
    <row r="1296" spans="1:29" s="1407" customFormat="1" ht="10.5" customHeight="1" x14ac:dyDescent="0.2">
      <c r="A1296" s="325" t="s">
        <v>666</v>
      </c>
      <c r="B1296" s="326"/>
      <c r="C1296" s="1370"/>
      <c r="D1296" s="1370"/>
      <c r="E1296" s="1293">
        <v>1</v>
      </c>
      <c r="F1296" s="1293">
        <v>2</v>
      </c>
      <c r="G1296" s="1293">
        <v>3</v>
      </c>
      <c r="H1296" s="1293">
        <v>4</v>
      </c>
      <c r="I1296" s="1293">
        <v>5</v>
      </c>
      <c r="J1296" s="1293">
        <v>6</v>
      </c>
      <c r="K1296" s="1293">
        <v>7</v>
      </c>
      <c r="L1296" s="1293">
        <v>8</v>
      </c>
      <c r="M1296" s="1293">
        <v>9</v>
      </c>
      <c r="N1296" s="1293">
        <v>10</v>
      </c>
      <c r="O1296" s="1293">
        <v>11</v>
      </c>
      <c r="P1296" s="1293">
        <v>12</v>
      </c>
      <c r="Q1296" s="1293">
        <v>13</v>
      </c>
      <c r="R1296" s="1293">
        <v>14</v>
      </c>
      <c r="S1296" s="1293">
        <v>15</v>
      </c>
      <c r="T1296" s="1293">
        <v>16</v>
      </c>
      <c r="U1296" s="1293">
        <v>17</v>
      </c>
      <c r="V1296" s="1293">
        <v>18</v>
      </c>
      <c r="W1296" s="1293">
        <v>19</v>
      </c>
      <c r="X1296" s="1293">
        <v>20</v>
      </c>
      <c r="Y1296" s="1293">
        <v>21</v>
      </c>
      <c r="Z1296" s="1293">
        <v>22</v>
      </c>
      <c r="AA1296" s="1293">
        <v>23</v>
      </c>
      <c r="AB1296" s="1293">
        <v>24</v>
      </c>
      <c r="AC1296" s="1487"/>
    </row>
    <row r="1297" spans="1:30" s="1407" customFormat="1" ht="12" customHeight="1" x14ac:dyDescent="0.2">
      <c r="A1297" s="1426" t="s">
        <v>236</v>
      </c>
      <c r="B1297" s="1427"/>
      <c r="C1297" s="1376" t="s">
        <v>160</v>
      </c>
      <c r="D1297" s="1377" t="s">
        <v>156</v>
      </c>
      <c r="E1297" s="624">
        <v>6.3499999046325701</v>
      </c>
      <c r="F1297" s="624">
        <v>6.3299999237060502</v>
      </c>
      <c r="G1297" s="624">
        <v>6.3299999237060502</v>
      </c>
      <c r="H1297" s="624">
        <v>6.3299999237060502</v>
      </c>
      <c r="I1297" s="624">
        <v>6.3200001716613796</v>
      </c>
      <c r="J1297" s="624">
        <v>6.3200001716613796</v>
      </c>
      <c r="K1297" s="624">
        <v>6.3000001907348597</v>
      </c>
      <c r="L1297" s="624">
        <v>6.28999996185303</v>
      </c>
      <c r="M1297" s="624">
        <v>6.2800002098083496</v>
      </c>
      <c r="N1297" s="624">
        <v>6.3000001907348597</v>
      </c>
      <c r="O1297" s="624">
        <v>6.28999996185303</v>
      </c>
      <c r="P1297" s="624">
        <v>6.3200001716613796</v>
      </c>
      <c r="Q1297" s="624">
        <v>6.3200001716613796</v>
      </c>
      <c r="R1297" s="624">
        <v>6.3099999427795401</v>
      </c>
      <c r="S1297" s="624">
        <v>6.2800002098083496</v>
      </c>
      <c r="T1297" s="624">
        <v>6.28999996185303</v>
      </c>
      <c r="U1297" s="624">
        <v>6.3099999427795401</v>
      </c>
      <c r="V1297" s="624">
        <v>6.2699999809265101</v>
      </c>
      <c r="W1297" s="624">
        <v>6.2699999809265101</v>
      </c>
      <c r="X1297" s="624">
        <v>6.2800002098083496</v>
      </c>
      <c r="Y1297" s="624">
        <v>6.28999996185303</v>
      </c>
      <c r="Z1297" s="624">
        <v>6.3000001907348597</v>
      </c>
      <c r="AA1297" s="624">
        <v>6.3099999427795401</v>
      </c>
      <c r="AB1297" s="624">
        <v>6.3200001716613796</v>
      </c>
      <c r="AC1297" s="1262"/>
    </row>
    <row r="1298" spans="1:30" s="1407" customFormat="1" ht="12" customHeight="1" x14ac:dyDescent="0.2">
      <c r="A1298" s="1454" t="s">
        <v>237</v>
      </c>
      <c r="B1298" s="1319"/>
      <c r="C1298" s="1455" t="s">
        <v>160</v>
      </c>
      <c r="D1298" s="1456" t="s">
        <v>156</v>
      </c>
      <c r="E1298" s="624">
        <v>6.3499999046325604</v>
      </c>
      <c r="F1298" s="624">
        <v>6.3299999237060502</v>
      </c>
      <c r="G1298" s="624">
        <v>6.3299999237060502</v>
      </c>
      <c r="H1298" s="624">
        <v>6.3299999237060502</v>
      </c>
      <c r="I1298" s="624">
        <v>6.3200001716613796</v>
      </c>
      <c r="J1298" s="624">
        <v>6.3200001716613796</v>
      </c>
      <c r="K1298" s="624">
        <v>6.3000001907348597</v>
      </c>
      <c r="L1298" s="624">
        <v>6.28999996185303</v>
      </c>
      <c r="M1298" s="624">
        <v>6.2800002098083496</v>
      </c>
      <c r="N1298" s="624">
        <v>6.3000001907348597</v>
      </c>
      <c r="O1298" s="624">
        <v>6.28999996185303</v>
      </c>
      <c r="P1298" s="624">
        <v>6.3200001716613796</v>
      </c>
      <c r="Q1298" s="624">
        <v>6.3200001716613796</v>
      </c>
      <c r="R1298" s="624">
        <v>6.3099999427795401</v>
      </c>
      <c r="S1298" s="624">
        <v>6.2800002098083496</v>
      </c>
      <c r="T1298" s="624">
        <v>6.28999996185303</v>
      </c>
      <c r="U1298" s="624">
        <v>6.3099999427795401</v>
      </c>
      <c r="V1298" s="624">
        <v>6.2699999809265101</v>
      </c>
      <c r="W1298" s="624">
        <v>6.2699999809265101</v>
      </c>
      <c r="X1298" s="624">
        <v>6.2800002098083496</v>
      </c>
      <c r="Y1298" s="624">
        <v>6.28999996185303</v>
      </c>
      <c r="Z1298" s="624">
        <v>6.3000001907348597</v>
      </c>
      <c r="AA1298" s="624">
        <v>6.3099999427795401</v>
      </c>
      <c r="AB1298" s="624">
        <v>6.3200001716613796</v>
      </c>
      <c r="AC1298" s="1508"/>
    </row>
    <row r="1299" spans="1:30" s="1300" customFormat="1" ht="11.25" x14ac:dyDescent="0.2">
      <c r="A1299" s="1062" t="s">
        <v>252</v>
      </c>
      <c r="B1299" s="1005" t="s">
        <v>817</v>
      </c>
      <c r="C1299" s="905" t="s">
        <v>152</v>
      </c>
      <c r="D1299" s="1313" t="s">
        <v>174</v>
      </c>
      <c r="E1299" s="1536">
        <v>3.0000000000000001E-3</v>
      </c>
      <c r="F1299" s="1536">
        <v>3.0000000000000001E-3</v>
      </c>
      <c r="G1299" s="1536">
        <v>3.0599999999999998E-3</v>
      </c>
      <c r="H1299" s="1536">
        <v>3.0000000000000001E-3</v>
      </c>
      <c r="I1299" s="1536">
        <v>3.0000000000000001E-3</v>
      </c>
      <c r="J1299" s="1536">
        <v>3.0599999999999998E-3</v>
      </c>
      <c r="K1299" s="1536">
        <v>3.0000000000000001E-3</v>
      </c>
      <c r="L1299" s="1536">
        <v>2.9399999999999999E-3</v>
      </c>
      <c r="M1299" s="1536">
        <v>2.8800000000000002E-3</v>
      </c>
      <c r="N1299" s="1536">
        <v>2.9399999999999999E-3</v>
      </c>
      <c r="O1299" s="1536">
        <v>2.8800000000000002E-3</v>
      </c>
      <c r="P1299" s="1536">
        <v>2.8800000000000002E-3</v>
      </c>
      <c r="Q1299" s="1536">
        <v>2.8800000000000002E-3</v>
      </c>
      <c r="R1299" s="1536">
        <v>3.1199999999999999E-3</v>
      </c>
      <c r="S1299" s="1536">
        <v>3.0000000000000001E-3</v>
      </c>
      <c r="T1299" s="1536">
        <v>2.9399999999999999E-3</v>
      </c>
      <c r="U1299" s="1536">
        <v>2.8800000000000002E-3</v>
      </c>
      <c r="V1299" s="1536">
        <v>2.9399999999999999E-3</v>
      </c>
      <c r="W1299" s="1536">
        <v>2.8800000000000002E-3</v>
      </c>
      <c r="X1299" s="1536">
        <v>2.9399999999999999E-3</v>
      </c>
      <c r="Y1299" s="1536">
        <v>2.9399999999999999E-3</v>
      </c>
      <c r="Z1299" s="1536">
        <v>3.0000000000000001E-3</v>
      </c>
      <c r="AA1299" s="1536">
        <v>3.0000000000000001E-3</v>
      </c>
      <c r="AB1299" s="1536">
        <v>2.9399999999999999E-3</v>
      </c>
      <c r="AC1299" s="1264">
        <f>SUM(E1299:AB1299)</f>
        <v>7.1099999999999997E-2</v>
      </c>
    </row>
    <row r="1300" spans="1:30" s="1300" customFormat="1" ht="11.25" x14ac:dyDescent="0.2">
      <c r="A1300" s="1142"/>
      <c r="B1300" s="1006"/>
      <c r="C1300" s="906" t="s">
        <v>154</v>
      </c>
      <c r="D1300" s="1314" t="s">
        <v>174</v>
      </c>
      <c r="E1300" s="1536">
        <v>6.7200000000000003E-3</v>
      </c>
      <c r="F1300" s="1536">
        <v>6.7799999999999996E-3</v>
      </c>
      <c r="G1300" s="1536">
        <v>6.8999999999999999E-3</v>
      </c>
      <c r="H1300" s="1536">
        <v>6.7799999999999996E-3</v>
      </c>
      <c r="I1300" s="1536">
        <v>6.96E-3</v>
      </c>
      <c r="J1300" s="1536">
        <v>6.8399999999999997E-3</v>
      </c>
      <c r="K1300" s="1536">
        <v>6.8399999999999997E-3</v>
      </c>
      <c r="L1300" s="1536">
        <v>6.5399999999999998E-3</v>
      </c>
      <c r="M1300" s="1536">
        <v>6.3E-3</v>
      </c>
      <c r="N1300" s="1536">
        <v>6.1199999999999996E-3</v>
      </c>
      <c r="O1300" s="1536">
        <v>6.1799999999999997E-3</v>
      </c>
      <c r="P1300" s="1536">
        <v>6.1199999999999996E-3</v>
      </c>
      <c r="Q1300" s="1536">
        <v>6.2399999999999999E-3</v>
      </c>
      <c r="R1300" s="1536">
        <v>6.1799999999999997E-3</v>
      </c>
      <c r="S1300" s="1536">
        <v>6.1199999999999996E-3</v>
      </c>
      <c r="T1300" s="1536">
        <v>6.2399999999999999E-3</v>
      </c>
      <c r="U1300" s="1536">
        <v>6.3E-3</v>
      </c>
      <c r="V1300" s="1536">
        <v>6.3E-3</v>
      </c>
      <c r="W1300" s="1536">
        <v>6.3600000000000002E-3</v>
      </c>
      <c r="X1300" s="1536">
        <v>6.4799999999999996E-3</v>
      </c>
      <c r="Y1300" s="1536">
        <v>6.6E-3</v>
      </c>
      <c r="Z1300" s="1536">
        <v>6.6600000000000001E-3</v>
      </c>
      <c r="AA1300" s="1536">
        <v>6.6600000000000001E-3</v>
      </c>
      <c r="AB1300" s="1536">
        <v>6.7799999999999996E-3</v>
      </c>
      <c r="AC1300" s="1267">
        <f>SUM(E1300:AB1300)</f>
        <v>0.156</v>
      </c>
    </row>
    <row r="1301" spans="1:30" s="1300" customFormat="1" ht="11.25" x14ac:dyDescent="0.2">
      <c r="A1301" s="1142"/>
      <c r="B1301" s="1006"/>
      <c r="C1301" s="906" t="s">
        <v>155</v>
      </c>
      <c r="D1301" s="1304" t="s">
        <v>156</v>
      </c>
      <c r="E1301" s="1288">
        <f t="shared" ref="E1301:AB1301" si="745">SQRT(E1299*E1299+E1300*E1300)*1000/(1.732*E1297)</f>
        <v>0.66913123980527944</v>
      </c>
      <c r="F1301" s="1288">
        <f t="shared" si="745"/>
        <v>0.67624638336353382</v>
      </c>
      <c r="G1301" s="1288">
        <f t="shared" si="745"/>
        <v>0.68847034549393249</v>
      </c>
      <c r="H1301" s="612">
        <f t="shared" si="745"/>
        <v>0.67624638336353382</v>
      </c>
      <c r="I1301" s="1288">
        <f t="shared" si="745"/>
        <v>0.69238601364192787</v>
      </c>
      <c r="J1301" s="1288">
        <f t="shared" si="745"/>
        <v>0.68455257542407677</v>
      </c>
      <c r="K1301" s="1288">
        <f t="shared" si="745"/>
        <v>0.68449866264157189</v>
      </c>
      <c r="L1301" s="1288">
        <f t="shared" si="745"/>
        <v>0.65818386901857506</v>
      </c>
      <c r="M1301" s="1288">
        <f t="shared" si="745"/>
        <v>0.63685782372420774</v>
      </c>
      <c r="N1301" s="612">
        <f t="shared" si="745"/>
        <v>0.62223235727112036</v>
      </c>
      <c r="O1301" s="1288">
        <f t="shared" si="745"/>
        <v>0.62584429170044253</v>
      </c>
      <c r="P1301" s="1288">
        <f t="shared" si="745"/>
        <v>0.61790950485142127</v>
      </c>
      <c r="Q1301" s="1288">
        <f t="shared" si="745"/>
        <v>0.62784608447311729</v>
      </c>
      <c r="R1301" s="1288">
        <f t="shared" si="745"/>
        <v>0.63344946458602081</v>
      </c>
      <c r="S1301" s="1288">
        <f t="shared" si="745"/>
        <v>0.62662235095570107</v>
      </c>
      <c r="T1301" s="1288">
        <f t="shared" si="745"/>
        <v>0.63316830204554631</v>
      </c>
      <c r="U1301" s="1288">
        <f t="shared" si="745"/>
        <v>0.63383000045549254</v>
      </c>
      <c r="V1301" s="612">
        <f t="shared" si="745"/>
        <v>0.64019038119058713</v>
      </c>
      <c r="W1301" s="1288">
        <f t="shared" si="745"/>
        <v>0.6429025603958437</v>
      </c>
      <c r="X1301" s="1288">
        <f t="shared" si="745"/>
        <v>0.65420456865467191</v>
      </c>
      <c r="Y1301" s="1288">
        <f t="shared" si="745"/>
        <v>0.66321096238010624</v>
      </c>
      <c r="Z1301" s="1288">
        <f t="shared" si="745"/>
        <v>0.6694244242477565</v>
      </c>
      <c r="AA1301" s="1288">
        <f t="shared" si="745"/>
        <v>0.66836355605190323</v>
      </c>
      <c r="AB1301" s="1288">
        <f t="shared" si="745"/>
        <v>0.67511702953460961</v>
      </c>
      <c r="AC1301" s="1267"/>
    </row>
    <row r="1302" spans="1:30" s="1300" customFormat="1" ht="11.25" x14ac:dyDescent="0.2">
      <c r="A1302" s="1153"/>
      <c r="B1302" s="1007"/>
      <c r="C1302" s="907" t="s">
        <v>157</v>
      </c>
      <c r="D1302" s="1318"/>
      <c r="E1302" s="606">
        <f t="shared" ref="E1302:AC1302" si="746">E1300/E1299</f>
        <v>2.2400000000000002</v>
      </c>
      <c r="F1302" s="606">
        <f t="shared" si="746"/>
        <v>2.2599999999999998</v>
      </c>
      <c r="G1302" s="606">
        <f t="shared" si="746"/>
        <v>2.2549019607843137</v>
      </c>
      <c r="H1302" s="607">
        <f t="shared" si="746"/>
        <v>2.2599999999999998</v>
      </c>
      <c r="I1302" s="606">
        <f t="shared" si="746"/>
        <v>2.3199999999999998</v>
      </c>
      <c r="J1302" s="606">
        <f t="shared" si="746"/>
        <v>2.2352941176470589</v>
      </c>
      <c r="K1302" s="606">
        <f t="shared" si="746"/>
        <v>2.2799999999999998</v>
      </c>
      <c r="L1302" s="606">
        <f t="shared" si="746"/>
        <v>2.2244897959183674</v>
      </c>
      <c r="M1302" s="606">
        <f t="shared" si="746"/>
        <v>2.1875</v>
      </c>
      <c r="N1302" s="607">
        <f t="shared" si="746"/>
        <v>2.0816326530612246</v>
      </c>
      <c r="O1302" s="606">
        <f t="shared" si="746"/>
        <v>2.145833333333333</v>
      </c>
      <c r="P1302" s="606">
        <f t="shared" si="746"/>
        <v>2.1249999999999996</v>
      </c>
      <c r="Q1302" s="606">
        <f t="shared" si="746"/>
        <v>2.1666666666666665</v>
      </c>
      <c r="R1302" s="606">
        <f t="shared" si="746"/>
        <v>1.9807692307692306</v>
      </c>
      <c r="S1302" s="606">
        <f t="shared" si="746"/>
        <v>2.04</v>
      </c>
      <c r="T1302" s="606">
        <f t="shared" si="746"/>
        <v>2.1224489795918369</v>
      </c>
      <c r="U1302" s="606">
        <f t="shared" si="746"/>
        <v>2.1875</v>
      </c>
      <c r="V1302" s="607">
        <f t="shared" si="746"/>
        <v>2.1428571428571428</v>
      </c>
      <c r="W1302" s="606">
        <f t="shared" si="746"/>
        <v>2.2083333333333335</v>
      </c>
      <c r="X1302" s="606">
        <f t="shared" si="746"/>
        <v>2.204081632653061</v>
      </c>
      <c r="Y1302" s="606">
        <f t="shared" si="746"/>
        <v>2.2448979591836737</v>
      </c>
      <c r="Z1302" s="606">
        <f t="shared" si="746"/>
        <v>2.2200000000000002</v>
      </c>
      <c r="AA1302" s="606">
        <f t="shared" si="746"/>
        <v>2.2200000000000002</v>
      </c>
      <c r="AB1302" s="606">
        <f t="shared" si="746"/>
        <v>2.306122448979592</v>
      </c>
      <c r="AC1302" s="608">
        <f t="shared" si="746"/>
        <v>2.1940928270042197</v>
      </c>
      <c r="AD1302" s="1416"/>
    </row>
    <row r="1303" spans="1:30" s="1300" customFormat="1" ht="11.25" x14ac:dyDescent="0.2">
      <c r="A1303" s="1062" t="s">
        <v>228</v>
      </c>
      <c r="B1303" s="1005" t="s">
        <v>818</v>
      </c>
      <c r="C1303" s="905" t="s">
        <v>152</v>
      </c>
      <c r="D1303" s="1313" t="s">
        <v>174</v>
      </c>
      <c r="E1303" s="1536">
        <v>1.1820000000000001E-2</v>
      </c>
      <c r="F1303" s="1536">
        <v>1.1939999999999999E-2</v>
      </c>
      <c r="G1303" s="1536">
        <v>1.188E-2</v>
      </c>
      <c r="H1303" s="1536">
        <v>1.1939999999999999E-2</v>
      </c>
      <c r="I1303" s="1536">
        <v>1.2E-2</v>
      </c>
      <c r="J1303" s="1536">
        <v>1.2E-2</v>
      </c>
      <c r="K1303" s="1536">
        <v>1.176E-2</v>
      </c>
      <c r="L1303" s="1536">
        <v>1.158E-2</v>
      </c>
      <c r="M1303" s="1536">
        <v>1.2659999999999999E-2</v>
      </c>
      <c r="N1303" s="1536">
        <v>1.2239999999999999E-2</v>
      </c>
      <c r="O1303" s="1536">
        <v>1.2359999999999999E-2</v>
      </c>
      <c r="P1303" s="1536">
        <v>1.242E-2</v>
      </c>
      <c r="Q1303" s="1536">
        <v>1.218E-2</v>
      </c>
      <c r="R1303" s="1536">
        <v>1.2120000000000001E-2</v>
      </c>
      <c r="S1303" s="1536">
        <v>1.23E-2</v>
      </c>
      <c r="T1303" s="1536">
        <v>1.176E-2</v>
      </c>
      <c r="U1303" s="1536">
        <v>1.1639999999999999E-2</v>
      </c>
      <c r="V1303" s="1536">
        <v>1.128E-2</v>
      </c>
      <c r="W1303" s="1536">
        <v>1.14E-2</v>
      </c>
      <c r="X1303" s="1536">
        <v>1.146E-2</v>
      </c>
      <c r="Y1303" s="1536">
        <v>1.1520000000000001E-2</v>
      </c>
      <c r="Z1303" s="1536">
        <v>1.17E-2</v>
      </c>
      <c r="AA1303" s="1536">
        <v>1.17E-2</v>
      </c>
      <c r="AB1303" s="1536">
        <v>1.176E-2</v>
      </c>
      <c r="AC1303" s="1264">
        <f>SUM(E1303:AB1303)</f>
        <v>0.28541999999999995</v>
      </c>
    </row>
    <row r="1304" spans="1:30" s="1300" customFormat="1" ht="11.25" x14ac:dyDescent="0.2">
      <c r="A1304" s="1142"/>
      <c r="B1304" s="1006"/>
      <c r="C1304" s="906" t="s">
        <v>154</v>
      </c>
      <c r="D1304" s="1314" t="s">
        <v>174</v>
      </c>
      <c r="E1304" s="1536">
        <v>0</v>
      </c>
      <c r="F1304" s="1536">
        <v>0</v>
      </c>
      <c r="G1304" s="1536">
        <v>0</v>
      </c>
      <c r="H1304" s="1536">
        <v>0</v>
      </c>
      <c r="I1304" s="1536">
        <v>0</v>
      </c>
      <c r="J1304" s="1536">
        <v>0</v>
      </c>
      <c r="K1304" s="1536">
        <v>4.8000000000000001E-4</v>
      </c>
      <c r="L1304" s="1536">
        <v>4.8000000000000001E-4</v>
      </c>
      <c r="M1304" s="1536">
        <v>1.146E-2</v>
      </c>
      <c r="N1304" s="1536">
        <v>1.086E-2</v>
      </c>
      <c r="O1304" s="1536">
        <v>1.1039999999999999E-2</v>
      </c>
      <c r="P1304" s="1536">
        <v>1.0619999999999999E-2</v>
      </c>
      <c r="Q1304" s="1536">
        <v>1.1039999999999999E-2</v>
      </c>
      <c r="R1304" s="1536">
        <v>1.0919999999999999E-2</v>
      </c>
      <c r="S1304" s="1536">
        <v>1.086E-2</v>
      </c>
      <c r="T1304" s="1536">
        <v>4.7999999999999996E-3</v>
      </c>
      <c r="U1304" s="1536">
        <v>3.3E-3</v>
      </c>
      <c r="V1304" s="1536">
        <v>0</v>
      </c>
      <c r="W1304" s="1536">
        <v>3.3600000000000001E-3</v>
      </c>
      <c r="X1304" s="1536">
        <v>0</v>
      </c>
      <c r="Y1304" s="1536">
        <v>3.2399999999999998E-3</v>
      </c>
      <c r="Z1304" s="1536">
        <v>1.2E-4</v>
      </c>
      <c r="AA1304" s="1536">
        <v>1.2E-4</v>
      </c>
      <c r="AB1304" s="1536">
        <v>0</v>
      </c>
      <c r="AC1304" s="1267">
        <f>SUM(E1304:AB1304)</f>
        <v>9.2699999999999977E-2</v>
      </c>
    </row>
    <row r="1305" spans="1:30" s="1300" customFormat="1" ht="11.25" x14ac:dyDescent="0.2">
      <c r="A1305" s="1142"/>
      <c r="B1305" s="1006"/>
      <c r="C1305" s="906" t="s">
        <v>155</v>
      </c>
      <c r="D1305" s="1304" t="s">
        <v>810</v>
      </c>
      <c r="E1305" s="1288">
        <f t="shared" ref="E1305:AB1305" si="747">SQRT(E1303*E1303+E1304*E1304)*1000/(1.732*E1297)</f>
        <v>1.074721334174555</v>
      </c>
      <c r="F1305" s="1288">
        <f t="shared" si="747"/>
        <v>1.0890623250030025</v>
      </c>
      <c r="G1305" s="1288">
        <f t="shared" si="747"/>
        <v>1.0835896500029873</v>
      </c>
      <c r="H1305" s="1288">
        <f t="shared" si="747"/>
        <v>1.0890623250030025</v>
      </c>
      <c r="I1305" s="1288">
        <f t="shared" si="747"/>
        <v>1.0962668161908273</v>
      </c>
      <c r="J1305" s="1288">
        <f t="shared" si="747"/>
        <v>1.0962668161908273</v>
      </c>
      <c r="K1305" s="1288">
        <f t="shared" si="747"/>
        <v>1.0786494634604287</v>
      </c>
      <c r="L1305" s="1288">
        <f t="shared" si="747"/>
        <v>1.063855893856577</v>
      </c>
      <c r="M1305" s="1288">
        <f t="shared" si="747"/>
        <v>1.5699708017322807</v>
      </c>
      <c r="N1305" s="1288">
        <f t="shared" si="747"/>
        <v>1.4996231242630935</v>
      </c>
      <c r="O1305" s="1288">
        <f t="shared" si="747"/>
        <v>1.5212206772466428</v>
      </c>
      <c r="P1305" s="1288">
        <f t="shared" si="747"/>
        <v>1.4928763307350079</v>
      </c>
      <c r="Q1305" s="1288">
        <f t="shared" si="747"/>
        <v>1.5017755073719097</v>
      </c>
      <c r="R1305" s="1288">
        <f t="shared" si="747"/>
        <v>1.4927204616862746</v>
      </c>
      <c r="S1305" s="1288">
        <f t="shared" si="747"/>
        <v>1.5085296723788111</v>
      </c>
      <c r="T1305" s="1288">
        <f t="shared" si="747"/>
        <v>1.1659213784239382</v>
      </c>
      <c r="U1305" s="1288">
        <f t="shared" si="747"/>
        <v>1.1070392908130124</v>
      </c>
      <c r="V1305" s="1288">
        <f t="shared" si="747"/>
        <v>1.0387084686337695</v>
      </c>
      <c r="W1305" s="1288">
        <f t="shared" si="747"/>
        <v>1.0944052963100355</v>
      </c>
      <c r="X1305" s="1288">
        <f t="shared" si="747"/>
        <v>1.0536031774625616</v>
      </c>
      <c r="Y1305" s="1288">
        <f t="shared" si="747"/>
        <v>1.0984621812881767</v>
      </c>
      <c r="Z1305" s="1288">
        <f t="shared" si="747"/>
        <v>1.0723097450595742</v>
      </c>
      <c r="AA1305" s="1288">
        <f t="shared" si="747"/>
        <v>1.0706104056518202</v>
      </c>
      <c r="AB1305" s="1288">
        <f t="shared" si="747"/>
        <v>1.0743414798670108</v>
      </c>
      <c r="AC1305" s="1267"/>
    </row>
    <row r="1306" spans="1:30" s="1300" customFormat="1" ht="11.25" x14ac:dyDescent="0.2">
      <c r="A1306" s="1153"/>
      <c r="B1306" s="1007"/>
      <c r="C1306" s="907" t="s">
        <v>157</v>
      </c>
      <c r="D1306" s="1318"/>
      <c r="E1306" s="606">
        <f t="shared" ref="E1306:AC1306" si="748">E1304/E1303</f>
        <v>0</v>
      </c>
      <c r="F1306" s="606">
        <f t="shared" si="748"/>
        <v>0</v>
      </c>
      <c r="G1306" s="606">
        <f t="shared" si="748"/>
        <v>0</v>
      </c>
      <c r="H1306" s="607">
        <f t="shared" si="748"/>
        <v>0</v>
      </c>
      <c r="I1306" s="606">
        <f t="shared" si="748"/>
        <v>0</v>
      </c>
      <c r="J1306" s="606">
        <f t="shared" si="748"/>
        <v>0</v>
      </c>
      <c r="K1306" s="606">
        <f t="shared" si="748"/>
        <v>4.0816326530612249E-2</v>
      </c>
      <c r="L1306" s="606">
        <f t="shared" si="748"/>
        <v>4.145077720207254E-2</v>
      </c>
      <c r="M1306" s="606">
        <f t="shared" si="748"/>
        <v>0.90521327014218012</v>
      </c>
      <c r="N1306" s="607">
        <f t="shared" si="748"/>
        <v>0.88725490196078438</v>
      </c>
      <c r="O1306" s="606">
        <f t="shared" si="748"/>
        <v>0.89320388349514568</v>
      </c>
      <c r="P1306" s="606">
        <f t="shared" si="748"/>
        <v>0.85507246376811585</v>
      </c>
      <c r="Q1306" s="606">
        <f t="shared" si="748"/>
        <v>0.90640394088669951</v>
      </c>
      <c r="R1306" s="606">
        <f t="shared" si="748"/>
        <v>0.9009900990099009</v>
      </c>
      <c r="S1306" s="606">
        <f t="shared" si="748"/>
        <v>0.88292682926829269</v>
      </c>
      <c r="T1306" s="606">
        <f t="shared" si="748"/>
        <v>0.4081632653061224</v>
      </c>
      <c r="U1306" s="606">
        <f t="shared" si="748"/>
        <v>0.28350515463917525</v>
      </c>
      <c r="V1306" s="607">
        <f t="shared" si="748"/>
        <v>0</v>
      </c>
      <c r="W1306" s="606">
        <f t="shared" si="748"/>
        <v>0.29473684210526319</v>
      </c>
      <c r="X1306" s="606">
        <f t="shared" si="748"/>
        <v>0</v>
      </c>
      <c r="Y1306" s="606">
        <f t="shared" si="748"/>
        <v>0.28124999999999994</v>
      </c>
      <c r="Z1306" s="606">
        <f t="shared" si="748"/>
        <v>1.0256410256410256E-2</v>
      </c>
      <c r="AA1306" s="606">
        <f t="shared" si="748"/>
        <v>1.0256410256410256E-2</v>
      </c>
      <c r="AB1306" s="606">
        <f t="shared" si="748"/>
        <v>0</v>
      </c>
      <c r="AC1306" s="608">
        <f t="shared" si="748"/>
        <v>0.32478452806390579</v>
      </c>
    </row>
    <row r="1307" spans="1:30" s="1300" customFormat="1" ht="11.25" x14ac:dyDescent="0.2">
      <c r="A1307" s="1062" t="s">
        <v>172</v>
      </c>
      <c r="B1307" s="1005" t="s">
        <v>819</v>
      </c>
      <c r="C1307" s="905" t="s">
        <v>152</v>
      </c>
      <c r="D1307" s="1313" t="s">
        <v>174</v>
      </c>
      <c r="E1307" s="1536">
        <v>0.26873999999999998</v>
      </c>
      <c r="F1307" s="1536">
        <v>0.27485999999999999</v>
      </c>
      <c r="G1307" s="1536">
        <v>0.26901000000000003</v>
      </c>
      <c r="H1307" s="1536">
        <v>0.26739000000000002</v>
      </c>
      <c r="I1307" s="1536">
        <v>0.26622000000000001</v>
      </c>
      <c r="J1307" s="1536">
        <v>0.27368999999999999</v>
      </c>
      <c r="K1307" s="1536">
        <v>0.26712000000000002</v>
      </c>
      <c r="L1307" s="1536">
        <v>0.29465999999999998</v>
      </c>
      <c r="M1307" s="1536">
        <v>0.33687</v>
      </c>
      <c r="N1307" s="1536">
        <v>0.32129999999999997</v>
      </c>
      <c r="O1307" s="1536">
        <v>0.31076999999999999</v>
      </c>
      <c r="P1307" s="1536">
        <v>0.31526999999999999</v>
      </c>
      <c r="Q1307" s="1536">
        <v>0.32336999999999999</v>
      </c>
      <c r="R1307" s="1536">
        <v>0.3231</v>
      </c>
      <c r="S1307" s="1536">
        <v>0.30932999999999999</v>
      </c>
      <c r="T1307" s="1536">
        <v>0.30195</v>
      </c>
      <c r="U1307" s="1536">
        <v>0.28449000000000002</v>
      </c>
      <c r="V1307" s="1536">
        <v>0.26225999999999999</v>
      </c>
      <c r="W1307" s="1536">
        <v>0.26865</v>
      </c>
      <c r="X1307" s="1536">
        <v>0.26883000000000001</v>
      </c>
      <c r="Y1307" s="1536">
        <v>0.26262000000000002</v>
      </c>
      <c r="Z1307" s="1536">
        <v>0.26937</v>
      </c>
      <c r="AA1307" s="1536">
        <v>0.27387</v>
      </c>
      <c r="AB1307" s="1536">
        <v>0.27027000000000001</v>
      </c>
      <c r="AC1307" s="1264">
        <f>SUM(E1307:AB1307)</f>
        <v>6.88401</v>
      </c>
    </row>
    <row r="1308" spans="1:30" s="1300" customFormat="1" ht="11.25" x14ac:dyDescent="0.2">
      <c r="A1308" s="1142"/>
      <c r="B1308" s="1006"/>
      <c r="C1308" s="906" t="s">
        <v>154</v>
      </c>
      <c r="D1308" s="1314" t="s">
        <v>174</v>
      </c>
      <c r="E1308" s="1536">
        <v>0.31383</v>
      </c>
      <c r="F1308" s="1536">
        <v>0.31859999999999999</v>
      </c>
      <c r="G1308" s="1536">
        <v>0.31572</v>
      </c>
      <c r="H1308" s="1536">
        <v>0.31617000000000001</v>
      </c>
      <c r="I1308" s="1536">
        <v>0.31617000000000001</v>
      </c>
      <c r="J1308" s="1536">
        <v>0.32057999999999998</v>
      </c>
      <c r="K1308" s="1536">
        <v>0.31518000000000002</v>
      </c>
      <c r="L1308" s="1536">
        <v>0.31580999999999998</v>
      </c>
      <c r="M1308" s="1536">
        <v>0.32427</v>
      </c>
      <c r="N1308" s="1536">
        <v>0.31535999999999997</v>
      </c>
      <c r="O1308" s="1536">
        <v>0.31526999999999999</v>
      </c>
      <c r="P1308" s="1536">
        <v>0.30996000000000001</v>
      </c>
      <c r="Q1308" s="1536">
        <v>0.31598999999999999</v>
      </c>
      <c r="R1308" s="1536">
        <v>0.31742999999999999</v>
      </c>
      <c r="S1308" s="1536">
        <v>0.31031999999999998</v>
      </c>
      <c r="T1308" s="1536">
        <v>0.31436999999999998</v>
      </c>
      <c r="U1308" s="1536">
        <v>0.31319999999999998</v>
      </c>
      <c r="V1308" s="1536">
        <v>0.30581999999999998</v>
      </c>
      <c r="W1308" s="1536">
        <v>0.31031999999999998</v>
      </c>
      <c r="X1308" s="1536">
        <v>0.31058999999999998</v>
      </c>
      <c r="Y1308" s="1536">
        <v>0.30842999999999998</v>
      </c>
      <c r="Z1308" s="1536">
        <v>0.31364999999999998</v>
      </c>
      <c r="AA1308" s="1536">
        <v>0.31545000000000001</v>
      </c>
      <c r="AB1308" s="1536">
        <v>0.31302000000000002</v>
      </c>
      <c r="AC1308" s="1267">
        <f>SUM(E1308:AB1308)</f>
        <v>7.545510000000001</v>
      </c>
    </row>
    <row r="1309" spans="1:30" s="1300" customFormat="1" ht="11.25" x14ac:dyDescent="0.2">
      <c r="A1309" s="1142"/>
      <c r="B1309" s="1006"/>
      <c r="C1309" s="906" t="s">
        <v>155</v>
      </c>
      <c r="D1309" s="1304" t="s">
        <v>810</v>
      </c>
      <c r="E1309" s="1288">
        <f t="shared" ref="E1309:AB1309" si="749">SQRT(E1307*E1307+E1308*E1308)*1000/(1.732*E1298)</f>
        <v>37.567167859851544</v>
      </c>
      <c r="F1309" s="1288">
        <f t="shared" si="749"/>
        <v>38.379671562780196</v>
      </c>
      <c r="G1309" s="1288">
        <f t="shared" si="749"/>
        <v>37.832937636260318</v>
      </c>
      <c r="H1309" s="1288">
        <f t="shared" si="749"/>
        <v>37.768604018428256</v>
      </c>
      <c r="I1309" s="1288">
        <f t="shared" si="749"/>
        <v>37.75942982212505</v>
      </c>
      <c r="J1309" s="1288">
        <f t="shared" si="749"/>
        <v>38.508051881691962</v>
      </c>
      <c r="K1309" s="1288">
        <f t="shared" si="749"/>
        <v>37.863218812305966</v>
      </c>
      <c r="L1309" s="1288">
        <f t="shared" si="749"/>
        <v>39.647087116913589</v>
      </c>
      <c r="M1309" s="1288">
        <f t="shared" si="749"/>
        <v>42.988247911361931</v>
      </c>
      <c r="N1309" s="1288">
        <f t="shared" si="749"/>
        <v>41.259410455718069</v>
      </c>
      <c r="O1309" s="1288">
        <f t="shared" si="749"/>
        <v>40.634954116404991</v>
      </c>
      <c r="P1309" s="1288">
        <f t="shared" si="749"/>
        <v>40.390152669810803</v>
      </c>
      <c r="Q1309" s="1288">
        <f t="shared" si="749"/>
        <v>41.304219171887411</v>
      </c>
      <c r="R1309" s="1288">
        <f t="shared" si="749"/>
        <v>41.444246599283645</v>
      </c>
      <c r="S1309" s="1288">
        <f t="shared" si="749"/>
        <v>40.283246563249591</v>
      </c>
      <c r="T1309" s="1288">
        <f t="shared" si="749"/>
        <v>40.0111374576693</v>
      </c>
      <c r="U1309" s="1288">
        <f t="shared" si="749"/>
        <v>38.715440721805827</v>
      </c>
      <c r="V1309" s="1288">
        <f t="shared" si="749"/>
        <v>37.098137027590305</v>
      </c>
      <c r="W1309" s="1288">
        <f t="shared" si="749"/>
        <v>37.796150396831948</v>
      </c>
      <c r="X1309" s="1288">
        <f t="shared" si="749"/>
        <v>37.765563109864203</v>
      </c>
      <c r="Y1309" s="1288">
        <f t="shared" si="749"/>
        <v>37.183781061335807</v>
      </c>
      <c r="Z1309" s="1288">
        <f t="shared" si="749"/>
        <v>37.890381502976666</v>
      </c>
      <c r="AA1309" s="1288">
        <f t="shared" si="749"/>
        <v>38.224097988675666</v>
      </c>
      <c r="AB1309" s="1288">
        <f t="shared" si="749"/>
        <v>37.780513855392336</v>
      </c>
      <c r="AC1309" s="1267"/>
    </row>
    <row r="1310" spans="1:30" s="1300" customFormat="1" ht="12" thickBot="1" x14ac:dyDescent="0.25">
      <c r="A1310" s="1143"/>
      <c r="B1310" s="1020"/>
      <c r="C1310" s="918" t="s">
        <v>157</v>
      </c>
      <c r="D1310" s="1315"/>
      <c r="E1310" s="599">
        <f t="shared" ref="E1310:AC1310" si="750">E1308/E1307</f>
        <v>1.1677829872739451</v>
      </c>
      <c r="F1310" s="599">
        <f t="shared" si="750"/>
        <v>1.1591355599214146</v>
      </c>
      <c r="G1310" s="599">
        <f t="shared" si="750"/>
        <v>1.1736366677818668</v>
      </c>
      <c r="H1310" s="600">
        <f t="shared" si="750"/>
        <v>1.1824301581958936</v>
      </c>
      <c r="I1310" s="599">
        <f t="shared" si="750"/>
        <v>1.1876267748478702</v>
      </c>
      <c r="J1310" s="599">
        <f t="shared" si="750"/>
        <v>1.1713252219664583</v>
      </c>
      <c r="K1310" s="599">
        <f t="shared" si="750"/>
        <v>1.1799191374663072</v>
      </c>
      <c r="L1310" s="599">
        <f t="shared" si="750"/>
        <v>1.0717776420281002</v>
      </c>
      <c r="M1310" s="599">
        <f t="shared" si="750"/>
        <v>0.96259684744857066</v>
      </c>
      <c r="N1310" s="600">
        <f t="shared" si="750"/>
        <v>0.98151260504201676</v>
      </c>
      <c r="O1310" s="599">
        <f t="shared" si="750"/>
        <v>1.0144801621778163</v>
      </c>
      <c r="P1310" s="599">
        <f t="shared" si="750"/>
        <v>0.98315729374821592</v>
      </c>
      <c r="Q1310" s="599">
        <f t="shared" si="750"/>
        <v>0.97717784581129974</v>
      </c>
      <c r="R1310" s="599">
        <f t="shared" si="750"/>
        <v>0.9824512534818941</v>
      </c>
      <c r="S1310" s="599">
        <f t="shared" si="750"/>
        <v>1.0032004655222577</v>
      </c>
      <c r="T1310" s="599">
        <f t="shared" si="750"/>
        <v>1.0411326378539494</v>
      </c>
      <c r="U1310" s="599">
        <f t="shared" si="750"/>
        <v>1.1009174311926604</v>
      </c>
      <c r="V1310" s="600">
        <f t="shared" si="750"/>
        <v>1.1660947151681538</v>
      </c>
      <c r="W1310" s="599">
        <f t="shared" si="750"/>
        <v>1.1551088777219429</v>
      </c>
      <c r="X1310" s="599">
        <f t="shared" si="750"/>
        <v>1.1553398058252426</v>
      </c>
      <c r="Y1310" s="599">
        <f t="shared" si="750"/>
        <v>1.1744345442083617</v>
      </c>
      <c r="Z1310" s="599">
        <f t="shared" si="750"/>
        <v>1.1643835616438356</v>
      </c>
      <c r="AA1310" s="599">
        <f t="shared" si="750"/>
        <v>1.1518238580348341</v>
      </c>
      <c r="AB1310" s="599">
        <f t="shared" si="750"/>
        <v>1.1581751581751583</v>
      </c>
      <c r="AC1310" s="601">
        <f t="shared" si="750"/>
        <v>1.0960922485586164</v>
      </c>
    </row>
    <row r="1311" spans="1:30" s="1300" customFormat="1" ht="11.25" x14ac:dyDescent="0.2">
      <c r="A1311" s="1073" t="s">
        <v>820</v>
      </c>
      <c r="B1311" s="1083" t="s">
        <v>821</v>
      </c>
      <c r="C1311" s="914" t="s">
        <v>152</v>
      </c>
      <c r="D1311" s="1313" t="s">
        <v>174</v>
      </c>
      <c r="E1311" s="1280">
        <f>E1431</f>
        <v>0.39312000000000002</v>
      </c>
      <c r="F1311" s="1280">
        <f t="shared" ref="F1311:AB1313" si="751">F1431</f>
        <v>0.39095999999999997</v>
      </c>
      <c r="G1311" s="1280">
        <f t="shared" si="751"/>
        <v>0.39744000000000002</v>
      </c>
      <c r="H1311" s="1280">
        <f t="shared" si="751"/>
        <v>0.39095999999999997</v>
      </c>
      <c r="I1311" s="1280">
        <f t="shared" si="751"/>
        <v>0.39167999999999997</v>
      </c>
      <c r="J1311" s="1280">
        <f t="shared" si="751"/>
        <v>0.38951999999999998</v>
      </c>
      <c r="K1311" s="1280">
        <f t="shared" si="751"/>
        <v>0.39672000000000002</v>
      </c>
      <c r="L1311" s="1280">
        <f t="shared" si="751"/>
        <v>0.4032</v>
      </c>
      <c r="M1311" s="1280">
        <f t="shared" si="751"/>
        <v>0.46655999999999997</v>
      </c>
      <c r="N1311" s="1280">
        <f t="shared" si="751"/>
        <v>0.44928000000000001</v>
      </c>
      <c r="O1311" s="1280">
        <f t="shared" si="751"/>
        <v>0.43343999999999999</v>
      </c>
      <c r="P1311" s="1280">
        <f t="shared" si="751"/>
        <v>0.46079999999999999</v>
      </c>
      <c r="Q1311" s="1280">
        <f t="shared" si="751"/>
        <v>0.45576</v>
      </c>
      <c r="R1311" s="1280">
        <f t="shared" si="751"/>
        <v>0.44568000000000002</v>
      </c>
      <c r="S1311" s="1280">
        <f t="shared" si="751"/>
        <v>0.44280000000000003</v>
      </c>
      <c r="T1311" s="1280">
        <f t="shared" si="751"/>
        <v>0.42912</v>
      </c>
      <c r="U1311" s="1280">
        <f t="shared" si="751"/>
        <v>0.40895999999999999</v>
      </c>
      <c r="V1311" s="1280">
        <f t="shared" si="751"/>
        <v>0.39240000000000003</v>
      </c>
      <c r="W1311" s="1280">
        <f t="shared" si="751"/>
        <v>0.39167999999999997</v>
      </c>
      <c r="X1311" s="1280">
        <f t="shared" si="751"/>
        <v>0.38735999999999998</v>
      </c>
      <c r="Y1311" s="1280">
        <f t="shared" si="751"/>
        <v>0.39384000000000002</v>
      </c>
      <c r="Z1311" s="1280">
        <f t="shared" si="751"/>
        <v>0.39600000000000002</v>
      </c>
      <c r="AA1311" s="1280">
        <f t="shared" si="751"/>
        <v>0.39167999999999997</v>
      </c>
      <c r="AB1311" s="1280">
        <f t="shared" si="751"/>
        <v>0.40176000000000001</v>
      </c>
      <c r="AC1311" s="1266">
        <f>SUM(E1311:AB1311)</f>
        <v>9.9007200000000015</v>
      </c>
    </row>
    <row r="1312" spans="1:30" s="1300" customFormat="1" ht="11.25" x14ac:dyDescent="0.2">
      <c r="A1312" s="1142"/>
      <c r="B1312" s="1006"/>
      <c r="C1312" s="906" t="s">
        <v>154</v>
      </c>
      <c r="D1312" s="1314" t="s">
        <v>174</v>
      </c>
      <c r="E1312" s="1280">
        <f t="shared" ref="E1312:T1313" si="752">E1432</f>
        <v>0.48024</v>
      </c>
      <c r="F1312" s="1280">
        <f t="shared" si="752"/>
        <v>0.48024</v>
      </c>
      <c r="G1312" s="1280">
        <f t="shared" si="752"/>
        <v>0.48527999999999999</v>
      </c>
      <c r="H1312" s="1280">
        <f t="shared" si="752"/>
        <v>0.48311999999999999</v>
      </c>
      <c r="I1312" s="1280">
        <f t="shared" si="752"/>
        <v>0.48455999999999999</v>
      </c>
      <c r="J1312" s="1280">
        <f t="shared" si="752"/>
        <v>0.48455999999999999</v>
      </c>
      <c r="K1312" s="1280">
        <f t="shared" si="752"/>
        <v>0.48455999999999999</v>
      </c>
      <c r="L1312" s="1280">
        <f t="shared" si="752"/>
        <v>0.47304000000000002</v>
      </c>
      <c r="M1312" s="1280">
        <f t="shared" si="752"/>
        <v>0.48671999999999999</v>
      </c>
      <c r="N1312" s="1280">
        <f t="shared" si="752"/>
        <v>0.47304000000000002</v>
      </c>
      <c r="O1312" s="1280">
        <f t="shared" si="752"/>
        <v>0.47088000000000002</v>
      </c>
      <c r="P1312" s="1280">
        <f t="shared" si="752"/>
        <v>0.48311999999999999</v>
      </c>
      <c r="Q1312" s="1280">
        <f t="shared" si="752"/>
        <v>0.47520000000000001</v>
      </c>
      <c r="R1312" s="1280">
        <f t="shared" si="752"/>
        <v>0.46583999999999998</v>
      </c>
      <c r="S1312" s="1280">
        <f t="shared" si="752"/>
        <v>0.46655999999999997</v>
      </c>
      <c r="T1312" s="1280">
        <f t="shared" si="752"/>
        <v>0.46655999999999997</v>
      </c>
      <c r="U1312" s="1280">
        <f t="shared" si="751"/>
        <v>0.46295999999999998</v>
      </c>
      <c r="V1312" s="1280">
        <f t="shared" si="751"/>
        <v>0.46367999999999998</v>
      </c>
      <c r="W1312" s="1280">
        <f t="shared" si="751"/>
        <v>0.46439999999999998</v>
      </c>
      <c r="X1312" s="1280">
        <f t="shared" si="751"/>
        <v>0.46223999999999998</v>
      </c>
      <c r="Y1312" s="1280">
        <f t="shared" si="751"/>
        <v>0.46872000000000003</v>
      </c>
      <c r="Z1312" s="1280">
        <f t="shared" si="751"/>
        <v>0.47232000000000002</v>
      </c>
      <c r="AA1312" s="1280">
        <f t="shared" si="751"/>
        <v>0.46872000000000003</v>
      </c>
      <c r="AB1312" s="1280">
        <f t="shared" si="751"/>
        <v>0.47592000000000001</v>
      </c>
      <c r="AC1312" s="1266">
        <f>SUM(E1312:AB1312)</f>
        <v>11.382479999999999</v>
      </c>
    </row>
    <row r="1313" spans="1:29" s="1300" customFormat="1" ht="11.25" x14ac:dyDescent="0.2">
      <c r="A1313" s="1142"/>
      <c r="B1313" s="1006"/>
      <c r="C1313" s="906" t="s">
        <v>155</v>
      </c>
      <c r="D1313" s="1304" t="s">
        <v>810</v>
      </c>
      <c r="E1313" s="1537">
        <f t="shared" si="752"/>
        <v>55.791919079820516</v>
      </c>
      <c r="F1313" s="1537">
        <f t="shared" si="751"/>
        <v>55.582680433457469</v>
      </c>
      <c r="G1313" s="1537">
        <f t="shared" si="751"/>
        <v>56.213659336857056</v>
      </c>
      <c r="H1313" s="1537">
        <f t="shared" si="751"/>
        <v>55.610684415189461</v>
      </c>
      <c r="I1313" s="1537">
        <f t="shared" si="751"/>
        <v>55.751382251709622</v>
      </c>
      <c r="J1313" s="1537">
        <f t="shared" si="751"/>
        <v>55.71633661460632</v>
      </c>
      <c r="K1313" s="1537">
        <f t="shared" si="751"/>
        <v>56.297422177061073</v>
      </c>
      <c r="L1313" s="1537">
        <f t="shared" si="751"/>
        <v>56.138022962069783</v>
      </c>
      <c r="M1313" s="1537">
        <f t="shared" si="751"/>
        <v>61.277261867685688</v>
      </c>
      <c r="N1313" s="1537">
        <f t="shared" si="751"/>
        <v>59.200470661423871</v>
      </c>
      <c r="O1313" s="1537">
        <f t="shared" si="751"/>
        <v>58.25848706115184</v>
      </c>
      <c r="P1313" s="1537">
        <f t="shared" si="751"/>
        <v>60.583734933227952</v>
      </c>
      <c r="Q1313" s="1537">
        <f t="shared" si="751"/>
        <v>59.748246073001631</v>
      </c>
      <c r="R1313" s="1537">
        <f t="shared" si="751"/>
        <v>58.594138003630292</v>
      </c>
      <c r="S1313" s="1537">
        <f t="shared" si="751"/>
        <v>58.277679724061365</v>
      </c>
      <c r="T1313" s="1537">
        <f t="shared" si="751"/>
        <v>57.52166390605278</v>
      </c>
      <c r="U1313" s="1537">
        <f t="shared" si="751"/>
        <v>55.966242586247027</v>
      </c>
      <c r="V1313" s="1537">
        <f t="shared" si="751"/>
        <v>54.948094703122351</v>
      </c>
      <c r="W1313" s="1537">
        <f t="shared" si="751"/>
        <v>54.869943757571093</v>
      </c>
      <c r="X1313" s="1537">
        <f t="shared" si="751"/>
        <v>54.38456264228607</v>
      </c>
      <c r="Y1313" s="1537">
        <f t="shared" si="751"/>
        <v>55.121815372873179</v>
      </c>
      <c r="Z1313" s="1537">
        <f t="shared" si="751"/>
        <v>55.408810857248994</v>
      </c>
      <c r="AA1313" s="1537">
        <f t="shared" si="751"/>
        <v>54.911378528299437</v>
      </c>
      <c r="AB1313" s="1537">
        <f t="shared" si="751"/>
        <v>55.816192948462763</v>
      </c>
      <c r="AC1313" s="1267"/>
    </row>
    <row r="1314" spans="1:29" s="1300" customFormat="1" ht="12" thickBot="1" x14ac:dyDescent="0.25">
      <c r="A1314" s="1153"/>
      <c r="B1314" s="1007"/>
      <c r="C1314" s="907" t="s">
        <v>157</v>
      </c>
      <c r="D1314" s="907"/>
      <c r="E1314" s="606">
        <f t="shared" ref="E1314:AC1314" si="753">E1312/E1311</f>
        <v>1.2216117216117215</v>
      </c>
      <c r="F1314" s="606">
        <f t="shared" si="753"/>
        <v>1.2283609576427257</v>
      </c>
      <c r="G1314" s="606">
        <f t="shared" si="753"/>
        <v>1.2210144927536231</v>
      </c>
      <c r="H1314" s="607">
        <f t="shared" si="753"/>
        <v>1.2357274401473297</v>
      </c>
      <c r="I1314" s="606">
        <f t="shared" si="753"/>
        <v>1.2371323529411766</v>
      </c>
      <c r="J1314" s="606">
        <f t="shared" si="753"/>
        <v>1.243992606284658</v>
      </c>
      <c r="K1314" s="606">
        <f t="shared" si="753"/>
        <v>1.2214156079854808</v>
      </c>
      <c r="L1314" s="606">
        <f t="shared" si="753"/>
        <v>1.1732142857142858</v>
      </c>
      <c r="M1314" s="606">
        <f t="shared" si="753"/>
        <v>1.0432098765432098</v>
      </c>
      <c r="N1314" s="607">
        <f t="shared" si="753"/>
        <v>1.0528846153846154</v>
      </c>
      <c r="O1314" s="606">
        <f t="shared" si="753"/>
        <v>1.0863787375415284</v>
      </c>
      <c r="P1314" s="606">
        <f t="shared" si="753"/>
        <v>1.0484374999999999</v>
      </c>
      <c r="Q1314" s="606">
        <f t="shared" si="753"/>
        <v>1.0426540284360191</v>
      </c>
      <c r="R1314" s="606">
        <f t="shared" si="753"/>
        <v>1.0452342487883681</v>
      </c>
      <c r="S1314" s="606">
        <f t="shared" si="753"/>
        <v>1.0536585365853657</v>
      </c>
      <c r="T1314" s="606">
        <f t="shared" si="753"/>
        <v>1.087248322147651</v>
      </c>
      <c r="U1314" s="606">
        <f t="shared" si="753"/>
        <v>1.1320422535211268</v>
      </c>
      <c r="V1314" s="607">
        <f t="shared" si="753"/>
        <v>1.1816513761467888</v>
      </c>
      <c r="W1314" s="606">
        <f t="shared" si="753"/>
        <v>1.1856617647058825</v>
      </c>
      <c r="X1314" s="606">
        <f t="shared" si="753"/>
        <v>1.1933085501858736</v>
      </c>
      <c r="Y1314" s="606">
        <f t="shared" si="753"/>
        <v>1.1901279707495429</v>
      </c>
      <c r="Z1314" s="606">
        <f t="shared" si="753"/>
        <v>1.1927272727272726</v>
      </c>
      <c r="AA1314" s="606">
        <f t="shared" si="753"/>
        <v>1.1966911764705883</v>
      </c>
      <c r="AB1314" s="606">
        <f t="shared" si="753"/>
        <v>1.1845878136200716</v>
      </c>
      <c r="AC1314" s="608">
        <f t="shared" si="753"/>
        <v>1.1496618427750707</v>
      </c>
    </row>
    <row r="1315" spans="1:29" s="1300" customFormat="1" ht="11.25" x14ac:dyDescent="0.2">
      <c r="A1315" s="1062" t="s">
        <v>225</v>
      </c>
      <c r="B1315" s="1005" t="s">
        <v>822</v>
      </c>
      <c r="C1315" s="905" t="s">
        <v>152</v>
      </c>
      <c r="D1315" s="1313" t="s">
        <v>174</v>
      </c>
      <c r="E1315" s="1536">
        <v>0.10512000000000001</v>
      </c>
      <c r="F1315" s="1536">
        <v>0.10512000000000001</v>
      </c>
      <c r="G1315" s="1536">
        <v>0.10488</v>
      </c>
      <c r="H1315" s="1536">
        <v>0.10536</v>
      </c>
      <c r="I1315" s="1536">
        <v>0.1056</v>
      </c>
      <c r="J1315" s="1536">
        <v>0.10512000000000001</v>
      </c>
      <c r="K1315" s="1536">
        <v>0.10584</v>
      </c>
      <c r="L1315" s="1536">
        <v>0.1056</v>
      </c>
      <c r="M1315" s="1536">
        <v>0.10775999999999999</v>
      </c>
      <c r="N1315" s="1536">
        <v>0.10728</v>
      </c>
      <c r="O1315" s="1536">
        <v>0.10752</v>
      </c>
      <c r="P1315" s="1536">
        <v>0.12456</v>
      </c>
      <c r="Q1315" s="1536">
        <v>0.11448</v>
      </c>
      <c r="R1315" s="1536">
        <v>0.10896</v>
      </c>
      <c r="S1315" s="1536">
        <v>0.10896</v>
      </c>
      <c r="T1315" s="1536">
        <v>0.10847999999999999</v>
      </c>
      <c r="U1315" s="1536">
        <v>0.10824</v>
      </c>
      <c r="V1315" s="1536">
        <v>0.10704</v>
      </c>
      <c r="W1315" s="1536">
        <v>0.10656</v>
      </c>
      <c r="X1315" s="1536">
        <v>0.10752</v>
      </c>
      <c r="Y1315" s="1536">
        <v>0.108</v>
      </c>
      <c r="Z1315" s="1536">
        <v>0.10968</v>
      </c>
      <c r="AA1315" s="1536">
        <v>0.10775999999999999</v>
      </c>
      <c r="AB1315" s="1536">
        <v>0.10752</v>
      </c>
      <c r="AC1315" s="1264">
        <f>SUM(E1315:AB1315)</f>
        <v>2.5929599999999997</v>
      </c>
    </row>
    <row r="1316" spans="1:29" s="1300" customFormat="1" ht="11.25" x14ac:dyDescent="0.2">
      <c r="A1316" s="1142"/>
      <c r="B1316" s="1006"/>
      <c r="C1316" s="906" t="s">
        <v>154</v>
      </c>
      <c r="D1316" s="1314" t="s">
        <v>174</v>
      </c>
      <c r="E1316" s="1536">
        <v>0.1464</v>
      </c>
      <c r="F1316" s="1536">
        <v>0.14712</v>
      </c>
      <c r="G1316" s="1536">
        <v>0.14712</v>
      </c>
      <c r="H1316" s="1536">
        <v>0.14784</v>
      </c>
      <c r="I1316" s="1536">
        <v>0.14832000000000001</v>
      </c>
      <c r="J1316" s="1536">
        <v>0.14832000000000001</v>
      </c>
      <c r="K1316" s="1536">
        <v>0.14712</v>
      </c>
      <c r="L1316" s="1536">
        <v>0.1452</v>
      </c>
      <c r="M1316" s="1536">
        <v>0.14399999999999999</v>
      </c>
      <c r="N1316" s="1536">
        <v>0.14280000000000001</v>
      </c>
      <c r="O1316" s="1536">
        <v>0.14280000000000001</v>
      </c>
      <c r="P1316" s="1536">
        <v>0.15623999999999999</v>
      </c>
      <c r="Q1316" s="1536">
        <v>0.14471999999999999</v>
      </c>
      <c r="R1316" s="1536">
        <v>0.13775999999999999</v>
      </c>
      <c r="S1316" s="1536">
        <v>0.13847999999999999</v>
      </c>
      <c r="T1316" s="1536">
        <v>0.13775999999999999</v>
      </c>
      <c r="U1316" s="1536">
        <v>0.13775999999999999</v>
      </c>
      <c r="V1316" s="1536">
        <v>0.13824</v>
      </c>
      <c r="W1316" s="1536">
        <v>0.13824</v>
      </c>
      <c r="X1316" s="1536">
        <v>0.13919999999999999</v>
      </c>
      <c r="Y1316" s="1536">
        <v>0.13991999999999999</v>
      </c>
      <c r="Z1316" s="1536">
        <v>0.14088000000000001</v>
      </c>
      <c r="AA1316" s="1536">
        <v>0.1404</v>
      </c>
      <c r="AB1316" s="1536">
        <v>0.14063999999999999</v>
      </c>
      <c r="AC1316" s="1267">
        <f>SUM(E1316:AB1316)</f>
        <v>3.4372800000000003</v>
      </c>
    </row>
    <row r="1317" spans="1:29" s="1300" customFormat="1" ht="11.25" x14ac:dyDescent="0.2">
      <c r="A1317" s="1142"/>
      <c r="B1317" s="1006"/>
      <c r="C1317" s="906" t="s">
        <v>155</v>
      </c>
      <c r="D1317" s="1304" t="s">
        <v>810</v>
      </c>
      <c r="E1317" s="1288">
        <f t="shared" ref="E1317:AB1317" si="754">SQRT(E1315*E1315+E1316*E1316)*1000/(1.732*E1297)</f>
        <v>16.387308343226596</v>
      </c>
      <c r="F1317" s="1288">
        <f t="shared" si="754"/>
        <v>16.492474300265808</v>
      </c>
      <c r="G1317" s="1288">
        <f t="shared" si="754"/>
        <v>16.479757466108143</v>
      </c>
      <c r="H1317" s="1288">
        <f t="shared" si="754"/>
        <v>16.558646982163747</v>
      </c>
      <c r="I1317" s="1288">
        <f t="shared" si="754"/>
        <v>16.633283256773932</v>
      </c>
      <c r="J1317" s="1288">
        <f t="shared" si="754"/>
        <v>16.607888695594081</v>
      </c>
      <c r="K1317" s="1288">
        <f t="shared" si="754"/>
        <v>16.609457144155812</v>
      </c>
      <c r="L1317" s="1288">
        <f t="shared" si="754"/>
        <v>16.480153971089479</v>
      </c>
      <c r="M1317" s="1288">
        <f t="shared" si="754"/>
        <v>16.535511436389299</v>
      </c>
      <c r="N1317" s="1288">
        <f t="shared" si="754"/>
        <v>16.368640038259876</v>
      </c>
      <c r="O1317" s="1288">
        <f t="shared" si="754"/>
        <v>16.407905513101749</v>
      </c>
      <c r="P1317" s="1288">
        <f t="shared" si="754"/>
        <v>18.254234991605454</v>
      </c>
      <c r="Q1317" s="1288">
        <f t="shared" si="754"/>
        <v>16.857404302048735</v>
      </c>
      <c r="R1317" s="1288">
        <f t="shared" si="754"/>
        <v>16.071301161335526</v>
      </c>
      <c r="S1317" s="1288">
        <f t="shared" si="754"/>
        <v>16.200044473363977</v>
      </c>
      <c r="T1317" s="1288">
        <f t="shared" si="754"/>
        <v>16.095106691508018</v>
      </c>
      <c r="U1317" s="1288">
        <f t="shared" si="754"/>
        <v>16.030515432998303</v>
      </c>
      <c r="V1317" s="1288">
        <f t="shared" si="754"/>
        <v>16.099674103275859</v>
      </c>
      <c r="W1317" s="1288">
        <f t="shared" si="754"/>
        <v>16.072651376033171</v>
      </c>
      <c r="X1317" s="1288">
        <f t="shared" si="754"/>
        <v>16.17085150835576</v>
      </c>
      <c r="Y1317" s="1288">
        <f t="shared" si="754"/>
        <v>16.224381426611373</v>
      </c>
      <c r="Z1317" s="1288">
        <f t="shared" si="754"/>
        <v>16.362491414836764</v>
      </c>
      <c r="AA1317" s="1288">
        <f t="shared" si="754"/>
        <v>16.194367192381232</v>
      </c>
      <c r="AB1317" s="1288">
        <f t="shared" si="754"/>
        <v>16.172815305371991</v>
      </c>
      <c r="AC1317" s="1267"/>
    </row>
    <row r="1318" spans="1:29" s="1300" customFormat="1" ht="11.25" x14ac:dyDescent="0.2">
      <c r="A1318" s="1143"/>
      <c r="B1318" s="1020"/>
      <c r="C1318" s="918" t="s">
        <v>157</v>
      </c>
      <c r="D1318" s="1315"/>
      <c r="E1318" s="599">
        <f t="shared" ref="E1318:AC1318" si="755">E1316/E1315</f>
        <v>1.3926940639269405</v>
      </c>
      <c r="F1318" s="599">
        <f t="shared" si="755"/>
        <v>1.3995433789954337</v>
      </c>
      <c r="G1318" s="599">
        <f t="shared" si="755"/>
        <v>1.402745995423341</v>
      </c>
      <c r="H1318" s="600">
        <f t="shared" si="755"/>
        <v>1.4031890660592257</v>
      </c>
      <c r="I1318" s="599">
        <f t="shared" si="755"/>
        <v>1.4045454545454545</v>
      </c>
      <c r="J1318" s="599">
        <f t="shared" si="755"/>
        <v>1.4109589041095891</v>
      </c>
      <c r="K1318" s="599">
        <f t="shared" si="755"/>
        <v>1.3900226757369614</v>
      </c>
      <c r="L1318" s="599">
        <f t="shared" si="755"/>
        <v>1.375</v>
      </c>
      <c r="M1318" s="599">
        <f t="shared" si="755"/>
        <v>1.3363028953229399</v>
      </c>
      <c r="N1318" s="600">
        <f t="shared" si="755"/>
        <v>1.3310961968680091</v>
      </c>
      <c r="O1318" s="599">
        <f t="shared" si="755"/>
        <v>1.328125</v>
      </c>
      <c r="P1318" s="599">
        <f t="shared" si="755"/>
        <v>1.2543352601156068</v>
      </c>
      <c r="Q1318" s="599">
        <f t="shared" si="755"/>
        <v>1.2641509433962264</v>
      </c>
      <c r="R1318" s="599">
        <f t="shared" si="755"/>
        <v>1.2643171806167399</v>
      </c>
      <c r="S1318" s="599">
        <f t="shared" si="755"/>
        <v>1.2709251101321586</v>
      </c>
      <c r="T1318" s="599">
        <f t="shared" si="755"/>
        <v>1.2699115044247788</v>
      </c>
      <c r="U1318" s="599">
        <f t="shared" si="755"/>
        <v>1.2727272727272727</v>
      </c>
      <c r="V1318" s="600">
        <f t="shared" si="755"/>
        <v>1.2914798206278026</v>
      </c>
      <c r="W1318" s="599">
        <f t="shared" si="755"/>
        <v>1.2972972972972974</v>
      </c>
      <c r="X1318" s="599">
        <f t="shared" si="755"/>
        <v>1.294642857142857</v>
      </c>
      <c r="Y1318" s="599">
        <f t="shared" si="755"/>
        <v>1.2955555555555556</v>
      </c>
      <c r="Z1318" s="599">
        <f t="shared" si="755"/>
        <v>1.2844638949671774</v>
      </c>
      <c r="AA1318" s="599">
        <f t="shared" si="755"/>
        <v>1.3028953229398663</v>
      </c>
      <c r="AB1318" s="599">
        <f t="shared" si="755"/>
        <v>1.3080357142857142</v>
      </c>
      <c r="AC1318" s="601">
        <f t="shared" si="755"/>
        <v>1.3256201406886341</v>
      </c>
    </row>
    <row r="1319" spans="1:29" s="1300" customFormat="1" ht="11.25" x14ac:dyDescent="0.2">
      <c r="A1319" s="1062" t="s">
        <v>181</v>
      </c>
      <c r="B1319" s="1005" t="s">
        <v>823</v>
      </c>
      <c r="C1319" s="905" t="s">
        <v>152</v>
      </c>
      <c r="D1319" s="1313" t="s">
        <v>174</v>
      </c>
      <c r="E1319" s="1536">
        <v>0.21443999999999999</v>
      </c>
      <c r="F1319" s="1536">
        <v>0.21354000000000001</v>
      </c>
      <c r="G1319" s="1536">
        <v>0.2127</v>
      </c>
      <c r="H1319" s="1536">
        <v>0.21264</v>
      </c>
      <c r="I1319" s="1536">
        <v>0.21071999999999999</v>
      </c>
      <c r="J1319" s="1536">
        <v>0.20982000000000001</v>
      </c>
      <c r="K1319" s="1536">
        <v>0.20724000000000001</v>
      </c>
      <c r="L1319" s="1536">
        <v>0.20327999999999999</v>
      </c>
      <c r="M1319" s="1536">
        <v>0.21102000000000001</v>
      </c>
      <c r="N1319" s="1536">
        <v>0.21576000000000001</v>
      </c>
      <c r="O1319" s="1536">
        <v>0.21126</v>
      </c>
      <c r="P1319" s="1536">
        <v>0.21054</v>
      </c>
      <c r="Q1319" s="1536">
        <v>0.21054</v>
      </c>
      <c r="R1319" s="1536">
        <v>0.21695999999999999</v>
      </c>
      <c r="S1319" s="1536">
        <v>0.20957999999999999</v>
      </c>
      <c r="T1319" s="1536">
        <v>0.21006</v>
      </c>
      <c r="U1319" s="1536">
        <v>0.2145</v>
      </c>
      <c r="V1319" s="1536">
        <v>0.21084</v>
      </c>
      <c r="W1319" s="1536">
        <v>0.20735999999999999</v>
      </c>
      <c r="X1319" s="1536">
        <v>0.20735999999999999</v>
      </c>
      <c r="Y1319" s="1536">
        <v>0.20699999999999999</v>
      </c>
      <c r="Z1319" s="1536">
        <v>0.20952000000000001</v>
      </c>
      <c r="AA1319" s="1536">
        <v>0.20982000000000001</v>
      </c>
      <c r="AB1319" s="1536">
        <v>0.15390000000000001</v>
      </c>
      <c r="AC1319" s="1264">
        <f>SUM(E1319:AB1319)</f>
        <v>5.0004</v>
      </c>
    </row>
    <row r="1320" spans="1:29" s="1300" customFormat="1" ht="11.25" x14ac:dyDescent="0.2">
      <c r="A1320" s="1142"/>
      <c r="B1320" s="1006"/>
      <c r="C1320" s="906" t="s">
        <v>154</v>
      </c>
      <c r="D1320" s="1314" t="s">
        <v>174</v>
      </c>
      <c r="E1320" s="1536">
        <v>0.21378</v>
      </c>
      <c r="F1320" s="1536">
        <v>0.2145</v>
      </c>
      <c r="G1320" s="1536">
        <v>0.21407999999999999</v>
      </c>
      <c r="H1320" s="1536">
        <v>0.21456</v>
      </c>
      <c r="I1320" s="1536">
        <v>0.21396000000000001</v>
      </c>
      <c r="J1320" s="1536">
        <v>0.21348</v>
      </c>
      <c r="K1320" s="1536">
        <v>0.21185999999999999</v>
      </c>
      <c r="L1320" s="1536">
        <v>0.20663999999999999</v>
      </c>
      <c r="M1320" s="1536">
        <v>0.20183999999999999</v>
      </c>
      <c r="N1320" s="1536">
        <v>0.20585999999999999</v>
      </c>
      <c r="O1320" s="1536">
        <v>0.20039999999999999</v>
      </c>
      <c r="P1320" s="1536">
        <v>0.19758000000000001</v>
      </c>
      <c r="Q1320" s="1536">
        <v>0.19872000000000001</v>
      </c>
      <c r="R1320" s="1536">
        <v>0.20118</v>
      </c>
      <c r="S1320" s="1536">
        <v>0.19878000000000001</v>
      </c>
      <c r="T1320" s="1536">
        <v>0.19739999999999999</v>
      </c>
      <c r="U1320" s="1536">
        <v>0.20016</v>
      </c>
      <c r="V1320" s="1536">
        <v>0.19896</v>
      </c>
      <c r="W1320" s="1536">
        <v>0.20004</v>
      </c>
      <c r="X1320" s="1536">
        <v>0.20028000000000001</v>
      </c>
      <c r="Y1320" s="1536">
        <v>0.20094000000000001</v>
      </c>
      <c r="Z1320" s="1536">
        <v>0.20430000000000001</v>
      </c>
      <c r="AA1320" s="1536">
        <v>0.2049</v>
      </c>
      <c r="AB1320" s="1536">
        <v>0.11742</v>
      </c>
      <c r="AC1320" s="1267">
        <f>SUM(E1320:AB1320)</f>
        <v>4.83162</v>
      </c>
    </row>
    <row r="1321" spans="1:29" s="1300" customFormat="1" ht="12" x14ac:dyDescent="0.2">
      <c r="A1321" s="1142"/>
      <c r="B1321" s="1006"/>
      <c r="C1321" s="906" t="s">
        <v>155</v>
      </c>
      <c r="D1321" s="1304" t="s">
        <v>156</v>
      </c>
      <c r="E1321" s="263">
        <f t="shared" ref="E1321:AB1321" si="756">SQRT(E1319*E1319+E1320*E1320)*1000/(1.732*E1298)</f>
        <v>27.531562440547606</v>
      </c>
      <c r="F1321" s="263">
        <f t="shared" si="756"/>
        <v>27.606977249294914</v>
      </c>
      <c r="G1321" s="263">
        <f t="shared" si="756"/>
        <v>27.525786637949654</v>
      </c>
      <c r="H1321" s="630">
        <f t="shared" si="756"/>
        <v>27.553009372508324</v>
      </c>
      <c r="I1321" s="263">
        <f t="shared" si="756"/>
        <v>27.434337177208025</v>
      </c>
      <c r="J1321" s="263">
        <f t="shared" si="756"/>
        <v>27.345415463273536</v>
      </c>
      <c r="K1321" s="263">
        <f t="shared" si="756"/>
        <v>27.160677503174348</v>
      </c>
      <c r="L1321" s="263">
        <f t="shared" si="756"/>
        <v>26.607260924681039</v>
      </c>
      <c r="M1321" s="263">
        <f t="shared" si="756"/>
        <v>26.846495144415805</v>
      </c>
      <c r="N1321" s="630">
        <f t="shared" si="756"/>
        <v>27.329862525322035</v>
      </c>
      <c r="O1321" s="263">
        <f t="shared" si="756"/>
        <v>26.72860013582849</v>
      </c>
      <c r="P1321" s="263">
        <f t="shared" si="756"/>
        <v>26.377082885892566</v>
      </c>
      <c r="Q1321" s="263">
        <f t="shared" si="756"/>
        <v>26.448459345851553</v>
      </c>
      <c r="R1321" s="263">
        <f t="shared" si="756"/>
        <v>27.073132880430546</v>
      </c>
      <c r="S1321" s="263">
        <f t="shared" si="756"/>
        <v>26.55660068922457</v>
      </c>
      <c r="T1321" s="263">
        <f t="shared" si="756"/>
        <v>26.459460243155288</v>
      </c>
      <c r="U1321" s="263">
        <f t="shared" si="756"/>
        <v>26.844755030501013</v>
      </c>
      <c r="V1321" s="630">
        <f t="shared" si="756"/>
        <v>26.694632364128591</v>
      </c>
      <c r="W1321" s="263">
        <f t="shared" si="756"/>
        <v>26.531431992328269</v>
      </c>
      <c r="X1321" s="263">
        <f t="shared" si="756"/>
        <v>26.504507774935124</v>
      </c>
      <c r="Y1321" s="263">
        <f t="shared" si="756"/>
        <v>26.480774123339796</v>
      </c>
      <c r="Z1321" s="263">
        <f t="shared" si="756"/>
        <v>26.81899982482161</v>
      </c>
      <c r="AA1321" s="263">
        <f t="shared" si="756"/>
        <v>26.834487072011175</v>
      </c>
      <c r="AB1321" s="263">
        <f t="shared" si="756"/>
        <v>17.684481076203308</v>
      </c>
      <c r="AC1321" s="1267"/>
    </row>
    <row r="1322" spans="1:29" s="1300" customFormat="1" ht="11.25" x14ac:dyDescent="0.2">
      <c r="A1322" s="1143"/>
      <c r="B1322" s="1020"/>
      <c r="C1322" s="918" t="s">
        <v>157</v>
      </c>
      <c r="D1322" s="1315"/>
      <c r="E1322" s="599">
        <f t="shared" ref="E1322:AC1322" si="757">E1320/E1319</f>
        <v>0.99692221600447684</v>
      </c>
      <c r="F1322" s="599">
        <f t="shared" si="757"/>
        <v>1.0044956448440572</v>
      </c>
      <c r="G1322" s="599">
        <f t="shared" si="757"/>
        <v>1.0064880112834977</v>
      </c>
      <c r="H1322" s="600">
        <f t="shared" si="757"/>
        <v>1.0090293453724606</v>
      </c>
      <c r="I1322" s="599">
        <f t="shared" si="757"/>
        <v>1.0153758542141231</v>
      </c>
      <c r="J1322" s="599">
        <f t="shared" si="757"/>
        <v>1.0174435230197312</v>
      </c>
      <c r="K1322" s="599">
        <f t="shared" si="757"/>
        <v>1.0222929936305731</v>
      </c>
      <c r="L1322" s="599">
        <f t="shared" si="757"/>
        <v>1.0165289256198347</v>
      </c>
      <c r="M1322" s="599">
        <f t="shared" si="757"/>
        <v>0.95649701450099511</v>
      </c>
      <c r="N1322" s="600">
        <f t="shared" si="757"/>
        <v>0.95411568409343706</v>
      </c>
      <c r="O1322" s="599">
        <f t="shared" si="757"/>
        <v>0.94859414938937803</v>
      </c>
      <c r="P1322" s="599">
        <f t="shared" si="757"/>
        <v>0.93844400113992588</v>
      </c>
      <c r="Q1322" s="599">
        <f t="shared" si="757"/>
        <v>0.94385864918780282</v>
      </c>
      <c r="R1322" s="599">
        <f t="shared" si="757"/>
        <v>0.92726769911504425</v>
      </c>
      <c r="S1322" s="599">
        <f t="shared" si="757"/>
        <v>0.94846836530203271</v>
      </c>
      <c r="T1322" s="599">
        <f t="shared" si="757"/>
        <v>0.93973150528420446</v>
      </c>
      <c r="U1322" s="599">
        <f t="shared" si="757"/>
        <v>0.93314685314685319</v>
      </c>
      <c r="V1322" s="600">
        <f t="shared" si="757"/>
        <v>0.94365395560614684</v>
      </c>
      <c r="W1322" s="599">
        <f t="shared" si="757"/>
        <v>0.96469907407407407</v>
      </c>
      <c r="X1322" s="599">
        <f t="shared" si="757"/>
        <v>0.96585648148148162</v>
      </c>
      <c r="Y1322" s="599">
        <f t="shared" si="757"/>
        <v>0.97072463768115946</v>
      </c>
      <c r="Z1322" s="599">
        <f t="shared" si="757"/>
        <v>0.97508591065292094</v>
      </c>
      <c r="AA1322" s="599">
        <f t="shared" si="757"/>
        <v>0.97655132971118097</v>
      </c>
      <c r="AB1322" s="599">
        <f t="shared" si="757"/>
        <v>0.76296296296296284</v>
      </c>
      <c r="AC1322" s="601">
        <f t="shared" si="757"/>
        <v>0.96624670026397885</v>
      </c>
    </row>
    <row r="1323" spans="1:29" s="1300" customFormat="1" ht="11.25" x14ac:dyDescent="0.2">
      <c r="A1323" s="1062" t="s">
        <v>209</v>
      </c>
      <c r="B1323" s="1005" t="s">
        <v>824</v>
      </c>
      <c r="C1323" s="905" t="s">
        <v>152</v>
      </c>
      <c r="D1323" s="1313" t="s">
        <v>174</v>
      </c>
      <c r="E1323" s="1536">
        <v>6.0000000000000001E-3</v>
      </c>
      <c r="F1323" s="1536">
        <v>6.0000000000000001E-3</v>
      </c>
      <c r="G1323" s="1536">
        <v>6.7200000000000003E-3</v>
      </c>
      <c r="H1323" s="1536">
        <v>6.96E-3</v>
      </c>
      <c r="I1323" s="1536">
        <v>7.1999999999999998E-3</v>
      </c>
      <c r="J1323" s="1536">
        <v>6.7200000000000003E-3</v>
      </c>
      <c r="K1323" s="1536">
        <v>6.2399999999999999E-3</v>
      </c>
      <c r="L1323" s="1536">
        <v>6.7200000000000003E-3</v>
      </c>
      <c r="M1323" s="1536">
        <v>5.7600000000000004E-3</v>
      </c>
      <c r="N1323" s="1536">
        <v>6.2399999999999999E-3</v>
      </c>
      <c r="O1323" s="1536">
        <v>6.0000000000000001E-3</v>
      </c>
      <c r="P1323" s="1536">
        <v>5.28E-3</v>
      </c>
      <c r="Q1323" s="1536">
        <v>5.0400000000000002E-3</v>
      </c>
      <c r="R1323" s="1536">
        <v>5.0400000000000002E-3</v>
      </c>
      <c r="S1323" s="1536">
        <v>5.28E-3</v>
      </c>
      <c r="T1323" s="1536">
        <v>5.0400000000000002E-3</v>
      </c>
      <c r="U1323" s="1536">
        <v>5.0400000000000002E-3</v>
      </c>
      <c r="V1323" s="1536">
        <v>4.7999999999999996E-3</v>
      </c>
      <c r="W1323" s="1536">
        <v>5.7600000000000004E-3</v>
      </c>
      <c r="X1323" s="1536">
        <v>6.0000000000000001E-3</v>
      </c>
      <c r="Y1323" s="1536">
        <v>1.272E-2</v>
      </c>
      <c r="Z1323" s="1536">
        <v>3.2160000000000001E-2</v>
      </c>
      <c r="AA1323" s="1536">
        <v>3.2160000000000001E-2</v>
      </c>
      <c r="AB1323" s="1536">
        <v>3.2399999999999998E-2</v>
      </c>
      <c r="AC1323" s="1264">
        <f>SUM(E1323:AB1323)</f>
        <v>0.22727999999999998</v>
      </c>
    </row>
    <row r="1324" spans="1:29" s="1300" customFormat="1" ht="11.25" x14ac:dyDescent="0.2">
      <c r="A1324" s="1142"/>
      <c r="B1324" s="1006"/>
      <c r="C1324" s="906" t="s">
        <v>154</v>
      </c>
      <c r="D1324" s="1314" t="s">
        <v>174</v>
      </c>
      <c r="E1324" s="1536">
        <v>1.392E-2</v>
      </c>
      <c r="F1324" s="1536">
        <v>1.3679999999999999E-2</v>
      </c>
      <c r="G1324" s="1536">
        <v>1.392E-2</v>
      </c>
      <c r="H1324" s="1536">
        <v>1.392E-2</v>
      </c>
      <c r="I1324" s="1536">
        <v>1.4160000000000001E-2</v>
      </c>
      <c r="J1324" s="1536">
        <v>1.4160000000000001E-2</v>
      </c>
      <c r="K1324" s="1536">
        <v>1.392E-2</v>
      </c>
      <c r="L1324" s="1536">
        <v>1.3440000000000001E-2</v>
      </c>
      <c r="M1324" s="1536">
        <v>1.272E-2</v>
      </c>
      <c r="N1324" s="1536">
        <v>1.2959999999999999E-2</v>
      </c>
      <c r="O1324" s="1536">
        <v>1.272E-2</v>
      </c>
      <c r="P1324" s="1536">
        <v>1.272E-2</v>
      </c>
      <c r="Q1324" s="1536">
        <v>1.248E-2</v>
      </c>
      <c r="R1324" s="1536">
        <v>1.272E-2</v>
      </c>
      <c r="S1324" s="1536">
        <v>1.248E-2</v>
      </c>
      <c r="T1324" s="1536">
        <v>1.248E-2</v>
      </c>
      <c r="U1324" s="1536">
        <v>1.272E-2</v>
      </c>
      <c r="V1324" s="1536">
        <v>1.248E-2</v>
      </c>
      <c r="W1324" s="1536">
        <v>1.272E-2</v>
      </c>
      <c r="X1324" s="1536">
        <v>1.272E-2</v>
      </c>
      <c r="Y1324" s="1536">
        <v>1.7760000000000001E-2</v>
      </c>
      <c r="Z1324" s="1536">
        <v>2.904E-2</v>
      </c>
      <c r="AA1324" s="1536">
        <v>2.928E-2</v>
      </c>
      <c r="AB1324" s="1536">
        <v>2.9760000000000002E-2</v>
      </c>
      <c r="AC1324" s="1267">
        <f>SUM(E1324:AB1324)</f>
        <v>0.3688800000000001</v>
      </c>
    </row>
    <row r="1325" spans="1:29" s="1300" customFormat="1" ht="12" x14ac:dyDescent="0.2">
      <c r="A1325" s="1142"/>
      <c r="B1325" s="1006"/>
      <c r="C1325" s="906" t="s">
        <v>155</v>
      </c>
      <c r="D1325" s="1304" t="s">
        <v>156</v>
      </c>
      <c r="E1325" s="263">
        <f t="shared" ref="E1325:AB1325" si="758">SQRT(E1323*E1323+E1324*E1324)*1000/(1.732*E1298)</f>
        <v>1.3782298553675745</v>
      </c>
      <c r="F1325" s="263">
        <f t="shared" si="758"/>
        <v>1.3625092439732274</v>
      </c>
      <c r="G1325" s="263">
        <f t="shared" si="758"/>
        <v>1.409869849472454</v>
      </c>
      <c r="H1325" s="630">
        <f t="shared" si="758"/>
        <v>1.4195237049804983</v>
      </c>
      <c r="I1325" s="263">
        <f t="shared" si="758"/>
        <v>1.4512187821722566</v>
      </c>
      <c r="J1325" s="263">
        <f t="shared" si="758"/>
        <v>1.4318772260468711</v>
      </c>
      <c r="K1325" s="263">
        <f t="shared" si="758"/>
        <v>1.3980202882206085</v>
      </c>
      <c r="L1325" s="263">
        <f t="shared" si="758"/>
        <v>1.37929049922795</v>
      </c>
      <c r="M1325" s="263">
        <f t="shared" si="758"/>
        <v>1.2837576136140163</v>
      </c>
      <c r="N1325" s="630">
        <f t="shared" si="758"/>
        <v>1.3182292849573045</v>
      </c>
      <c r="O1325" s="263">
        <f t="shared" si="758"/>
        <v>1.2909602099742912</v>
      </c>
      <c r="P1325" s="263">
        <f t="shared" si="758"/>
        <v>1.2581781225250903</v>
      </c>
      <c r="Q1325" s="263">
        <f t="shared" si="758"/>
        <v>1.2295794292398177</v>
      </c>
      <c r="R1325" s="263">
        <f t="shared" si="758"/>
        <v>1.2519174104359789</v>
      </c>
      <c r="S1325" s="263">
        <f t="shared" si="758"/>
        <v>1.2458416682813389</v>
      </c>
      <c r="T1325" s="263">
        <f t="shared" si="758"/>
        <v>1.2354439190771684</v>
      </c>
      <c r="U1325" s="263">
        <f t="shared" si="758"/>
        <v>1.2519174104359789</v>
      </c>
      <c r="V1325" s="630">
        <f t="shared" si="758"/>
        <v>1.2312795623770607</v>
      </c>
      <c r="W1325" s="263">
        <f t="shared" si="758"/>
        <v>1.2858051207916874</v>
      </c>
      <c r="X1325" s="263">
        <f t="shared" si="758"/>
        <v>1.2930158280583686</v>
      </c>
      <c r="Y1325" s="263">
        <f t="shared" si="758"/>
        <v>2.0052058714248568</v>
      </c>
      <c r="Z1325" s="263">
        <f t="shared" si="758"/>
        <v>3.971107169554525</v>
      </c>
      <c r="AA1325" s="263">
        <f t="shared" si="758"/>
        <v>3.9795647281051916</v>
      </c>
      <c r="AB1325" s="263">
        <f t="shared" si="758"/>
        <v>4.0190403394631256</v>
      </c>
      <c r="AC1325" s="1267"/>
    </row>
    <row r="1326" spans="1:29" s="1300" customFormat="1" ht="11.25" x14ac:dyDescent="0.2">
      <c r="A1326" s="1143"/>
      <c r="B1326" s="1020"/>
      <c r="C1326" s="918" t="s">
        <v>157</v>
      </c>
      <c r="D1326" s="1315"/>
      <c r="E1326" s="599">
        <f t="shared" ref="E1326:AC1326" si="759">E1324/E1323</f>
        <v>2.3199999999999998</v>
      </c>
      <c r="F1326" s="599">
        <f t="shared" si="759"/>
        <v>2.2799999999999998</v>
      </c>
      <c r="G1326" s="599">
        <f t="shared" si="759"/>
        <v>2.0714285714285712</v>
      </c>
      <c r="H1326" s="600">
        <f t="shared" si="759"/>
        <v>2</v>
      </c>
      <c r="I1326" s="599">
        <f t="shared" si="759"/>
        <v>1.9666666666666668</v>
      </c>
      <c r="J1326" s="599">
        <f t="shared" si="759"/>
        <v>2.1071428571428572</v>
      </c>
      <c r="K1326" s="599">
        <f t="shared" si="759"/>
        <v>2.2307692307692308</v>
      </c>
      <c r="L1326" s="599">
        <f t="shared" si="759"/>
        <v>2</v>
      </c>
      <c r="M1326" s="599">
        <f t="shared" si="759"/>
        <v>2.2083333333333335</v>
      </c>
      <c r="N1326" s="600">
        <f t="shared" si="759"/>
        <v>2.0769230769230766</v>
      </c>
      <c r="O1326" s="599">
        <f t="shared" si="759"/>
        <v>2.12</v>
      </c>
      <c r="P1326" s="599">
        <f t="shared" si="759"/>
        <v>2.4090909090909092</v>
      </c>
      <c r="Q1326" s="599">
        <f t="shared" si="759"/>
        <v>2.4761904761904758</v>
      </c>
      <c r="R1326" s="599">
        <f t="shared" si="759"/>
        <v>2.5238095238095237</v>
      </c>
      <c r="S1326" s="599">
        <f t="shared" si="759"/>
        <v>2.3636363636363638</v>
      </c>
      <c r="T1326" s="599">
        <f t="shared" si="759"/>
        <v>2.4761904761904758</v>
      </c>
      <c r="U1326" s="599">
        <f t="shared" si="759"/>
        <v>2.5238095238095237</v>
      </c>
      <c r="V1326" s="600">
        <f t="shared" si="759"/>
        <v>2.6</v>
      </c>
      <c r="W1326" s="599">
        <f t="shared" si="759"/>
        <v>2.2083333333333335</v>
      </c>
      <c r="X1326" s="599">
        <f t="shared" si="759"/>
        <v>2.12</v>
      </c>
      <c r="Y1326" s="599">
        <f t="shared" si="759"/>
        <v>1.3962264150943398</v>
      </c>
      <c r="Z1326" s="599">
        <f t="shared" si="759"/>
        <v>0.90298507462686561</v>
      </c>
      <c r="AA1326" s="599">
        <f t="shared" si="759"/>
        <v>0.91044776119402981</v>
      </c>
      <c r="AB1326" s="599">
        <f t="shared" si="759"/>
        <v>0.91851851851851862</v>
      </c>
      <c r="AC1326" s="601">
        <f t="shared" si="759"/>
        <v>1.623020063357973</v>
      </c>
    </row>
    <row r="1327" spans="1:29" s="1300" customFormat="1" ht="11.25" x14ac:dyDescent="0.2">
      <c r="A1327" s="1062" t="s">
        <v>230</v>
      </c>
      <c r="B1327" s="1005" t="s">
        <v>819</v>
      </c>
      <c r="C1327" s="905" t="s">
        <v>152</v>
      </c>
      <c r="D1327" s="1313" t="s">
        <v>174</v>
      </c>
      <c r="E1327" s="1536">
        <v>0.27062999999999998</v>
      </c>
      <c r="F1327" s="1536">
        <v>0.27081</v>
      </c>
      <c r="G1327" s="1536">
        <v>0.27089999999999997</v>
      </c>
      <c r="H1327" s="1536">
        <v>0.27126</v>
      </c>
      <c r="I1327" s="1536">
        <v>0.27477000000000001</v>
      </c>
      <c r="J1327" s="1536">
        <v>0.26973000000000003</v>
      </c>
      <c r="K1327" s="1536">
        <v>0.27189000000000002</v>
      </c>
      <c r="L1327" s="1536">
        <v>0.28772999999999999</v>
      </c>
      <c r="M1327" s="1536">
        <v>0.29718</v>
      </c>
      <c r="N1327" s="1536">
        <v>0.29582999999999998</v>
      </c>
      <c r="O1327" s="1536">
        <v>0.29483999999999999</v>
      </c>
      <c r="P1327" s="1536">
        <v>0.29754000000000003</v>
      </c>
      <c r="Q1327" s="1536">
        <v>0.29987999999999998</v>
      </c>
      <c r="R1327" s="1536">
        <v>0.29259000000000002</v>
      </c>
      <c r="S1327" s="1536">
        <v>0.29142000000000001</v>
      </c>
      <c r="T1327" s="1536">
        <v>0.29601</v>
      </c>
      <c r="U1327" s="1536">
        <v>0.29691000000000001</v>
      </c>
      <c r="V1327" s="1536">
        <v>0.29150999999999999</v>
      </c>
      <c r="W1327" s="1536">
        <v>0.29619000000000001</v>
      </c>
      <c r="X1327" s="1536">
        <v>0.29204999999999998</v>
      </c>
      <c r="Y1327" s="1536">
        <v>0.2898</v>
      </c>
      <c r="Z1327" s="1536">
        <v>0.28593000000000002</v>
      </c>
      <c r="AA1327" s="1536">
        <v>0.28854000000000002</v>
      </c>
      <c r="AB1327" s="1536">
        <v>0.28827000000000003</v>
      </c>
      <c r="AC1327" s="1264">
        <f>SUM(E1327:AB1327)</f>
        <v>6.8822099999999988</v>
      </c>
    </row>
    <row r="1328" spans="1:29" s="1300" customFormat="1" ht="11.25" x14ac:dyDescent="0.2">
      <c r="A1328" s="1142"/>
      <c r="B1328" s="1006"/>
      <c r="C1328" s="906" t="s">
        <v>154</v>
      </c>
      <c r="D1328" s="1314" t="s">
        <v>174</v>
      </c>
      <c r="E1328" s="1536">
        <v>0.16947000000000001</v>
      </c>
      <c r="F1328" s="1536">
        <v>0.16955999999999999</v>
      </c>
      <c r="G1328" s="1536">
        <v>0.16866</v>
      </c>
      <c r="H1328" s="1536">
        <v>0.16893</v>
      </c>
      <c r="I1328" s="1536">
        <v>0.17541000000000001</v>
      </c>
      <c r="J1328" s="1536">
        <v>0.16919999999999999</v>
      </c>
      <c r="K1328" s="1536">
        <v>0.17226</v>
      </c>
      <c r="L1328" s="1536">
        <v>0.18648000000000001</v>
      </c>
      <c r="M1328" s="1536">
        <v>0.17712</v>
      </c>
      <c r="N1328" s="1536">
        <v>0.17802000000000001</v>
      </c>
      <c r="O1328" s="1536">
        <v>0.18063000000000001</v>
      </c>
      <c r="P1328" s="1536">
        <v>0.18783</v>
      </c>
      <c r="Q1328" s="1536">
        <v>0.19278000000000001</v>
      </c>
      <c r="R1328" s="1536">
        <v>0.18648000000000001</v>
      </c>
      <c r="S1328" s="1536">
        <v>0.18567</v>
      </c>
      <c r="T1328" s="1536">
        <v>0.19287000000000001</v>
      </c>
      <c r="U1328" s="1536">
        <v>0.19377</v>
      </c>
      <c r="V1328" s="1536">
        <v>0.18926999999999999</v>
      </c>
      <c r="W1328" s="1536">
        <v>0.19359000000000001</v>
      </c>
      <c r="X1328" s="1536">
        <v>0.18936</v>
      </c>
      <c r="Y1328" s="1536">
        <v>0.18711</v>
      </c>
      <c r="Z1328" s="1536">
        <v>0.18306</v>
      </c>
      <c r="AA1328" s="1536">
        <v>0.18639</v>
      </c>
      <c r="AB1328" s="1536">
        <v>0.18648000000000001</v>
      </c>
      <c r="AC1328" s="1267">
        <f>SUM(E1328:AB1328)</f>
        <v>4.3704000000000018</v>
      </c>
    </row>
    <row r="1329" spans="1:29" s="1300" customFormat="1" ht="12" x14ac:dyDescent="0.2">
      <c r="A1329" s="1142"/>
      <c r="B1329" s="1006"/>
      <c r="C1329" s="906" t="s">
        <v>155</v>
      </c>
      <c r="D1329" s="1304" t="s">
        <v>156</v>
      </c>
      <c r="E1329" s="263">
        <f t="shared" ref="E1329:AB1329" si="760">SQRT(E1327*E1327+E1328*E1328)*1000/(1.732*E1298)</f>
        <v>29.033189614908107</v>
      </c>
      <c r="F1329" s="263">
        <f t="shared" si="760"/>
        <v>29.143193328721374</v>
      </c>
      <c r="G1329" s="263">
        <f t="shared" si="760"/>
        <v>29.106681162888808</v>
      </c>
      <c r="H1329" s="630">
        <f t="shared" si="760"/>
        <v>29.147572501123523</v>
      </c>
      <c r="I1329" s="263">
        <f t="shared" si="760"/>
        <v>29.780685070277777</v>
      </c>
      <c r="J1329" s="263">
        <f t="shared" si="760"/>
        <v>29.08823731823486</v>
      </c>
      <c r="K1329" s="263">
        <f t="shared" si="760"/>
        <v>29.49759197671818</v>
      </c>
      <c r="L1329" s="263">
        <f t="shared" si="760"/>
        <v>31.472948680367917</v>
      </c>
      <c r="M1329" s="263">
        <f t="shared" si="760"/>
        <v>31.8065639784969</v>
      </c>
      <c r="N1329" s="630">
        <f t="shared" si="760"/>
        <v>31.641825790131691</v>
      </c>
      <c r="O1329" s="263">
        <f t="shared" si="760"/>
        <v>31.738797455229907</v>
      </c>
      <c r="P1329" s="263">
        <f t="shared" si="760"/>
        <v>32.144980418019749</v>
      </c>
      <c r="Q1329" s="263">
        <f t="shared" si="760"/>
        <v>32.568246262298956</v>
      </c>
      <c r="R1329" s="263">
        <f t="shared" si="760"/>
        <v>31.74728552667095</v>
      </c>
      <c r="S1329" s="263">
        <f t="shared" si="760"/>
        <v>31.768209325718551</v>
      </c>
      <c r="T1329" s="263">
        <f t="shared" si="760"/>
        <v>32.429845195580008</v>
      </c>
      <c r="U1329" s="263">
        <f t="shared" si="760"/>
        <v>32.441018039513295</v>
      </c>
      <c r="V1329" s="630">
        <f t="shared" si="760"/>
        <v>32.005176046373201</v>
      </c>
      <c r="W1329" s="263">
        <f t="shared" si="760"/>
        <v>32.583404279486516</v>
      </c>
      <c r="X1329" s="263">
        <f t="shared" si="760"/>
        <v>32.00036278844194</v>
      </c>
      <c r="Y1329" s="263">
        <f t="shared" si="760"/>
        <v>31.663896106217837</v>
      </c>
      <c r="Z1329" s="263">
        <f t="shared" si="760"/>
        <v>31.114577639087045</v>
      </c>
      <c r="AA1329" s="263">
        <f t="shared" si="760"/>
        <v>31.430944878076087</v>
      </c>
      <c r="AB1329" s="263">
        <f t="shared" si="760"/>
        <v>31.364960073792755</v>
      </c>
      <c r="AC1329" s="1267"/>
    </row>
    <row r="1330" spans="1:29" s="1300" customFormat="1" ht="11.25" x14ac:dyDescent="0.2">
      <c r="A1330" s="1153"/>
      <c r="B1330" s="1007"/>
      <c r="C1330" s="907" t="s">
        <v>157</v>
      </c>
      <c r="D1330" s="1318"/>
      <c r="E1330" s="606">
        <f t="shared" ref="E1330:AC1330" si="761">E1328/E1327</f>
        <v>0.62620552045227806</v>
      </c>
      <c r="F1330" s="606">
        <f t="shared" si="761"/>
        <v>0.62612163509471586</v>
      </c>
      <c r="G1330" s="606">
        <f t="shared" si="761"/>
        <v>0.62259136212624588</v>
      </c>
      <c r="H1330" s="607">
        <f t="shared" si="761"/>
        <v>0.62276045122760448</v>
      </c>
      <c r="I1330" s="606">
        <f t="shared" si="761"/>
        <v>0.63838847035702584</v>
      </c>
      <c r="J1330" s="606">
        <f t="shared" si="761"/>
        <v>0.62729396062729381</v>
      </c>
      <c r="K1330" s="606">
        <f t="shared" si="761"/>
        <v>0.63356504468718966</v>
      </c>
      <c r="L1330" s="606">
        <f t="shared" si="761"/>
        <v>0.64810760087582109</v>
      </c>
      <c r="M1330" s="606">
        <f t="shared" si="761"/>
        <v>0.59600242277407633</v>
      </c>
      <c r="N1330" s="607">
        <f t="shared" si="761"/>
        <v>0.60176452692424709</v>
      </c>
      <c r="O1330" s="606">
        <f t="shared" si="761"/>
        <v>0.61263736263736268</v>
      </c>
      <c r="P1330" s="606">
        <f t="shared" si="761"/>
        <v>0.63127646702964302</v>
      </c>
      <c r="Q1330" s="606">
        <f t="shared" si="761"/>
        <v>0.6428571428571429</v>
      </c>
      <c r="R1330" s="606">
        <f t="shared" si="761"/>
        <v>0.63734235619809287</v>
      </c>
      <c r="S1330" s="606">
        <f t="shared" si="761"/>
        <v>0.63712168004941316</v>
      </c>
      <c r="T1330" s="606">
        <f t="shared" si="761"/>
        <v>0.65156582547886899</v>
      </c>
      <c r="U1330" s="606">
        <f t="shared" si="761"/>
        <v>0.65262200666868742</v>
      </c>
      <c r="V1330" s="607">
        <f t="shared" si="761"/>
        <v>0.64927446742821859</v>
      </c>
      <c r="W1330" s="606">
        <f t="shared" si="761"/>
        <v>0.6536007292616226</v>
      </c>
      <c r="X1330" s="606">
        <f t="shared" si="761"/>
        <v>0.64838212634822812</v>
      </c>
      <c r="Y1330" s="606">
        <f t="shared" si="761"/>
        <v>0.64565217391304341</v>
      </c>
      <c r="Z1330" s="606">
        <f t="shared" si="761"/>
        <v>0.64022662889518411</v>
      </c>
      <c r="AA1330" s="606">
        <f t="shared" si="761"/>
        <v>0.64597629444791016</v>
      </c>
      <c r="AB1330" s="606">
        <f t="shared" si="761"/>
        <v>0.64689353730877297</v>
      </c>
      <c r="AC1330" s="608">
        <f t="shared" si="761"/>
        <v>0.63502857367037657</v>
      </c>
    </row>
    <row r="1331" spans="1:29" s="1300" customFormat="1" ht="11.25" x14ac:dyDescent="0.2">
      <c r="A1331" s="1062" t="s">
        <v>182</v>
      </c>
      <c r="B1331" s="1005" t="s">
        <v>817</v>
      </c>
      <c r="C1331" s="905" t="s">
        <v>152</v>
      </c>
      <c r="D1331" s="1313" t="s">
        <v>174</v>
      </c>
      <c r="E1331" s="1536">
        <v>1.5E-3</v>
      </c>
      <c r="F1331" s="1536">
        <v>1.4400000000000001E-3</v>
      </c>
      <c r="G1331" s="1536">
        <v>1.4400000000000001E-3</v>
      </c>
      <c r="H1331" s="1536">
        <v>1.5E-3</v>
      </c>
      <c r="I1331" s="1536">
        <v>1.4400000000000001E-3</v>
      </c>
      <c r="J1331" s="1536">
        <v>1.5E-3</v>
      </c>
      <c r="K1331" s="1536">
        <v>1.5E-3</v>
      </c>
      <c r="L1331" s="1536">
        <v>1.362E-2</v>
      </c>
      <c r="M1331" s="1536">
        <v>8.1600000000000006E-3</v>
      </c>
      <c r="N1331" s="1536">
        <v>8.6400000000000001E-3</v>
      </c>
      <c r="O1331" s="1536">
        <v>8.5199999999999998E-3</v>
      </c>
      <c r="P1331" s="1536">
        <v>2.5319999999999999E-2</v>
      </c>
      <c r="Q1331" s="1536">
        <v>2.298E-2</v>
      </c>
      <c r="R1331" s="1536">
        <v>3.1260000000000003E-2</v>
      </c>
      <c r="S1331" s="1536">
        <v>2.7300000000000001E-2</v>
      </c>
      <c r="T1331" s="1536">
        <v>7.6800000000000002E-3</v>
      </c>
      <c r="U1331" s="1536">
        <v>1.0500000000000001E-2</v>
      </c>
      <c r="V1331" s="1536">
        <v>1.3799999999999999E-3</v>
      </c>
      <c r="W1331" s="1536">
        <v>1.4400000000000001E-3</v>
      </c>
      <c r="X1331" s="1536">
        <v>1.3799999999999999E-3</v>
      </c>
      <c r="Y1331" s="1536">
        <v>1.4400000000000001E-3</v>
      </c>
      <c r="Z1331" s="1536">
        <v>1.3679999999999999E-2</v>
      </c>
      <c r="AA1331" s="1536">
        <v>1.3799999999999999E-3</v>
      </c>
      <c r="AB1331" s="1536">
        <v>1.4400000000000001E-3</v>
      </c>
      <c r="AC1331" s="1264">
        <f>SUM(E1331:AB1331)</f>
        <v>0.19643999999999998</v>
      </c>
    </row>
    <row r="1332" spans="1:29" s="1300" customFormat="1" ht="11.25" x14ac:dyDescent="0.2">
      <c r="A1332" s="1142"/>
      <c r="B1332" s="1006"/>
      <c r="C1332" s="906" t="s">
        <v>154</v>
      </c>
      <c r="D1332" s="1314" t="s">
        <v>174</v>
      </c>
      <c r="E1332" s="1478">
        <v>3.96E-3</v>
      </c>
      <c r="F1332" s="1478">
        <v>4.0200000000000001E-3</v>
      </c>
      <c r="G1332" s="1478">
        <v>3.96E-3</v>
      </c>
      <c r="H1332" s="1478">
        <v>4.1399999999999996E-3</v>
      </c>
      <c r="I1332" s="1478">
        <v>4.1399999999999996E-3</v>
      </c>
      <c r="J1332" s="1478">
        <v>4.0800000000000003E-3</v>
      </c>
      <c r="K1332" s="1478">
        <v>4.0800000000000003E-3</v>
      </c>
      <c r="L1332" s="1478">
        <v>1.4880000000000001E-2</v>
      </c>
      <c r="M1332" s="1478">
        <v>3.96E-3</v>
      </c>
      <c r="N1332" s="1478">
        <v>4.0200000000000001E-3</v>
      </c>
      <c r="O1332" s="1478">
        <v>3.8400000000000001E-3</v>
      </c>
      <c r="P1332" s="1478">
        <v>2.0820000000000002E-2</v>
      </c>
      <c r="Q1332" s="1478">
        <v>2.0400000000000001E-2</v>
      </c>
      <c r="R1332" s="1478">
        <v>2.802E-2</v>
      </c>
      <c r="S1332" s="1478">
        <v>2.4840000000000001E-2</v>
      </c>
      <c r="T1332" s="1478">
        <v>7.8600000000000007E-3</v>
      </c>
      <c r="U1332" s="1478">
        <v>1.1039999999999999E-2</v>
      </c>
      <c r="V1332" s="1478">
        <v>3.1199999999999999E-3</v>
      </c>
      <c r="W1332" s="1478">
        <v>3.1800000000000001E-3</v>
      </c>
      <c r="X1332" s="1478">
        <v>3.3E-3</v>
      </c>
      <c r="Y1332" s="1478">
        <v>3.3600000000000001E-3</v>
      </c>
      <c r="Z1332" s="1478">
        <v>1.4579999999999999E-2</v>
      </c>
      <c r="AA1332" s="1478">
        <v>3.5400000000000002E-3</v>
      </c>
      <c r="AB1332" s="1478">
        <v>3.7200000000000002E-3</v>
      </c>
      <c r="AC1332" s="1267">
        <f>SUM(E1332:AB1332)</f>
        <v>0.20286000000000001</v>
      </c>
    </row>
    <row r="1333" spans="1:29" s="1300" customFormat="1" ht="12" x14ac:dyDescent="0.2">
      <c r="A1333" s="1142"/>
      <c r="B1333" s="1006"/>
      <c r="C1333" s="906" t="s">
        <v>155</v>
      </c>
      <c r="D1333" s="1304" t="s">
        <v>810</v>
      </c>
      <c r="E1333" s="263">
        <f t="shared" ref="E1333:AB1333" si="762">SQRT(E1331*E1331+E1332*E1332)*1000/(1.732*E1298)</f>
        <v>0.38502410038546586</v>
      </c>
      <c r="F1333" s="263">
        <f t="shared" si="762"/>
        <v>0.38948378584554333</v>
      </c>
      <c r="G1333" s="263">
        <f t="shared" si="762"/>
        <v>0.38433611150444469</v>
      </c>
      <c r="H1333" s="263">
        <f t="shared" si="762"/>
        <v>0.40163618429878267</v>
      </c>
      <c r="I1333" s="263">
        <f t="shared" si="762"/>
        <v>0.40043762234537295</v>
      </c>
      <c r="J1333" s="263">
        <f t="shared" si="762"/>
        <v>0.39712255959413462</v>
      </c>
      <c r="K1333" s="263">
        <f t="shared" si="762"/>
        <v>0.39838326489205733</v>
      </c>
      <c r="L1333" s="263">
        <f t="shared" si="762"/>
        <v>1.85163485393254</v>
      </c>
      <c r="M1333" s="263">
        <f t="shared" si="762"/>
        <v>0.83388432868291384</v>
      </c>
      <c r="N1333" s="263">
        <f t="shared" si="762"/>
        <v>0.8733300172343339</v>
      </c>
      <c r="O1333" s="263">
        <f t="shared" si="762"/>
        <v>0.85782385283349716</v>
      </c>
      <c r="P1333" s="263">
        <f t="shared" si="762"/>
        <v>2.9947001756411455</v>
      </c>
      <c r="Q1333" s="263">
        <f t="shared" si="762"/>
        <v>2.8072191076183235</v>
      </c>
      <c r="R1333" s="263">
        <f t="shared" si="762"/>
        <v>3.8411711945047453</v>
      </c>
      <c r="S1333" s="263">
        <f t="shared" si="762"/>
        <v>3.3933708043581774</v>
      </c>
      <c r="T1333" s="263">
        <f t="shared" si="762"/>
        <v>1.0087106775211621</v>
      </c>
      <c r="U1333" s="263">
        <f t="shared" si="762"/>
        <v>1.3940870387089177</v>
      </c>
      <c r="V1333" s="263">
        <f t="shared" si="762"/>
        <v>0.31415116565347956</v>
      </c>
      <c r="W1333" s="263">
        <f t="shared" si="762"/>
        <v>0.32145128019792185</v>
      </c>
      <c r="X1333" s="263">
        <f t="shared" si="762"/>
        <v>0.32885346044187985</v>
      </c>
      <c r="Y1333" s="263">
        <f t="shared" si="762"/>
        <v>0.33554958317434669</v>
      </c>
      <c r="Z1333" s="263">
        <f t="shared" si="762"/>
        <v>1.8322673264002001</v>
      </c>
      <c r="AA1333" s="263">
        <f t="shared" si="762"/>
        <v>0.3476531699574591</v>
      </c>
      <c r="AB1333" s="263">
        <f t="shared" si="762"/>
        <v>0.36441597524953495</v>
      </c>
      <c r="AC1333" s="1267"/>
    </row>
    <row r="1334" spans="1:29" s="1300" customFormat="1" ht="12" thickBot="1" x14ac:dyDescent="0.25">
      <c r="A1334" s="1143"/>
      <c r="B1334" s="1020"/>
      <c r="C1334" s="918" t="s">
        <v>157</v>
      </c>
      <c r="D1334" s="918"/>
      <c r="E1334" s="599">
        <f t="shared" ref="E1334:AC1334" si="763">E1332/E1331</f>
        <v>2.64</v>
      </c>
      <c r="F1334" s="599">
        <f t="shared" si="763"/>
        <v>2.7916666666666665</v>
      </c>
      <c r="G1334" s="599">
        <f t="shared" si="763"/>
        <v>2.75</v>
      </c>
      <c r="H1334" s="600">
        <f t="shared" si="763"/>
        <v>2.76</v>
      </c>
      <c r="I1334" s="599">
        <f t="shared" si="763"/>
        <v>2.8749999999999996</v>
      </c>
      <c r="J1334" s="599">
        <f t="shared" si="763"/>
        <v>2.72</v>
      </c>
      <c r="K1334" s="599">
        <f t="shared" si="763"/>
        <v>2.72</v>
      </c>
      <c r="L1334" s="599">
        <f t="shared" si="763"/>
        <v>1.0925110132158591</v>
      </c>
      <c r="M1334" s="599">
        <f t="shared" si="763"/>
        <v>0.48529411764705876</v>
      </c>
      <c r="N1334" s="600">
        <f t="shared" si="763"/>
        <v>0.46527777777777779</v>
      </c>
      <c r="O1334" s="599">
        <f t="shared" si="763"/>
        <v>0.45070422535211269</v>
      </c>
      <c r="P1334" s="599">
        <f t="shared" si="763"/>
        <v>0.82227488151658779</v>
      </c>
      <c r="Q1334" s="599">
        <f t="shared" si="763"/>
        <v>0.8877284595300261</v>
      </c>
      <c r="R1334" s="599">
        <f t="shared" si="763"/>
        <v>0.8963531669865642</v>
      </c>
      <c r="S1334" s="599">
        <f t="shared" si="763"/>
        <v>0.90989010989010988</v>
      </c>
      <c r="T1334" s="599">
        <f t="shared" si="763"/>
        <v>1.0234375</v>
      </c>
      <c r="U1334" s="599">
        <f t="shared" si="763"/>
        <v>1.0514285714285714</v>
      </c>
      <c r="V1334" s="600">
        <f t="shared" si="763"/>
        <v>2.2608695652173916</v>
      </c>
      <c r="W1334" s="599">
        <f t="shared" si="763"/>
        <v>2.2083333333333335</v>
      </c>
      <c r="X1334" s="599">
        <f t="shared" si="763"/>
        <v>2.3913043478260869</v>
      </c>
      <c r="Y1334" s="599">
        <f t="shared" si="763"/>
        <v>2.3333333333333335</v>
      </c>
      <c r="Z1334" s="599">
        <f t="shared" si="763"/>
        <v>1.0657894736842106</v>
      </c>
      <c r="AA1334" s="599">
        <f t="shared" si="763"/>
        <v>2.5652173913043481</v>
      </c>
      <c r="AB1334" s="599">
        <f t="shared" si="763"/>
        <v>2.5833333333333335</v>
      </c>
      <c r="AC1334" s="601">
        <f t="shared" si="763"/>
        <v>1.0326817348808799</v>
      </c>
    </row>
    <row r="1335" spans="1:29" s="1300" customFormat="1" ht="11.25" x14ac:dyDescent="0.2">
      <c r="A1335" s="1073" t="s">
        <v>184</v>
      </c>
      <c r="B1335" s="1083" t="s">
        <v>825</v>
      </c>
      <c r="C1335" s="914" t="s">
        <v>152</v>
      </c>
      <c r="D1335" s="1313" t="s">
        <v>174</v>
      </c>
      <c r="E1335" s="1280">
        <f>E1459</f>
        <v>0.49536000000000002</v>
      </c>
      <c r="F1335" s="1280">
        <f t="shared" ref="F1335:AB1337" si="764">F1459</f>
        <v>0.49464000000000002</v>
      </c>
      <c r="G1335" s="1280">
        <f t="shared" si="764"/>
        <v>0.49392000000000003</v>
      </c>
      <c r="H1335" s="1280">
        <f t="shared" si="764"/>
        <v>0.49536000000000002</v>
      </c>
      <c r="I1335" s="1280">
        <f t="shared" si="764"/>
        <v>0.49680000000000002</v>
      </c>
      <c r="J1335" s="1280">
        <f t="shared" si="764"/>
        <v>0.49031999999999998</v>
      </c>
      <c r="K1335" s="1280">
        <f t="shared" si="764"/>
        <v>0.48959999999999998</v>
      </c>
      <c r="L1335" s="1280">
        <f t="shared" si="764"/>
        <v>0.51336000000000004</v>
      </c>
      <c r="M1335" s="1280">
        <f t="shared" si="764"/>
        <v>0.52488000000000001</v>
      </c>
      <c r="N1335" s="1280">
        <f t="shared" si="764"/>
        <v>0.5292</v>
      </c>
      <c r="O1335" s="1280">
        <f t="shared" si="764"/>
        <v>0.52271999999999996</v>
      </c>
      <c r="P1335" s="1280">
        <f t="shared" si="764"/>
        <v>0.54071999999999998</v>
      </c>
      <c r="Q1335" s="1280">
        <f t="shared" si="764"/>
        <v>0.54071999999999998</v>
      </c>
      <c r="R1335" s="1280">
        <f t="shared" si="764"/>
        <v>0.54791999999999996</v>
      </c>
      <c r="S1335" s="1280">
        <f t="shared" si="764"/>
        <v>0.53568000000000005</v>
      </c>
      <c r="T1335" s="1280">
        <f t="shared" si="764"/>
        <v>0.51983999999999997</v>
      </c>
      <c r="U1335" s="1280">
        <f t="shared" si="764"/>
        <v>0.5292</v>
      </c>
      <c r="V1335" s="1280">
        <f t="shared" si="764"/>
        <v>0.51048000000000004</v>
      </c>
      <c r="W1335" s="1280">
        <f t="shared" si="764"/>
        <v>0.51263999999999998</v>
      </c>
      <c r="X1335" s="1280">
        <f t="shared" si="764"/>
        <v>0.50975999999999999</v>
      </c>
      <c r="Y1335" s="1280">
        <f t="shared" si="764"/>
        <v>0.51336000000000004</v>
      </c>
      <c r="Z1335" s="1280">
        <f t="shared" si="764"/>
        <v>0.54359999999999997</v>
      </c>
      <c r="AA1335" s="1280">
        <f t="shared" si="764"/>
        <v>0.53424000000000005</v>
      </c>
      <c r="AB1335" s="1280">
        <f t="shared" si="764"/>
        <v>0.47808</v>
      </c>
      <c r="AC1335" s="1266">
        <f>SUM(E1335:AB1335)</f>
        <v>12.362399999999999</v>
      </c>
    </row>
    <row r="1336" spans="1:29" s="1300" customFormat="1" ht="11.25" x14ac:dyDescent="0.2">
      <c r="A1336" s="1142"/>
      <c r="B1336" s="1006"/>
      <c r="C1336" s="906" t="s">
        <v>154</v>
      </c>
      <c r="D1336" s="1314" t="s">
        <v>174</v>
      </c>
      <c r="E1336" s="1280">
        <f t="shared" ref="E1336:T1337" si="765">E1460</f>
        <v>0.38951999999999998</v>
      </c>
      <c r="F1336" s="1280">
        <f t="shared" si="765"/>
        <v>0.39023999999999998</v>
      </c>
      <c r="G1336" s="1280">
        <f t="shared" si="765"/>
        <v>0.38951999999999998</v>
      </c>
      <c r="H1336" s="1280">
        <f t="shared" si="765"/>
        <v>0.39023999999999998</v>
      </c>
      <c r="I1336" s="1280">
        <f t="shared" si="765"/>
        <v>0.39672000000000002</v>
      </c>
      <c r="J1336" s="1280">
        <f t="shared" si="765"/>
        <v>0.38951999999999998</v>
      </c>
      <c r="K1336" s="1280">
        <f t="shared" si="765"/>
        <v>0.39095999999999997</v>
      </c>
      <c r="L1336" s="1280">
        <f t="shared" si="765"/>
        <v>0.41039999999999999</v>
      </c>
      <c r="M1336" s="1280">
        <f t="shared" si="765"/>
        <v>0.38447999999999999</v>
      </c>
      <c r="N1336" s="1280">
        <f t="shared" si="765"/>
        <v>0.39023999999999998</v>
      </c>
      <c r="O1336" s="1280">
        <f t="shared" si="765"/>
        <v>0.38663999999999998</v>
      </c>
      <c r="P1336" s="1280">
        <f t="shared" si="765"/>
        <v>0.40823999999999999</v>
      </c>
      <c r="Q1336" s="1280">
        <f t="shared" si="765"/>
        <v>0.41327999999999998</v>
      </c>
      <c r="R1336" s="1280">
        <f t="shared" si="765"/>
        <v>0.41615999999999997</v>
      </c>
      <c r="S1336" s="1280">
        <f t="shared" si="765"/>
        <v>0.41039999999999999</v>
      </c>
      <c r="T1336" s="1280">
        <f t="shared" si="765"/>
        <v>0.39960000000000001</v>
      </c>
      <c r="U1336" s="1280">
        <f t="shared" si="764"/>
        <v>0.40679999999999999</v>
      </c>
      <c r="V1336" s="1280">
        <f t="shared" si="764"/>
        <v>0.39384000000000002</v>
      </c>
      <c r="W1336" s="1280">
        <f t="shared" si="764"/>
        <v>0.39888000000000001</v>
      </c>
      <c r="X1336" s="1280">
        <f t="shared" si="764"/>
        <v>0.39528000000000002</v>
      </c>
      <c r="Y1336" s="1280">
        <f t="shared" si="764"/>
        <v>0.39888000000000001</v>
      </c>
      <c r="Z1336" s="1280">
        <f t="shared" si="764"/>
        <v>0.41976000000000002</v>
      </c>
      <c r="AA1336" s="1280">
        <f t="shared" si="764"/>
        <v>0.41327999999999998</v>
      </c>
      <c r="AB1336" s="1280">
        <f t="shared" si="764"/>
        <v>0.32832</v>
      </c>
      <c r="AC1336" s="1266">
        <f>SUM(E1336:AB1336)</f>
        <v>9.5112000000000005</v>
      </c>
    </row>
    <row r="1337" spans="1:29" s="1300" customFormat="1" ht="11.25" x14ac:dyDescent="0.2">
      <c r="A1337" s="1142"/>
      <c r="B1337" s="1006"/>
      <c r="C1337" s="906" t="s">
        <v>155</v>
      </c>
      <c r="D1337" s="1304" t="s">
        <v>810</v>
      </c>
      <c r="E1337" s="1537">
        <f t="shared" si="765"/>
        <v>57.273106546533917</v>
      </c>
      <c r="F1337" s="1537">
        <f t="shared" si="764"/>
        <v>57.352368320163329</v>
      </c>
      <c r="G1337" s="1537">
        <f t="shared" si="764"/>
        <v>57.170284901901013</v>
      </c>
      <c r="H1337" s="1537">
        <f t="shared" si="764"/>
        <v>57.133912160868498</v>
      </c>
      <c r="I1337" s="1537">
        <f t="shared" si="764"/>
        <v>57.600964084785119</v>
      </c>
      <c r="J1337" s="1537">
        <f t="shared" si="764"/>
        <v>56.646536510710121</v>
      </c>
      <c r="K1337" s="1537">
        <f t="shared" si="764"/>
        <v>57.123719668733557</v>
      </c>
      <c r="L1337" s="1537">
        <f t="shared" si="764"/>
        <v>60.207369160583475</v>
      </c>
      <c r="M1337" s="1537">
        <f t="shared" si="764"/>
        <v>59.982248790746112</v>
      </c>
      <c r="N1337" s="1537">
        <f t="shared" si="764"/>
        <v>60.328981294046812</v>
      </c>
      <c r="O1337" s="1537">
        <f t="shared" si="764"/>
        <v>60.035672702081449</v>
      </c>
      <c r="P1337" s="1537">
        <f t="shared" si="764"/>
        <v>62.561027753497527</v>
      </c>
      <c r="Q1337" s="1537">
        <f t="shared" si="764"/>
        <v>62.742315527992623</v>
      </c>
      <c r="R1337" s="1537">
        <f t="shared" si="764"/>
        <v>63.634189407469137</v>
      </c>
      <c r="S1337" s="1537">
        <f t="shared" si="764"/>
        <v>62.211964662675456</v>
      </c>
      <c r="T1337" s="1537">
        <f t="shared" si="764"/>
        <v>60.543877753770182</v>
      </c>
      <c r="U1337" s="1537">
        <f t="shared" si="764"/>
        <v>61.535985716711643</v>
      </c>
      <c r="V1337" s="1537">
        <f t="shared" si="764"/>
        <v>59.439651247119833</v>
      </c>
      <c r="W1337" s="1537">
        <f t="shared" si="764"/>
        <v>59.786287619432883</v>
      </c>
      <c r="X1337" s="1537">
        <f t="shared" si="764"/>
        <v>59.185182858487494</v>
      </c>
      <c r="Y1337" s="1537">
        <f t="shared" si="764"/>
        <v>59.743474534973593</v>
      </c>
      <c r="Z1337" s="1537">
        <f t="shared" si="764"/>
        <v>62.815884127838245</v>
      </c>
      <c r="AA1337" s="1537">
        <f t="shared" si="764"/>
        <v>61.776103144966974</v>
      </c>
      <c r="AB1337" s="1537">
        <f t="shared" si="764"/>
        <v>52.79329942492511</v>
      </c>
      <c r="AC1337" s="1267"/>
    </row>
    <row r="1338" spans="1:29" s="1300" customFormat="1" ht="12" thickBot="1" x14ac:dyDescent="0.25">
      <c r="A1338" s="1153"/>
      <c r="B1338" s="1007"/>
      <c r="C1338" s="907" t="s">
        <v>157</v>
      </c>
      <c r="D1338" s="907"/>
      <c r="E1338" s="272">
        <f t="shared" ref="E1338:AC1338" si="766">E1336/E1335</f>
        <v>0.78633720930232553</v>
      </c>
      <c r="F1338" s="272">
        <f t="shared" si="766"/>
        <v>0.78893740902474518</v>
      </c>
      <c r="G1338" s="272">
        <f t="shared" si="766"/>
        <v>0.78862973760932931</v>
      </c>
      <c r="H1338" s="610">
        <f t="shared" si="766"/>
        <v>0.78779069767441856</v>
      </c>
      <c r="I1338" s="272">
        <f t="shared" si="766"/>
        <v>0.79855072463768118</v>
      </c>
      <c r="J1338" s="272">
        <f t="shared" si="766"/>
        <v>0.79441997063142433</v>
      </c>
      <c r="K1338" s="272">
        <f t="shared" si="766"/>
        <v>0.79852941176470582</v>
      </c>
      <c r="L1338" s="272">
        <f t="shared" si="766"/>
        <v>0.79943899018232811</v>
      </c>
      <c r="M1338" s="272">
        <f t="shared" si="766"/>
        <v>0.73251028806584362</v>
      </c>
      <c r="N1338" s="610">
        <f t="shared" si="766"/>
        <v>0.73741496598639455</v>
      </c>
      <c r="O1338" s="272">
        <f t="shared" si="766"/>
        <v>0.73966942148760328</v>
      </c>
      <c r="P1338" s="272">
        <f t="shared" si="766"/>
        <v>0.75499334221038616</v>
      </c>
      <c r="Q1338" s="272">
        <f t="shared" si="766"/>
        <v>0.76431424766977363</v>
      </c>
      <c r="R1338" s="272">
        <f t="shared" si="766"/>
        <v>0.75952693823915896</v>
      </c>
      <c r="S1338" s="272">
        <f t="shared" si="766"/>
        <v>0.76612903225806439</v>
      </c>
      <c r="T1338" s="272">
        <f t="shared" si="766"/>
        <v>0.76869806094182835</v>
      </c>
      <c r="U1338" s="272">
        <f t="shared" si="766"/>
        <v>0.76870748299319724</v>
      </c>
      <c r="V1338" s="610">
        <f t="shared" si="766"/>
        <v>0.77150916784203105</v>
      </c>
      <c r="W1338" s="272">
        <f t="shared" si="766"/>
        <v>0.77808988764044951</v>
      </c>
      <c r="X1338" s="272">
        <f t="shared" si="766"/>
        <v>0.77542372881355937</v>
      </c>
      <c r="Y1338" s="272">
        <f t="shared" si="766"/>
        <v>0.77699859747545574</v>
      </c>
      <c r="Z1338" s="272">
        <f t="shared" si="766"/>
        <v>0.77218543046357624</v>
      </c>
      <c r="AA1338" s="272">
        <f t="shared" si="766"/>
        <v>0.7735849056603773</v>
      </c>
      <c r="AB1338" s="272">
        <f t="shared" si="766"/>
        <v>0.68674698795180722</v>
      </c>
      <c r="AC1338" s="1267">
        <f t="shared" si="766"/>
        <v>0.76936517181129882</v>
      </c>
    </row>
    <row r="1339" spans="1:29" s="1300" customFormat="1" ht="11.25" x14ac:dyDescent="0.2">
      <c r="A1339" s="912"/>
      <c r="B1339" s="916" t="s">
        <v>189</v>
      </c>
      <c r="C1339" s="905" t="s">
        <v>152</v>
      </c>
      <c r="D1339" s="905" t="s">
        <v>174</v>
      </c>
      <c r="E1339" s="1269"/>
      <c r="F1339" s="1269"/>
      <c r="G1339" s="1269"/>
      <c r="H1339" s="1270"/>
      <c r="I1339" s="1269"/>
      <c r="J1339" s="1269"/>
      <c r="K1339" s="1269"/>
      <c r="L1339" s="1269"/>
      <c r="M1339" s="1269"/>
      <c r="N1339" s="1270"/>
      <c r="O1339" s="1269"/>
      <c r="P1339" s="1269"/>
      <c r="Q1339" s="1269"/>
      <c r="R1339" s="1269"/>
      <c r="S1339" s="1269"/>
      <c r="T1339" s="1269"/>
      <c r="U1339" s="1269"/>
      <c r="V1339" s="1270"/>
      <c r="W1339" s="1269"/>
      <c r="X1339" s="1269"/>
      <c r="Y1339" s="1269"/>
      <c r="Z1339" s="1269"/>
      <c r="AA1339" s="1269"/>
      <c r="AB1339" s="1269"/>
      <c r="AC1339" s="1264">
        <f>SUM(E1339:AB1339)</f>
        <v>0</v>
      </c>
    </row>
    <row r="1340" spans="1:29" s="1300" customFormat="1" ht="12" thickBot="1" x14ac:dyDescent="0.25">
      <c r="A1340" s="931"/>
      <c r="B1340" s="932" t="s">
        <v>190</v>
      </c>
      <c r="C1340" s="918" t="s">
        <v>152</v>
      </c>
      <c r="D1340" s="918" t="s">
        <v>174</v>
      </c>
      <c r="E1340" s="572"/>
      <c r="F1340" s="572"/>
      <c r="G1340" s="572"/>
      <c r="H1340" s="1268"/>
      <c r="I1340" s="572"/>
      <c r="J1340" s="572"/>
      <c r="K1340" s="572"/>
      <c r="L1340" s="572"/>
      <c r="M1340" s="572"/>
      <c r="N1340" s="1268"/>
      <c r="O1340" s="572"/>
      <c r="P1340" s="572"/>
      <c r="Q1340" s="572"/>
      <c r="R1340" s="572"/>
      <c r="S1340" s="572"/>
      <c r="T1340" s="572"/>
      <c r="U1340" s="572"/>
      <c r="V1340" s="1268"/>
      <c r="W1340" s="572"/>
      <c r="X1340" s="572"/>
      <c r="Y1340" s="572"/>
      <c r="Z1340" s="572"/>
      <c r="AA1340" s="572"/>
      <c r="AB1340" s="572"/>
      <c r="AC1340" s="601">
        <f>SUM(E1340:AB1340)</f>
        <v>0</v>
      </c>
    </row>
    <row r="1341" spans="1:29" s="1300" customFormat="1" ht="10.5" customHeight="1" x14ac:dyDescent="0.2">
      <c r="A1341" s="1073" t="s">
        <v>246</v>
      </c>
      <c r="B1341" s="1037"/>
      <c r="C1341" s="914" t="s">
        <v>152</v>
      </c>
      <c r="D1341" s="914"/>
      <c r="E1341" s="1321">
        <f>E1299+E1303+E1307+E1315+E1319+E1323+E1327+E1331</f>
        <v>0.88124999999999998</v>
      </c>
      <c r="F1341" s="1321">
        <f t="shared" ref="F1341:AB1341" si="767">F1299+F1303+F1307+F1315+F1319+F1323+F1327+F1331</f>
        <v>0.88671</v>
      </c>
      <c r="G1341" s="1321">
        <f t="shared" si="767"/>
        <v>0.88058999999999987</v>
      </c>
      <c r="H1341" s="1321">
        <f t="shared" si="767"/>
        <v>0.88004999999999989</v>
      </c>
      <c r="I1341" s="1321">
        <f t="shared" si="767"/>
        <v>0.88095000000000001</v>
      </c>
      <c r="J1341" s="1321">
        <f t="shared" si="767"/>
        <v>0.88163999999999998</v>
      </c>
      <c r="K1341" s="1321">
        <f t="shared" si="767"/>
        <v>0.87459000000000009</v>
      </c>
      <c r="L1341" s="1321">
        <f t="shared" si="767"/>
        <v>0.9261299999999999</v>
      </c>
      <c r="M1341" s="1321">
        <f t="shared" si="767"/>
        <v>0.98228999999999989</v>
      </c>
      <c r="N1341" s="1321">
        <f t="shared" si="767"/>
        <v>0.97022999999999993</v>
      </c>
      <c r="O1341" s="1321">
        <f t="shared" si="767"/>
        <v>0.95414999999999994</v>
      </c>
      <c r="P1341" s="1321">
        <f t="shared" si="767"/>
        <v>0.99380999999999997</v>
      </c>
      <c r="Q1341" s="1321">
        <f t="shared" si="767"/>
        <v>0.99135000000000018</v>
      </c>
      <c r="R1341" s="1321">
        <f t="shared" si="767"/>
        <v>0.99314999999999998</v>
      </c>
      <c r="S1341" s="1321">
        <f t="shared" si="767"/>
        <v>0.96716999999999997</v>
      </c>
      <c r="T1341" s="1321">
        <f t="shared" si="767"/>
        <v>0.94392000000000009</v>
      </c>
      <c r="U1341" s="1321">
        <f t="shared" si="767"/>
        <v>0.93420000000000003</v>
      </c>
      <c r="V1341" s="1321">
        <f t="shared" si="767"/>
        <v>0.89205000000000012</v>
      </c>
      <c r="W1341" s="1321">
        <f t="shared" si="767"/>
        <v>0.90024000000000004</v>
      </c>
      <c r="X1341" s="1321">
        <f t="shared" si="767"/>
        <v>0.89754000000000012</v>
      </c>
      <c r="Y1341" s="1321">
        <f t="shared" si="767"/>
        <v>0.89603999999999984</v>
      </c>
      <c r="Z1341" s="1321">
        <f t="shared" si="767"/>
        <v>0.93503999999999998</v>
      </c>
      <c r="AA1341" s="1321">
        <f t="shared" si="767"/>
        <v>0.92823</v>
      </c>
      <c r="AB1341" s="1321">
        <f t="shared" si="767"/>
        <v>0.86850000000000005</v>
      </c>
      <c r="AC1341" s="1266">
        <f t="shared" ref="AC1341" si="768">AC1299+AC1303+AC1307+AC1311+AC1315+AC1319+AC1323+AC1327+AC1331+AC1335</f>
        <v>44.402940000000001</v>
      </c>
    </row>
    <row r="1342" spans="1:29" s="1300" customFormat="1" ht="10.5" customHeight="1" thickBot="1" x14ac:dyDescent="0.25">
      <c r="A1342" s="1019"/>
      <c r="B1342" s="1042"/>
      <c r="C1342" s="918" t="s">
        <v>154</v>
      </c>
      <c r="D1342" s="918"/>
      <c r="E1342" s="1321">
        <f>E1300+E1304+E1308+E1316+E1320+E1324+E1328+E1332</f>
        <v>0.86807999999999996</v>
      </c>
      <c r="F1342" s="1321">
        <f t="shared" ref="F1342:AB1342" si="769">F1300+F1304+F1308+F1316+F1320+F1324+F1328+F1332</f>
        <v>0.87426000000000015</v>
      </c>
      <c r="G1342" s="1321">
        <f t="shared" si="769"/>
        <v>0.87036000000000013</v>
      </c>
      <c r="H1342" s="1321">
        <f t="shared" si="769"/>
        <v>0.87234000000000012</v>
      </c>
      <c r="I1342" s="1321">
        <f t="shared" si="769"/>
        <v>0.87912000000000012</v>
      </c>
      <c r="J1342" s="1321">
        <f t="shared" si="769"/>
        <v>0.87665999999999988</v>
      </c>
      <c r="K1342" s="1321">
        <f t="shared" si="769"/>
        <v>0.87174000000000007</v>
      </c>
      <c r="L1342" s="1321">
        <f t="shared" si="769"/>
        <v>0.88946999999999998</v>
      </c>
      <c r="M1342" s="1321">
        <f t="shared" si="769"/>
        <v>0.88166999999999995</v>
      </c>
      <c r="N1342" s="1321">
        <f t="shared" si="769"/>
        <v>0.876</v>
      </c>
      <c r="O1342" s="1321">
        <f t="shared" si="769"/>
        <v>0.87287999999999999</v>
      </c>
      <c r="P1342" s="1321">
        <f t="shared" si="769"/>
        <v>0.90188999999999997</v>
      </c>
      <c r="Q1342" s="1321">
        <f t="shared" si="769"/>
        <v>0.90237000000000012</v>
      </c>
      <c r="R1342" s="1321">
        <f t="shared" si="769"/>
        <v>0.90068999999999999</v>
      </c>
      <c r="S1342" s="1321">
        <f t="shared" si="769"/>
        <v>0.88755000000000006</v>
      </c>
      <c r="T1342" s="1321">
        <f t="shared" si="769"/>
        <v>0.87378</v>
      </c>
      <c r="U1342" s="1321">
        <f t="shared" si="769"/>
        <v>0.87824999999999998</v>
      </c>
      <c r="V1342" s="1321">
        <f t="shared" si="769"/>
        <v>0.85419</v>
      </c>
      <c r="W1342" s="1321">
        <f t="shared" si="769"/>
        <v>0.86780999999999997</v>
      </c>
      <c r="X1342" s="1321">
        <f t="shared" si="769"/>
        <v>0.86192999999999986</v>
      </c>
      <c r="Y1342" s="1321">
        <f t="shared" si="769"/>
        <v>0.86736000000000002</v>
      </c>
      <c r="Z1342" s="1321">
        <f t="shared" si="769"/>
        <v>0.89229000000000003</v>
      </c>
      <c r="AA1342" s="1321">
        <f t="shared" si="769"/>
        <v>0.88673999999999997</v>
      </c>
      <c r="AB1342" s="1321">
        <f t="shared" si="769"/>
        <v>0.79781999999999997</v>
      </c>
      <c r="AC1342" s="601">
        <f t="shared" ref="AC1342" si="770">AC1300+AC1304+AC1308+AC1312+AC1316+AC1320+AC1324+AC1328+AC1332+AC1336</f>
        <v>41.898930000000007</v>
      </c>
    </row>
    <row r="1343" spans="1:29" s="1300" customFormat="1" ht="10.5" customHeight="1" x14ac:dyDescent="0.2">
      <c r="A1343" s="1026" t="s">
        <v>247</v>
      </c>
      <c r="B1343" s="1167"/>
      <c r="C1343" s="1307" t="s">
        <v>152</v>
      </c>
      <c r="D1343" s="1307"/>
      <c r="E1343" s="1321">
        <f>E1262+E1266-E1341</f>
        <v>-0.88124999999999998</v>
      </c>
      <c r="F1343" s="1321">
        <f t="shared" ref="F1343:AC1343" si="771">F1262+F1266-F1341</f>
        <v>-0.88671</v>
      </c>
      <c r="G1343" s="1321">
        <f t="shared" si="771"/>
        <v>-0.88058999999999987</v>
      </c>
      <c r="H1343" s="619">
        <f t="shared" si="771"/>
        <v>-0.88004999999999989</v>
      </c>
      <c r="I1343" s="1321">
        <f t="shared" si="771"/>
        <v>-0.88095000000000001</v>
      </c>
      <c r="J1343" s="1321">
        <f t="shared" si="771"/>
        <v>-0.88163999999999998</v>
      </c>
      <c r="K1343" s="1321">
        <f t="shared" si="771"/>
        <v>-0.87459000000000009</v>
      </c>
      <c r="L1343" s="1321">
        <f t="shared" si="771"/>
        <v>-0.9261299999999999</v>
      </c>
      <c r="M1343" s="1321">
        <f t="shared" si="771"/>
        <v>-0.98228999999999989</v>
      </c>
      <c r="N1343" s="619">
        <f t="shared" si="771"/>
        <v>-0.97022999999999993</v>
      </c>
      <c r="O1343" s="1321">
        <f t="shared" si="771"/>
        <v>-0.95414999999999994</v>
      </c>
      <c r="P1343" s="1321">
        <f t="shared" si="771"/>
        <v>-0.99380999999999997</v>
      </c>
      <c r="Q1343" s="1321">
        <f t="shared" si="771"/>
        <v>-0.99135000000000018</v>
      </c>
      <c r="R1343" s="1321">
        <f t="shared" si="771"/>
        <v>-0.99314999999999998</v>
      </c>
      <c r="S1343" s="1321">
        <f t="shared" si="771"/>
        <v>-0.96716999999999997</v>
      </c>
      <c r="T1343" s="1321">
        <f t="shared" si="771"/>
        <v>-0.94392000000000009</v>
      </c>
      <c r="U1343" s="1321">
        <f t="shared" si="771"/>
        <v>-0.93420000000000003</v>
      </c>
      <c r="V1343" s="619">
        <f t="shared" si="771"/>
        <v>-0.89205000000000012</v>
      </c>
      <c r="W1343" s="1321">
        <f t="shared" si="771"/>
        <v>-0.90024000000000004</v>
      </c>
      <c r="X1343" s="1321">
        <f t="shared" si="771"/>
        <v>-0.89754000000000012</v>
      </c>
      <c r="Y1343" s="1321">
        <f t="shared" si="771"/>
        <v>-0.89603999999999984</v>
      </c>
      <c r="Z1343" s="1321">
        <f t="shared" si="771"/>
        <v>-0.93503999999999998</v>
      </c>
      <c r="AA1343" s="1321">
        <f t="shared" si="771"/>
        <v>-0.92823</v>
      </c>
      <c r="AB1343" s="1321">
        <f t="shared" si="771"/>
        <v>-0.86850000000000005</v>
      </c>
      <c r="AC1343" s="1266">
        <f t="shared" si="771"/>
        <v>-44.402940000000001</v>
      </c>
    </row>
    <row r="1344" spans="1:29" s="1300" customFormat="1" ht="10.5" customHeight="1" x14ac:dyDescent="0.2">
      <c r="A1344" s="1431"/>
      <c r="B1344" s="1242"/>
      <c r="C1344" s="1317" t="s">
        <v>154</v>
      </c>
      <c r="D1344" s="1317"/>
      <c r="E1344" s="1321">
        <f t="shared" ref="E1344:AC1344" si="772">E1263+E1267-E1342</f>
        <v>-0.86807999999999996</v>
      </c>
      <c r="F1344" s="1321">
        <f t="shared" si="772"/>
        <v>-0.87426000000000015</v>
      </c>
      <c r="G1344" s="1321">
        <f t="shared" si="772"/>
        <v>-0.87036000000000013</v>
      </c>
      <c r="H1344" s="619">
        <f t="shared" si="772"/>
        <v>-0.87234000000000012</v>
      </c>
      <c r="I1344" s="1321">
        <f t="shared" si="772"/>
        <v>-0.87912000000000012</v>
      </c>
      <c r="J1344" s="1321">
        <f t="shared" si="772"/>
        <v>-0.87665999999999988</v>
      </c>
      <c r="K1344" s="1321">
        <f t="shared" si="772"/>
        <v>-0.87174000000000007</v>
      </c>
      <c r="L1344" s="1321">
        <f t="shared" si="772"/>
        <v>-0.88946999999999998</v>
      </c>
      <c r="M1344" s="1321">
        <f t="shared" si="772"/>
        <v>-0.88166999999999995</v>
      </c>
      <c r="N1344" s="619">
        <f t="shared" si="772"/>
        <v>-0.876</v>
      </c>
      <c r="O1344" s="1321">
        <f t="shared" si="772"/>
        <v>-0.87287999999999999</v>
      </c>
      <c r="P1344" s="1321">
        <f t="shared" si="772"/>
        <v>-0.90188999999999997</v>
      </c>
      <c r="Q1344" s="1321">
        <f t="shared" si="772"/>
        <v>-0.90237000000000012</v>
      </c>
      <c r="R1344" s="1321">
        <f t="shared" si="772"/>
        <v>-0.90068999999999999</v>
      </c>
      <c r="S1344" s="1321">
        <f t="shared" si="772"/>
        <v>-0.88755000000000006</v>
      </c>
      <c r="T1344" s="1321">
        <f t="shared" si="772"/>
        <v>-0.87378</v>
      </c>
      <c r="U1344" s="1321">
        <f t="shared" si="772"/>
        <v>-0.87824999999999998</v>
      </c>
      <c r="V1344" s="619">
        <f t="shared" si="772"/>
        <v>-0.85419</v>
      </c>
      <c r="W1344" s="1321">
        <f t="shared" si="772"/>
        <v>-0.86780999999999997</v>
      </c>
      <c r="X1344" s="1321">
        <f t="shared" si="772"/>
        <v>-0.86192999999999986</v>
      </c>
      <c r="Y1344" s="1321">
        <f t="shared" si="772"/>
        <v>-0.86736000000000002</v>
      </c>
      <c r="Z1344" s="1321">
        <f t="shared" si="772"/>
        <v>-0.89229000000000003</v>
      </c>
      <c r="AA1344" s="1321">
        <f t="shared" si="772"/>
        <v>-0.88673999999999997</v>
      </c>
      <c r="AB1344" s="1321">
        <f t="shared" si="772"/>
        <v>-0.79781999999999997</v>
      </c>
      <c r="AC1344" s="601">
        <f t="shared" si="772"/>
        <v>-41.898930000000007</v>
      </c>
    </row>
    <row r="1345" spans="1:30" s="1407" customFormat="1" ht="10.5" customHeight="1" x14ac:dyDescent="0.2">
      <c r="A1345" s="1079" t="s">
        <v>325</v>
      </c>
      <c r="B1345" s="1080"/>
      <c r="C1345" s="922" t="s">
        <v>152</v>
      </c>
      <c r="D1345" s="922"/>
      <c r="E1345" s="1298"/>
      <c r="F1345" s="1298"/>
      <c r="G1345" s="1298"/>
      <c r="H1345" s="1298"/>
      <c r="I1345" s="1298"/>
      <c r="J1345" s="1298"/>
      <c r="K1345" s="1298"/>
      <c r="L1345" s="1298"/>
      <c r="M1345" s="1298"/>
      <c r="N1345" s="1298"/>
      <c r="O1345" s="1298"/>
      <c r="P1345" s="1298"/>
      <c r="Q1345" s="1298"/>
      <c r="R1345" s="1298"/>
      <c r="S1345" s="1298"/>
      <c r="T1345" s="1298"/>
      <c r="U1345" s="1298"/>
      <c r="V1345" s="1298"/>
      <c r="W1345" s="1298"/>
      <c r="X1345" s="1298"/>
      <c r="Y1345" s="1298"/>
      <c r="Z1345" s="1298"/>
      <c r="AA1345" s="1298"/>
      <c r="AB1345" s="1298"/>
      <c r="AC1345" s="1471"/>
    </row>
    <row r="1346" spans="1:30" s="1407" customFormat="1" ht="10.5" customHeight="1" x14ac:dyDescent="0.2">
      <c r="A1346" s="1081"/>
      <c r="B1346" s="1082"/>
      <c r="C1346" s="924" t="s">
        <v>154</v>
      </c>
      <c r="D1346" s="924"/>
      <c r="E1346" s="1299"/>
      <c r="F1346" s="1299"/>
      <c r="G1346" s="1299"/>
      <c r="H1346" s="1299"/>
      <c r="I1346" s="1299"/>
      <c r="J1346" s="1299"/>
      <c r="K1346" s="1299"/>
      <c r="L1346" s="1299"/>
      <c r="M1346" s="1299"/>
      <c r="N1346" s="1299"/>
      <c r="O1346" s="1299"/>
      <c r="P1346" s="1299"/>
      <c r="Q1346" s="1299"/>
      <c r="R1346" s="1299"/>
      <c r="S1346" s="1299"/>
      <c r="T1346" s="1299"/>
      <c r="U1346" s="1299"/>
      <c r="V1346" s="1299"/>
      <c r="W1346" s="1299"/>
      <c r="X1346" s="1299"/>
      <c r="Y1346" s="1299"/>
      <c r="Z1346" s="1299"/>
      <c r="AA1346" s="1299"/>
      <c r="AB1346" s="1299"/>
      <c r="AC1346" s="1472"/>
    </row>
    <row r="1347" spans="1:30" ht="30" customHeight="1" x14ac:dyDescent="0.2">
      <c r="A1347" s="1447"/>
      <c r="C1347" s="346" t="s">
        <v>216</v>
      </c>
      <c r="H1347" s="347">
        <f>H1288+H1299+H1303+H1307+H1315+H1319+H1323+H1327+H1331</f>
        <v>0.92004999999999992</v>
      </c>
      <c r="N1347" s="347">
        <f>N1288+N1299+N1303+N1307+N1315+N1319+N1323+N1327+N1331</f>
        <v>1.03023</v>
      </c>
      <c r="V1347" s="347">
        <f>V1288+V1299+V1303+V1307+V1315+V1319+V1323+V1327+V1331</f>
        <v>0.94205000000000017</v>
      </c>
      <c r="Y1347" s="347">
        <f>Y1288+Y1299+Y1303+Y1307+Y1315+Y1319+Y1323+Y1327+Y1331</f>
        <v>0.95603999999999989</v>
      </c>
    </row>
    <row r="1348" spans="1:30" s="1300" customFormat="1" ht="28.5" customHeight="1" x14ac:dyDescent="0.2">
      <c r="A1348" s="634" t="s">
        <v>143</v>
      </c>
      <c r="B1348" s="635" t="s">
        <v>144</v>
      </c>
      <c r="C1348" s="135" t="s">
        <v>145</v>
      </c>
      <c r="D1348" s="135" t="s">
        <v>146</v>
      </c>
      <c r="E1348" s="1326" t="s">
        <v>147</v>
      </c>
      <c r="F1348" s="1326"/>
      <c r="G1348" s="1326"/>
      <c r="H1348" s="1326"/>
      <c r="I1348" s="1326"/>
      <c r="J1348" s="1326"/>
      <c r="K1348" s="1326"/>
      <c r="L1348" s="1326"/>
      <c r="M1348" s="1326"/>
      <c r="N1348" s="1326"/>
      <c r="O1348" s="1326"/>
      <c r="P1348" s="1326"/>
      <c r="Q1348" s="1326"/>
      <c r="R1348" s="1326"/>
      <c r="S1348" s="1326"/>
      <c r="T1348" s="1326"/>
      <c r="U1348" s="1326"/>
      <c r="V1348" s="1326"/>
      <c r="W1348" s="1326"/>
      <c r="X1348" s="1326"/>
      <c r="Y1348" s="1326"/>
      <c r="Z1348" s="1326"/>
      <c r="AA1348" s="1326"/>
      <c r="AB1348" s="1326"/>
      <c r="AC1348" s="1195" t="s">
        <v>148</v>
      </c>
    </row>
    <row r="1349" spans="1:30" s="1407" customFormat="1" ht="12.75" customHeight="1" x14ac:dyDescent="0.2">
      <c r="A1349" s="1492" t="s">
        <v>826</v>
      </c>
      <c r="B1349" s="1493"/>
      <c r="C1349" s="1403"/>
      <c r="D1349" s="1403"/>
      <c r="E1349" s="1327">
        <v>1</v>
      </c>
      <c r="F1349" s="1327">
        <v>2</v>
      </c>
      <c r="G1349" s="1327">
        <v>3</v>
      </c>
      <c r="H1349" s="1327">
        <v>4</v>
      </c>
      <c r="I1349" s="1327">
        <v>5</v>
      </c>
      <c r="J1349" s="1327">
        <v>6</v>
      </c>
      <c r="K1349" s="1327">
        <v>7</v>
      </c>
      <c r="L1349" s="1327">
        <v>8</v>
      </c>
      <c r="M1349" s="1327">
        <v>9</v>
      </c>
      <c r="N1349" s="1327">
        <v>10</v>
      </c>
      <c r="O1349" s="1327">
        <v>11</v>
      </c>
      <c r="P1349" s="1327">
        <v>12</v>
      </c>
      <c r="Q1349" s="1327">
        <v>13</v>
      </c>
      <c r="R1349" s="1327">
        <v>14</v>
      </c>
      <c r="S1349" s="1327">
        <v>15</v>
      </c>
      <c r="T1349" s="1327">
        <v>16</v>
      </c>
      <c r="U1349" s="1327">
        <v>17</v>
      </c>
      <c r="V1349" s="1327">
        <v>18</v>
      </c>
      <c r="W1349" s="1327">
        <v>19</v>
      </c>
      <c r="X1349" s="1327">
        <v>20</v>
      </c>
      <c r="Y1349" s="1327">
        <v>21</v>
      </c>
      <c r="Z1349" s="1327">
        <v>22</v>
      </c>
      <c r="AA1349" s="1327">
        <v>23</v>
      </c>
      <c r="AB1349" s="1327">
        <v>24</v>
      </c>
      <c r="AC1349" s="1196"/>
    </row>
    <row r="1350" spans="1:30" s="1407" customFormat="1" ht="12.75" customHeight="1" x14ac:dyDescent="0.2">
      <c r="A1350" s="921" t="s">
        <v>278</v>
      </c>
      <c r="B1350" s="1298"/>
      <c r="C1350" s="1402"/>
      <c r="D1350" s="1408"/>
      <c r="E1350" s="1298">
        <v>8</v>
      </c>
      <c r="F1350" s="1298">
        <v>8</v>
      </c>
      <c r="G1350" s="1298">
        <v>8</v>
      </c>
      <c r="H1350" s="1298">
        <v>8</v>
      </c>
      <c r="I1350" s="1298">
        <v>8</v>
      </c>
      <c r="J1350" s="1298">
        <v>8</v>
      </c>
      <c r="K1350" s="1298">
        <v>8</v>
      </c>
      <c r="L1350" s="1298">
        <v>8</v>
      </c>
      <c r="M1350" s="1298">
        <v>8</v>
      </c>
      <c r="N1350" s="1298">
        <v>8</v>
      </c>
      <c r="O1350" s="1298">
        <v>8</v>
      </c>
      <c r="P1350" s="1298">
        <v>8</v>
      </c>
      <c r="Q1350" s="1298">
        <v>8</v>
      </c>
      <c r="R1350" s="1298">
        <v>8</v>
      </c>
      <c r="S1350" s="1298">
        <v>8</v>
      </c>
      <c r="T1350" s="1298">
        <v>8</v>
      </c>
      <c r="U1350" s="1298">
        <v>8</v>
      </c>
      <c r="V1350" s="1298">
        <v>8</v>
      </c>
      <c r="W1350" s="1298">
        <v>8</v>
      </c>
      <c r="X1350" s="1298">
        <v>8</v>
      </c>
      <c r="Y1350" s="1298">
        <v>8</v>
      </c>
      <c r="Z1350" s="1298">
        <v>8</v>
      </c>
      <c r="AA1350" s="1298">
        <v>8</v>
      </c>
      <c r="AB1350" s="1298">
        <v>8</v>
      </c>
      <c r="AC1350" s="1409"/>
    </row>
    <row r="1351" spans="1:30" s="1407" customFormat="1" ht="12.75" customHeight="1" thickBot="1" x14ac:dyDescent="0.25">
      <c r="A1351" s="1410" t="s">
        <v>279</v>
      </c>
      <c r="B1351" s="1328"/>
      <c r="C1351" s="1411"/>
      <c r="D1351" s="1412"/>
      <c r="E1351" s="1299">
        <v>8</v>
      </c>
      <c r="F1351" s="1299">
        <v>8</v>
      </c>
      <c r="G1351" s="1299">
        <v>8</v>
      </c>
      <c r="H1351" s="1299">
        <v>8</v>
      </c>
      <c r="I1351" s="1299">
        <v>8</v>
      </c>
      <c r="J1351" s="1299">
        <v>8</v>
      </c>
      <c r="K1351" s="1299">
        <v>8</v>
      </c>
      <c r="L1351" s="1299">
        <v>8</v>
      </c>
      <c r="M1351" s="1299">
        <v>8</v>
      </c>
      <c r="N1351" s="1299">
        <v>8</v>
      </c>
      <c r="O1351" s="1299">
        <v>8</v>
      </c>
      <c r="P1351" s="1299">
        <v>8</v>
      </c>
      <c r="Q1351" s="1299">
        <v>8</v>
      </c>
      <c r="R1351" s="1299">
        <v>8</v>
      </c>
      <c r="S1351" s="1299">
        <v>8</v>
      </c>
      <c r="T1351" s="1299">
        <v>8</v>
      </c>
      <c r="U1351" s="1299">
        <v>8</v>
      </c>
      <c r="V1351" s="1299">
        <v>8</v>
      </c>
      <c r="W1351" s="1299">
        <v>8</v>
      </c>
      <c r="X1351" s="1299">
        <v>8</v>
      </c>
      <c r="Y1351" s="1299">
        <v>8</v>
      </c>
      <c r="Z1351" s="1299">
        <v>8</v>
      </c>
      <c r="AA1351" s="1299">
        <v>8</v>
      </c>
      <c r="AB1351" s="1299">
        <v>8</v>
      </c>
      <c r="AC1351" s="1299"/>
    </row>
    <row r="1352" spans="1:30" s="1300" customFormat="1" ht="12" customHeight="1" x14ac:dyDescent="0.2">
      <c r="A1352" s="1161" t="s">
        <v>624</v>
      </c>
      <c r="B1352" s="1175" t="s">
        <v>625</v>
      </c>
      <c r="C1352" s="935" t="s">
        <v>152</v>
      </c>
      <c r="D1352" s="1358" t="s">
        <v>156</v>
      </c>
      <c r="E1352" s="783">
        <v>1.7999999523162842</v>
      </c>
      <c r="F1352" s="780">
        <v>1.7100000381469727</v>
      </c>
      <c r="G1352" s="780">
        <v>1.6799999475479126</v>
      </c>
      <c r="H1352" s="780">
        <v>1.6599999666213989</v>
      </c>
      <c r="I1352" s="780">
        <v>1.6299999952316284</v>
      </c>
      <c r="J1352" s="780">
        <v>1.8400000333786011</v>
      </c>
      <c r="K1352" s="780">
        <v>1.9299999475479126</v>
      </c>
      <c r="L1352" s="780">
        <v>2.369999885559082</v>
      </c>
      <c r="M1352" s="780">
        <v>2.4200000762939453</v>
      </c>
      <c r="N1352" s="780">
        <v>2.5299999713897705</v>
      </c>
      <c r="O1352" s="780">
        <v>2.5399999618530273</v>
      </c>
      <c r="P1352" s="780">
        <v>2.3499999046325684</v>
      </c>
      <c r="Q1352" s="780">
        <v>2.3299999237060547</v>
      </c>
      <c r="R1352" s="780">
        <v>2.3299999237060547</v>
      </c>
      <c r="S1352" s="780">
        <v>2.25</v>
      </c>
      <c r="T1352" s="780">
        <v>2.1700000762939453</v>
      </c>
      <c r="U1352" s="780">
        <v>2.059999942779541</v>
      </c>
      <c r="V1352" s="780">
        <v>2.0199999809265137</v>
      </c>
      <c r="W1352" s="780">
        <v>2.119999885559082</v>
      </c>
      <c r="X1352" s="780">
        <v>2.1500000953674316</v>
      </c>
      <c r="Y1352" s="780">
        <v>2.119999885559082</v>
      </c>
      <c r="Z1352" s="780">
        <v>2.130000114440918</v>
      </c>
      <c r="AA1352" s="780">
        <v>1.9900000095367432</v>
      </c>
      <c r="AB1352" s="780">
        <v>1.7599999904632568</v>
      </c>
      <c r="AC1352" s="1512">
        <f>SUM(E1352:AB1352)</f>
        <v>49.889999508857727</v>
      </c>
    </row>
    <row r="1353" spans="1:30" s="1300" customFormat="1" ht="10.5" customHeight="1" x14ac:dyDescent="0.2">
      <c r="A1353" s="1162"/>
      <c r="B1353" s="1176"/>
      <c r="C1353" s="936" t="s">
        <v>154</v>
      </c>
      <c r="D1353" s="1359" t="s">
        <v>156</v>
      </c>
      <c r="E1353" s="783">
        <v>1.4099999666213989</v>
      </c>
      <c r="F1353" s="780">
        <v>1.3300000429153442</v>
      </c>
      <c r="G1353" s="780">
        <v>1.3899999856948853</v>
      </c>
      <c r="H1353" s="780">
        <v>1.440000057220459</v>
      </c>
      <c r="I1353" s="780">
        <v>1.3899999856948853</v>
      </c>
      <c r="J1353" s="780">
        <v>1.5499999523162842</v>
      </c>
      <c r="K1353" s="780">
        <v>1.4900000095367432</v>
      </c>
      <c r="L1353" s="780">
        <v>1.5299999713897705</v>
      </c>
      <c r="M1353" s="780">
        <v>1.5299999713897705</v>
      </c>
      <c r="N1353" s="780">
        <v>1.6299999952316284</v>
      </c>
      <c r="O1353" s="780">
        <v>1.5099999904632568</v>
      </c>
      <c r="P1353" s="780">
        <v>1.440000057220459</v>
      </c>
      <c r="Q1353" s="780">
        <v>1.5700000524520874</v>
      </c>
      <c r="R1353" s="780">
        <v>1.6399999856948853</v>
      </c>
      <c r="S1353" s="780">
        <v>1.6299999952316284</v>
      </c>
      <c r="T1353" s="780">
        <v>1.6200000047683716</v>
      </c>
      <c r="U1353" s="780">
        <v>1.6100000143051147</v>
      </c>
      <c r="V1353" s="780">
        <v>1.559999942779541</v>
      </c>
      <c r="W1353" s="780">
        <v>1.5499999523162842</v>
      </c>
      <c r="X1353" s="780">
        <v>1.5700000524520874</v>
      </c>
      <c r="Y1353" s="780">
        <v>1.3400000333786011</v>
      </c>
      <c r="Z1353" s="780">
        <v>1.4800000190734863</v>
      </c>
      <c r="AA1353" s="780">
        <v>1.440000057220459</v>
      </c>
      <c r="AB1353" s="780">
        <v>1.4099999666213989</v>
      </c>
      <c r="AC1353" s="1259">
        <f>SUM(E1353:AB1353)</f>
        <v>36.060000061988831</v>
      </c>
    </row>
    <row r="1354" spans="1:30" s="1300" customFormat="1" ht="10.5" customHeight="1" x14ac:dyDescent="0.2">
      <c r="A1354" s="1162"/>
      <c r="B1354" s="1176"/>
      <c r="C1354" s="936" t="s">
        <v>155</v>
      </c>
      <c r="D1354" s="1359" t="s">
        <v>156</v>
      </c>
      <c r="E1354" s="852">
        <v>12</v>
      </c>
      <c r="F1354" s="782">
        <v>11</v>
      </c>
      <c r="G1354" s="782">
        <v>11</v>
      </c>
      <c r="H1354" s="782">
        <v>11</v>
      </c>
      <c r="I1354" s="782">
        <v>11</v>
      </c>
      <c r="J1354" s="782">
        <v>12</v>
      </c>
      <c r="K1354" s="782">
        <v>12</v>
      </c>
      <c r="L1354" s="782">
        <v>14</v>
      </c>
      <c r="M1354" s="782">
        <v>15</v>
      </c>
      <c r="N1354" s="782">
        <v>15</v>
      </c>
      <c r="O1354" s="782">
        <v>15</v>
      </c>
      <c r="P1354" s="782">
        <v>14</v>
      </c>
      <c r="Q1354" s="782">
        <v>14</v>
      </c>
      <c r="R1354" s="782">
        <v>14</v>
      </c>
      <c r="S1354" s="782">
        <v>14</v>
      </c>
      <c r="T1354" s="782">
        <v>14</v>
      </c>
      <c r="U1354" s="782">
        <v>13</v>
      </c>
      <c r="V1354" s="782">
        <v>13</v>
      </c>
      <c r="W1354" s="782">
        <v>13</v>
      </c>
      <c r="X1354" s="782">
        <v>13</v>
      </c>
      <c r="Y1354" s="782">
        <v>13</v>
      </c>
      <c r="Z1354" s="782">
        <v>13</v>
      </c>
      <c r="AA1354" s="782">
        <v>12</v>
      </c>
      <c r="AB1354" s="782">
        <v>11</v>
      </c>
      <c r="AC1354" s="1259"/>
      <c r="AD1354" s="1301">
        <f>MAX(E1354:AB1354)</f>
        <v>15</v>
      </c>
    </row>
    <row r="1355" spans="1:30" s="1300" customFormat="1" ht="10.5" customHeight="1" thickBot="1" x14ac:dyDescent="0.25">
      <c r="A1355" s="1162"/>
      <c r="B1355" s="1176"/>
      <c r="C1355" s="937" t="s">
        <v>157</v>
      </c>
      <c r="D1355" s="1538"/>
      <c r="E1355" s="1257">
        <f t="shared" ref="E1355:AC1355" si="773">E1353/E1352</f>
        <v>0.78333333554091278</v>
      </c>
      <c r="F1355" s="1257">
        <f t="shared" si="773"/>
        <v>0.77777778552367038</v>
      </c>
      <c r="G1355" s="1257">
        <f t="shared" si="773"/>
        <v>0.82738096969806207</v>
      </c>
      <c r="H1355" s="1258">
        <f t="shared" si="773"/>
        <v>0.86746993143095885</v>
      </c>
      <c r="I1355" s="1257">
        <f t="shared" si="773"/>
        <v>0.85276072991482532</v>
      </c>
      <c r="J1355" s="1257">
        <f t="shared" si="773"/>
        <v>0.84239126315132729</v>
      </c>
      <c r="K1355" s="1257">
        <f t="shared" si="773"/>
        <v>0.77202075131131764</v>
      </c>
      <c r="L1355" s="1257">
        <f t="shared" si="773"/>
        <v>0.64556963935415723</v>
      </c>
      <c r="M1355" s="1257">
        <f t="shared" si="773"/>
        <v>0.63223137320427469</v>
      </c>
      <c r="N1355" s="1258">
        <f t="shared" si="773"/>
        <v>0.64426878010446875</v>
      </c>
      <c r="O1355" s="1257">
        <f t="shared" si="773"/>
        <v>0.59448819415007159</v>
      </c>
      <c r="P1355" s="1257">
        <f t="shared" si="773"/>
        <v>0.61276600666314007</v>
      </c>
      <c r="Q1355" s="1257">
        <f t="shared" si="773"/>
        <v>0.67381978706457402</v>
      </c>
      <c r="R1355" s="1257">
        <f t="shared" si="773"/>
        <v>0.70386267785207979</v>
      </c>
      <c r="S1355" s="1257">
        <f t="shared" si="773"/>
        <v>0.72444444232516814</v>
      </c>
      <c r="T1355" s="1257">
        <f t="shared" si="773"/>
        <v>0.74654375475189083</v>
      </c>
      <c r="U1355" s="1257">
        <f t="shared" si="773"/>
        <v>0.7815534267116313</v>
      </c>
      <c r="V1355" s="1258">
        <f t="shared" si="773"/>
        <v>0.7722772066879009</v>
      </c>
      <c r="W1355" s="1257">
        <f t="shared" si="773"/>
        <v>0.73113209244703392</v>
      </c>
      <c r="X1355" s="1257">
        <f t="shared" si="773"/>
        <v>0.73023255014496957</v>
      </c>
      <c r="Y1355" s="1257">
        <f t="shared" si="773"/>
        <v>0.63207552156316227</v>
      </c>
      <c r="Z1355" s="1257">
        <f t="shared" si="773"/>
        <v>0.69483565237364153</v>
      </c>
      <c r="AA1355" s="1257">
        <f t="shared" si="773"/>
        <v>0.72361811573844159</v>
      </c>
      <c r="AB1355" s="1257">
        <f t="shared" si="773"/>
        <v>0.80113634901229003</v>
      </c>
      <c r="AC1355" s="594">
        <f t="shared" si="773"/>
        <v>0.72279014666228958</v>
      </c>
    </row>
    <row r="1356" spans="1:30" s="1300" customFormat="1" ht="10.5" customHeight="1" thickBot="1" x14ac:dyDescent="0.25">
      <c r="A1356" s="1163"/>
      <c r="B1356" s="1225"/>
      <c r="C1356" s="1305" t="s">
        <v>160</v>
      </c>
      <c r="D1356" s="1306" t="s">
        <v>156</v>
      </c>
      <c r="E1356" s="849">
        <v>115.98999786376953</v>
      </c>
      <c r="F1356" s="781">
        <v>116.05999755859375</v>
      </c>
      <c r="G1356" s="781">
        <v>116.23999786376953</v>
      </c>
      <c r="H1356" s="781">
        <v>116.58000183105469</v>
      </c>
      <c r="I1356" s="781">
        <v>116.44000244140625</v>
      </c>
      <c r="J1356" s="781">
        <v>116.45999908447266</v>
      </c>
      <c r="K1356" s="781">
        <v>116.02999877929687</v>
      </c>
      <c r="L1356" s="781">
        <v>115.44000244140625</v>
      </c>
      <c r="M1356" s="781">
        <v>114.76999664306641</v>
      </c>
      <c r="N1356" s="781">
        <v>114.91999816894531</v>
      </c>
      <c r="O1356" s="781">
        <v>114.44999694824219</v>
      </c>
      <c r="P1356" s="781">
        <v>114.84999847412109</v>
      </c>
      <c r="Q1356" s="781">
        <v>114.90000152587891</v>
      </c>
      <c r="R1356" s="781">
        <v>114.87000274658203</v>
      </c>
      <c r="S1356" s="781">
        <v>115.12999725341797</v>
      </c>
      <c r="T1356" s="781">
        <v>115.20999908447266</v>
      </c>
      <c r="U1356" s="781">
        <v>115.19000244140625</v>
      </c>
      <c r="V1356" s="781">
        <v>115.30000305175781</v>
      </c>
      <c r="W1356" s="781">
        <v>115.37999725341797</v>
      </c>
      <c r="X1356" s="781">
        <v>115.69999694824219</v>
      </c>
      <c r="Y1356" s="781">
        <v>115.65000152587891</v>
      </c>
      <c r="Z1356" s="781">
        <v>115.93000030517578</v>
      </c>
      <c r="AA1356" s="781">
        <v>115.84999847412109</v>
      </c>
      <c r="AB1356" s="781">
        <v>116.26999664306641</v>
      </c>
      <c r="AC1356" s="1302"/>
    </row>
    <row r="1357" spans="1:30" s="1300" customFormat="1" ht="10.5" customHeight="1" x14ac:dyDescent="0.2">
      <c r="A1357" s="1178" t="s">
        <v>626</v>
      </c>
      <c r="B1357" s="1180" t="s">
        <v>627</v>
      </c>
      <c r="C1357" s="1539" t="s">
        <v>152</v>
      </c>
      <c r="D1357" s="1361" t="s">
        <v>156</v>
      </c>
      <c r="E1357" s="783">
        <v>2.6500000953674316</v>
      </c>
      <c r="F1357" s="783">
        <v>2.6600000858306885</v>
      </c>
      <c r="G1357" s="783">
        <v>2.6099998950958252</v>
      </c>
      <c r="H1357" s="783">
        <v>2.6400001049041748</v>
      </c>
      <c r="I1357" s="783">
        <v>2.619999885559082</v>
      </c>
      <c r="J1357" s="783">
        <v>2.6400001049041748</v>
      </c>
      <c r="K1357" s="783">
        <v>2.9500000476837158</v>
      </c>
      <c r="L1357" s="783">
        <v>3.2100000381469727</v>
      </c>
      <c r="M1357" s="783">
        <v>3.5099999904632568</v>
      </c>
      <c r="N1357" s="783">
        <v>3.5199999809265137</v>
      </c>
      <c r="O1357" s="783">
        <v>3.5899999141693115</v>
      </c>
      <c r="P1357" s="783">
        <v>3.5499999523162842</v>
      </c>
      <c r="Q1357" s="783">
        <v>3.440000057220459</v>
      </c>
      <c r="R1357" s="783">
        <v>3.4900000095367432</v>
      </c>
      <c r="S1357" s="783">
        <v>3.3499999046325684</v>
      </c>
      <c r="T1357" s="783">
        <v>3.4000000953674316</v>
      </c>
      <c r="U1357" s="783">
        <v>3.2300000190734863</v>
      </c>
      <c r="V1357" s="783">
        <v>3.190000057220459</v>
      </c>
      <c r="W1357" s="783">
        <v>3.1600000858306885</v>
      </c>
      <c r="X1357" s="783">
        <v>3.1099998950958252</v>
      </c>
      <c r="Y1357" s="783">
        <v>3.1099998950958252</v>
      </c>
      <c r="Z1357" s="783">
        <v>3.0999999046325684</v>
      </c>
      <c r="AA1357" s="783">
        <v>2.869999885559082</v>
      </c>
      <c r="AB1357" s="783">
        <v>2.7400000095367432</v>
      </c>
      <c r="AC1357" s="1513">
        <f>SUM(E1357:AB1357)</f>
        <v>74.339999914169312</v>
      </c>
    </row>
    <row r="1358" spans="1:30" s="1300" customFormat="1" ht="10.5" customHeight="1" x14ac:dyDescent="0.2">
      <c r="A1358" s="1178"/>
      <c r="B1358" s="1180"/>
      <c r="C1358" s="1365" t="s">
        <v>154</v>
      </c>
      <c r="D1358" s="1359" t="s">
        <v>156</v>
      </c>
      <c r="E1358" s="783">
        <v>2.369999885559082</v>
      </c>
      <c r="F1358" s="783">
        <v>2.3599998950958252</v>
      </c>
      <c r="G1358" s="783">
        <v>2.3599998950958252</v>
      </c>
      <c r="H1358" s="783">
        <v>2.4300000667572021</v>
      </c>
      <c r="I1358" s="783">
        <v>2.4000000953674316</v>
      </c>
      <c r="J1358" s="783">
        <v>2.4000000953674316</v>
      </c>
      <c r="K1358" s="783">
        <v>2.4800000190734863</v>
      </c>
      <c r="L1358" s="783">
        <v>2.5699999332427979</v>
      </c>
      <c r="M1358" s="783">
        <v>2.5399999618530273</v>
      </c>
      <c r="N1358" s="783">
        <v>2.4800000190734863</v>
      </c>
      <c r="O1358" s="783">
        <v>2.559999942779541</v>
      </c>
      <c r="P1358" s="783">
        <v>2.6400001049041748</v>
      </c>
      <c r="Q1358" s="783">
        <v>2.5999999046325684</v>
      </c>
      <c r="R1358" s="783">
        <v>2.6800000667572021</v>
      </c>
      <c r="S1358" s="783">
        <v>2.690000057220459</v>
      </c>
      <c r="T1358" s="783">
        <v>2.7699999809265137</v>
      </c>
      <c r="U1358" s="783">
        <v>2.6500000953674316</v>
      </c>
      <c r="V1358" s="783">
        <v>2.6700000762939453</v>
      </c>
      <c r="W1358" s="783">
        <v>2.6800000667572021</v>
      </c>
      <c r="X1358" s="783">
        <v>2.5899999141693115</v>
      </c>
      <c r="Y1358" s="783">
        <v>2.559999942779541</v>
      </c>
      <c r="Z1358" s="783">
        <v>2.5</v>
      </c>
      <c r="AA1358" s="783">
        <v>2.4300000667572021</v>
      </c>
      <c r="AB1358" s="783">
        <v>2.3599998950958252</v>
      </c>
      <c r="AC1358" s="1513">
        <f>SUM(E1358:AB1358)</f>
        <v>60.769999980926514</v>
      </c>
    </row>
    <row r="1359" spans="1:30" s="1300" customFormat="1" ht="10.5" customHeight="1" x14ac:dyDescent="0.2">
      <c r="A1359" s="1178"/>
      <c r="B1359" s="1180"/>
      <c r="C1359" s="936" t="s">
        <v>155</v>
      </c>
      <c r="D1359" s="1359" t="s">
        <v>156</v>
      </c>
      <c r="E1359" s="782">
        <v>18</v>
      </c>
      <c r="F1359" s="782">
        <v>18</v>
      </c>
      <c r="G1359" s="782">
        <v>18</v>
      </c>
      <c r="H1359" s="782">
        <v>18</v>
      </c>
      <c r="I1359" s="782">
        <v>18</v>
      </c>
      <c r="J1359" s="782">
        <v>18</v>
      </c>
      <c r="K1359" s="782">
        <v>19</v>
      </c>
      <c r="L1359" s="782">
        <v>21</v>
      </c>
      <c r="M1359" s="782">
        <v>22</v>
      </c>
      <c r="N1359" s="782">
        <v>22</v>
      </c>
      <c r="O1359" s="782">
        <v>22</v>
      </c>
      <c r="P1359" s="782">
        <v>22</v>
      </c>
      <c r="Q1359" s="782">
        <v>22</v>
      </c>
      <c r="R1359" s="782">
        <v>22</v>
      </c>
      <c r="S1359" s="782">
        <v>22</v>
      </c>
      <c r="T1359" s="782">
        <v>22</v>
      </c>
      <c r="U1359" s="782">
        <v>21</v>
      </c>
      <c r="V1359" s="782">
        <v>21</v>
      </c>
      <c r="W1359" s="782">
        <v>21</v>
      </c>
      <c r="X1359" s="782">
        <v>20</v>
      </c>
      <c r="Y1359" s="782">
        <v>20</v>
      </c>
      <c r="Z1359" s="782">
        <v>20</v>
      </c>
      <c r="AA1359" s="782">
        <v>19</v>
      </c>
      <c r="AB1359" s="782">
        <v>18</v>
      </c>
      <c r="AC1359" s="1257"/>
      <c r="AD1359" s="1301">
        <f>MAX(E1359:AB1359)</f>
        <v>22</v>
      </c>
    </row>
    <row r="1360" spans="1:30" s="1300" customFormat="1" ht="10.5" customHeight="1" thickBot="1" x14ac:dyDescent="0.25">
      <c r="A1360" s="1178"/>
      <c r="B1360" s="1180"/>
      <c r="C1360" s="1365" t="s">
        <v>157</v>
      </c>
      <c r="D1360" s="1538"/>
      <c r="E1360" s="1257">
        <f t="shared" ref="E1360:AC1360" si="774">E1358/E1357</f>
        <v>0.89433954727102505</v>
      </c>
      <c r="F1360" s="1257">
        <f t="shared" si="774"/>
        <v>0.88721797704710348</v>
      </c>
      <c r="G1360" s="1257">
        <f t="shared" si="774"/>
        <v>0.90421455553705243</v>
      </c>
      <c r="H1360" s="1258">
        <f t="shared" si="774"/>
        <v>0.92045453416578737</v>
      </c>
      <c r="I1360" s="1257">
        <f t="shared" si="774"/>
        <v>0.91603061076290671</v>
      </c>
      <c r="J1360" s="1257">
        <f t="shared" si="774"/>
        <v>0.90909090909090906</v>
      </c>
      <c r="K1360" s="1257">
        <f t="shared" si="774"/>
        <v>0.84067795897858899</v>
      </c>
      <c r="L1360" s="1257">
        <f t="shared" si="774"/>
        <v>0.80062302264842777</v>
      </c>
      <c r="M1360" s="1257">
        <f t="shared" si="774"/>
        <v>0.72364671474480347</v>
      </c>
      <c r="N1360" s="1258">
        <f t="shared" si="774"/>
        <v>0.70454546378171157</v>
      </c>
      <c r="O1360" s="1257">
        <f t="shared" si="774"/>
        <v>0.71309192311551861</v>
      </c>
      <c r="P1360" s="1257">
        <f t="shared" si="774"/>
        <v>0.74366201137035004</v>
      </c>
      <c r="Q1360" s="1257">
        <f t="shared" si="774"/>
        <v>0.75581391319318292</v>
      </c>
      <c r="R1360" s="1257">
        <f t="shared" si="774"/>
        <v>0.76790832648534602</v>
      </c>
      <c r="S1360" s="1257">
        <f t="shared" si="774"/>
        <v>0.80298511456689159</v>
      </c>
      <c r="T1360" s="1257">
        <f t="shared" si="774"/>
        <v>0.81470585389120853</v>
      </c>
      <c r="U1360" s="1257">
        <f t="shared" si="774"/>
        <v>0.82043346121328331</v>
      </c>
      <c r="V1360" s="1258">
        <f t="shared" si="774"/>
        <v>0.8369906045144071</v>
      </c>
      <c r="W1360" s="1257">
        <f t="shared" si="774"/>
        <v>0.8481012639126857</v>
      </c>
      <c r="X1360" s="1257">
        <f t="shared" si="774"/>
        <v>0.83279742814573587</v>
      </c>
      <c r="Y1360" s="1257">
        <f t="shared" si="774"/>
        <v>0.82315113476898116</v>
      </c>
      <c r="Z1360" s="1257">
        <f t="shared" si="774"/>
        <v>0.80645163771265205</v>
      </c>
      <c r="AA1360" s="1257">
        <f t="shared" si="774"/>
        <v>0.84668995249239631</v>
      </c>
      <c r="AB1360" s="1257">
        <f t="shared" si="774"/>
        <v>0.86131382732908635</v>
      </c>
      <c r="AC1360" s="594">
        <f t="shared" si="774"/>
        <v>0.81746031814756115</v>
      </c>
    </row>
    <row r="1361" spans="1:29" s="1300" customFormat="1" ht="10.5" customHeight="1" x14ac:dyDescent="0.2">
      <c r="A1361" s="1178"/>
      <c r="B1361" s="1180"/>
      <c r="C1361" s="1540" t="s">
        <v>160</v>
      </c>
      <c r="D1361" s="1541" t="s">
        <v>156</v>
      </c>
      <c r="E1361" s="849">
        <v>115.73999786376953</v>
      </c>
      <c r="F1361" s="849">
        <v>115.61000061035156</v>
      </c>
      <c r="G1361" s="849">
        <v>115.77999877929687</v>
      </c>
      <c r="H1361" s="849">
        <v>116.25</v>
      </c>
      <c r="I1361" s="849">
        <v>116.08000183105469</v>
      </c>
      <c r="J1361" s="849">
        <v>116.25</v>
      </c>
      <c r="K1361" s="849">
        <v>115.55000305175781</v>
      </c>
      <c r="L1361" s="849">
        <v>115.08999633789062</v>
      </c>
      <c r="M1361" s="849">
        <v>114.33000183105469</v>
      </c>
      <c r="N1361" s="849">
        <v>114.76999664306641</v>
      </c>
      <c r="O1361" s="849">
        <v>114.06999969482422</v>
      </c>
      <c r="P1361" s="849">
        <v>114.26000213623047</v>
      </c>
      <c r="Q1361" s="849">
        <v>114.37000274658203</v>
      </c>
      <c r="R1361" s="849">
        <v>114.22000122070312</v>
      </c>
      <c r="S1361" s="849">
        <v>114.51999664306641</v>
      </c>
      <c r="T1361" s="849">
        <v>114.47000122070312</v>
      </c>
      <c r="U1361" s="849">
        <v>114.34999847412109</v>
      </c>
      <c r="V1361" s="849">
        <v>114.47000122070312</v>
      </c>
      <c r="W1361" s="849">
        <v>114.62000274658203</v>
      </c>
      <c r="X1361" s="849">
        <v>114.98000335693359</v>
      </c>
      <c r="Y1361" s="849">
        <v>114.70999908447266</v>
      </c>
      <c r="Z1361" s="849">
        <v>115.16999816894531</v>
      </c>
      <c r="AA1361" s="849">
        <v>115.12999725341797</v>
      </c>
      <c r="AB1361" s="849">
        <v>115.52999877929687</v>
      </c>
      <c r="AC1361" s="1542"/>
    </row>
    <row r="1362" spans="1:29" s="1300" customFormat="1" ht="10.5" customHeight="1" x14ac:dyDescent="0.2">
      <c r="A1362" s="1162" t="s">
        <v>628</v>
      </c>
      <c r="B1362" s="1176" t="s">
        <v>827</v>
      </c>
      <c r="C1362" s="936" t="s">
        <v>152</v>
      </c>
      <c r="D1362" s="1359" t="s">
        <v>156</v>
      </c>
      <c r="E1362" s="783">
        <v>1.4900000095367432</v>
      </c>
      <c r="F1362" s="783">
        <v>1.4299999475479126</v>
      </c>
      <c r="G1362" s="783">
        <v>1.3999999761581421</v>
      </c>
      <c r="H1362" s="783">
        <v>1.4500000476837158</v>
      </c>
      <c r="I1362" s="783">
        <v>1.4299999475479126</v>
      </c>
      <c r="J1362" s="783">
        <v>1.6299999952316284</v>
      </c>
      <c r="K1362" s="783">
        <v>1.7100000381469727</v>
      </c>
      <c r="L1362" s="783">
        <v>2.0099999904632568</v>
      </c>
      <c r="M1362" s="783">
        <v>2.119999885559082</v>
      </c>
      <c r="N1362" s="783">
        <v>2.190000057220459</v>
      </c>
      <c r="O1362" s="783">
        <v>2.1800000667572021</v>
      </c>
      <c r="P1362" s="783">
        <v>2.059999942779541</v>
      </c>
      <c r="Q1362" s="783">
        <v>2.0299999713897705</v>
      </c>
      <c r="R1362" s="783">
        <v>1.9600000381469727</v>
      </c>
      <c r="S1362" s="783">
        <v>1.9800000190734863</v>
      </c>
      <c r="T1362" s="783">
        <v>1.9199999570846558</v>
      </c>
      <c r="U1362" s="783">
        <v>1.7999999523162842</v>
      </c>
      <c r="V1362" s="783">
        <v>1.8200000524520874</v>
      </c>
      <c r="W1362" s="783">
        <v>1.9099999666213989</v>
      </c>
      <c r="X1362" s="783">
        <v>1.8799999952316284</v>
      </c>
      <c r="Y1362" s="783">
        <v>1.9099999666213989</v>
      </c>
      <c r="Z1362" s="783">
        <v>1.8799999952316284</v>
      </c>
      <c r="AA1362" s="783">
        <v>1.7300000190734863</v>
      </c>
      <c r="AB1362" s="783">
        <v>1.5800000429153442</v>
      </c>
      <c r="AC1362" s="1513">
        <f>SUM(E1362:AB1362)</f>
        <v>43.49999988079071</v>
      </c>
    </row>
    <row r="1363" spans="1:29" s="1300" customFormat="1" ht="10.5" customHeight="1" x14ac:dyDescent="0.2">
      <c r="A1363" s="1162"/>
      <c r="B1363" s="1176"/>
      <c r="C1363" s="936" t="s">
        <v>154</v>
      </c>
      <c r="D1363" s="1359" t="s">
        <v>156</v>
      </c>
      <c r="E1363" s="783">
        <v>0.8399999737739563</v>
      </c>
      <c r="F1363" s="783">
        <v>0.80000001192092896</v>
      </c>
      <c r="G1363" s="783">
        <v>0.81999999284744263</v>
      </c>
      <c r="H1363" s="783">
        <v>0.81999999284744263</v>
      </c>
      <c r="I1363" s="783">
        <v>0.8399999737739563</v>
      </c>
      <c r="J1363" s="783">
        <v>0.9100000262260437</v>
      </c>
      <c r="K1363" s="783">
        <v>0.92000001668930054</v>
      </c>
      <c r="L1363" s="783">
        <v>1.0299999713897705</v>
      </c>
      <c r="M1363" s="783">
        <v>1.0199999809265137</v>
      </c>
      <c r="N1363" s="783">
        <v>1.0900000333786011</v>
      </c>
      <c r="O1363" s="783">
        <v>1.0800000429153442</v>
      </c>
      <c r="P1363" s="783">
        <v>0.92000001668930054</v>
      </c>
      <c r="Q1363" s="783">
        <v>1</v>
      </c>
      <c r="R1363" s="783">
        <v>0.98000001907348633</v>
      </c>
      <c r="S1363" s="783">
        <v>0.98000001907348633</v>
      </c>
      <c r="T1363" s="783">
        <v>1.0199999809265137</v>
      </c>
      <c r="U1363" s="783">
        <v>0.94999998807907104</v>
      </c>
      <c r="V1363" s="783">
        <v>0.95999997854232788</v>
      </c>
      <c r="W1363" s="783">
        <v>0.99000000953674316</v>
      </c>
      <c r="X1363" s="783">
        <v>1</v>
      </c>
      <c r="Y1363" s="783">
        <v>0.87000000476837158</v>
      </c>
      <c r="Z1363" s="783">
        <v>0.93999999761581421</v>
      </c>
      <c r="AA1363" s="783">
        <v>0.93000000715255737</v>
      </c>
      <c r="AB1363" s="783">
        <v>0.89999997615814209</v>
      </c>
      <c r="AC1363" s="1513">
        <f>SUM(E1363:AB1363)</f>
        <v>22.610000014305115</v>
      </c>
    </row>
    <row r="1364" spans="1:29" s="1300" customFormat="1" ht="10.5" customHeight="1" x14ac:dyDescent="0.2">
      <c r="A1364" s="1162"/>
      <c r="B1364" s="1176"/>
      <c r="C1364" s="936" t="s">
        <v>155</v>
      </c>
      <c r="D1364" s="1359" t="s">
        <v>156</v>
      </c>
      <c r="E1364" s="782">
        <v>26</v>
      </c>
      <c r="F1364" s="782">
        <v>25</v>
      </c>
      <c r="G1364" s="782">
        <v>25</v>
      </c>
      <c r="H1364" s="782">
        <v>26</v>
      </c>
      <c r="I1364" s="782">
        <v>26</v>
      </c>
      <c r="J1364" s="782">
        <v>29</v>
      </c>
      <c r="K1364" s="782">
        <v>30</v>
      </c>
      <c r="L1364" s="782">
        <v>35</v>
      </c>
      <c r="M1364" s="782">
        <v>37</v>
      </c>
      <c r="N1364" s="782">
        <v>39</v>
      </c>
      <c r="O1364" s="782">
        <v>38</v>
      </c>
      <c r="P1364" s="782">
        <v>35</v>
      </c>
      <c r="Q1364" s="782">
        <v>35</v>
      </c>
      <c r="R1364" s="782">
        <v>35</v>
      </c>
      <c r="S1364" s="782">
        <v>35</v>
      </c>
      <c r="T1364" s="782">
        <v>34</v>
      </c>
      <c r="U1364" s="782">
        <v>32</v>
      </c>
      <c r="V1364" s="782">
        <v>32</v>
      </c>
      <c r="W1364" s="782">
        <v>34</v>
      </c>
      <c r="X1364" s="782">
        <v>33</v>
      </c>
      <c r="Y1364" s="782">
        <v>33</v>
      </c>
      <c r="Z1364" s="782">
        <v>32</v>
      </c>
      <c r="AA1364" s="782">
        <v>30</v>
      </c>
      <c r="AB1364" s="782">
        <v>28</v>
      </c>
      <c r="AC1364" s="1259"/>
    </row>
    <row r="1365" spans="1:29" s="1300" customFormat="1" ht="10.5" customHeight="1" thickBot="1" x14ac:dyDescent="0.25">
      <c r="A1365" s="1163"/>
      <c r="B1365" s="1224"/>
      <c r="C1365" s="938" t="s">
        <v>157</v>
      </c>
      <c r="D1365" s="1543"/>
      <c r="E1365" s="595">
        <f t="shared" ref="E1365:AC1365" si="775">E1363/E1362</f>
        <v>0.56375836805203861</v>
      </c>
      <c r="F1365" s="595">
        <f t="shared" si="775"/>
        <v>0.55944058829703192</v>
      </c>
      <c r="G1365" s="595">
        <f t="shared" si="775"/>
        <v>0.58571429057997104</v>
      </c>
      <c r="H1365" s="595">
        <f t="shared" si="775"/>
        <v>0.56551721784929676</v>
      </c>
      <c r="I1365" s="595">
        <f t="shared" si="775"/>
        <v>0.58741259061886208</v>
      </c>
      <c r="J1365" s="595">
        <f t="shared" si="775"/>
        <v>0.55828222631174285</v>
      </c>
      <c r="K1365" s="595">
        <f t="shared" si="775"/>
        <v>0.53801169366420065</v>
      </c>
      <c r="L1365" s="595">
        <f t="shared" si="775"/>
        <v>0.51243779914266574</v>
      </c>
      <c r="M1365" s="595">
        <f t="shared" si="775"/>
        <v>0.48113209244703398</v>
      </c>
      <c r="N1365" s="595">
        <f t="shared" si="775"/>
        <v>0.49771689721416063</v>
      </c>
      <c r="O1365" s="595">
        <f t="shared" si="775"/>
        <v>0.49541284855182044</v>
      </c>
      <c r="P1365" s="595">
        <f t="shared" si="775"/>
        <v>0.4466019622544028</v>
      </c>
      <c r="Q1365" s="595">
        <f t="shared" si="775"/>
        <v>0.49261084438113761</v>
      </c>
      <c r="R1365" s="595">
        <f t="shared" si="775"/>
        <v>0.5</v>
      </c>
      <c r="S1365" s="595">
        <f t="shared" si="775"/>
        <v>0.49494949981468372</v>
      </c>
      <c r="T1365" s="595">
        <f t="shared" si="775"/>
        <v>0.5312500019402554</v>
      </c>
      <c r="U1365" s="595">
        <f t="shared" si="775"/>
        <v>0.52777778513637608</v>
      </c>
      <c r="V1365" s="595">
        <f t="shared" si="775"/>
        <v>0.52747250048093086</v>
      </c>
      <c r="W1365" s="595">
        <f t="shared" si="775"/>
        <v>0.51832462138099156</v>
      </c>
      <c r="X1365" s="595">
        <f t="shared" si="775"/>
        <v>0.53191489496615307</v>
      </c>
      <c r="Y1365" s="595">
        <f t="shared" si="775"/>
        <v>0.45549739265562167</v>
      </c>
      <c r="Z1365" s="595">
        <f t="shared" si="775"/>
        <v>0.5</v>
      </c>
      <c r="AA1365" s="595">
        <f t="shared" si="775"/>
        <v>0.53757225254287877</v>
      </c>
      <c r="AB1365" s="595">
        <f t="shared" si="775"/>
        <v>0.56962022260297096</v>
      </c>
      <c r="AC1365" s="595">
        <f t="shared" si="775"/>
        <v>0.51977011669578255</v>
      </c>
    </row>
    <row r="1366" spans="1:29" s="1300" customFormat="1" ht="10.5" customHeight="1" x14ac:dyDescent="0.2">
      <c r="A1366" s="1226" t="s">
        <v>630</v>
      </c>
      <c r="B1366" s="1180" t="s">
        <v>828</v>
      </c>
      <c r="C1366" s="1539" t="s">
        <v>152</v>
      </c>
      <c r="D1366" s="1359" t="s">
        <v>156</v>
      </c>
      <c r="E1366" s="783">
        <v>2.130000114440918</v>
      </c>
      <c r="F1366" s="783">
        <v>2.130000114440918</v>
      </c>
      <c r="G1366" s="783">
        <v>2.0799999237060547</v>
      </c>
      <c r="H1366" s="783">
        <v>2.1099998950958252</v>
      </c>
      <c r="I1366" s="783">
        <v>2.0899999141693115</v>
      </c>
      <c r="J1366" s="783">
        <v>2.130000114440918</v>
      </c>
      <c r="K1366" s="783">
        <v>2.4300000667572021</v>
      </c>
      <c r="L1366" s="783">
        <v>2.6700000762939453</v>
      </c>
      <c r="M1366" s="783">
        <v>2.9500000476837158</v>
      </c>
      <c r="N1366" s="783">
        <v>2.9600000381469727</v>
      </c>
      <c r="O1366" s="783">
        <v>3.0199999809265137</v>
      </c>
      <c r="P1366" s="783">
        <v>2.9900000095367432</v>
      </c>
      <c r="Q1366" s="783">
        <v>2.869999885559082</v>
      </c>
      <c r="R1366" s="783">
        <v>2.940000057220459</v>
      </c>
      <c r="S1366" s="783">
        <v>2.7999999523162842</v>
      </c>
      <c r="T1366" s="783">
        <v>2.7999999523162842</v>
      </c>
      <c r="U1366" s="783">
        <v>2.6600000858306885</v>
      </c>
      <c r="V1366" s="783">
        <v>2.6400001049041748</v>
      </c>
      <c r="W1366" s="783">
        <v>2.6099998950958252</v>
      </c>
      <c r="X1366" s="783">
        <v>2.5699999332427979</v>
      </c>
      <c r="Y1366" s="783">
        <v>2.5299999713897705</v>
      </c>
      <c r="Z1366" s="783">
        <v>2.5299999713897705</v>
      </c>
      <c r="AA1366" s="783">
        <v>2.2999999523162842</v>
      </c>
      <c r="AB1366" s="783">
        <v>2.2300000190734863</v>
      </c>
      <c r="AC1366" s="1513">
        <f>SUM(E1366:AB1366)</f>
        <v>61.170000076293945</v>
      </c>
    </row>
    <row r="1367" spans="1:29" s="1300" customFormat="1" ht="10.5" customHeight="1" x14ac:dyDescent="0.2">
      <c r="A1367" s="1226"/>
      <c r="B1367" s="1180"/>
      <c r="C1367" s="1365" t="s">
        <v>154</v>
      </c>
      <c r="D1367" s="1359" t="s">
        <v>156</v>
      </c>
      <c r="E1367" s="783">
        <v>1.8500000238418579</v>
      </c>
      <c r="F1367" s="783">
        <v>1.8400000333786011</v>
      </c>
      <c r="G1367" s="783">
        <v>1.8200000524520874</v>
      </c>
      <c r="H1367" s="783">
        <v>1.8899999856948853</v>
      </c>
      <c r="I1367" s="783">
        <v>1.8700000047683716</v>
      </c>
      <c r="J1367" s="783">
        <v>1.8600000143051147</v>
      </c>
      <c r="K1367" s="783">
        <v>1.940000057220459</v>
      </c>
      <c r="L1367" s="783">
        <v>2.0199999809265137</v>
      </c>
      <c r="M1367" s="783">
        <v>2.0199999809265137</v>
      </c>
      <c r="N1367" s="783">
        <v>1.9099999666213989</v>
      </c>
      <c r="O1367" s="783">
        <v>1.9800000190734863</v>
      </c>
      <c r="P1367" s="783">
        <v>2.0699999332427979</v>
      </c>
      <c r="Q1367" s="783">
        <v>2.0199999809265137</v>
      </c>
      <c r="R1367" s="783">
        <v>2.130000114440918</v>
      </c>
      <c r="S1367" s="783">
        <v>2.130000114440918</v>
      </c>
      <c r="T1367" s="783">
        <v>2.1400001049041748</v>
      </c>
      <c r="U1367" s="783">
        <v>2.0899999141693115</v>
      </c>
      <c r="V1367" s="783">
        <v>2.0799999237060547</v>
      </c>
      <c r="W1367" s="783">
        <v>2.0899999141693115</v>
      </c>
      <c r="X1367" s="783">
        <v>2.0199999809265137</v>
      </c>
      <c r="Y1367" s="783">
        <v>1.9700000286102295</v>
      </c>
      <c r="Z1367" s="783">
        <v>1.9299999475479126</v>
      </c>
      <c r="AA1367" s="783">
        <v>1.8500000238418579</v>
      </c>
      <c r="AB1367" s="783">
        <v>1.8999999761581421</v>
      </c>
      <c r="AC1367" s="1513">
        <f>SUM(E1367:AB1367)</f>
        <v>47.420000076293945</v>
      </c>
    </row>
    <row r="1368" spans="1:29" s="1300" customFormat="1" ht="10.5" customHeight="1" x14ac:dyDescent="0.2">
      <c r="A1368" s="1226"/>
      <c r="B1368" s="1180"/>
      <c r="C1368" s="936" t="s">
        <v>155</v>
      </c>
      <c r="D1368" s="1359" t="s">
        <v>156</v>
      </c>
      <c r="E1368" s="782">
        <v>44</v>
      </c>
      <c r="F1368" s="782">
        <v>44</v>
      </c>
      <c r="G1368" s="782">
        <v>43</v>
      </c>
      <c r="H1368" s="782">
        <v>44</v>
      </c>
      <c r="I1368" s="782">
        <v>44</v>
      </c>
      <c r="J1368" s="782">
        <v>44</v>
      </c>
      <c r="K1368" s="782">
        <v>49</v>
      </c>
      <c r="L1368" s="782">
        <v>53</v>
      </c>
      <c r="M1368" s="782">
        <v>57</v>
      </c>
      <c r="N1368" s="782">
        <v>55</v>
      </c>
      <c r="O1368" s="782">
        <v>57</v>
      </c>
      <c r="P1368" s="782">
        <v>58</v>
      </c>
      <c r="Q1368" s="782">
        <v>55</v>
      </c>
      <c r="R1368" s="782">
        <v>57</v>
      </c>
      <c r="S1368" s="782">
        <v>56</v>
      </c>
      <c r="T1368" s="782">
        <v>55</v>
      </c>
      <c r="U1368" s="782">
        <v>54</v>
      </c>
      <c r="V1368" s="782">
        <v>53</v>
      </c>
      <c r="W1368" s="782">
        <v>53</v>
      </c>
      <c r="X1368" s="782">
        <v>52</v>
      </c>
      <c r="Y1368" s="782">
        <v>51</v>
      </c>
      <c r="Z1368" s="782">
        <v>50</v>
      </c>
      <c r="AA1368" s="782">
        <v>47</v>
      </c>
      <c r="AB1368" s="782">
        <v>46</v>
      </c>
      <c r="AC1368" s="1513"/>
    </row>
    <row r="1369" spans="1:29" s="1300" customFormat="1" ht="10.5" customHeight="1" thickBot="1" x14ac:dyDescent="0.25">
      <c r="A1369" s="1226"/>
      <c r="B1369" s="1180"/>
      <c r="C1369" s="1362" t="s">
        <v>157</v>
      </c>
      <c r="D1369" s="1362"/>
      <c r="E1369" s="592">
        <f t="shared" ref="E1369:AC1369" si="776">E1367/E1366</f>
        <v>0.86854456546705194</v>
      </c>
      <c r="F1369" s="592">
        <f t="shared" si="776"/>
        <v>0.86384973451588942</v>
      </c>
      <c r="G1369" s="592">
        <f t="shared" si="776"/>
        <v>0.87500005731216057</v>
      </c>
      <c r="H1369" s="592">
        <f t="shared" si="776"/>
        <v>0.89573463491051564</v>
      </c>
      <c r="I1369" s="592">
        <f t="shared" si="776"/>
        <v>0.89473688113122207</v>
      </c>
      <c r="J1369" s="592">
        <f t="shared" si="776"/>
        <v>0.87323939641821435</v>
      </c>
      <c r="K1369" s="592">
        <f t="shared" si="776"/>
        <v>0.79835391108007636</v>
      </c>
      <c r="L1369" s="592">
        <f t="shared" si="776"/>
        <v>0.75655427835430822</v>
      </c>
      <c r="M1369" s="592">
        <f t="shared" si="776"/>
        <v>0.68474574517806519</v>
      </c>
      <c r="N1369" s="592">
        <f t="shared" si="776"/>
        <v>0.64527025067780142</v>
      </c>
      <c r="O1369" s="592">
        <f t="shared" si="776"/>
        <v>0.65562914952934437</v>
      </c>
      <c r="P1369" s="592">
        <f t="shared" si="776"/>
        <v>0.69230766777272157</v>
      </c>
      <c r="Q1369" s="592">
        <f t="shared" si="776"/>
        <v>0.70383277403267686</v>
      </c>
      <c r="R1369" s="592">
        <f t="shared" si="776"/>
        <v>0.72448982074329182</v>
      </c>
      <c r="S1369" s="592">
        <f t="shared" si="776"/>
        <v>0.76071433954093015</v>
      </c>
      <c r="T1369" s="592">
        <f t="shared" si="776"/>
        <v>0.7642857647672</v>
      </c>
      <c r="U1369" s="592">
        <f t="shared" si="776"/>
        <v>0.78571422809433022</v>
      </c>
      <c r="V1369" s="592">
        <f t="shared" si="776"/>
        <v>0.78787872767207834</v>
      </c>
      <c r="W1369" s="592">
        <f t="shared" si="776"/>
        <v>0.80076628282491868</v>
      </c>
      <c r="X1369" s="592">
        <f t="shared" si="776"/>
        <v>0.78599223089383496</v>
      </c>
      <c r="Y1369" s="592">
        <f t="shared" si="776"/>
        <v>0.77865614659595284</v>
      </c>
      <c r="Z1369" s="592">
        <f t="shared" si="776"/>
        <v>0.7628458376968803</v>
      </c>
      <c r="AA1369" s="592">
        <f t="shared" si="776"/>
        <v>0.80434785312876189</v>
      </c>
      <c r="AB1369" s="592">
        <f t="shared" si="776"/>
        <v>0.85201791924089232</v>
      </c>
      <c r="AC1369" s="592">
        <f t="shared" si="776"/>
        <v>0.77521660972943618</v>
      </c>
    </row>
    <row r="1370" spans="1:29" s="1300" customFormat="1" ht="10.5" customHeight="1" x14ac:dyDescent="0.2">
      <c r="A1370" s="1161" t="s">
        <v>292</v>
      </c>
      <c r="B1370" s="1164" t="s">
        <v>829</v>
      </c>
      <c r="C1370" s="935" t="s">
        <v>152</v>
      </c>
      <c r="D1370" s="1367" t="s">
        <v>174</v>
      </c>
      <c r="E1370" s="1478">
        <v>0.1908</v>
      </c>
      <c r="F1370" s="1478">
        <v>0.19800000000000001</v>
      </c>
      <c r="G1370" s="1478">
        <v>0.20519999999999999</v>
      </c>
      <c r="H1370" s="1478">
        <v>0.1908</v>
      </c>
      <c r="I1370" s="1478">
        <v>0.1656</v>
      </c>
      <c r="J1370" s="1478">
        <v>0.2034</v>
      </c>
      <c r="K1370" s="1478">
        <v>0.2034</v>
      </c>
      <c r="L1370" s="1478">
        <v>0.20880000000000001</v>
      </c>
      <c r="M1370" s="1478">
        <v>0.27539999999999998</v>
      </c>
      <c r="N1370" s="1478">
        <v>0.2286</v>
      </c>
      <c r="O1370" s="1478">
        <v>0.2142</v>
      </c>
      <c r="P1370" s="1478">
        <v>0.2772</v>
      </c>
      <c r="Q1370" s="1478">
        <v>0.26100000000000001</v>
      </c>
      <c r="R1370" s="1478">
        <v>0.24840000000000001</v>
      </c>
      <c r="S1370" s="1478">
        <v>0.25559999999999999</v>
      </c>
      <c r="T1370" s="1478">
        <v>0.21779999999999999</v>
      </c>
      <c r="U1370" s="1478">
        <v>0.18540000000000001</v>
      </c>
      <c r="V1370" s="1478">
        <v>0.18</v>
      </c>
      <c r="W1370" s="1478">
        <v>0.17460000000000001</v>
      </c>
      <c r="X1370" s="1478">
        <v>0.189</v>
      </c>
      <c r="Y1370" s="1478">
        <v>0.17280000000000001</v>
      </c>
      <c r="Z1370" s="1478">
        <v>0.20699999999999999</v>
      </c>
      <c r="AA1370" s="1478">
        <v>0.22140000000000001</v>
      </c>
      <c r="AB1370" s="1478">
        <v>0.19980000000000001</v>
      </c>
      <c r="AC1370" s="1512">
        <f>SUM(E1370:AB1370)</f>
        <v>5.0742000000000003</v>
      </c>
    </row>
    <row r="1371" spans="1:29" s="1300" customFormat="1" ht="10.5" customHeight="1" x14ac:dyDescent="0.2">
      <c r="A1371" s="1162"/>
      <c r="B1371" s="1159"/>
      <c r="C1371" s="936" t="s">
        <v>154</v>
      </c>
      <c r="D1371" s="1360" t="s">
        <v>174</v>
      </c>
      <c r="E1371" s="1478">
        <v>0.49320000000000003</v>
      </c>
      <c r="F1371" s="1478">
        <v>0.50580000000000003</v>
      </c>
      <c r="G1371" s="1478">
        <v>0.51119999999999999</v>
      </c>
      <c r="H1371" s="1478">
        <v>0.52380000000000004</v>
      </c>
      <c r="I1371" s="1478">
        <v>0.51659999999999995</v>
      </c>
      <c r="J1371" s="1478">
        <v>0.50939999999999996</v>
      </c>
      <c r="K1371" s="1478">
        <v>0.55620000000000003</v>
      </c>
      <c r="L1371" s="1478">
        <v>0.48959999999999998</v>
      </c>
      <c r="M1371" s="1478">
        <v>0.38879999999999998</v>
      </c>
      <c r="N1371" s="1478">
        <v>0.40139999999999998</v>
      </c>
      <c r="O1371" s="1478">
        <v>0.37619999999999998</v>
      </c>
      <c r="P1371" s="1478">
        <v>0.4194</v>
      </c>
      <c r="Q1371" s="1478">
        <v>0.46800000000000003</v>
      </c>
      <c r="R1371" s="1478">
        <v>0.53820000000000001</v>
      </c>
      <c r="S1371" s="1478">
        <v>0.58679999999999999</v>
      </c>
      <c r="T1371" s="1478">
        <v>0.5796</v>
      </c>
      <c r="U1371" s="1478">
        <v>0.5796</v>
      </c>
      <c r="V1371" s="1478">
        <v>0.54</v>
      </c>
      <c r="W1371" s="1478">
        <v>0.51839999999999997</v>
      </c>
      <c r="X1371" s="1478">
        <v>0.46800000000000003</v>
      </c>
      <c r="Y1371" s="1478">
        <v>0.4662</v>
      </c>
      <c r="Z1371" s="1478">
        <v>0.43020000000000003</v>
      </c>
      <c r="AA1371" s="1478">
        <v>0.441</v>
      </c>
      <c r="AB1371" s="1478">
        <v>0.44640000000000002</v>
      </c>
      <c r="AC1371" s="1259">
        <f>SUM(E1371:AB1371)</f>
        <v>11.754</v>
      </c>
    </row>
    <row r="1372" spans="1:29" s="1300" customFormat="1" ht="10.5" customHeight="1" x14ac:dyDescent="0.2">
      <c r="A1372" s="1162"/>
      <c r="B1372" s="1159"/>
      <c r="C1372" s="936" t="s">
        <v>155</v>
      </c>
      <c r="D1372" s="1360" t="s">
        <v>156</v>
      </c>
      <c r="E1372" s="1544">
        <f t="shared" ref="E1372:AB1372" si="777">SQRT(E1370*E1370+E1371*E1371)*1000/(1.732*E1417)</f>
        <v>47.484213186240275</v>
      </c>
      <c r="F1372" s="1544">
        <f t="shared" si="777"/>
        <v>48.697307985707624</v>
      </c>
      <c r="G1372" s="1544">
        <f t="shared" si="777"/>
        <v>49.308687640105596</v>
      </c>
      <c r="H1372" s="1544">
        <f t="shared" si="777"/>
        <v>49.824149072889874</v>
      </c>
      <c r="I1372" s="1544">
        <f t="shared" si="777"/>
        <v>48.485728572534377</v>
      </c>
      <c r="J1372" s="1544">
        <f t="shared" si="777"/>
        <v>49.099218358603942</v>
      </c>
      <c r="K1372" s="1544">
        <f t="shared" si="777"/>
        <v>53.177462328327636</v>
      </c>
      <c r="L1372" s="1544">
        <f t="shared" si="777"/>
        <v>48.017518396632745</v>
      </c>
      <c r="M1372" s="1544">
        <f t="shared" si="777"/>
        <v>43.253181320633317</v>
      </c>
      <c r="N1372" s="1544">
        <f t="shared" si="777"/>
        <v>41.868698580205312</v>
      </c>
      <c r="O1372" s="1544">
        <f t="shared" si="777"/>
        <v>39.361582377899893</v>
      </c>
      <c r="P1372" s="1544">
        <f t="shared" si="777"/>
        <v>45.566577865170622</v>
      </c>
      <c r="Q1372" s="1544">
        <f t="shared" si="777"/>
        <v>48.569464698553219</v>
      </c>
      <c r="R1372" s="1544">
        <f t="shared" si="777"/>
        <v>53.811148232310174</v>
      </c>
      <c r="S1372" s="1544">
        <f t="shared" si="777"/>
        <v>57.922350125905574</v>
      </c>
      <c r="T1372" s="1544">
        <f t="shared" si="777"/>
        <v>56.12074782061503</v>
      </c>
      <c r="U1372" s="1544">
        <f t="shared" si="777"/>
        <v>55.069831429597059</v>
      </c>
      <c r="V1372" s="1544">
        <f t="shared" si="777"/>
        <v>51.430857857754184</v>
      </c>
      <c r="W1372" s="1544">
        <f t="shared" si="777"/>
        <v>49.348066441759819</v>
      </c>
      <c r="X1372" s="1544">
        <f t="shared" si="777"/>
        <v>45.461831448039867</v>
      </c>
      <c r="Y1372" s="1544">
        <f t="shared" si="777"/>
        <v>44.713978648984337</v>
      </c>
      <c r="Z1372" s="1544">
        <f t="shared" si="777"/>
        <v>42.868013612281068</v>
      </c>
      <c r="AA1372" s="1544">
        <f t="shared" si="777"/>
        <v>44.308771226297054</v>
      </c>
      <c r="AB1372" s="1544">
        <f t="shared" si="777"/>
        <v>43.77908127481858</v>
      </c>
      <c r="AC1372" s="1259"/>
    </row>
    <row r="1373" spans="1:29" s="1300" customFormat="1" ht="10.5" customHeight="1" x14ac:dyDescent="0.2">
      <c r="A1373" s="1203"/>
      <c r="B1373" s="1201"/>
      <c r="C1373" s="937" t="s">
        <v>157</v>
      </c>
      <c r="D1373" s="1545"/>
      <c r="E1373" s="592">
        <f t="shared" ref="E1373:AC1373" si="778">E1371/E1370</f>
        <v>2.5849056603773586</v>
      </c>
      <c r="F1373" s="592">
        <f t="shared" si="778"/>
        <v>2.5545454545454547</v>
      </c>
      <c r="G1373" s="592">
        <f t="shared" si="778"/>
        <v>2.4912280701754388</v>
      </c>
      <c r="H1373" s="593">
        <f t="shared" si="778"/>
        <v>2.7452830188679247</v>
      </c>
      <c r="I1373" s="592">
        <f t="shared" si="778"/>
        <v>3.1195652173913042</v>
      </c>
      <c r="J1373" s="592">
        <f t="shared" si="778"/>
        <v>2.5044247787610616</v>
      </c>
      <c r="K1373" s="592">
        <f t="shared" si="778"/>
        <v>2.7345132743362832</v>
      </c>
      <c r="L1373" s="592">
        <f t="shared" si="778"/>
        <v>2.3448275862068964</v>
      </c>
      <c r="M1373" s="592">
        <f t="shared" si="778"/>
        <v>1.411764705882353</v>
      </c>
      <c r="N1373" s="593">
        <f t="shared" si="778"/>
        <v>1.7559055118110236</v>
      </c>
      <c r="O1373" s="592">
        <f t="shared" si="778"/>
        <v>1.7563025210084033</v>
      </c>
      <c r="P1373" s="592">
        <f t="shared" si="778"/>
        <v>1.5129870129870129</v>
      </c>
      <c r="Q1373" s="592">
        <f t="shared" si="778"/>
        <v>1.7931034482758621</v>
      </c>
      <c r="R1373" s="592">
        <f t="shared" si="778"/>
        <v>2.1666666666666665</v>
      </c>
      <c r="S1373" s="592">
        <f t="shared" si="778"/>
        <v>2.295774647887324</v>
      </c>
      <c r="T1373" s="592">
        <f t="shared" si="778"/>
        <v>2.6611570247933884</v>
      </c>
      <c r="U1373" s="592">
        <f t="shared" si="778"/>
        <v>3.1262135922330097</v>
      </c>
      <c r="V1373" s="593">
        <f t="shared" si="778"/>
        <v>3.0000000000000004</v>
      </c>
      <c r="W1373" s="592">
        <f t="shared" si="778"/>
        <v>2.9690721649484533</v>
      </c>
      <c r="X1373" s="592">
        <f t="shared" si="778"/>
        <v>2.4761904761904763</v>
      </c>
      <c r="Y1373" s="592">
        <f t="shared" si="778"/>
        <v>2.6979166666666665</v>
      </c>
      <c r="Z1373" s="592">
        <f t="shared" si="778"/>
        <v>2.0782608695652178</v>
      </c>
      <c r="AA1373" s="592">
        <f t="shared" si="778"/>
        <v>1.9918699186991868</v>
      </c>
      <c r="AB1373" s="592">
        <f t="shared" si="778"/>
        <v>2.2342342342342341</v>
      </c>
      <c r="AC1373" s="594">
        <f t="shared" si="778"/>
        <v>2.316424263923377</v>
      </c>
    </row>
    <row r="1374" spans="1:29" s="1300" customFormat="1" ht="10.5" customHeight="1" x14ac:dyDescent="0.2">
      <c r="A1374" s="1161" t="s">
        <v>410</v>
      </c>
      <c r="B1374" s="1164" t="s">
        <v>830</v>
      </c>
      <c r="C1374" s="935" t="s">
        <v>152</v>
      </c>
      <c r="D1374" s="1367" t="s">
        <v>174</v>
      </c>
      <c r="E1374" s="1478">
        <v>0.50580000000000003</v>
      </c>
      <c r="F1374" s="1478">
        <v>0.504</v>
      </c>
      <c r="G1374" s="1478">
        <v>0.50219999999999998</v>
      </c>
      <c r="H1374" s="1478">
        <v>0.504</v>
      </c>
      <c r="I1374" s="1478">
        <v>0.50760000000000005</v>
      </c>
      <c r="J1374" s="1478">
        <v>0.49859999999999999</v>
      </c>
      <c r="K1374" s="1478">
        <v>0.49859999999999999</v>
      </c>
      <c r="L1374" s="1478">
        <v>0.52380000000000004</v>
      </c>
      <c r="M1374" s="1478">
        <v>0.53280000000000005</v>
      </c>
      <c r="N1374" s="1478">
        <v>0.53820000000000001</v>
      </c>
      <c r="O1374" s="1478">
        <v>0.53100000000000003</v>
      </c>
      <c r="P1374" s="1478">
        <v>0.55079999999999996</v>
      </c>
      <c r="Q1374" s="1478">
        <v>0.54900000000000004</v>
      </c>
      <c r="R1374" s="1478">
        <v>0.55620000000000003</v>
      </c>
      <c r="S1374" s="1478">
        <v>0.5454</v>
      </c>
      <c r="T1374" s="1478">
        <v>0.5292</v>
      </c>
      <c r="U1374" s="1478">
        <v>0.54</v>
      </c>
      <c r="V1374" s="1478">
        <v>0.5202</v>
      </c>
      <c r="W1374" s="1478">
        <v>0.52200000000000002</v>
      </c>
      <c r="X1374" s="1478">
        <v>0.51839999999999997</v>
      </c>
      <c r="Y1374" s="1478">
        <v>0.52200000000000002</v>
      </c>
      <c r="Z1374" s="1478">
        <v>0.55259999999999998</v>
      </c>
      <c r="AA1374" s="1478">
        <v>0.54359999999999997</v>
      </c>
      <c r="AB1374" s="1478">
        <v>0.48780000000000001</v>
      </c>
      <c r="AC1374" s="1512">
        <f>SUM(E1374:AB1374)</f>
        <v>12.5838</v>
      </c>
    </row>
    <row r="1375" spans="1:29" s="1300" customFormat="1" ht="10.5" customHeight="1" x14ac:dyDescent="0.2">
      <c r="A1375" s="1162"/>
      <c r="B1375" s="1159"/>
      <c r="C1375" s="936" t="s">
        <v>154</v>
      </c>
      <c r="D1375" s="1360" t="s">
        <v>174</v>
      </c>
      <c r="E1375" s="1478">
        <v>0.41399999999999998</v>
      </c>
      <c r="F1375" s="1478">
        <v>0.41220000000000001</v>
      </c>
      <c r="G1375" s="1478">
        <v>0.41220000000000001</v>
      </c>
      <c r="H1375" s="1478">
        <v>0.41399999999999998</v>
      </c>
      <c r="I1375" s="1478">
        <v>0.4194</v>
      </c>
      <c r="J1375" s="1478">
        <v>0.41399999999999998</v>
      </c>
      <c r="K1375" s="1478">
        <v>0.41399999999999998</v>
      </c>
      <c r="L1375" s="1478">
        <v>0.43020000000000003</v>
      </c>
      <c r="M1375" s="1478">
        <v>0.4032</v>
      </c>
      <c r="N1375" s="1478">
        <v>0.40679999999999999</v>
      </c>
      <c r="O1375" s="1478">
        <v>0.40500000000000003</v>
      </c>
      <c r="P1375" s="1478">
        <v>0.42299999999999999</v>
      </c>
      <c r="Q1375" s="1478">
        <v>0.43020000000000003</v>
      </c>
      <c r="R1375" s="1478">
        <v>0.43380000000000002</v>
      </c>
      <c r="S1375" s="1478">
        <v>0.4284</v>
      </c>
      <c r="T1375" s="1478">
        <v>0.4158</v>
      </c>
      <c r="U1375" s="1478">
        <v>0.42480000000000001</v>
      </c>
      <c r="V1375" s="1478">
        <v>0.41220000000000001</v>
      </c>
      <c r="W1375" s="1478">
        <v>0.41760000000000003</v>
      </c>
      <c r="X1375" s="1478">
        <v>0.41220000000000001</v>
      </c>
      <c r="Y1375" s="1478">
        <v>0.41760000000000003</v>
      </c>
      <c r="Z1375" s="1478">
        <v>0.43919999999999998</v>
      </c>
      <c r="AA1375" s="1478">
        <v>0.43380000000000002</v>
      </c>
      <c r="AB1375" s="1478">
        <v>0.35099999999999998</v>
      </c>
      <c r="AC1375" s="1259">
        <f>SUM(E1375:AB1375)</f>
        <v>9.9846000000000004</v>
      </c>
    </row>
    <row r="1376" spans="1:29" s="1300" customFormat="1" ht="10.5" customHeight="1" x14ac:dyDescent="0.2">
      <c r="A1376" s="1162"/>
      <c r="B1376" s="1159"/>
      <c r="C1376" s="936" t="s">
        <v>155</v>
      </c>
      <c r="D1376" s="1360" t="s">
        <v>156</v>
      </c>
      <c r="E1376" s="1544">
        <f t="shared" ref="E1376:AB1376" si="779">SQRT(E1374*E1374+E1375*E1375)*1000/(1.732*E1418)</f>
        <v>59.337012292811941</v>
      </c>
      <c r="F1376" s="1544">
        <f t="shared" si="779"/>
        <v>59.200152573911176</v>
      </c>
      <c r="G1376" s="1544">
        <f t="shared" si="779"/>
        <v>58.980669924672839</v>
      </c>
      <c r="H1376" s="1544">
        <f t="shared" si="779"/>
        <v>59.025040529034143</v>
      </c>
      <c r="I1376" s="1544">
        <f t="shared" si="779"/>
        <v>59.587214569715705</v>
      </c>
      <c r="J1376" s="1544">
        <f t="shared" si="779"/>
        <v>58.556465381975777</v>
      </c>
      <c r="K1376" s="1544">
        <f t="shared" si="779"/>
        <v>59.018264505870839</v>
      </c>
      <c r="L1376" s="1544">
        <f t="shared" si="779"/>
        <v>62.020668100478289</v>
      </c>
      <c r="M1376" s="1544">
        <f t="shared" si="779"/>
        <v>61.527473185142384</v>
      </c>
      <c r="N1376" s="1544">
        <f t="shared" si="779"/>
        <v>61.828209068202717</v>
      </c>
      <c r="O1376" s="1544">
        <f t="shared" si="779"/>
        <v>61.59399539119967</v>
      </c>
      <c r="P1376" s="1544">
        <f t="shared" si="779"/>
        <v>64.053185705305935</v>
      </c>
      <c r="Q1376" s="1544">
        <f t="shared" si="779"/>
        <v>64.226456426165299</v>
      </c>
      <c r="R1376" s="1544">
        <f t="shared" si="779"/>
        <v>65.160810850038885</v>
      </c>
      <c r="S1376" s="1544">
        <f t="shared" si="779"/>
        <v>63.863331042261422</v>
      </c>
      <c r="T1376" s="1544">
        <f t="shared" si="779"/>
        <v>62.072493856584778</v>
      </c>
      <c r="U1376" s="1544">
        <f t="shared" si="779"/>
        <v>63.267531826445889</v>
      </c>
      <c r="V1376" s="1544">
        <f t="shared" si="779"/>
        <v>61.117537846051441</v>
      </c>
      <c r="W1376" s="1544">
        <f t="shared" si="779"/>
        <v>61.458913892719458</v>
      </c>
      <c r="X1376" s="1544">
        <f t="shared" si="779"/>
        <v>60.697293948246731</v>
      </c>
      <c r="Y1376" s="1544">
        <f t="shared" si="779"/>
        <v>61.36120738976404</v>
      </c>
      <c r="Z1376" s="1544">
        <f t="shared" si="779"/>
        <v>64.485862934013355</v>
      </c>
      <c r="AA1376" s="1544">
        <f t="shared" si="779"/>
        <v>63.535377341689639</v>
      </c>
      <c r="AB1376" s="1544">
        <f t="shared" si="779"/>
        <v>54.641436337059012</v>
      </c>
      <c r="AC1376" s="1259"/>
    </row>
    <row r="1377" spans="1:30" s="1300" customFormat="1" ht="10.5" customHeight="1" x14ac:dyDescent="0.2">
      <c r="A1377" s="1203"/>
      <c r="B1377" s="1201"/>
      <c r="C1377" s="937" t="s">
        <v>157</v>
      </c>
      <c r="D1377" s="937"/>
      <c r="E1377" s="592">
        <f t="shared" ref="E1377:AC1377" si="780">E1375/E1374</f>
        <v>0.81850533807829173</v>
      </c>
      <c r="F1377" s="592">
        <f t="shared" si="780"/>
        <v>0.81785714285714284</v>
      </c>
      <c r="G1377" s="592">
        <f t="shared" si="780"/>
        <v>0.82078853046594991</v>
      </c>
      <c r="H1377" s="593">
        <f t="shared" si="780"/>
        <v>0.8214285714285714</v>
      </c>
      <c r="I1377" s="592">
        <f t="shared" si="780"/>
        <v>0.82624113475177297</v>
      </c>
      <c r="J1377" s="592">
        <f t="shared" si="780"/>
        <v>0.83032490974729245</v>
      </c>
      <c r="K1377" s="592">
        <f t="shared" si="780"/>
        <v>0.83032490974729245</v>
      </c>
      <c r="L1377" s="592">
        <f t="shared" si="780"/>
        <v>0.82130584192439859</v>
      </c>
      <c r="M1377" s="592">
        <f t="shared" si="780"/>
        <v>0.75675675675675669</v>
      </c>
      <c r="N1377" s="593">
        <f t="shared" si="780"/>
        <v>0.75585284280936449</v>
      </c>
      <c r="O1377" s="592">
        <f t="shared" si="780"/>
        <v>0.76271186440677963</v>
      </c>
      <c r="P1377" s="592">
        <f t="shared" si="780"/>
        <v>0.76797385620915037</v>
      </c>
      <c r="Q1377" s="592">
        <f t="shared" si="780"/>
        <v>0.78360655737704921</v>
      </c>
      <c r="R1377" s="592">
        <f t="shared" si="780"/>
        <v>0.7799352750809061</v>
      </c>
      <c r="S1377" s="592">
        <f t="shared" si="780"/>
        <v>0.78547854785478544</v>
      </c>
      <c r="T1377" s="592">
        <f t="shared" si="780"/>
        <v>0.7857142857142857</v>
      </c>
      <c r="U1377" s="592">
        <f t="shared" si="780"/>
        <v>0.78666666666666663</v>
      </c>
      <c r="V1377" s="593">
        <f t="shared" si="780"/>
        <v>0.79238754325259519</v>
      </c>
      <c r="W1377" s="592">
        <f t="shared" si="780"/>
        <v>0.8</v>
      </c>
      <c r="X1377" s="592">
        <f t="shared" si="780"/>
        <v>0.79513888888888895</v>
      </c>
      <c r="Y1377" s="592">
        <f t="shared" si="780"/>
        <v>0.8</v>
      </c>
      <c r="Z1377" s="592">
        <f t="shared" si="780"/>
        <v>0.7947882736156352</v>
      </c>
      <c r="AA1377" s="592">
        <f t="shared" si="780"/>
        <v>0.79801324503311266</v>
      </c>
      <c r="AB1377" s="592">
        <f t="shared" si="780"/>
        <v>0.71955719557195563</v>
      </c>
      <c r="AC1377" s="594">
        <f t="shared" si="780"/>
        <v>0.79344871978257758</v>
      </c>
    </row>
    <row r="1378" spans="1:30" s="1300" customFormat="1" ht="10.5" customHeight="1" x14ac:dyDescent="0.2">
      <c r="A1378" s="1161" t="s">
        <v>292</v>
      </c>
      <c r="B1378" s="1164" t="s">
        <v>831</v>
      </c>
      <c r="C1378" s="935" t="s">
        <v>152</v>
      </c>
      <c r="D1378" s="1367" t="s">
        <v>174</v>
      </c>
      <c r="E1378" s="1321">
        <v>0</v>
      </c>
      <c r="F1378" s="1321">
        <v>0</v>
      </c>
      <c r="G1378" s="1321">
        <v>0</v>
      </c>
      <c r="H1378" s="1290">
        <v>0</v>
      </c>
      <c r="I1378" s="1321">
        <v>0</v>
      </c>
      <c r="J1378" s="1321">
        <v>0</v>
      </c>
      <c r="K1378" s="1321">
        <v>0</v>
      </c>
      <c r="L1378" s="1321">
        <v>0</v>
      </c>
      <c r="M1378" s="1321">
        <v>0</v>
      </c>
      <c r="N1378" s="1290">
        <v>0</v>
      </c>
      <c r="O1378" s="1321">
        <v>0</v>
      </c>
      <c r="P1378" s="1321">
        <v>0</v>
      </c>
      <c r="Q1378" s="1321">
        <v>0</v>
      </c>
      <c r="R1378" s="1321">
        <v>0</v>
      </c>
      <c r="S1378" s="1321">
        <v>0</v>
      </c>
      <c r="T1378" s="1321">
        <v>0</v>
      </c>
      <c r="U1378" s="1321">
        <v>0</v>
      </c>
      <c r="V1378" s="1321">
        <v>0</v>
      </c>
      <c r="W1378" s="1321">
        <v>0</v>
      </c>
      <c r="X1378" s="1321">
        <v>0</v>
      </c>
      <c r="Y1378" s="1321">
        <v>0</v>
      </c>
      <c r="Z1378" s="1321">
        <v>0</v>
      </c>
      <c r="AA1378" s="1321">
        <v>0</v>
      </c>
      <c r="AB1378" s="1321">
        <v>0</v>
      </c>
      <c r="AC1378" s="1512">
        <f>SUM(E1378:AB1378)</f>
        <v>0</v>
      </c>
    </row>
    <row r="1379" spans="1:30" s="1300" customFormat="1" ht="10.5" customHeight="1" x14ac:dyDescent="0.2">
      <c r="A1379" s="1162"/>
      <c r="B1379" s="1159"/>
      <c r="C1379" s="936" t="s">
        <v>154</v>
      </c>
      <c r="D1379" s="1360" t="s">
        <v>174</v>
      </c>
      <c r="E1379" s="1546">
        <v>0</v>
      </c>
      <c r="F1379" s="1546">
        <v>0</v>
      </c>
      <c r="G1379" s="1546">
        <v>0</v>
      </c>
      <c r="H1379" s="1290">
        <v>0</v>
      </c>
      <c r="I1379" s="1546">
        <v>0</v>
      </c>
      <c r="J1379" s="1546">
        <v>0</v>
      </c>
      <c r="K1379" s="1546">
        <v>0</v>
      </c>
      <c r="L1379" s="1546">
        <v>0</v>
      </c>
      <c r="M1379" s="1546">
        <v>0</v>
      </c>
      <c r="N1379" s="1290">
        <v>0</v>
      </c>
      <c r="O1379" s="1546">
        <v>0</v>
      </c>
      <c r="P1379" s="1546">
        <v>0</v>
      </c>
      <c r="Q1379" s="1546">
        <v>0</v>
      </c>
      <c r="R1379" s="1546">
        <v>0</v>
      </c>
      <c r="S1379" s="1546">
        <v>0</v>
      </c>
      <c r="T1379" s="1546">
        <v>0</v>
      </c>
      <c r="U1379" s="1546">
        <v>0</v>
      </c>
      <c r="V1379" s="1546">
        <v>0</v>
      </c>
      <c r="W1379" s="1546">
        <v>0</v>
      </c>
      <c r="X1379" s="1546">
        <v>0</v>
      </c>
      <c r="Y1379" s="1546">
        <v>0</v>
      </c>
      <c r="Z1379" s="1546">
        <v>0</v>
      </c>
      <c r="AA1379" s="1546">
        <v>0</v>
      </c>
      <c r="AB1379" s="1546">
        <v>0</v>
      </c>
      <c r="AC1379" s="1259">
        <f>SUM(E1379:AB1379)</f>
        <v>0</v>
      </c>
    </row>
    <row r="1380" spans="1:30" s="1300" customFormat="1" ht="10.5" customHeight="1" x14ac:dyDescent="0.2">
      <c r="A1380" s="1162"/>
      <c r="B1380" s="1159"/>
      <c r="C1380" s="936" t="s">
        <v>155</v>
      </c>
      <c r="D1380" s="1360" t="s">
        <v>153</v>
      </c>
      <c r="E1380" s="1544">
        <f t="shared" ref="E1380:AB1380" si="781">SQRT(E1378*E1378+E1379*E1379)*1000/(1.732*E1417)</f>
        <v>0</v>
      </c>
      <c r="F1380" s="1544">
        <f t="shared" si="781"/>
        <v>0</v>
      </c>
      <c r="G1380" s="1544">
        <f t="shared" si="781"/>
        <v>0</v>
      </c>
      <c r="H1380" s="1547">
        <f t="shared" si="781"/>
        <v>0</v>
      </c>
      <c r="I1380" s="1544">
        <f t="shared" si="781"/>
        <v>0</v>
      </c>
      <c r="J1380" s="1544">
        <f t="shared" si="781"/>
        <v>0</v>
      </c>
      <c r="K1380" s="1544">
        <f t="shared" si="781"/>
        <v>0</v>
      </c>
      <c r="L1380" s="1544">
        <f t="shared" si="781"/>
        <v>0</v>
      </c>
      <c r="M1380" s="1544">
        <f t="shared" si="781"/>
        <v>0</v>
      </c>
      <c r="N1380" s="1547">
        <f t="shared" si="781"/>
        <v>0</v>
      </c>
      <c r="O1380" s="1544">
        <f t="shared" si="781"/>
        <v>0</v>
      </c>
      <c r="P1380" s="1544">
        <f t="shared" si="781"/>
        <v>0</v>
      </c>
      <c r="Q1380" s="1544">
        <f t="shared" si="781"/>
        <v>0</v>
      </c>
      <c r="R1380" s="1544">
        <f t="shared" si="781"/>
        <v>0</v>
      </c>
      <c r="S1380" s="1544">
        <f t="shared" si="781"/>
        <v>0</v>
      </c>
      <c r="T1380" s="1544">
        <f t="shared" si="781"/>
        <v>0</v>
      </c>
      <c r="U1380" s="1544">
        <f t="shared" si="781"/>
        <v>0</v>
      </c>
      <c r="V1380" s="1547">
        <f t="shared" si="781"/>
        <v>0</v>
      </c>
      <c r="W1380" s="1544">
        <f t="shared" si="781"/>
        <v>0</v>
      </c>
      <c r="X1380" s="1544">
        <f t="shared" si="781"/>
        <v>0</v>
      </c>
      <c r="Y1380" s="1544">
        <f t="shared" si="781"/>
        <v>0</v>
      </c>
      <c r="Z1380" s="1544">
        <f t="shared" si="781"/>
        <v>0</v>
      </c>
      <c r="AA1380" s="1544">
        <f t="shared" si="781"/>
        <v>0</v>
      </c>
      <c r="AB1380" s="1544">
        <f t="shared" si="781"/>
        <v>0</v>
      </c>
      <c r="AC1380" s="1259"/>
    </row>
    <row r="1381" spans="1:30" s="1300" customFormat="1" ht="10.5" customHeight="1" x14ac:dyDescent="0.2">
      <c r="A1381" s="1203"/>
      <c r="B1381" s="1201"/>
      <c r="C1381" s="937" t="s">
        <v>157</v>
      </c>
      <c r="D1381" s="1545"/>
      <c r="E1381" s="592" t="e">
        <f t="shared" ref="E1381:AC1381" si="782">E1379/E1378</f>
        <v>#DIV/0!</v>
      </c>
      <c r="F1381" s="592" t="e">
        <f t="shared" si="782"/>
        <v>#DIV/0!</v>
      </c>
      <c r="G1381" s="592" t="e">
        <f t="shared" si="782"/>
        <v>#DIV/0!</v>
      </c>
      <c r="H1381" s="593" t="e">
        <f t="shared" si="782"/>
        <v>#DIV/0!</v>
      </c>
      <c r="I1381" s="592" t="e">
        <f t="shared" si="782"/>
        <v>#DIV/0!</v>
      </c>
      <c r="J1381" s="592" t="e">
        <f t="shared" si="782"/>
        <v>#DIV/0!</v>
      </c>
      <c r="K1381" s="592" t="e">
        <f t="shared" si="782"/>
        <v>#DIV/0!</v>
      </c>
      <c r="L1381" s="592" t="e">
        <f t="shared" si="782"/>
        <v>#DIV/0!</v>
      </c>
      <c r="M1381" s="592" t="e">
        <f t="shared" si="782"/>
        <v>#DIV/0!</v>
      </c>
      <c r="N1381" s="593" t="e">
        <f t="shared" si="782"/>
        <v>#DIV/0!</v>
      </c>
      <c r="O1381" s="592" t="e">
        <f t="shared" si="782"/>
        <v>#DIV/0!</v>
      </c>
      <c r="P1381" s="592" t="e">
        <f t="shared" si="782"/>
        <v>#DIV/0!</v>
      </c>
      <c r="Q1381" s="592" t="e">
        <f t="shared" si="782"/>
        <v>#DIV/0!</v>
      </c>
      <c r="R1381" s="592" t="e">
        <f t="shared" si="782"/>
        <v>#DIV/0!</v>
      </c>
      <c r="S1381" s="592" t="e">
        <f t="shared" si="782"/>
        <v>#DIV/0!</v>
      </c>
      <c r="T1381" s="592" t="e">
        <f t="shared" si="782"/>
        <v>#DIV/0!</v>
      </c>
      <c r="U1381" s="592" t="e">
        <f t="shared" si="782"/>
        <v>#DIV/0!</v>
      </c>
      <c r="V1381" s="593" t="e">
        <f t="shared" si="782"/>
        <v>#DIV/0!</v>
      </c>
      <c r="W1381" s="592" t="e">
        <f t="shared" si="782"/>
        <v>#DIV/0!</v>
      </c>
      <c r="X1381" s="592" t="e">
        <f t="shared" si="782"/>
        <v>#DIV/0!</v>
      </c>
      <c r="Y1381" s="592" t="e">
        <f t="shared" si="782"/>
        <v>#DIV/0!</v>
      </c>
      <c r="Z1381" s="592" t="e">
        <f t="shared" si="782"/>
        <v>#DIV/0!</v>
      </c>
      <c r="AA1381" s="592" t="e">
        <f t="shared" si="782"/>
        <v>#DIV/0!</v>
      </c>
      <c r="AB1381" s="592" t="e">
        <f t="shared" si="782"/>
        <v>#DIV/0!</v>
      </c>
      <c r="AC1381" s="594" t="e">
        <f t="shared" si="782"/>
        <v>#DIV/0!</v>
      </c>
    </row>
    <row r="1382" spans="1:30" s="1300" customFormat="1" ht="10.5" customHeight="1" x14ac:dyDescent="0.2">
      <c r="A1382" s="1161" t="s">
        <v>410</v>
      </c>
      <c r="B1382" s="1164" t="s">
        <v>832</v>
      </c>
      <c r="C1382" s="935" t="s">
        <v>152</v>
      </c>
      <c r="D1382" s="1367" t="s">
        <v>174</v>
      </c>
      <c r="E1382" s="1296">
        <v>0</v>
      </c>
      <c r="F1382" s="1296">
        <v>0</v>
      </c>
      <c r="G1382" s="1296">
        <v>0</v>
      </c>
      <c r="H1382" s="1290">
        <v>0</v>
      </c>
      <c r="I1382" s="1296">
        <v>0</v>
      </c>
      <c r="J1382" s="1296">
        <v>0</v>
      </c>
      <c r="K1382" s="1296">
        <v>0</v>
      </c>
      <c r="L1382" s="1296">
        <v>0</v>
      </c>
      <c r="M1382" s="1296">
        <v>0</v>
      </c>
      <c r="N1382" s="1290">
        <v>0</v>
      </c>
      <c r="O1382" s="1296">
        <v>0</v>
      </c>
      <c r="P1382" s="1296">
        <v>0</v>
      </c>
      <c r="Q1382" s="1296">
        <v>0</v>
      </c>
      <c r="R1382" s="1296">
        <v>0</v>
      </c>
      <c r="S1382" s="1296">
        <v>0</v>
      </c>
      <c r="T1382" s="1296">
        <v>0</v>
      </c>
      <c r="U1382" s="1296">
        <v>0</v>
      </c>
      <c r="V1382" s="1296">
        <v>0</v>
      </c>
      <c r="W1382" s="1296">
        <v>0</v>
      </c>
      <c r="X1382" s="1296">
        <v>0</v>
      </c>
      <c r="Y1382" s="1296">
        <v>0</v>
      </c>
      <c r="Z1382" s="1296">
        <v>0</v>
      </c>
      <c r="AA1382" s="1296">
        <v>0</v>
      </c>
      <c r="AB1382" s="1296">
        <v>0</v>
      </c>
      <c r="AC1382" s="1512">
        <f>SUM(E1382:AB1382)</f>
        <v>0</v>
      </c>
    </row>
    <row r="1383" spans="1:30" s="1300" customFormat="1" ht="10.5" customHeight="1" x14ac:dyDescent="0.2">
      <c r="A1383" s="1162"/>
      <c r="B1383" s="1159"/>
      <c r="C1383" s="936" t="s">
        <v>154</v>
      </c>
      <c r="D1383" s="1360" t="s">
        <v>174</v>
      </c>
      <c r="E1383" s="1546">
        <v>0</v>
      </c>
      <c r="F1383" s="1546">
        <v>0</v>
      </c>
      <c r="G1383" s="1546">
        <v>0</v>
      </c>
      <c r="H1383" s="1546">
        <v>0</v>
      </c>
      <c r="I1383" s="1546">
        <v>0</v>
      </c>
      <c r="J1383" s="1546">
        <v>0</v>
      </c>
      <c r="K1383" s="1546">
        <v>0</v>
      </c>
      <c r="L1383" s="1546">
        <v>0</v>
      </c>
      <c r="M1383" s="1546">
        <v>0</v>
      </c>
      <c r="N1383" s="1546">
        <v>0</v>
      </c>
      <c r="O1383" s="1546">
        <v>0</v>
      </c>
      <c r="P1383" s="1546">
        <v>0</v>
      </c>
      <c r="Q1383" s="1546">
        <v>0</v>
      </c>
      <c r="R1383" s="1546">
        <v>0</v>
      </c>
      <c r="S1383" s="1546">
        <v>0</v>
      </c>
      <c r="T1383" s="1546">
        <v>0</v>
      </c>
      <c r="U1383" s="1546">
        <v>0</v>
      </c>
      <c r="V1383" s="1546">
        <v>0</v>
      </c>
      <c r="W1383" s="1546">
        <v>0</v>
      </c>
      <c r="X1383" s="1546">
        <v>0</v>
      </c>
      <c r="Y1383" s="1546">
        <v>0</v>
      </c>
      <c r="Z1383" s="1546">
        <v>0</v>
      </c>
      <c r="AA1383" s="1546">
        <v>0</v>
      </c>
      <c r="AB1383" s="1546">
        <v>0</v>
      </c>
      <c r="AC1383" s="1259">
        <f>SUM(E1383:AB1383)</f>
        <v>0</v>
      </c>
    </row>
    <row r="1384" spans="1:30" s="1300" customFormat="1" ht="10.5" customHeight="1" x14ac:dyDescent="0.2">
      <c r="A1384" s="1162"/>
      <c r="B1384" s="1159"/>
      <c r="C1384" s="936" t="s">
        <v>155</v>
      </c>
      <c r="D1384" s="1360" t="s">
        <v>153</v>
      </c>
      <c r="E1384" s="1544">
        <f t="shared" ref="E1384:AB1384" si="783">SQRT(E1382*E1382+E1383*E1383)*1000/(1.732*E1418)</f>
        <v>0</v>
      </c>
      <c r="F1384" s="1544">
        <f t="shared" si="783"/>
        <v>0</v>
      </c>
      <c r="G1384" s="1544">
        <f t="shared" si="783"/>
        <v>0</v>
      </c>
      <c r="H1384" s="1547">
        <f t="shared" si="783"/>
        <v>0</v>
      </c>
      <c r="I1384" s="1544">
        <f t="shared" si="783"/>
        <v>0</v>
      </c>
      <c r="J1384" s="1544">
        <f t="shared" si="783"/>
        <v>0</v>
      </c>
      <c r="K1384" s="1544">
        <f t="shared" si="783"/>
        <v>0</v>
      </c>
      <c r="L1384" s="1544">
        <f t="shared" si="783"/>
        <v>0</v>
      </c>
      <c r="M1384" s="1544">
        <f t="shared" si="783"/>
        <v>0</v>
      </c>
      <c r="N1384" s="1547">
        <f t="shared" si="783"/>
        <v>0</v>
      </c>
      <c r="O1384" s="1544">
        <f t="shared" si="783"/>
        <v>0</v>
      </c>
      <c r="P1384" s="1544">
        <f t="shared" si="783"/>
        <v>0</v>
      </c>
      <c r="Q1384" s="1544">
        <f t="shared" si="783"/>
        <v>0</v>
      </c>
      <c r="R1384" s="1544">
        <f t="shared" si="783"/>
        <v>0</v>
      </c>
      <c r="S1384" s="1544">
        <f t="shared" si="783"/>
        <v>0</v>
      </c>
      <c r="T1384" s="1544">
        <f t="shared" si="783"/>
        <v>0</v>
      </c>
      <c r="U1384" s="1544">
        <f t="shared" si="783"/>
        <v>0</v>
      </c>
      <c r="V1384" s="1547">
        <f t="shared" si="783"/>
        <v>0</v>
      </c>
      <c r="W1384" s="1544">
        <f t="shared" si="783"/>
        <v>0</v>
      </c>
      <c r="X1384" s="1544">
        <f t="shared" si="783"/>
        <v>0</v>
      </c>
      <c r="Y1384" s="1544">
        <f t="shared" si="783"/>
        <v>0</v>
      </c>
      <c r="Z1384" s="1544">
        <f t="shared" si="783"/>
        <v>0</v>
      </c>
      <c r="AA1384" s="1544">
        <f t="shared" si="783"/>
        <v>0</v>
      </c>
      <c r="AB1384" s="1544">
        <f t="shared" si="783"/>
        <v>0</v>
      </c>
      <c r="AC1384" s="1259"/>
    </row>
    <row r="1385" spans="1:30" s="1300" customFormat="1" ht="10.5" customHeight="1" x14ac:dyDescent="0.2">
      <c r="A1385" s="1163"/>
      <c r="B1385" s="1160"/>
      <c r="C1385" s="938" t="s">
        <v>157</v>
      </c>
      <c r="D1385" s="938"/>
      <c r="E1385" s="595" t="e">
        <f t="shared" ref="E1385:AC1385" si="784">E1383/E1382</f>
        <v>#DIV/0!</v>
      </c>
      <c r="F1385" s="595" t="e">
        <f t="shared" si="784"/>
        <v>#DIV/0!</v>
      </c>
      <c r="G1385" s="595" t="e">
        <f t="shared" si="784"/>
        <v>#DIV/0!</v>
      </c>
      <c r="H1385" s="596" t="e">
        <f t="shared" si="784"/>
        <v>#DIV/0!</v>
      </c>
      <c r="I1385" s="595" t="e">
        <f t="shared" si="784"/>
        <v>#DIV/0!</v>
      </c>
      <c r="J1385" s="595" t="e">
        <f t="shared" si="784"/>
        <v>#DIV/0!</v>
      </c>
      <c r="K1385" s="595" t="e">
        <f t="shared" si="784"/>
        <v>#DIV/0!</v>
      </c>
      <c r="L1385" s="595" t="e">
        <f t="shared" si="784"/>
        <v>#DIV/0!</v>
      </c>
      <c r="M1385" s="595" t="e">
        <f t="shared" si="784"/>
        <v>#DIV/0!</v>
      </c>
      <c r="N1385" s="596" t="e">
        <f t="shared" si="784"/>
        <v>#DIV/0!</v>
      </c>
      <c r="O1385" s="595" t="e">
        <f t="shared" si="784"/>
        <v>#DIV/0!</v>
      </c>
      <c r="P1385" s="595" t="e">
        <f t="shared" si="784"/>
        <v>#DIV/0!</v>
      </c>
      <c r="Q1385" s="595" t="e">
        <f t="shared" si="784"/>
        <v>#DIV/0!</v>
      </c>
      <c r="R1385" s="595" t="e">
        <f t="shared" si="784"/>
        <v>#DIV/0!</v>
      </c>
      <c r="S1385" s="595" t="e">
        <f t="shared" si="784"/>
        <v>#DIV/0!</v>
      </c>
      <c r="T1385" s="595" t="e">
        <f t="shared" si="784"/>
        <v>#DIV/0!</v>
      </c>
      <c r="U1385" s="595" t="e">
        <f t="shared" si="784"/>
        <v>#DIV/0!</v>
      </c>
      <c r="V1385" s="596" t="e">
        <f t="shared" si="784"/>
        <v>#DIV/0!</v>
      </c>
      <c r="W1385" s="595" t="e">
        <f t="shared" si="784"/>
        <v>#DIV/0!</v>
      </c>
      <c r="X1385" s="595" t="e">
        <f t="shared" si="784"/>
        <v>#DIV/0!</v>
      </c>
      <c r="Y1385" s="595" t="e">
        <f t="shared" si="784"/>
        <v>#DIV/0!</v>
      </c>
      <c r="Z1385" s="595" t="e">
        <f t="shared" si="784"/>
        <v>#DIV/0!</v>
      </c>
      <c r="AA1385" s="595" t="e">
        <f t="shared" si="784"/>
        <v>#DIV/0!</v>
      </c>
      <c r="AB1385" s="595" t="e">
        <f t="shared" si="784"/>
        <v>#DIV/0!</v>
      </c>
      <c r="AC1385" s="597" t="e">
        <f t="shared" si="784"/>
        <v>#DIV/0!</v>
      </c>
    </row>
    <row r="1386" spans="1:30" s="1300" customFormat="1" ht="10.5" customHeight="1" x14ac:dyDescent="0.2">
      <c r="A1386" s="367" t="s">
        <v>730</v>
      </c>
      <c r="B1386" s="368"/>
      <c r="C1386" s="368"/>
      <c r="D1386" s="368"/>
      <c r="E1386" s="168">
        <f t="shared" ref="E1386:AB1386" si="785">E1362+E1366+E1370+E1374</f>
        <v>4.3166001239776612</v>
      </c>
      <c r="F1386" s="168">
        <f t="shared" si="785"/>
        <v>4.2620000619888305</v>
      </c>
      <c r="G1386" s="168">
        <f t="shared" si="785"/>
        <v>4.1873998998641966</v>
      </c>
      <c r="H1386" s="168">
        <f t="shared" si="785"/>
        <v>4.2547999427795409</v>
      </c>
      <c r="I1386" s="168">
        <f t="shared" si="785"/>
        <v>4.1931998617172237</v>
      </c>
      <c r="J1386" s="168">
        <f t="shared" si="785"/>
        <v>4.4620001096725463</v>
      </c>
      <c r="K1386" s="168">
        <f t="shared" si="785"/>
        <v>4.8420001049041748</v>
      </c>
      <c r="L1386" s="168">
        <f t="shared" si="785"/>
        <v>5.4126000667572018</v>
      </c>
      <c r="M1386" s="168">
        <f t="shared" si="785"/>
        <v>5.8781999332427981</v>
      </c>
      <c r="N1386" s="168">
        <f t="shared" si="785"/>
        <v>5.9168000953674316</v>
      </c>
      <c r="O1386" s="168">
        <f t="shared" si="785"/>
        <v>5.9452000476837155</v>
      </c>
      <c r="P1386" s="168">
        <f t="shared" si="785"/>
        <v>5.8779999523162836</v>
      </c>
      <c r="Q1386" s="168">
        <f t="shared" si="785"/>
        <v>5.709999856948853</v>
      </c>
      <c r="R1386" s="168">
        <f t="shared" si="785"/>
        <v>5.7046000953674323</v>
      </c>
      <c r="S1386" s="168">
        <f t="shared" si="785"/>
        <v>5.5809999713897707</v>
      </c>
      <c r="T1386" s="168">
        <f t="shared" si="785"/>
        <v>5.4669999094009407</v>
      </c>
      <c r="U1386" s="168">
        <f t="shared" si="785"/>
        <v>5.1854000381469723</v>
      </c>
      <c r="V1386" s="168">
        <f t="shared" si="785"/>
        <v>5.1602001573562619</v>
      </c>
      <c r="W1386" s="168">
        <f t="shared" si="785"/>
        <v>5.2165998617172242</v>
      </c>
      <c r="X1386" s="168">
        <f t="shared" si="785"/>
        <v>5.1573999284744261</v>
      </c>
      <c r="Y1386" s="168">
        <f t="shared" si="785"/>
        <v>5.1347999380111693</v>
      </c>
      <c r="Z1386" s="168">
        <f t="shared" si="785"/>
        <v>5.1695999666213988</v>
      </c>
      <c r="AA1386" s="168">
        <f t="shared" si="785"/>
        <v>4.7949999713897702</v>
      </c>
      <c r="AB1386" s="168">
        <f t="shared" si="785"/>
        <v>4.4976000619888303</v>
      </c>
      <c r="AC1386" s="396"/>
    </row>
    <row r="1387" spans="1:30" s="1300" customFormat="1" ht="10.5" customHeight="1" x14ac:dyDescent="0.2">
      <c r="A1387" s="928" t="s">
        <v>731</v>
      </c>
      <c r="B1387" s="166"/>
      <c r="C1387" s="166"/>
      <c r="D1387" s="166"/>
      <c r="E1387" s="229">
        <f t="shared" ref="E1387:AB1387" si="786">E1375+E1371+E1367+E1363</f>
        <v>3.5971999976158142</v>
      </c>
      <c r="F1387" s="229">
        <f t="shared" si="786"/>
        <v>3.5580000452995302</v>
      </c>
      <c r="G1387" s="229">
        <f t="shared" si="786"/>
        <v>3.56340004529953</v>
      </c>
      <c r="H1387" s="229">
        <f t="shared" si="786"/>
        <v>3.6477999785423281</v>
      </c>
      <c r="I1387" s="229">
        <f t="shared" si="786"/>
        <v>3.6459999785423278</v>
      </c>
      <c r="J1387" s="229">
        <f t="shared" si="786"/>
        <v>3.6934000405311584</v>
      </c>
      <c r="K1387" s="229">
        <f t="shared" si="786"/>
        <v>3.8302000739097597</v>
      </c>
      <c r="L1387" s="229">
        <f t="shared" si="786"/>
        <v>3.9697999523162841</v>
      </c>
      <c r="M1387" s="229">
        <f t="shared" si="786"/>
        <v>3.8319999618530272</v>
      </c>
      <c r="N1387" s="229">
        <f t="shared" si="786"/>
        <v>3.8082000000000003</v>
      </c>
      <c r="O1387" s="229">
        <f t="shared" si="786"/>
        <v>3.8412000619888307</v>
      </c>
      <c r="P1387" s="229">
        <f t="shared" si="786"/>
        <v>3.8323999499320984</v>
      </c>
      <c r="Q1387" s="229">
        <f t="shared" si="786"/>
        <v>3.9181999809265138</v>
      </c>
      <c r="R1387" s="229">
        <f t="shared" si="786"/>
        <v>4.0820001335144038</v>
      </c>
      <c r="S1387" s="229">
        <f t="shared" si="786"/>
        <v>4.1252001335144044</v>
      </c>
      <c r="T1387" s="229">
        <f t="shared" si="786"/>
        <v>4.1554000858306885</v>
      </c>
      <c r="U1387" s="229">
        <f t="shared" si="786"/>
        <v>4.044399902248383</v>
      </c>
      <c r="V1387" s="229">
        <f t="shared" si="786"/>
        <v>3.9921999022483825</v>
      </c>
      <c r="W1387" s="229">
        <f t="shared" si="786"/>
        <v>4.0159999237060546</v>
      </c>
      <c r="X1387" s="229">
        <f t="shared" si="786"/>
        <v>3.900199980926514</v>
      </c>
      <c r="Y1387" s="229">
        <f t="shared" si="786"/>
        <v>3.723800033378601</v>
      </c>
      <c r="Z1387" s="229">
        <f t="shared" si="786"/>
        <v>3.7393999451637265</v>
      </c>
      <c r="AA1387" s="229">
        <f t="shared" si="786"/>
        <v>3.6548000309944153</v>
      </c>
      <c r="AB1387" s="229">
        <f t="shared" si="786"/>
        <v>3.5973999523162843</v>
      </c>
      <c r="AC1387" s="1424"/>
    </row>
    <row r="1388" spans="1:30" s="1300" customFormat="1" ht="10.5" customHeight="1" x14ac:dyDescent="0.2">
      <c r="A1388" s="929" t="s">
        <v>732</v>
      </c>
      <c r="B1388" s="171"/>
      <c r="C1388" s="171"/>
      <c r="D1388" s="171"/>
      <c r="E1388" s="173">
        <f t="shared" ref="E1388:AB1388" si="787">SQRT(E1386*E1386+E1387*E1387)</f>
        <v>5.6189753917570391</v>
      </c>
      <c r="F1388" s="173">
        <f t="shared" si="787"/>
        <v>5.5519373961477863</v>
      </c>
      <c r="G1388" s="173">
        <f t="shared" si="787"/>
        <v>5.4983759242364814</v>
      </c>
      <c r="H1388" s="173">
        <f t="shared" si="787"/>
        <v>5.6044417417375474</v>
      </c>
      <c r="I1388" s="173">
        <f t="shared" si="787"/>
        <v>5.5566393552070661</v>
      </c>
      <c r="J1388" s="173">
        <f t="shared" si="787"/>
        <v>5.7922921920525878</v>
      </c>
      <c r="K1388" s="173">
        <f t="shared" si="787"/>
        <v>6.173766890810696</v>
      </c>
      <c r="L1388" s="173">
        <f t="shared" si="787"/>
        <v>6.7123431932575111</v>
      </c>
      <c r="M1388" s="173">
        <f t="shared" si="787"/>
        <v>7.0169407980128513</v>
      </c>
      <c r="N1388" s="173">
        <f t="shared" si="787"/>
        <v>7.0363989801986113</v>
      </c>
      <c r="O1388" s="173">
        <f t="shared" si="787"/>
        <v>7.078150996072452</v>
      </c>
      <c r="P1388" s="173">
        <f t="shared" si="787"/>
        <v>7.0169917212199833</v>
      </c>
      <c r="Q1388" s="173">
        <f t="shared" si="787"/>
        <v>6.9250551952232451</v>
      </c>
      <c r="R1388" s="173">
        <f t="shared" si="787"/>
        <v>7.014640927237668</v>
      </c>
      <c r="S1388" s="173">
        <f t="shared" si="787"/>
        <v>6.9400891076555986</v>
      </c>
      <c r="T1388" s="173">
        <f t="shared" si="787"/>
        <v>6.8669817156238002</v>
      </c>
      <c r="U1388" s="173">
        <f t="shared" si="787"/>
        <v>6.5761344363479486</v>
      </c>
      <c r="V1388" s="173">
        <f t="shared" si="787"/>
        <v>6.5242107356745906</v>
      </c>
      <c r="W1388" s="173">
        <f t="shared" si="787"/>
        <v>6.5834010590632559</v>
      </c>
      <c r="X1388" s="173">
        <f t="shared" si="787"/>
        <v>6.4660910845306843</v>
      </c>
      <c r="Y1388" s="173">
        <f t="shared" si="787"/>
        <v>6.3429375759177997</v>
      </c>
      <c r="Z1388" s="173">
        <f t="shared" si="787"/>
        <v>6.3802723895443876</v>
      </c>
      <c r="AA1388" s="173">
        <f t="shared" si="787"/>
        <v>6.0290619496058149</v>
      </c>
      <c r="AB1388" s="173">
        <f t="shared" si="787"/>
        <v>5.7593135645254749</v>
      </c>
      <c r="AC1388" s="1425"/>
      <c r="AD1388" s="1416">
        <f>MAX(E1388:AB1388)</f>
        <v>7.078150996072452</v>
      </c>
    </row>
    <row r="1389" spans="1:30" s="1407" customFormat="1" ht="10.5" customHeight="1" thickBot="1" x14ac:dyDescent="0.25">
      <c r="A1389" s="325" t="s">
        <v>444</v>
      </c>
      <c r="B1389" s="326"/>
      <c r="C1389" s="1370"/>
      <c r="D1389" s="1370"/>
      <c r="E1389" s="598">
        <v>1</v>
      </c>
      <c r="F1389" s="598">
        <v>2</v>
      </c>
      <c r="G1389" s="598">
        <v>3</v>
      </c>
      <c r="H1389" s="598">
        <v>4</v>
      </c>
      <c r="I1389" s="598">
        <v>5</v>
      </c>
      <c r="J1389" s="598">
        <v>6</v>
      </c>
      <c r="K1389" s="598">
        <v>7</v>
      </c>
      <c r="L1389" s="598">
        <v>8</v>
      </c>
      <c r="M1389" s="598">
        <v>9</v>
      </c>
      <c r="N1389" s="598">
        <v>10</v>
      </c>
      <c r="O1389" s="598">
        <v>11</v>
      </c>
      <c r="P1389" s="598">
        <v>12</v>
      </c>
      <c r="Q1389" s="598">
        <v>13</v>
      </c>
      <c r="R1389" s="598">
        <v>14</v>
      </c>
      <c r="S1389" s="598">
        <v>15</v>
      </c>
      <c r="T1389" s="598">
        <v>16</v>
      </c>
      <c r="U1389" s="598">
        <v>17</v>
      </c>
      <c r="V1389" s="598">
        <v>18</v>
      </c>
      <c r="W1389" s="598">
        <v>19</v>
      </c>
      <c r="X1389" s="598">
        <v>20</v>
      </c>
      <c r="Y1389" s="598">
        <v>21</v>
      </c>
      <c r="Z1389" s="598">
        <v>22</v>
      </c>
      <c r="AA1389" s="598">
        <v>23</v>
      </c>
      <c r="AB1389" s="598">
        <v>24</v>
      </c>
      <c r="AC1389" s="1261"/>
    </row>
    <row r="1390" spans="1:30" s="1407" customFormat="1" ht="12.75" customHeight="1" x14ac:dyDescent="0.2">
      <c r="A1390" s="1483" t="s">
        <v>445</v>
      </c>
      <c r="B1390" s="1484"/>
      <c r="C1390" s="1371" t="s">
        <v>160</v>
      </c>
      <c r="D1390" s="1372" t="s">
        <v>156</v>
      </c>
      <c r="E1390" s="849">
        <v>36.639999389648438</v>
      </c>
      <c r="F1390" s="849">
        <v>36.689998626708984</v>
      </c>
      <c r="G1390" s="849">
        <v>36.75</v>
      </c>
      <c r="H1390" s="849">
        <v>36.849998474121094</v>
      </c>
      <c r="I1390" s="849">
        <v>36.830001831054687</v>
      </c>
      <c r="J1390" s="849">
        <v>36.790000915527344</v>
      </c>
      <c r="K1390" s="849">
        <v>36.669998168945313</v>
      </c>
      <c r="L1390" s="849">
        <v>36.459999084472656</v>
      </c>
      <c r="M1390" s="849">
        <v>36.209999084472656</v>
      </c>
      <c r="N1390" s="849">
        <v>36.25</v>
      </c>
      <c r="O1390" s="849">
        <v>36.159999847412109</v>
      </c>
      <c r="P1390" s="849">
        <v>36.279998779296875</v>
      </c>
      <c r="Q1390" s="849">
        <v>36.259998321533203</v>
      </c>
      <c r="R1390" s="849">
        <v>36.189998626708984</v>
      </c>
      <c r="S1390" s="849">
        <v>36.330001831054687</v>
      </c>
      <c r="T1390" s="849">
        <v>36.340000152587891</v>
      </c>
      <c r="U1390" s="849">
        <v>36.349998474121094</v>
      </c>
      <c r="V1390" s="849">
        <v>36.400001525878906</v>
      </c>
      <c r="W1390" s="849">
        <v>36.419998168945313</v>
      </c>
      <c r="X1390" s="849">
        <v>36.520000457763672</v>
      </c>
      <c r="Y1390" s="849">
        <v>36.540000915527344</v>
      </c>
      <c r="Z1390" s="849">
        <v>36.610000610351562</v>
      </c>
      <c r="AA1390" s="849">
        <v>36.590000152587891</v>
      </c>
      <c r="AB1390" s="849">
        <v>36.75</v>
      </c>
      <c r="AC1390" s="1488"/>
    </row>
    <row r="1391" spans="1:30" s="1407" customFormat="1" ht="12.75" customHeight="1" thickBot="1" x14ac:dyDescent="0.25">
      <c r="A1391" s="1498" t="s">
        <v>446</v>
      </c>
      <c r="B1391" s="1499"/>
      <c r="C1391" s="1500" t="s">
        <v>160</v>
      </c>
      <c r="D1391" s="1501" t="s">
        <v>156</v>
      </c>
      <c r="E1391" s="849">
        <v>36.610000610351562</v>
      </c>
      <c r="F1391" s="849">
        <v>36.580001831054687</v>
      </c>
      <c r="G1391" s="849">
        <v>36.610000610351562</v>
      </c>
      <c r="H1391" s="849">
        <v>36.970001220703125</v>
      </c>
      <c r="I1391" s="849">
        <v>36.770000457763672</v>
      </c>
      <c r="J1391" s="849">
        <v>36.779998779296875</v>
      </c>
      <c r="K1391" s="849">
        <v>36.520000457763672</v>
      </c>
      <c r="L1391" s="849">
        <v>36.340000152587891</v>
      </c>
      <c r="M1391" s="849">
        <v>36.080001831054687</v>
      </c>
      <c r="N1391" s="849">
        <v>36.25</v>
      </c>
      <c r="O1391" s="849">
        <v>36.020000457763672</v>
      </c>
      <c r="P1391" s="849">
        <v>36.049999237060547</v>
      </c>
      <c r="Q1391" s="849">
        <v>36.090000152587891</v>
      </c>
      <c r="R1391" s="849">
        <v>35.990001678466797</v>
      </c>
      <c r="S1391" s="849">
        <v>36.099998474121094</v>
      </c>
      <c r="T1391" s="849">
        <v>36.060001373291016</v>
      </c>
      <c r="U1391" s="849">
        <v>36.060001373291016</v>
      </c>
      <c r="V1391" s="849">
        <v>36.069999694824219</v>
      </c>
      <c r="W1391" s="849">
        <v>36.130001068115234</v>
      </c>
      <c r="X1391" s="849">
        <v>36.270000457763672</v>
      </c>
      <c r="Y1391" s="849">
        <v>36.180000305175781</v>
      </c>
      <c r="Z1391" s="849">
        <v>36.630001068115234</v>
      </c>
      <c r="AA1391" s="849">
        <v>36.369998931884766</v>
      </c>
      <c r="AB1391" s="849">
        <v>36.540000915527344</v>
      </c>
      <c r="AC1391" s="1489"/>
    </row>
    <row r="1392" spans="1:30" s="1300" customFormat="1" ht="10.5" customHeight="1" x14ac:dyDescent="0.2">
      <c r="A1392" s="1193" t="s">
        <v>813</v>
      </c>
      <c r="B1392" s="1217" t="s">
        <v>812</v>
      </c>
      <c r="C1392" s="943" t="s">
        <v>152</v>
      </c>
      <c r="D1392" s="1361" t="s">
        <v>156</v>
      </c>
      <c r="E1392" s="783">
        <v>0.92000001668930054</v>
      </c>
      <c r="F1392" s="783">
        <v>0.86000001430511475</v>
      </c>
      <c r="G1392" s="783">
        <v>0.82999998331069946</v>
      </c>
      <c r="H1392" s="783">
        <v>0.88999998569488525</v>
      </c>
      <c r="I1392" s="783">
        <v>0.87000000476837158</v>
      </c>
      <c r="J1392" s="783">
        <v>1</v>
      </c>
      <c r="K1392" s="783">
        <v>1.1100000143051147</v>
      </c>
      <c r="L1392" s="783">
        <v>1.3500000238418579</v>
      </c>
      <c r="M1392" s="783">
        <v>1.4199999570846558</v>
      </c>
      <c r="N1392" s="783">
        <v>1.5</v>
      </c>
      <c r="O1392" s="783">
        <v>1.5299999713897705</v>
      </c>
      <c r="P1392" s="783">
        <v>1.5099999904632568</v>
      </c>
      <c r="Q1392" s="783">
        <v>1.4299999475479126</v>
      </c>
      <c r="R1392" s="783">
        <v>1.3600000143051147</v>
      </c>
      <c r="S1392" s="783">
        <v>1.3799999952316284</v>
      </c>
      <c r="T1392" s="783">
        <v>1.309999942779541</v>
      </c>
      <c r="U1392" s="783">
        <v>1.2100000381469727</v>
      </c>
      <c r="V1392" s="783">
        <v>1.2300000190734863</v>
      </c>
      <c r="W1392" s="783">
        <v>1.3200000524520874</v>
      </c>
      <c r="X1392" s="783">
        <v>1.2799999713897705</v>
      </c>
      <c r="Y1392" s="783">
        <v>1.3400000333786011</v>
      </c>
      <c r="Z1392" s="783">
        <v>1.25</v>
      </c>
      <c r="AA1392" s="783">
        <v>1.0900000333786011</v>
      </c>
      <c r="AB1392" s="783">
        <v>0.94999998807907104</v>
      </c>
      <c r="AC1392" s="1513">
        <f>SUM(E1392:AB1392)</f>
        <v>28.939999997615814</v>
      </c>
    </row>
    <row r="1393" spans="1:29" s="1300" customFormat="1" ht="10.5" customHeight="1" x14ac:dyDescent="0.2">
      <c r="A1393" s="1162"/>
      <c r="B1393" s="1217"/>
      <c r="C1393" s="936" t="s">
        <v>154</v>
      </c>
      <c r="D1393" s="1359" t="s">
        <v>156</v>
      </c>
      <c r="E1393" s="783">
        <v>0.27000001072883606</v>
      </c>
      <c r="F1393" s="783">
        <v>0.25</v>
      </c>
      <c r="G1393" s="783">
        <v>0.25</v>
      </c>
      <c r="H1393" s="783">
        <v>0.25999999046325684</v>
      </c>
      <c r="I1393" s="783">
        <v>0.25999999046325684</v>
      </c>
      <c r="J1393" s="783">
        <v>0.25999999046325684</v>
      </c>
      <c r="K1393" s="783">
        <v>0.27000001072883606</v>
      </c>
      <c r="L1393" s="783">
        <v>0.30000001192092896</v>
      </c>
      <c r="M1393" s="783">
        <v>0.28999999165534973</v>
      </c>
      <c r="N1393" s="783">
        <v>0.31000000238418579</v>
      </c>
      <c r="O1393" s="783">
        <v>0.30000001192092896</v>
      </c>
      <c r="P1393" s="783">
        <v>0.33000001311302185</v>
      </c>
      <c r="Q1393" s="783">
        <v>0.31000000238418579</v>
      </c>
      <c r="R1393" s="783">
        <v>0.30000001192092896</v>
      </c>
      <c r="S1393" s="783">
        <v>0.31000000238418579</v>
      </c>
      <c r="T1393" s="783">
        <v>0.30000001192092896</v>
      </c>
      <c r="U1393" s="783">
        <v>0.31000000238418579</v>
      </c>
      <c r="V1393" s="783">
        <v>0.31000000238418579</v>
      </c>
      <c r="W1393" s="783">
        <v>0.36000001430511475</v>
      </c>
      <c r="X1393" s="783">
        <v>0.31000000238418579</v>
      </c>
      <c r="Y1393" s="783">
        <v>0.31000000238418579</v>
      </c>
      <c r="Z1393" s="783">
        <v>0.28999999165534973</v>
      </c>
      <c r="AA1393" s="783">
        <v>0.27000001072883606</v>
      </c>
      <c r="AB1393" s="783">
        <v>0.27000001072883606</v>
      </c>
      <c r="AC1393" s="1513">
        <f>SUM(E1393:AB1393)</f>
        <v>7.0000000894069672</v>
      </c>
    </row>
    <row r="1394" spans="1:29" s="1300" customFormat="1" ht="10.5" customHeight="1" x14ac:dyDescent="0.2">
      <c r="A1394" s="1162"/>
      <c r="B1394" s="1217"/>
      <c r="C1394" s="936" t="s">
        <v>155</v>
      </c>
      <c r="D1394" s="1359" t="s">
        <v>810</v>
      </c>
      <c r="E1394" s="782">
        <v>15</v>
      </c>
      <c r="F1394" s="782">
        <v>14</v>
      </c>
      <c r="G1394" s="782">
        <v>13</v>
      </c>
      <c r="H1394" s="782">
        <v>14</v>
      </c>
      <c r="I1394" s="782">
        <v>14</v>
      </c>
      <c r="J1394" s="782">
        <v>16</v>
      </c>
      <c r="K1394" s="782">
        <v>17</v>
      </c>
      <c r="L1394" s="782">
        <v>21</v>
      </c>
      <c r="M1394" s="782">
        <v>22</v>
      </c>
      <c r="N1394" s="782">
        <v>24</v>
      </c>
      <c r="O1394" s="782">
        <v>24</v>
      </c>
      <c r="P1394" s="782">
        <v>24</v>
      </c>
      <c r="Q1394" s="782">
        <v>22</v>
      </c>
      <c r="R1394" s="782">
        <v>22</v>
      </c>
      <c r="S1394" s="782">
        <v>22</v>
      </c>
      <c r="T1394" s="782">
        <v>21</v>
      </c>
      <c r="U1394" s="782">
        <v>19</v>
      </c>
      <c r="V1394" s="782">
        <v>19</v>
      </c>
      <c r="W1394" s="782">
        <v>21</v>
      </c>
      <c r="X1394" s="782">
        <v>20</v>
      </c>
      <c r="Y1394" s="782">
        <v>21</v>
      </c>
      <c r="Z1394" s="782">
        <v>19</v>
      </c>
      <c r="AA1394" s="782">
        <v>17</v>
      </c>
      <c r="AB1394" s="782">
        <v>15</v>
      </c>
      <c r="AC1394" s="1259"/>
    </row>
    <row r="1395" spans="1:29" s="1300" customFormat="1" ht="10.5" customHeight="1" thickBot="1" x14ac:dyDescent="0.25">
      <c r="A1395" s="1203"/>
      <c r="B1395" s="1217"/>
      <c r="C1395" s="937" t="s">
        <v>157</v>
      </c>
      <c r="D1395" s="937"/>
      <c r="E1395" s="592">
        <f t="shared" ref="E1395:AC1395" si="788">E1393/E1392</f>
        <v>0.2934782672074881</v>
      </c>
      <c r="F1395" s="592">
        <f t="shared" si="788"/>
        <v>0.29069766958318194</v>
      </c>
      <c r="G1395" s="592">
        <f t="shared" si="788"/>
        <v>0.30120482533361187</v>
      </c>
      <c r="H1395" s="593">
        <f t="shared" si="788"/>
        <v>0.29213482544076297</v>
      </c>
      <c r="I1395" s="592">
        <f t="shared" si="788"/>
        <v>0.29885056211290378</v>
      </c>
      <c r="J1395" s="592">
        <f t="shared" si="788"/>
        <v>0.25999999046325684</v>
      </c>
      <c r="K1395" s="592">
        <f t="shared" si="788"/>
        <v>0.24324324977406617</v>
      </c>
      <c r="L1395" s="592">
        <f t="shared" si="788"/>
        <v>0.22222222712795422</v>
      </c>
      <c r="M1395" s="592">
        <f t="shared" si="788"/>
        <v>0.20422535240827538</v>
      </c>
      <c r="N1395" s="593">
        <f t="shared" si="788"/>
        <v>0.20666666825612387</v>
      </c>
      <c r="O1395" s="592">
        <f t="shared" si="788"/>
        <v>0.19607844283057399</v>
      </c>
      <c r="P1395" s="592">
        <f t="shared" si="788"/>
        <v>0.21854305642199395</v>
      </c>
      <c r="Q1395" s="592">
        <f t="shared" si="788"/>
        <v>0.21678322640204092</v>
      </c>
      <c r="R1395" s="592">
        <f t="shared" si="788"/>
        <v>0.22058824173925651</v>
      </c>
      <c r="S1395" s="592">
        <f t="shared" si="788"/>
        <v>0.22463768366329112</v>
      </c>
      <c r="T1395" s="592">
        <f t="shared" si="788"/>
        <v>0.22900765269072668</v>
      </c>
      <c r="U1395" s="592">
        <f t="shared" si="788"/>
        <v>0.25619834100082206</v>
      </c>
      <c r="V1395" s="593">
        <f t="shared" si="788"/>
        <v>0.25203251835532275</v>
      </c>
      <c r="W1395" s="592">
        <f t="shared" si="788"/>
        <v>0.27272727272727271</v>
      </c>
      <c r="X1395" s="592">
        <f t="shared" si="788"/>
        <v>0.24218750727595778</v>
      </c>
      <c r="Y1395" s="592">
        <f t="shared" si="788"/>
        <v>0.23134327959870951</v>
      </c>
      <c r="Z1395" s="592">
        <f t="shared" si="788"/>
        <v>0.23199999332427979</v>
      </c>
      <c r="AA1395" s="592">
        <f t="shared" si="788"/>
        <v>0.24770642427591022</v>
      </c>
      <c r="AB1395" s="592">
        <f t="shared" si="788"/>
        <v>0.2842105411756734</v>
      </c>
      <c r="AC1395" s="594">
        <f t="shared" si="788"/>
        <v>0.24187975431871642</v>
      </c>
    </row>
    <row r="1396" spans="1:29" s="1300" customFormat="1" ht="10.5" customHeight="1" x14ac:dyDescent="0.2">
      <c r="A1396" s="1161" t="s">
        <v>833</v>
      </c>
      <c r="B1396" s="1202" t="s">
        <v>834</v>
      </c>
      <c r="C1396" s="935" t="s">
        <v>152</v>
      </c>
      <c r="D1396" s="1358" t="s">
        <v>174</v>
      </c>
      <c r="E1396" s="1478">
        <v>0.63314999999999999</v>
      </c>
      <c r="F1396" s="1478">
        <v>0.62439999999999996</v>
      </c>
      <c r="G1396" s="1478">
        <v>0.62475000000000003</v>
      </c>
      <c r="H1396" s="1478">
        <v>0.61914999999999998</v>
      </c>
      <c r="I1396" s="1478">
        <v>0.6139</v>
      </c>
      <c r="J1396" s="1478">
        <v>0.63</v>
      </c>
      <c r="K1396" s="1478">
        <v>0.67095000000000005</v>
      </c>
      <c r="L1396" s="1478">
        <v>0.70209999999999995</v>
      </c>
      <c r="M1396" s="1478">
        <v>0.74095</v>
      </c>
      <c r="N1396" s="1478">
        <v>0.76439999999999997</v>
      </c>
      <c r="O1396" s="1478">
        <v>0.75914999999999999</v>
      </c>
      <c r="P1396" s="1478">
        <v>0.68110000000000004</v>
      </c>
      <c r="Q1396" s="1478">
        <v>0.65905000000000002</v>
      </c>
      <c r="R1396" s="1478">
        <v>0.67549999999999999</v>
      </c>
      <c r="S1396" s="1478">
        <v>0.67410000000000003</v>
      </c>
      <c r="T1396" s="1478">
        <v>0.67200000000000004</v>
      </c>
      <c r="U1396" s="1478">
        <v>0.67164999999999997</v>
      </c>
      <c r="V1396" s="1478">
        <v>0.6573</v>
      </c>
      <c r="W1396" s="1478">
        <v>0.66115000000000002</v>
      </c>
      <c r="X1396" s="1478">
        <v>0.65939999999999999</v>
      </c>
      <c r="Y1396" s="1478">
        <v>0.65625</v>
      </c>
      <c r="Z1396" s="1478">
        <v>0.67900000000000005</v>
      </c>
      <c r="AA1396" s="1478">
        <v>0.69125000000000003</v>
      </c>
      <c r="AB1396" s="1478">
        <v>0.69299999999999995</v>
      </c>
      <c r="AC1396" s="1548">
        <f>SUM(E1396:AB1396)</f>
        <v>16.11365</v>
      </c>
    </row>
    <row r="1397" spans="1:29" s="1300" customFormat="1" ht="10.5" customHeight="1" x14ac:dyDescent="0.2">
      <c r="A1397" s="1162"/>
      <c r="B1397" s="1214"/>
      <c r="C1397" s="936" t="s">
        <v>154</v>
      </c>
      <c r="D1397" s="1359" t="s">
        <v>174</v>
      </c>
      <c r="E1397" s="1478">
        <v>0.51415</v>
      </c>
      <c r="F1397" s="1478">
        <v>0.51905000000000001</v>
      </c>
      <c r="G1397" s="1478">
        <v>0.51449999999999996</v>
      </c>
      <c r="H1397" s="1478">
        <v>0.51870000000000005</v>
      </c>
      <c r="I1397" s="1478">
        <v>0.52010000000000001</v>
      </c>
      <c r="J1397" s="1478">
        <v>0.54844999999999999</v>
      </c>
      <c r="K1397" s="1478">
        <v>0.60270000000000001</v>
      </c>
      <c r="L1397" s="1478">
        <v>0.69020000000000004</v>
      </c>
      <c r="M1397" s="1478">
        <v>0.6986</v>
      </c>
      <c r="N1397" s="1478">
        <v>0.70069999999999999</v>
      </c>
      <c r="O1397" s="1478">
        <v>0.71084999999999998</v>
      </c>
      <c r="P1397" s="1478">
        <v>0.61145000000000005</v>
      </c>
      <c r="Q1397" s="1478">
        <v>0.57715000000000005</v>
      </c>
      <c r="R1397" s="1478">
        <v>0.61880000000000002</v>
      </c>
      <c r="S1397" s="1478">
        <v>0.61775000000000002</v>
      </c>
      <c r="T1397" s="1478">
        <v>0.61775000000000002</v>
      </c>
      <c r="U1397" s="1478">
        <v>0.62055000000000005</v>
      </c>
      <c r="V1397" s="1478">
        <v>0.60585</v>
      </c>
      <c r="W1397" s="1478">
        <v>0.60899999999999999</v>
      </c>
      <c r="X1397" s="1478">
        <v>0.61004999999999998</v>
      </c>
      <c r="Y1397" s="1478">
        <v>0.57715000000000005</v>
      </c>
      <c r="Z1397" s="1478">
        <v>0.58904999999999996</v>
      </c>
      <c r="AA1397" s="1478">
        <v>0.60899999999999999</v>
      </c>
      <c r="AB1397" s="1478">
        <v>0.60550000000000004</v>
      </c>
      <c r="AC1397" s="1549">
        <f>SUM(E1397:AB1397)</f>
        <v>14.407049999999998</v>
      </c>
    </row>
    <row r="1398" spans="1:29" s="1300" customFormat="1" ht="10.5" customHeight="1" x14ac:dyDescent="0.2">
      <c r="A1398" s="1162"/>
      <c r="B1398" s="1214"/>
      <c r="C1398" s="936" t="s">
        <v>155</v>
      </c>
      <c r="D1398" s="1359" t="s">
        <v>156</v>
      </c>
      <c r="E1398" s="266">
        <f t="shared" ref="E1398:AB1398" si="789">SQRT(E1396*E1396+E1397*E1397)*1000/1.73/E1390</f>
        <v>12.86720064641554</v>
      </c>
      <c r="F1398" s="266">
        <f t="shared" si="789"/>
        <v>12.792159721986854</v>
      </c>
      <c r="G1398" s="266">
        <f t="shared" si="789"/>
        <v>12.729893378927883</v>
      </c>
      <c r="H1398" s="266">
        <f t="shared" si="789"/>
        <v>12.669871340897926</v>
      </c>
      <c r="I1398" s="266">
        <f t="shared" si="789"/>
        <v>12.627892120695371</v>
      </c>
      <c r="J1398" s="266">
        <f t="shared" si="789"/>
        <v>13.12374101191652</v>
      </c>
      <c r="K1398" s="266">
        <f t="shared" si="789"/>
        <v>14.216763869720848</v>
      </c>
      <c r="L1398" s="266">
        <f t="shared" si="789"/>
        <v>15.608850862223354</v>
      </c>
      <c r="M1398" s="266">
        <f t="shared" si="789"/>
        <v>16.256423054868868</v>
      </c>
      <c r="N1398" s="266">
        <f t="shared" si="789"/>
        <v>16.535154426494739</v>
      </c>
      <c r="O1398" s="266">
        <f t="shared" si="789"/>
        <v>16.625017753602663</v>
      </c>
      <c r="P1398" s="266">
        <f t="shared" si="789"/>
        <v>14.583057827721627</v>
      </c>
      <c r="Q1398" s="266">
        <f t="shared" si="789"/>
        <v>13.965319839952842</v>
      </c>
      <c r="R1398" s="266">
        <f t="shared" si="789"/>
        <v>14.631929844352955</v>
      </c>
      <c r="S1398" s="266">
        <f t="shared" si="789"/>
        <v>14.547833972029347</v>
      </c>
      <c r="T1398" s="266">
        <f t="shared" si="789"/>
        <v>14.519222424304411</v>
      </c>
      <c r="U1398" s="266">
        <f t="shared" si="789"/>
        <v>14.541310542071948</v>
      </c>
      <c r="V1398" s="266">
        <f t="shared" si="789"/>
        <v>14.195555251737904</v>
      </c>
      <c r="W1398" s="266">
        <f t="shared" si="789"/>
        <v>14.26657567224076</v>
      </c>
      <c r="X1398" s="266">
        <f t="shared" si="789"/>
        <v>14.218430053307365</v>
      </c>
      <c r="Y1398" s="266">
        <f t="shared" si="789"/>
        <v>13.825013250480195</v>
      </c>
      <c r="Z1398" s="266">
        <f t="shared" si="789"/>
        <v>14.192714236316796</v>
      </c>
      <c r="AA1398" s="266">
        <f t="shared" si="789"/>
        <v>14.553602923782437</v>
      </c>
      <c r="AB1398" s="266">
        <f t="shared" si="789"/>
        <v>14.474624278984813</v>
      </c>
      <c r="AC1398" s="1259"/>
    </row>
    <row r="1399" spans="1:29" s="1300" customFormat="1" ht="10.5" customHeight="1" thickBot="1" x14ac:dyDescent="0.25">
      <c r="A1399" s="1163"/>
      <c r="B1399" s="1216"/>
      <c r="C1399" s="938" t="s">
        <v>157</v>
      </c>
      <c r="D1399" s="1543"/>
      <c r="E1399" s="595">
        <f t="shared" ref="E1399:AC1399" si="790">E1397/E1396</f>
        <v>0.8120508568269762</v>
      </c>
      <c r="F1399" s="595">
        <f t="shared" si="790"/>
        <v>0.83127802690582964</v>
      </c>
      <c r="G1399" s="595">
        <f t="shared" si="790"/>
        <v>0.82352941176470573</v>
      </c>
      <c r="H1399" s="596">
        <f t="shared" si="790"/>
        <v>0.83776144714527989</v>
      </c>
      <c r="I1399" s="595">
        <f t="shared" si="790"/>
        <v>0.8472063854047891</v>
      </c>
      <c r="J1399" s="595">
        <f t="shared" si="790"/>
        <v>0.87055555555555553</v>
      </c>
      <c r="K1399" s="595">
        <f t="shared" si="790"/>
        <v>0.89827856025039121</v>
      </c>
      <c r="L1399" s="595">
        <f t="shared" si="790"/>
        <v>0.98305084745762727</v>
      </c>
      <c r="M1399" s="595">
        <f t="shared" si="790"/>
        <v>0.94284364666981579</v>
      </c>
      <c r="N1399" s="596">
        <f t="shared" si="790"/>
        <v>0.91666666666666674</v>
      </c>
      <c r="O1399" s="595">
        <f t="shared" si="790"/>
        <v>0.9363762102351314</v>
      </c>
      <c r="P1399" s="595">
        <f t="shared" si="790"/>
        <v>0.89773895169578621</v>
      </c>
      <c r="Q1399" s="595">
        <f t="shared" si="790"/>
        <v>0.87573021773765269</v>
      </c>
      <c r="R1399" s="595">
        <f t="shared" si="790"/>
        <v>0.9160621761658031</v>
      </c>
      <c r="S1399" s="595">
        <f t="shared" si="790"/>
        <v>0.91640706126687432</v>
      </c>
      <c r="T1399" s="595">
        <f t="shared" si="790"/>
        <v>0.91927083333333326</v>
      </c>
      <c r="U1399" s="595">
        <f t="shared" si="790"/>
        <v>0.92391870766023987</v>
      </c>
      <c r="V1399" s="596">
        <f t="shared" si="790"/>
        <v>0.92172523961661346</v>
      </c>
      <c r="W1399" s="595">
        <f t="shared" si="790"/>
        <v>0.92112228692429854</v>
      </c>
      <c r="X1399" s="595">
        <f t="shared" si="790"/>
        <v>0.92515923566878977</v>
      </c>
      <c r="Y1399" s="595">
        <f t="shared" si="790"/>
        <v>0.87946666666666673</v>
      </c>
      <c r="Z1399" s="595">
        <f t="shared" si="790"/>
        <v>0.8675257731958762</v>
      </c>
      <c r="AA1399" s="595">
        <f t="shared" si="790"/>
        <v>0.88101265822784802</v>
      </c>
      <c r="AB1399" s="595">
        <f t="shared" si="790"/>
        <v>0.87373737373737381</v>
      </c>
      <c r="AC1399" s="597">
        <f t="shared" si="790"/>
        <v>0.89408979343599981</v>
      </c>
    </row>
    <row r="1400" spans="1:29" s="1300" customFormat="1" ht="10.5" customHeight="1" x14ac:dyDescent="0.2">
      <c r="A1400" s="1193" t="s">
        <v>814</v>
      </c>
      <c r="B1400" s="1217" t="s">
        <v>835</v>
      </c>
      <c r="C1400" s="943" t="s">
        <v>152</v>
      </c>
      <c r="D1400" s="1361" t="s">
        <v>156</v>
      </c>
      <c r="E1400" s="783">
        <v>9.9999997764825821E-3</v>
      </c>
      <c r="F1400" s="783">
        <v>0</v>
      </c>
      <c r="G1400" s="783">
        <v>0</v>
      </c>
      <c r="H1400" s="783">
        <v>0</v>
      </c>
      <c r="I1400" s="783">
        <v>0</v>
      </c>
      <c r="J1400" s="783">
        <v>0</v>
      </c>
      <c r="K1400" s="783">
        <v>0</v>
      </c>
      <c r="L1400" s="783">
        <v>0</v>
      </c>
      <c r="M1400" s="783">
        <v>9.9999997764825821E-3</v>
      </c>
      <c r="N1400" s="783">
        <v>0</v>
      </c>
      <c r="O1400" s="783">
        <v>0</v>
      </c>
      <c r="P1400" s="783">
        <v>0</v>
      </c>
      <c r="Q1400" s="783">
        <v>0</v>
      </c>
      <c r="R1400" s="783">
        <v>0</v>
      </c>
      <c r="S1400" s="783">
        <v>0</v>
      </c>
      <c r="T1400" s="783">
        <v>0</v>
      </c>
      <c r="U1400" s="783">
        <v>0</v>
      </c>
      <c r="V1400" s="783">
        <v>0</v>
      </c>
      <c r="W1400" s="783">
        <v>0</v>
      </c>
      <c r="X1400" s="783">
        <v>0</v>
      </c>
      <c r="Y1400" s="783">
        <v>0</v>
      </c>
      <c r="Z1400" s="783">
        <v>0</v>
      </c>
      <c r="AA1400" s="783">
        <v>0</v>
      </c>
      <c r="AB1400" s="783">
        <v>0</v>
      </c>
      <c r="AC1400" s="1513"/>
    </row>
    <row r="1401" spans="1:29" s="1300" customFormat="1" ht="10.5" customHeight="1" x14ac:dyDescent="0.2">
      <c r="A1401" s="1162"/>
      <c r="B1401" s="1217"/>
      <c r="C1401" s="936" t="s">
        <v>154</v>
      </c>
      <c r="D1401" s="1359" t="s">
        <v>156</v>
      </c>
      <c r="E1401" s="783">
        <v>-9.9999997764825821E-3</v>
      </c>
      <c r="F1401" s="783">
        <v>-9.9999997764825821E-3</v>
      </c>
      <c r="G1401" s="783">
        <v>-9.9999997764825821E-3</v>
      </c>
      <c r="H1401" s="783">
        <v>-9.9999997764825821E-3</v>
      </c>
      <c r="I1401" s="783">
        <v>-9.9999997764825821E-3</v>
      </c>
      <c r="J1401" s="783">
        <v>-9.9999997764825821E-3</v>
      </c>
      <c r="K1401" s="783">
        <v>-9.9999997764825821E-3</v>
      </c>
      <c r="L1401" s="783">
        <v>-9.9999997764825821E-3</v>
      </c>
      <c r="M1401" s="783">
        <v>0</v>
      </c>
      <c r="N1401" s="783">
        <v>-9.9999997764825821E-3</v>
      </c>
      <c r="O1401" s="783">
        <v>-9.9999997764825821E-3</v>
      </c>
      <c r="P1401" s="783">
        <v>-9.9999997764825821E-3</v>
      </c>
      <c r="Q1401" s="783">
        <v>-9.9999997764825821E-3</v>
      </c>
      <c r="R1401" s="783">
        <v>-9.9999997764825821E-3</v>
      </c>
      <c r="S1401" s="783">
        <v>-9.9999997764825821E-3</v>
      </c>
      <c r="T1401" s="783">
        <v>-9.9999997764825821E-3</v>
      </c>
      <c r="U1401" s="783">
        <v>-9.9999997764825821E-3</v>
      </c>
      <c r="V1401" s="783">
        <v>-9.9999997764825821E-3</v>
      </c>
      <c r="W1401" s="783">
        <v>-9.9999997764825821E-3</v>
      </c>
      <c r="X1401" s="783">
        <v>-9.9999997764825821E-3</v>
      </c>
      <c r="Y1401" s="783">
        <v>-9.9999997764825821E-3</v>
      </c>
      <c r="Z1401" s="783">
        <v>-9.9999997764825821E-3</v>
      </c>
      <c r="AA1401" s="783">
        <v>-9.9999997764825821E-3</v>
      </c>
      <c r="AB1401" s="783">
        <v>-9.9999997764825821E-3</v>
      </c>
      <c r="AC1401" s="1513"/>
    </row>
    <row r="1402" spans="1:29" s="1300" customFormat="1" ht="10.5" customHeight="1" x14ac:dyDescent="0.2">
      <c r="A1402" s="1162"/>
      <c r="B1402" s="1217"/>
      <c r="C1402" s="936" t="s">
        <v>155</v>
      </c>
      <c r="D1402" s="1359" t="s">
        <v>156</v>
      </c>
      <c r="E1402" s="782">
        <v>3</v>
      </c>
      <c r="F1402" s="782">
        <v>3</v>
      </c>
      <c r="G1402" s="782">
        <v>3</v>
      </c>
      <c r="H1402" s="782">
        <v>3</v>
      </c>
      <c r="I1402" s="782">
        <v>3</v>
      </c>
      <c r="J1402" s="782">
        <v>3</v>
      </c>
      <c r="K1402" s="782">
        <v>3</v>
      </c>
      <c r="L1402" s="782">
        <v>3</v>
      </c>
      <c r="M1402" s="782">
        <v>3</v>
      </c>
      <c r="N1402" s="782">
        <v>3</v>
      </c>
      <c r="O1402" s="782">
        <v>2</v>
      </c>
      <c r="P1402" s="782">
        <v>3</v>
      </c>
      <c r="Q1402" s="782">
        <v>3</v>
      </c>
      <c r="R1402" s="782">
        <v>2</v>
      </c>
      <c r="S1402" s="782">
        <v>3</v>
      </c>
      <c r="T1402" s="782">
        <v>2</v>
      </c>
      <c r="U1402" s="782">
        <v>4</v>
      </c>
      <c r="V1402" s="782">
        <v>3</v>
      </c>
      <c r="W1402" s="782">
        <v>3</v>
      </c>
      <c r="X1402" s="782">
        <v>3</v>
      </c>
      <c r="Y1402" s="782">
        <v>3</v>
      </c>
      <c r="Z1402" s="782">
        <v>3</v>
      </c>
      <c r="AA1402" s="782">
        <v>3</v>
      </c>
      <c r="AB1402" s="782">
        <v>3</v>
      </c>
      <c r="AC1402" s="1259"/>
    </row>
    <row r="1403" spans="1:29" s="1300" customFormat="1" ht="10.5" customHeight="1" thickBot="1" x14ac:dyDescent="0.25">
      <c r="A1403" s="1162"/>
      <c r="B1403" s="1218"/>
      <c r="C1403" s="936" t="s">
        <v>157</v>
      </c>
      <c r="D1403" s="938"/>
      <c r="E1403" s="595">
        <f t="shared" ref="E1403:AC1403" si="791">E1401/E1400</f>
        <v>-1</v>
      </c>
      <c r="F1403" s="595" t="e">
        <f t="shared" si="791"/>
        <v>#DIV/0!</v>
      </c>
      <c r="G1403" s="595" t="e">
        <f t="shared" si="791"/>
        <v>#DIV/0!</v>
      </c>
      <c r="H1403" s="596" t="e">
        <f t="shared" si="791"/>
        <v>#DIV/0!</v>
      </c>
      <c r="I1403" s="595" t="e">
        <f t="shared" si="791"/>
        <v>#DIV/0!</v>
      </c>
      <c r="J1403" s="595" t="e">
        <f t="shared" si="791"/>
        <v>#DIV/0!</v>
      </c>
      <c r="K1403" s="595" t="e">
        <f t="shared" si="791"/>
        <v>#DIV/0!</v>
      </c>
      <c r="L1403" s="595" t="e">
        <f t="shared" si="791"/>
        <v>#DIV/0!</v>
      </c>
      <c r="M1403" s="595">
        <f t="shared" si="791"/>
        <v>0</v>
      </c>
      <c r="N1403" s="596" t="e">
        <f t="shared" si="791"/>
        <v>#DIV/0!</v>
      </c>
      <c r="O1403" s="595" t="e">
        <f t="shared" si="791"/>
        <v>#DIV/0!</v>
      </c>
      <c r="P1403" s="595" t="e">
        <f t="shared" si="791"/>
        <v>#DIV/0!</v>
      </c>
      <c r="Q1403" s="595" t="e">
        <f t="shared" si="791"/>
        <v>#DIV/0!</v>
      </c>
      <c r="R1403" s="595" t="e">
        <f t="shared" si="791"/>
        <v>#DIV/0!</v>
      </c>
      <c r="S1403" s="595" t="e">
        <f t="shared" si="791"/>
        <v>#DIV/0!</v>
      </c>
      <c r="T1403" s="595" t="e">
        <f t="shared" si="791"/>
        <v>#DIV/0!</v>
      </c>
      <c r="U1403" s="595" t="e">
        <f t="shared" si="791"/>
        <v>#DIV/0!</v>
      </c>
      <c r="V1403" s="596" t="e">
        <f t="shared" si="791"/>
        <v>#DIV/0!</v>
      </c>
      <c r="W1403" s="595" t="e">
        <f t="shared" si="791"/>
        <v>#DIV/0!</v>
      </c>
      <c r="X1403" s="595" t="e">
        <f t="shared" si="791"/>
        <v>#DIV/0!</v>
      </c>
      <c r="Y1403" s="595" t="e">
        <f t="shared" si="791"/>
        <v>#DIV/0!</v>
      </c>
      <c r="Z1403" s="595" t="e">
        <f t="shared" si="791"/>
        <v>#DIV/0!</v>
      </c>
      <c r="AA1403" s="595" t="e">
        <f t="shared" si="791"/>
        <v>#DIV/0!</v>
      </c>
      <c r="AB1403" s="595" t="e">
        <f t="shared" si="791"/>
        <v>#DIV/0!</v>
      </c>
      <c r="AC1403" s="597" t="e">
        <f t="shared" si="791"/>
        <v>#DIV/0!</v>
      </c>
    </row>
    <row r="1404" spans="1:29" s="1300" customFormat="1" ht="10.5" customHeight="1" x14ac:dyDescent="0.2">
      <c r="A1404" s="1161" t="s">
        <v>811</v>
      </c>
      <c r="B1404" s="1221" t="s">
        <v>812</v>
      </c>
      <c r="C1404" s="935" t="s">
        <v>152</v>
      </c>
      <c r="D1404" s="1359" t="s">
        <v>156</v>
      </c>
      <c r="E1404" s="783">
        <v>0.30000001192092896</v>
      </c>
      <c r="F1404" s="783">
        <v>0.2800000011920929</v>
      </c>
      <c r="G1404" s="783">
        <v>0.31999999284744263</v>
      </c>
      <c r="H1404" s="783">
        <v>0.28999999165534973</v>
      </c>
      <c r="I1404" s="783">
        <v>0.2800000011920929</v>
      </c>
      <c r="J1404" s="783">
        <v>0.2800000011920929</v>
      </c>
      <c r="K1404" s="783">
        <v>0.28999999165534973</v>
      </c>
      <c r="L1404" s="783">
        <v>0.34000000357627869</v>
      </c>
      <c r="M1404" s="783">
        <v>0.40000000596046448</v>
      </c>
      <c r="N1404" s="783">
        <v>0.4699999988079071</v>
      </c>
      <c r="O1404" s="783">
        <v>0.43999999761581421</v>
      </c>
      <c r="P1404" s="783">
        <v>0.37000000476837158</v>
      </c>
      <c r="Q1404" s="783">
        <v>0.37000000476837158</v>
      </c>
      <c r="R1404" s="783">
        <v>0.40000000596046448</v>
      </c>
      <c r="S1404" s="783">
        <v>0.40999999642372131</v>
      </c>
      <c r="T1404" s="783">
        <v>0.40999999642372131</v>
      </c>
      <c r="U1404" s="783">
        <v>0.30000001192092896</v>
      </c>
      <c r="V1404" s="783">
        <v>0.31999999284744263</v>
      </c>
      <c r="W1404" s="783">
        <v>0.31999999284744263</v>
      </c>
      <c r="X1404" s="783">
        <v>0.31999999284744263</v>
      </c>
      <c r="Y1404" s="783">
        <v>0.31000000238418579</v>
      </c>
      <c r="Z1404" s="783">
        <v>0.33000001311302185</v>
      </c>
      <c r="AA1404" s="783">
        <v>0.34000000357627869</v>
      </c>
      <c r="AB1404" s="783">
        <v>0.34999999403953552</v>
      </c>
      <c r="AC1404" s="1513">
        <f>SUM(E1404:AB1404)</f>
        <v>8.2400000095367432</v>
      </c>
    </row>
    <row r="1405" spans="1:29" s="1300" customFormat="1" ht="10.5" customHeight="1" x14ac:dyDescent="0.2">
      <c r="A1405" s="1162"/>
      <c r="B1405" s="1217"/>
      <c r="C1405" s="936" t="s">
        <v>154</v>
      </c>
      <c r="D1405" s="1359" t="s">
        <v>156</v>
      </c>
      <c r="E1405" s="783">
        <v>0.20999999344348907</v>
      </c>
      <c r="F1405" s="783">
        <v>0.20000000298023224</v>
      </c>
      <c r="G1405" s="783">
        <v>0.2199999988079071</v>
      </c>
      <c r="H1405" s="783">
        <v>0.2199999988079071</v>
      </c>
      <c r="I1405" s="783">
        <v>0.20999999344348907</v>
      </c>
      <c r="J1405" s="783">
        <v>0.20999999344348907</v>
      </c>
      <c r="K1405" s="783">
        <v>0.20000000298023224</v>
      </c>
      <c r="L1405" s="783">
        <v>0.20000000298023224</v>
      </c>
      <c r="M1405" s="783">
        <v>0.20999999344348907</v>
      </c>
      <c r="N1405" s="783">
        <v>0.23999999463558197</v>
      </c>
      <c r="O1405" s="783">
        <v>0.23999999463558197</v>
      </c>
      <c r="P1405" s="783">
        <v>0.20999999344348907</v>
      </c>
      <c r="Q1405" s="783">
        <v>0.2199999988079071</v>
      </c>
      <c r="R1405" s="783">
        <v>0.20999999344348907</v>
      </c>
      <c r="S1405" s="783">
        <v>0.20999999344348907</v>
      </c>
      <c r="T1405" s="783">
        <v>0.20999999344348907</v>
      </c>
      <c r="U1405" s="783">
        <v>0.18999999761581421</v>
      </c>
      <c r="V1405" s="783">
        <v>0.20000000298023224</v>
      </c>
      <c r="W1405" s="783">
        <v>0.20999999344348907</v>
      </c>
      <c r="X1405" s="783">
        <v>0.20999999344348907</v>
      </c>
      <c r="Y1405" s="783">
        <v>0.20000000298023224</v>
      </c>
      <c r="Z1405" s="783">
        <v>0.20999999344348907</v>
      </c>
      <c r="AA1405" s="783">
        <v>0.20999999344348907</v>
      </c>
      <c r="AB1405" s="783">
        <v>0.2199999988079071</v>
      </c>
      <c r="AC1405" s="1513">
        <f>SUM(E1405:AB1405)</f>
        <v>5.0699999183416367</v>
      </c>
    </row>
    <row r="1406" spans="1:29" s="1300" customFormat="1" ht="10.5" customHeight="1" x14ac:dyDescent="0.2">
      <c r="A1406" s="1162"/>
      <c r="B1406" s="1217"/>
      <c r="C1406" s="936" t="s">
        <v>155</v>
      </c>
      <c r="D1406" s="1359" t="s">
        <v>810</v>
      </c>
      <c r="E1406" s="782">
        <v>6</v>
      </c>
      <c r="F1406" s="782">
        <v>6</v>
      </c>
      <c r="G1406" s="782">
        <v>7</v>
      </c>
      <c r="H1406" s="782">
        <v>6</v>
      </c>
      <c r="I1406" s="782">
        <v>6</v>
      </c>
      <c r="J1406" s="782">
        <v>6</v>
      </c>
      <c r="K1406" s="782">
        <v>6</v>
      </c>
      <c r="L1406" s="782">
        <v>7</v>
      </c>
      <c r="M1406" s="782">
        <v>8</v>
      </c>
      <c r="N1406" s="782">
        <v>9</v>
      </c>
      <c r="O1406" s="782">
        <v>9</v>
      </c>
      <c r="P1406" s="782">
        <v>7</v>
      </c>
      <c r="Q1406" s="782">
        <v>7</v>
      </c>
      <c r="R1406" s="782">
        <v>7</v>
      </c>
      <c r="S1406" s="782">
        <v>7</v>
      </c>
      <c r="T1406" s="782">
        <v>8</v>
      </c>
      <c r="U1406" s="782">
        <v>6</v>
      </c>
      <c r="V1406" s="782">
        <v>7</v>
      </c>
      <c r="W1406" s="782">
        <v>6</v>
      </c>
      <c r="X1406" s="782">
        <v>7</v>
      </c>
      <c r="Y1406" s="782">
        <v>6</v>
      </c>
      <c r="Z1406" s="782">
        <v>7</v>
      </c>
      <c r="AA1406" s="782">
        <v>7</v>
      </c>
      <c r="AB1406" s="782">
        <v>7</v>
      </c>
      <c r="AC1406" s="1259"/>
    </row>
    <row r="1407" spans="1:29" s="1300" customFormat="1" ht="10.5" customHeight="1" thickBot="1" x14ac:dyDescent="0.25">
      <c r="A1407" s="1203"/>
      <c r="B1407" s="1217"/>
      <c r="C1407" s="937" t="s">
        <v>157</v>
      </c>
      <c r="D1407" s="937"/>
      <c r="E1407" s="592">
        <f t="shared" ref="E1407:AC1407" si="792">E1405/E1404</f>
        <v>0.69999995032946472</v>
      </c>
      <c r="F1407" s="592">
        <f t="shared" si="792"/>
        <v>0.71428572188834749</v>
      </c>
      <c r="G1407" s="592">
        <f t="shared" si="792"/>
        <v>0.6875000116415324</v>
      </c>
      <c r="H1407" s="593">
        <f t="shared" si="792"/>
        <v>0.75862070737355725</v>
      </c>
      <c r="I1407" s="592">
        <f t="shared" si="792"/>
        <v>0.74999997339078373</v>
      </c>
      <c r="J1407" s="592">
        <f t="shared" si="792"/>
        <v>0.74999997339078373</v>
      </c>
      <c r="K1407" s="592">
        <f t="shared" si="792"/>
        <v>0.68965520253504731</v>
      </c>
      <c r="L1407" s="592">
        <f t="shared" si="792"/>
        <v>0.58823529669570263</v>
      </c>
      <c r="M1407" s="592">
        <f t="shared" si="792"/>
        <v>0.52499997578561342</v>
      </c>
      <c r="N1407" s="593">
        <f t="shared" si="792"/>
        <v>0.51063828775385156</v>
      </c>
      <c r="O1407" s="592">
        <f t="shared" si="792"/>
        <v>0.54545453621828843</v>
      </c>
      <c r="P1407" s="592">
        <f t="shared" si="792"/>
        <v>0.56756754253274633</v>
      </c>
      <c r="Q1407" s="592">
        <f t="shared" si="792"/>
        <v>0.59459458370988971</v>
      </c>
      <c r="R1407" s="592">
        <f t="shared" si="792"/>
        <v>0.52499997578561342</v>
      </c>
      <c r="S1407" s="592">
        <f t="shared" si="792"/>
        <v>0.51219511042741839</v>
      </c>
      <c r="T1407" s="592">
        <f t="shared" si="792"/>
        <v>0.51219511042741839</v>
      </c>
      <c r="U1407" s="592">
        <f t="shared" si="792"/>
        <v>0.63333330021964307</v>
      </c>
      <c r="V1407" s="593">
        <f t="shared" si="792"/>
        <v>0.62500002328306492</v>
      </c>
      <c r="W1407" s="592">
        <f t="shared" si="792"/>
        <v>0.6562499941792338</v>
      </c>
      <c r="X1407" s="592">
        <f t="shared" si="792"/>
        <v>0.6562499941792338</v>
      </c>
      <c r="Y1407" s="592">
        <f t="shared" si="792"/>
        <v>0.64516129497434793</v>
      </c>
      <c r="Z1407" s="592">
        <f t="shared" si="792"/>
        <v>0.6363635912086042</v>
      </c>
      <c r="AA1407" s="592">
        <f t="shared" si="792"/>
        <v>0.61764703304297397</v>
      </c>
      <c r="AB1407" s="592">
        <f t="shared" si="792"/>
        <v>0.62857143586995667</v>
      </c>
      <c r="AC1407" s="594">
        <f t="shared" si="792"/>
        <v>0.61529125151380604</v>
      </c>
    </row>
    <row r="1408" spans="1:29" s="1300" customFormat="1" ht="10.5" customHeight="1" x14ac:dyDescent="0.2">
      <c r="A1408" s="1161" t="s">
        <v>836</v>
      </c>
      <c r="B1408" s="1202" t="s">
        <v>834</v>
      </c>
      <c r="C1408" s="935" t="s">
        <v>152</v>
      </c>
      <c r="D1408" s="1367" t="s">
        <v>174</v>
      </c>
      <c r="E1408" s="1478">
        <v>0.53374999999999995</v>
      </c>
      <c r="F1408" s="1478">
        <v>0.53025</v>
      </c>
      <c r="G1408" s="1478">
        <v>0.54425000000000001</v>
      </c>
      <c r="H1408" s="1478">
        <v>0.54530000000000001</v>
      </c>
      <c r="I1408" s="1478">
        <v>0.54530000000000001</v>
      </c>
      <c r="J1408" s="1478">
        <v>0.53900000000000003</v>
      </c>
      <c r="K1408" s="1478">
        <v>0.54390000000000005</v>
      </c>
      <c r="L1408" s="1478">
        <v>0.57679999999999998</v>
      </c>
      <c r="M1408" s="1478">
        <v>0.64575000000000005</v>
      </c>
      <c r="N1408" s="1478">
        <v>0.51834999999999998</v>
      </c>
      <c r="O1408" s="1478">
        <v>0.55159999999999998</v>
      </c>
      <c r="P1408" s="1478">
        <v>0.63770000000000004</v>
      </c>
      <c r="Q1408" s="1478">
        <v>0.64329999999999998</v>
      </c>
      <c r="R1408" s="1478">
        <v>0.60865000000000002</v>
      </c>
      <c r="S1408" s="1478">
        <v>0.61180000000000001</v>
      </c>
      <c r="T1408" s="1478">
        <v>0.60585</v>
      </c>
      <c r="U1408" s="1478">
        <v>0.60724999999999996</v>
      </c>
      <c r="V1408" s="1478">
        <v>0.59570000000000001</v>
      </c>
      <c r="W1408" s="1478">
        <v>0.59604999999999997</v>
      </c>
      <c r="X1408" s="1478">
        <v>0.56279999999999997</v>
      </c>
      <c r="Y1408" s="1478">
        <v>0.52115</v>
      </c>
      <c r="Z1408" s="1478">
        <v>0.50049999999999994</v>
      </c>
      <c r="AA1408" s="1478">
        <v>0.50609999999999999</v>
      </c>
      <c r="AB1408" s="1478">
        <v>0.51134999999999997</v>
      </c>
      <c r="AC1408" s="1512">
        <f>SUM(E1408:AB1408)</f>
        <v>13.582450000000001</v>
      </c>
    </row>
    <row r="1409" spans="1:29" s="1300" customFormat="1" ht="10.5" customHeight="1" x14ac:dyDescent="0.2">
      <c r="A1409" s="1162"/>
      <c r="B1409" s="1214"/>
      <c r="C1409" s="936" t="s">
        <v>154</v>
      </c>
      <c r="D1409" s="1360" t="s">
        <v>174</v>
      </c>
      <c r="E1409" s="1478">
        <v>0.49595</v>
      </c>
      <c r="F1409" s="1478">
        <v>0.49490000000000001</v>
      </c>
      <c r="G1409" s="1478">
        <v>0.49525000000000002</v>
      </c>
      <c r="H1409" s="1478">
        <v>0.49909999999999999</v>
      </c>
      <c r="I1409" s="1478">
        <v>0.50155000000000005</v>
      </c>
      <c r="J1409" s="1478">
        <v>0.50224999999999997</v>
      </c>
      <c r="K1409" s="1478">
        <v>0.50470000000000004</v>
      </c>
      <c r="L1409" s="1478">
        <v>0.55264999999999997</v>
      </c>
      <c r="M1409" s="1478">
        <v>0.59255000000000002</v>
      </c>
      <c r="N1409" s="1478">
        <v>0.40739999999999998</v>
      </c>
      <c r="O1409" s="1478">
        <v>0.46305000000000002</v>
      </c>
      <c r="P1409" s="1478">
        <v>0.58940000000000003</v>
      </c>
      <c r="Q1409" s="1478">
        <v>0.6321</v>
      </c>
      <c r="R1409" s="1478">
        <v>0.61424999999999996</v>
      </c>
      <c r="S1409" s="1478">
        <v>0.73745000000000005</v>
      </c>
      <c r="T1409" s="1478">
        <v>0.73080000000000001</v>
      </c>
      <c r="U1409" s="1478">
        <v>0.72099999999999997</v>
      </c>
      <c r="V1409" s="1478">
        <v>0.71435000000000004</v>
      </c>
      <c r="W1409" s="1478">
        <v>0.71960000000000002</v>
      </c>
      <c r="X1409" s="1478">
        <v>0.68110000000000004</v>
      </c>
      <c r="Y1409" s="1478">
        <v>0.63244999999999996</v>
      </c>
      <c r="Z1409" s="1478">
        <v>0.57155</v>
      </c>
      <c r="AA1409" s="1478">
        <v>0.55474999999999997</v>
      </c>
      <c r="AB1409" s="1478">
        <v>0.56210000000000004</v>
      </c>
      <c r="AC1409" s="1259">
        <f>SUM(E1409:AB1409)</f>
        <v>13.970250000000004</v>
      </c>
    </row>
    <row r="1410" spans="1:29" s="1300" customFormat="1" ht="10.5" customHeight="1" x14ac:dyDescent="0.2">
      <c r="A1410" s="1162"/>
      <c r="B1410" s="1214"/>
      <c r="C1410" s="936" t="s">
        <v>155</v>
      </c>
      <c r="D1410" s="1360" t="s">
        <v>156</v>
      </c>
      <c r="E1410" s="266">
        <f t="shared" ref="E1410:AB1410" si="793">SQRT(E1408*E1408+E1409*E1409)*1000/1.73/E1391</f>
        <v>11.503826075873116</v>
      </c>
      <c r="F1410" s="266">
        <f t="shared" si="793"/>
        <v>11.461478393735856</v>
      </c>
      <c r="G1410" s="266">
        <f t="shared" si="793"/>
        <v>11.618381197336719</v>
      </c>
      <c r="H1410" s="266">
        <f t="shared" si="793"/>
        <v>11.557949684246479</v>
      </c>
      <c r="I1410" s="266">
        <f t="shared" si="793"/>
        <v>11.646854612978091</v>
      </c>
      <c r="J1410" s="266">
        <f t="shared" si="793"/>
        <v>11.578506118015714</v>
      </c>
      <c r="K1410" s="266">
        <f t="shared" si="793"/>
        <v>11.74414027586359</v>
      </c>
      <c r="L1410" s="266">
        <f t="shared" si="793"/>
        <v>12.706333198492633</v>
      </c>
      <c r="M1410" s="266">
        <f t="shared" si="793"/>
        <v>14.041019739156921</v>
      </c>
      <c r="N1410" s="266">
        <f t="shared" si="793"/>
        <v>10.512874124176335</v>
      </c>
      <c r="O1410" s="266">
        <f t="shared" si="793"/>
        <v>11.55737058517701</v>
      </c>
      <c r="P1410" s="266">
        <f t="shared" si="793"/>
        <v>13.923542995726296</v>
      </c>
      <c r="Q1410" s="266">
        <f t="shared" si="793"/>
        <v>14.444921053824824</v>
      </c>
      <c r="R1410" s="266">
        <f t="shared" si="793"/>
        <v>13.888410056847015</v>
      </c>
      <c r="S1410" s="266">
        <f t="shared" si="793"/>
        <v>15.342608900926315</v>
      </c>
      <c r="T1410" s="266">
        <f t="shared" si="793"/>
        <v>15.216688914869756</v>
      </c>
      <c r="U1410" s="266">
        <f t="shared" si="793"/>
        <v>15.110531455317457</v>
      </c>
      <c r="V1410" s="266">
        <f t="shared" si="793"/>
        <v>14.905775358549944</v>
      </c>
      <c r="W1410" s="266">
        <f t="shared" si="793"/>
        <v>14.949196740450693</v>
      </c>
      <c r="X1410" s="266">
        <f t="shared" si="793"/>
        <v>14.080952331513881</v>
      </c>
      <c r="Y1410" s="266">
        <f t="shared" si="793"/>
        <v>13.092951109982316</v>
      </c>
      <c r="Z1410" s="266">
        <f t="shared" si="793"/>
        <v>11.988606605596466</v>
      </c>
      <c r="AA1410" s="266">
        <f t="shared" si="793"/>
        <v>11.934542955936562</v>
      </c>
      <c r="AB1410" s="266">
        <f t="shared" si="793"/>
        <v>12.020899949027427</v>
      </c>
      <c r="AC1410" s="1259"/>
    </row>
    <row r="1411" spans="1:29" s="1300" customFormat="1" ht="10.5" customHeight="1" x14ac:dyDescent="0.2">
      <c r="A1411" s="1163"/>
      <c r="B1411" s="1216"/>
      <c r="C1411" s="938" t="s">
        <v>157</v>
      </c>
      <c r="D1411" s="938"/>
      <c r="E1411" s="595">
        <f t="shared" ref="E1411:AC1411" si="794">E1409/E1408</f>
        <v>0.92918032786885252</v>
      </c>
      <c r="F1411" s="595">
        <f t="shared" si="794"/>
        <v>0.93333333333333335</v>
      </c>
      <c r="G1411" s="595">
        <f t="shared" si="794"/>
        <v>0.909967845659164</v>
      </c>
      <c r="H1411" s="596">
        <f t="shared" si="794"/>
        <v>0.91527599486521183</v>
      </c>
      <c r="I1411" s="595">
        <f t="shared" si="794"/>
        <v>0.9197689345314507</v>
      </c>
      <c r="J1411" s="595">
        <f t="shared" si="794"/>
        <v>0.93181818181818166</v>
      </c>
      <c r="K1411" s="595">
        <f t="shared" si="794"/>
        <v>0.92792792792792789</v>
      </c>
      <c r="L1411" s="595">
        <f t="shared" si="794"/>
        <v>0.95813106796116498</v>
      </c>
      <c r="M1411" s="595">
        <f t="shared" si="794"/>
        <v>0.91761517615176147</v>
      </c>
      <c r="N1411" s="596">
        <f t="shared" si="794"/>
        <v>0.7859554355165429</v>
      </c>
      <c r="O1411" s="595">
        <f t="shared" si="794"/>
        <v>0.83946700507614225</v>
      </c>
      <c r="P1411" s="595">
        <f t="shared" si="794"/>
        <v>0.92425905598243685</v>
      </c>
      <c r="Q1411" s="595">
        <f t="shared" si="794"/>
        <v>0.98258977149075089</v>
      </c>
      <c r="R1411" s="595">
        <f t="shared" si="794"/>
        <v>1.0092006900517538</v>
      </c>
      <c r="S1411" s="595">
        <f t="shared" si="794"/>
        <v>1.2053775743707094</v>
      </c>
      <c r="T1411" s="595">
        <f t="shared" si="794"/>
        <v>1.2062391681109186</v>
      </c>
      <c r="U1411" s="595">
        <f t="shared" si="794"/>
        <v>1.1873198847262247</v>
      </c>
      <c r="V1411" s="596">
        <f t="shared" si="794"/>
        <v>1.199177438307873</v>
      </c>
      <c r="W1411" s="595">
        <f t="shared" si="794"/>
        <v>1.2072812683499707</v>
      </c>
      <c r="X1411" s="595">
        <f t="shared" si="794"/>
        <v>1.2101990049751246</v>
      </c>
      <c r="Y1411" s="595">
        <f t="shared" si="794"/>
        <v>1.2135661517797178</v>
      </c>
      <c r="Z1411" s="595">
        <f t="shared" si="794"/>
        <v>1.1419580419580422</v>
      </c>
      <c r="AA1411" s="595">
        <f t="shared" si="794"/>
        <v>1.0961272475795296</v>
      </c>
      <c r="AB1411" s="595">
        <f t="shared" si="794"/>
        <v>1.0992470910335388</v>
      </c>
      <c r="AC1411" s="597">
        <f t="shared" si="794"/>
        <v>1.0285515499780968</v>
      </c>
    </row>
    <row r="1412" spans="1:29" s="1300" customFormat="1" ht="10.5" customHeight="1" x14ac:dyDescent="0.2">
      <c r="A1412" s="1222" t="s">
        <v>453</v>
      </c>
      <c r="B1412" s="1550"/>
      <c r="C1412" s="1539" t="s">
        <v>152</v>
      </c>
      <c r="D1412" s="1539"/>
      <c r="E1412" s="1333">
        <f t="shared" ref="E1412:AC1412" si="795">E1392+E1396+E1400+E1404+E1408+E1276+E1280+E1284+E1288</f>
        <v>2.4384000283867122</v>
      </c>
      <c r="F1412" s="1333">
        <f t="shared" si="795"/>
        <v>2.336090015497208</v>
      </c>
      <c r="G1412" s="1333">
        <f t="shared" si="795"/>
        <v>2.3604399761581423</v>
      </c>
      <c r="H1412" s="1551">
        <f t="shared" si="795"/>
        <v>2.3859499773502351</v>
      </c>
      <c r="I1412" s="1333">
        <f t="shared" si="795"/>
        <v>2.3506400059604649</v>
      </c>
      <c r="J1412" s="1333">
        <f t="shared" si="795"/>
        <v>2.490500001192093</v>
      </c>
      <c r="K1412" s="1333">
        <f t="shared" si="795"/>
        <v>2.6663500059604646</v>
      </c>
      <c r="L1412" s="1333">
        <f t="shared" si="795"/>
        <v>3.0325200274181361</v>
      </c>
      <c r="M1412" s="1333">
        <f t="shared" si="795"/>
        <v>3.2848599628216029</v>
      </c>
      <c r="N1412" s="1551">
        <f t="shared" si="795"/>
        <v>3.3213899988079074</v>
      </c>
      <c r="O1412" s="1333">
        <f t="shared" si="795"/>
        <v>3.3392699690055845</v>
      </c>
      <c r="P1412" s="1333">
        <f t="shared" si="795"/>
        <v>3.294119995231628</v>
      </c>
      <c r="Q1412" s="1333">
        <f t="shared" si="795"/>
        <v>3.1953299523162841</v>
      </c>
      <c r="R1412" s="1333">
        <f t="shared" si="795"/>
        <v>3.145410020265579</v>
      </c>
      <c r="S1412" s="1333">
        <f t="shared" si="795"/>
        <v>3.1631999916553499</v>
      </c>
      <c r="T1412" s="1333">
        <f t="shared" si="795"/>
        <v>3.0655299392032624</v>
      </c>
      <c r="U1412" s="1333">
        <f t="shared" si="795"/>
        <v>2.8594000500679018</v>
      </c>
      <c r="V1412" s="1551">
        <f t="shared" si="795"/>
        <v>2.8543800119209291</v>
      </c>
      <c r="W1412" s="1333">
        <f t="shared" si="795"/>
        <v>2.9486400452995301</v>
      </c>
      <c r="X1412" s="1333">
        <f t="shared" si="795"/>
        <v>2.8835799642372133</v>
      </c>
      <c r="Y1412" s="1333">
        <f t="shared" si="795"/>
        <v>2.888840035762787</v>
      </c>
      <c r="Z1412" s="1333">
        <f t="shared" si="795"/>
        <v>2.8231800131130216</v>
      </c>
      <c r="AA1412" s="1333">
        <f t="shared" si="795"/>
        <v>2.6787300369548799</v>
      </c>
      <c r="AB1412" s="1333">
        <f t="shared" si="795"/>
        <v>2.5657899821186065</v>
      </c>
      <c r="AC1412" s="1333">
        <f t="shared" si="795"/>
        <v>68.352540007152555</v>
      </c>
    </row>
    <row r="1413" spans="1:29" s="1300" customFormat="1" ht="10.5" customHeight="1" x14ac:dyDescent="0.2">
      <c r="A1413" s="1552"/>
      <c r="B1413" s="1553"/>
      <c r="C1413" s="942" t="s">
        <v>154</v>
      </c>
      <c r="D1413" s="942"/>
      <c r="E1413" s="1554">
        <f t="shared" ref="E1413:AC1413" si="796">E1393+E1397+E1401+E1405+E1409+E1277+E1281+E1285+E1289</f>
        <v>1.5140600043958425</v>
      </c>
      <c r="F1413" s="1554">
        <f t="shared" si="796"/>
        <v>1.4879700032037495</v>
      </c>
      <c r="G1413" s="1554">
        <f t="shared" si="796"/>
        <v>1.5037099990314244</v>
      </c>
      <c r="H1413" s="665">
        <f t="shared" si="796"/>
        <v>1.5219399894946815</v>
      </c>
      <c r="I1413" s="1554">
        <f t="shared" si="796"/>
        <v>1.5157899841302636</v>
      </c>
      <c r="J1413" s="1554">
        <f t="shared" si="796"/>
        <v>1.5447799841302634</v>
      </c>
      <c r="K1413" s="1554">
        <f t="shared" si="796"/>
        <v>1.601480013932586</v>
      </c>
      <c r="L1413" s="1554">
        <f t="shared" si="796"/>
        <v>1.7777300151246784</v>
      </c>
      <c r="M1413" s="1554">
        <f t="shared" si="796"/>
        <v>1.8251099850988388</v>
      </c>
      <c r="N1413" s="665">
        <f t="shared" si="796"/>
        <v>1.682119997243285</v>
      </c>
      <c r="O1413" s="1554">
        <f t="shared" si="796"/>
        <v>1.7377400067800284</v>
      </c>
      <c r="P1413" s="1554">
        <f t="shared" si="796"/>
        <v>1.7816700067800284</v>
      </c>
      <c r="Q1413" s="1554">
        <f t="shared" si="796"/>
        <v>1.7796500014156102</v>
      </c>
      <c r="R1413" s="1554">
        <f t="shared" si="796"/>
        <v>1.7910700055879354</v>
      </c>
      <c r="S1413" s="1554">
        <f t="shared" si="796"/>
        <v>1.9200399960511922</v>
      </c>
      <c r="T1413" s="1554">
        <f t="shared" si="796"/>
        <v>1.8864100055879354</v>
      </c>
      <c r="U1413" s="1554">
        <f t="shared" si="796"/>
        <v>1.8725900002235176</v>
      </c>
      <c r="V1413" s="665">
        <f t="shared" si="796"/>
        <v>1.8533200055879355</v>
      </c>
      <c r="W1413" s="1554">
        <f t="shared" si="796"/>
        <v>1.9217800079721212</v>
      </c>
      <c r="X1413" s="1554">
        <f t="shared" si="796"/>
        <v>1.8344499960511924</v>
      </c>
      <c r="Y1413" s="1554">
        <f t="shared" si="796"/>
        <v>1.7429600055879355</v>
      </c>
      <c r="Z1413" s="1554">
        <f t="shared" si="796"/>
        <v>1.6951799853223561</v>
      </c>
      <c r="AA1413" s="1554">
        <f t="shared" si="796"/>
        <v>1.6672900043958425</v>
      </c>
      <c r="AB1413" s="1554">
        <f t="shared" si="796"/>
        <v>1.6813200097602607</v>
      </c>
      <c r="AC1413" s="1333">
        <f t="shared" si="796"/>
        <v>41.370160007748609</v>
      </c>
    </row>
    <row r="1414" spans="1:29" s="1300" customFormat="1" ht="10.5" customHeight="1" x14ac:dyDescent="0.2">
      <c r="A1414" s="1223" t="s">
        <v>454</v>
      </c>
      <c r="B1414" s="1555"/>
      <c r="C1414" s="1363" t="s">
        <v>152</v>
      </c>
      <c r="D1414" s="1363"/>
      <c r="E1414" s="1331">
        <f t="shared" ref="E1414:AB1414" si="797">E1362+E1366-E1412</f>
        <v>1.1816000955909489</v>
      </c>
      <c r="F1414" s="1331">
        <f t="shared" si="797"/>
        <v>1.2239100464916226</v>
      </c>
      <c r="G1414" s="1331">
        <f t="shared" si="797"/>
        <v>1.1195599237060545</v>
      </c>
      <c r="H1414" s="1331">
        <f t="shared" si="797"/>
        <v>1.174049965429306</v>
      </c>
      <c r="I1414" s="1331">
        <f t="shared" si="797"/>
        <v>1.1693598557567593</v>
      </c>
      <c r="J1414" s="1331">
        <f t="shared" si="797"/>
        <v>1.2695001084804534</v>
      </c>
      <c r="K1414" s="1331">
        <f t="shared" si="797"/>
        <v>1.4736500989437102</v>
      </c>
      <c r="L1414" s="1331">
        <f t="shared" si="797"/>
        <v>1.6474800393390661</v>
      </c>
      <c r="M1414" s="1331">
        <f t="shared" si="797"/>
        <v>1.785139970421195</v>
      </c>
      <c r="N1414" s="1331">
        <f t="shared" si="797"/>
        <v>1.8286100965595242</v>
      </c>
      <c r="O1414" s="1331">
        <f t="shared" si="797"/>
        <v>1.8607300786781313</v>
      </c>
      <c r="P1414" s="1331">
        <f t="shared" si="797"/>
        <v>1.7558799570846562</v>
      </c>
      <c r="Q1414" s="1331">
        <f t="shared" si="797"/>
        <v>1.7046699046325684</v>
      </c>
      <c r="R1414" s="1331">
        <f t="shared" si="797"/>
        <v>1.7545900751018526</v>
      </c>
      <c r="S1414" s="1331">
        <f t="shared" si="797"/>
        <v>1.6167999797344206</v>
      </c>
      <c r="T1414" s="1331">
        <f t="shared" si="797"/>
        <v>1.6544699701976775</v>
      </c>
      <c r="U1414" s="1331">
        <f t="shared" si="797"/>
        <v>1.6005999880790709</v>
      </c>
      <c r="V1414" s="1331">
        <f t="shared" si="797"/>
        <v>1.6056201454353332</v>
      </c>
      <c r="W1414" s="1331">
        <f t="shared" si="797"/>
        <v>1.5713598164176941</v>
      </c>
      <c r="X1414" s="1331">
        <f t="shared" si="797"/>
        <v>1.566419964237213</v>
      </c>
      <c r="Y1414" s="1331">
        <f t="shared" si="797"/>
        <v>1.5511599022483824</v>
      </c>
      <c r="Z1414" s="1331">
        <f t="shared" si="797"/>
        <v>1.5868199535083773</v>
      </c>
      <c r="AA1414" s="1331">
        <f t="shared" si="797"/>
        <v>1.3512699344348906</v>
      </c>
      <c r="AB1414" s="1331">
        <f t="shared" si="797"/>
        <v>1.244210079870224</v>
      </c>
      <c r="AC1414" s="1512"/>
    </row>
    <row r="1415" spans="1:29" s="1300" customFormat="1" ht="10.5" customHeight="1" x14ac:dyDescent="0.2">
      <c r="A1415" s="1552"/>
      <c r="B1415" s="1553"/>
      <c r="C1415" s="942" t="s">
        <v>154</v>
      </c>
      <c r="D1415" s="942"/>
      <c r="E1415" s="1331">
        <f t="shared" ref="E1415:AB1415" si="798">E1363+E1367-E1413</f>
        <v>1.1759399932199717</v>
      </c>
      <c r="F1415" s="1331">
        <f t="shared" si="798"/>
        <v>1.1520300420957805</v>
      </c>
      <c r="G1415" s="1331">
        <f t="shared" si="798"/>
        <v>1.1362900462681056</v>
      </c>
      <c r="H1415" s="1331">
        <f t="shared" si="798"/>
        <v>1.1880599890476464</v>
      </c>
      <c r="I1415" s="1331">
        <f t="shared" si="798"/>
        <v>1.1942099944120643</v>
      </c>
      <c r="J1415" s="1331">
        <f t="shared" si="798"/>
        <v>1.225220056400895</v>
      </c>
      <c r="K1415" s="1331">
        <f t="shared" si="798"/>
        <v>1.2585200599771735</v>
      </c>
      <c r="L1415" s="1331">
        <f t="shared" si="798"/>
        <v>1.2722699371916057</v>
      </c>
      <c r="M1415" s="1331">
        <f t="shared" si="798"/>
        <v>1.2148899767541885</v>
      </c>
      <c r="N1415" s="1331">
        <f t="shared" si="798"/>
        <v>1.317880002756715</v>
      </c>
      <c r="O1415" s="1331">
        <f t="shared" si="798"/>
        <v>1.3222600552088022</v>
      </c>
      <c r="P1415" s="1331">
        <f t="shared" si="798"/>
        <v>1.20832994315207</v>
      </c>
      <c r="Q1415" s="1331">
        <f t="shared" si="798"/>
        <v>1.2403499795109034</v>
      </c>
      <c r="R1415" s="1331">
        <f t="shared" si="798"/>
        <v>1.3189301279264689</v>
      </c>
      <c r="S1415" s="1331">
        <f t="shared" si="798"/>
        <v>1.1899601374632121</v>
      </c>
      <c r="T1415" s="1331">
        <f t="shared" si="798"/>
        <v>1.2735900802427531</v>
      </c>
      <c r="U1415" s="1331">
        <f t="shared" si="798"/>
        <v>1.1674099020248649</v>
      </c>
      <c r="V1415" s="1331">
        <f t="shared" si="798"/>
        <v>1.186679896660447</v>
      </c>
      <c r="W1415" s="1331">
        <f t="shared" si="798"/>
        <v>1.1582199157339335</v>
      </c>
      <c r="X1415" s="1331">
        <f t="shared" si="798"/>
        <v>1.1855499848753213</v>
      </c>
      <c r="Y1415" s="1331">
        <f t="shared" si="798"/>
        <v>1.0970400277906656</v>
      </c>
      <c r="Z1415" s="1331">
        <f t="shared" si="798"/>
        <v>1.1748199598413707</v>
      </c>
      <c r="AA1415" s="1331">
        <f t="shared" si="798"/>
        <v>1.1127100265985728</v>
      </c>
      <c r="AB1415" s="1331">
        <f t="shared" si="798"/>
        <v>1.1186799425560234</v>
      </c>
      <c r="AC1415" s="597"/>
    </row>
    <row r="1416" spans="1:29" s="1407" customFormat="1" ht="10.5" customHeight="1" thickBot="1" x14ac:dyDescent="0.25">
      <c r="A1416" s="639" t="s">
        <v>666</v>
      </c>
      <c r="B1416" s="640"/>
      <c r="C1416" s="1556"/>
      <c r="D1416" s="1556"/>
      <c r="E1416" s="1557">
        <v>1</v>
      </c>
      <c r="F1416" s="1557">
        <v>2</v>
      </c>
      <c r="G1416" s="1557">
        <v>3</v>
      </c>
      <c r="H1416" s="1557">
        <v>4</v>
      </c>
      <c r="I1416" s="1557">
        <v>5</v>
      </c>
      <c r="J1416" s="1557">
        <v>6</v>
      </c>
      <c r="K1416" s="1557">
        <v>7</v>
      </c>
      <c r="L1416" s="1557">
        <v>8</v>
      </c>
      <c r="M1416" s="1557">
        <v>9</v>
      </c>
      <c r="N1416" s="1557">
        <v>10</v>
      </c>
      <c r="O1416" s="1557">
        <v>11</v>
      </c>
      <c r="P1416" s="1557">
        <v>12</v>
      </c>
      <c r="Q1416" s="1557">
        <v>13</v>
      </c>
      <c r="R1416" s="1557">
        <v>14</v>
      </c>
      <c r="S1416" s="1557">
        <v>15</v>
      </c>
      <c r="T1416" s="1557">
        <v>16</v>
      </c>
      <c r="U1416" s="1557">
        <v>17</v>
      </c>
      <c r="V1416" s="1557">
        <v>18</v>
      </c>
      <c r="W1416" s="1557">
        <v>19</v>
      </c>
      <c r="X1416" s="1557">
        <v>20</v>
      </c>
      <c r="Y1416" s="1557">
        <v>21</v>
      </c>
      <c r="Z1416" s="1557">
        <v>22</v>
      </c>
      <c r="AA1416" s="1557">
        <v>23</v>
      </c>
      <c r="AB1416" s="1557">
        <v>24</v>
      </c>
      <c r="AC1416" s="1558"/>
    </row>
    <row r="1417" spans="1:29" s="1407" customFormat="1" ht="12" customHeight="1" x14ac:dyDescent="0.2">
      <c r="A1417" s="1483" t="s">
        <v>236</v>
      </c>
      <c r="B1417" s="1484"/>
      <c r="C1417" s="1371" t="s">
        <v>160</v>
      </c>
      <c r="D1417" s="1372" t="s">
        <v>156</v>
      </c>
      <c r="E1417" s="849">
        <v>6.429999828338623</v>
      </c>
      <c r="F1417" s="849">
        <v>6.440000057220459</v>
      </c>
      <c r="G1417" s="849">
        <v>6.4499998092651367</v>
      </c>
      <c r="H1417" s="849">
        <v>6.4600000381469727</v>
      </c>
      <c r="I1417" s="849">
        <v>6.4600000381469727</v>
      </c>
      <c r="J1417" s="849">
        <v>6.4499998092651367</v>
      </c>
      <c r="K1417" s="849">
        <v>6.429999828338623</v>
      </c>
      <c r="L1417" s="849">
        <v>6.4000000953674316</v>
      </c>
      <c r="M1417" s="849">
        <v>6.3600001335144043</v>
      </c>
      <c r="N1417" s="849">
        <v>6.369999885559082</v>
      </c>
      <c r="O1417" s="849">
        <v>6.3499999046325684</v>
      </c>
      <c r="P1417" s="849">
        <v>6.369999885559082</v>
      </c>
      <c r="Q1417" s="849">
        <v>6.369999885559082</v>
      </c>
      <c r="R1417" s="849">
        <v>6.3600001335144043</v>
      </c>
      <c r="S1417" s="849">
        <v>6.380000114440918</v>
      </c>
      <c r="T1417" s="849">
        <v>6.369999885559082</v>
      </c>
      <c r="U1417" s="849">
        <v>6.380000114440918</v>
      </c>
      <c r="V1417" s="849">
        <v>6.3899998664855957</v>
      </c>
      <c r="W1417" s="849">
        <v>6.4000000953674316</v>
      </c>
      <c r="X1417" s="849">
        <v>6.4099998474121094</v>
      </c>
      <c r="Y1417" s="849">
        <v>6.4200000762939453</v>
      </c>
      <c r="Z1417" s="849">
        <v>6.429999828338623</v>
      </c>
      <c r="AA1417" s="849">
        <v>6.429999828338623</v>
      </c>
      <c r="AB1417" s="849">
        <v>6.4499998092651367</v>
      </c>
      <c r="AC1417" s="1488"/>
    </row>
    <row r="1418" spans="1:29" s="1407" customFormat="1" ht="12" customHeight="1" thickBot="1" x14ac:dyDescent="0.25">
      <c r="A1418" s="1498" t="s">
        <v>237</v>
      </c>
      <c r="B1418" s="1499"/>
      <c r="C1418" s="1500" t="s">
        <v>160</v>
      </c>
      <c r="D1418" s="1501" t="s">
        <v>156</v>
      </c>
      <c r="E1418" s="849">
        <v>6.3600001335144043</v>
      </c>
      <c r="F1418" s="849">
        <v>6.3499999046325684</v>
      </c>
      <c r="G1418" s="849">
        <v>6.3600001335144043</v>
      </c>
      <c r="H1418" s="849">
        <v>6.380000114440918</v>
      </c>
      <c r="I1418" s="849">
        <v>6.380000114440918</v>
      </c>
      <c r="J1418" s="849">
        <v>6.3899998664855957</v>
      </c>
      <c r="K1418" s="849">
        <v>6.3400001525878906</v>
      </c>
      <c r="L1418" s="849">
        <v>6.309999942779541</v>
      </c>
      <c r="M1418" s="849">
        <v>6.2699999809265137</v>
      </c>
      <c r="N1418" s="849">
        <v>6.3000001907348633</v>
      </c>
      <c r="O1418" s="849">
        <v>6.2600002288818359</v>
      </c>
      <c r="P1418" s="849">
        <v>6.2600002288818359</v>
      </c>
      <c r="Q1418" s="849">
        <v>6.2699999809265137</v>
      </c>
      <c r="R1418" s="849">
        <v>6.25</v>
      </c>
      <c r="S1418" s="849">
        <v>6.2699999809265137</v>
      </c>
      <c r="T1418" s="849">
        <v>6.2600002288818359</v>
      </c>
      <c r="U1418" s="849">
        <v>6.2699999809265137</v>
      </c>
      <c r="V1418" s="849">
        <v>6.2699999809265137</v>
      </c>
      <c r="W1418" s="849">
        <v>6.2800002098083496</v>
      </c>
      <c r="X1418" s="849">
        <v>6.3000001907348633</v>
      </c>
      <c r="Y1418" s="849">
        <v>6.2899999618530273</v>
      </c>
      <c r="Z1418" s="849">
        <v>6.320000171661377</v>
      </c>
      <c r="AA1418" s="849">
        <v>6.320000171661377</v>
      </c>
      <c r="AB1418" s="849">
        <v>6.3499999046325684</v>
      </c>
      <c r="AC1418" s="1489"/>
    </row>
    <row r="1419" spans="1:29" s="1300" customFormat="1" ht="11.25" x14ac:dyDescent="0.2">
      <c r="A1419" s="1220" t="s">
        <v>296</v>
      </c>
      <c r="B1419" s="1202" t="s">
        <v>837</v>
      </c>
      <c r="C1419" s="935" t="s">
        <v>152</v>
      </c>
      <c r="D1419" s="1367" t="s">
        <v>174</v>
      </c>
      <c r="E1419" s="1559">
        <v>0</v>
      </c>
      <c r="F1419" s="1559">
        <v>0</v>
      </c>
      <c r="G1419" s="1559">
        <v>0</v>
      </c>
      <c r="H1419" s="1332">
        <v>0</v>
      </c>
      <c r="I1419" s="1559">
        <v>0</v>
      </c>
      <c r="J1419" s="1559">
        <v>0</v>
      </c>
      <c r="K1419" s="1559">
        <v>0</v>
      </c>
      <c r="L1419" s="1559">
        <v>0</v>
      </c>
      <c r="M1419" s="1559">
        <v>0</v>
      </c>
      <c r="N1419" s="1332">
        <v>0</v>
      </c>
      <c r="O1419" s="1559">
        <v>0</v>
      </c>
      <c r="P1419" s="1559">
        <v>0</v>
      </c>
      <c r="Q1419" s="1559">
        <v>0</v>
      </c>
      <c r="R1419" s="1559">
        <v>0</v>
      </c>
      <c r="S1419" s="1559">
        <v>0</v>
      </c>
      <c r="T1419" s="1559">
        <v>0</v>
      </c>
      <c r="U1419" s="1559">
        <v>0</v>
      </c>
      <c r="V1419" s="1332">
        <v>0</v>
      </c>
      <c r="W1419" s="1559">
        <v>0</v>
      </c>
      <c r="X1419" s="1559">
        <v>0</v>
      </c>
      <c r="Y1419" s="1559">
        <v>0</v>
      </c>
      <c r="Z1419" s="1559">
        <v>0</v>
      </c>
      <c r="AA1419" s="1559">
        <v>0</v>
      </c>
      <c r="AB1419" s="1559">
        <v>0</v>
      </c>
      <c r="AC1419" s="1512">
        <f>SUM(E1419:AB1419)</f>
        <v>0</v>
      </c>
    </row>
    <row r="1420" spans="1:29" s="1300" customFormat="1" ht="11.25" x14ac:dyDescent="0.2">
      <c r="A1420" s="1212"/>
      <c r="B1420" s="1214"/>
      <c r="C1420" s="936" t="s">
        <v>154</v>
      </c>
      <c r="D1420" s="1360" t="s">
        <v>174</v>
      </c>
      <c r="E1420" s="1560">
        <v>0</v>
      </c>
      <c r="F1420" s="1560">
        <v>0</v>
      </c>
      <c r="G1420" s="1560">
        <v>0</v>
      </c>
      <c r="H1420" s="1561">
        <v>0</v>
      </c>
      <c r="I1420" s="1560">
        <v>0</v>
      </c>
      <c r="J1420" s="1560">
        <v>0</v>
      </c>
      <c r="K1420" s="1560">
        <v>0</v>
      </c>
      <c r="L1420" s="1560">
        <v>0</v>
      </c>
      <c r="M1420" s="1560">
        <v>0</v>
      </c>
      <c r="N1420" s="1561">
        <v>0</v>
      </c>
      <c r="O1420" s="1560">
        <v>0</v>
      </c>
      <c r="P1420" s="1560">
        <v>0</v>
      </c>
      <c r="Q1420" s="1560">
        <v>0</v>
      </c>
      <c r="R1420" s="1560">
        <v>0</v>
      </c>
      <c r="S1420" s="1560">
        <v>0</v>
      </c>
      <c r="T1420" s="1560">
        <v>0</v>
      </c>
      <c r="U1420" s="1560">
        <v>0</v>
      </c>
      <c r="V1420" s="1561">
        <v>0</v>
      </c>
      <c r="W1420" s="1560">
        <v>0</v>
      </c>
      <c r="X1420" s="1560">
        <v>0</v>
      </c>
      <c r="Y1420" s="1560">
        <v>0</v>
      </c>
      <c r="Z1420" s="1560">
        <v>0</v>
      </c>
      <c r="AA1420" s="1560">
        <v>0</v>
      </c>
      <c r="AB1420" s="1560">
        <v>0</v>
      </c>
      <c r="AC1420" s="1259">
        <f>SUM(E1420:AB1420)</f>
        <v>0</v>
      </c>
    </row>
    <row r="1421" spans="1:29" s="1300" customFormat="1" ht="11.25" x14ac:dyDescent="0.2">
      <c r="A1421" s="1212"/>
      <c r="B1421" s="1214"/>
      <c r="C1421" s="936" t="s">
        <v>155</v>
      </c>
      <c r="D1421" s="1360" t="s">
        <v>156</v>
      </c>
      <c r="E1421" s="1544" t="s">
        <v>177</v>
      </c>
      <c r="F1421" s="1544">
        <f t="shared" ref="F1421:AB1421" si="799">F1419*100</f>
        <v>0</v>
      </c>
      <c r="G1421" s="1544">
        <f t="shared" si="799"/>
        <v>0</v>
      </c>
      <c r="H1421" s="1258">
        <f t="shared" si="799"/>
        <v>0</v>
      </c>
      <c r="I1421" s="1544">
        <f t="shared" si="799"/>
        <v>0</v>
      </c>
      <c r="J1421" s="1544">
        <f t="shared" si="799"/>
        <v>0</v>
      </c>
      <c r="K1421" s="1544">
        <f t="shared" si="799"/>
        <v>0</v>
      </c>
      <c r="L1421" s="1544">
        <f t="shared" si="799"/>
        <v>0</v>
      </c>
      <c r="M1421" s="1544">
        <f t="shared" si="799"/>
        <v>0</v>
      </c>
      <c r="N1421" s="1258">
        <f t="shared" si="799"/>
        <v>0</v>
      </c>
      <c r="O1421" s="1544">
        <f t="shared" si="799"/>
        <v>0</v>
      </c>
      <c r="P1421" s="1544">
        <f t="shared" si="799"/>
        <v>0</v>
      </c>
      <c r="Q1421" s="1544">
        <f t="shared" si="799"/>
        <v>0</v>
      </c>
      <c r="R1421" s="1544">
        <f t="shared" si="799"/>
        <v>0</v>
      </c>
      <c r="S1421" s="1544">
        <f t="shared" si="799"/>
        <v>0</v>
      </c>
      <c r="T1421" s="1544">
        <f t="shared" si="799"/>
        <v>0</v>
      </c>
      <c r="U1421" s="1544">
        <f t="shared" si="799"/>
        <v>0</v>
      </c>
      <c r="V1421" s="1258">
        <f t="shared" si="799"/>
        <v>0</v>
      </c>
      <c r="W1421" s="1544">
        <f t="shared" si="799"/>
        <v>0</v>
      </c>
      <c r="X1421" s="1544">
        <f t="shared" si="799"/>
        <v>0</v>
      </c>
      <c r="Y1421" s="1544">
        <f t="shared" si="799"/>
        <v>0</v>
      </c>
      <c r="Z1421" s="1544">
        <f t="shared" si="799"/>
        <v>0</v>
      </c>
      <c r="AA1421" s="1544">
        <f t="shared" si="799"/>
        <v>0</v>
      </c>
      <c r="AB1421" s="1544">
        <f t="shared" si="799"/>
        <v>0</v>
      </c>
      <c r="AC1421" s="1259"/>
    </row>
    <row r="1422" spans="1:29" s="1300" customFormat="1" ht="11.25" x14ac:dyDescent="0.2">
      <c r="A1422" s="1219"/>
      <c r="B1422" s="1216"/>
      <c r="C1422" s="938" t="s">
        <v>157</v>
      </c>
      <c r="D1422" s="1368"/>
      <c r="E1422" s="595" t="e">
        <f t="shared" ref="E1422:AC1422" si="800">E1420/E1419</f>
        <v>#DIV/0!</v>
      </c>
      <c r="F1422" s="595" t="e">
        <f t="shared" si="800"/>
        <v>#DIV/0!</v>
      </c>
      <c r="G1422" s="595" t="e">
        <f t="shared" si="800"/>
        <v>#DIV/0!</v>
      </c>
      <c r="H1422" s="596" t="e">
        <f t="shared" si="800"/>
        <v>#DIV/0!</v>
      </c>
      <c r="I1422" s="595" t="e">
        <f t="shared" si="800"/>
        <v>#DIV/0!</v>
      </c>
      <c r="J1422" s="595" t="e">
        <f t="shared" si="800"/>
        <v>#DIV/0!</v>
      </c>
      <c r="K1422" s="595" t="e">
        <f t="shared" si="800"/>
        <v>#DIV/0!</v>
      </c>
      <c r="L1422" s="595" t="e">
        <f t="shared" si="800"/>
        <v>#DIV/0!</v>
      </c>
      <c r="M1422" s="595" t="e">
        <f t="shared" si="800"/>
        <v>#DIV/0!</v>
      </c>
      <c r="N1422" s="596" t="e">
        <f t="shared" si="800"/>
        <v>#DIV/0!</v>
      </c>
      <c r="O1422" s="595" t="e">
        <f t="shared" si="800"/>
        <v>#DIV/0!</v>
      </c>
      <c r="P1422" s="595" t="e">
        <f t="shared" si="800"/>
        <v>#DIV/0!</v>
      </c>
      <c r="Q1422" s="595" t="e">
        <f t="shared" si="800"/>
        <v>#DIV/0!</v>
      </c>
      <c r="R1422" s="595" t="e">
        <f t="shared" si="800"/>
        <v>#DIV/0!</v>
      </c>
      <c r="S1422" s="595" t="e">
        <f t="shared" si="800"/>
        <v>#DIV/0!</v>
      </c>
      <c r="T1422" s="595" t="e">
        <f t="shared" si="800"/>
        <v>#DIV/0!</v>
      </c>
      <c r="U1422" s="595" t="e">
        <f t="shared" si="800"/>
        <v>#DIV/0!</v>
      </c>
      <c r="V1422" s="596" t="e">
        <f t="shared" si="800"/>
        <v>#DIV/0!</v>
      </c>
      <c r="W1422" s="595" t="e">
        <f t="shared" si="800"/>
        <v>#DIV/0!</v>
      </c>
      <c r="X1422" s="595" t="e">
        <f t="shared" si="800"/>
        <v>#DIV/0!</v>
      </c>
      <c r="Y1422" s="595" t="e">
        <f t="shared" si="800"/>
        <v>#DIV/0!</v>
      </c>
      <c r="Z1422" s="595" t="e">
        <f t="shared" si="800"/>
        <v>#DIV/0!</v>
      </c>
      <c r="AA1422" s="595" t="e">
        <f t="shared" si="800"/>
        <v>#DIV/0!</v>
      </c>
      <c r="AB1422" s="595" t="e">
        <f t="shared" si="800"/>
        <v>#DIV/0!</v>
      </c>
      <c r="AC1422" s="597" t="e">
        <f t="shared" si="800"/>
        <v>#DIV/0!</v>
      </c>
    </row>
    <row r="1423" spans="1:29" s="1300" customFormat="1" ht="12" x14ac:dyDescent="0.2">
      <c r="A1423" s="1211" t="s">
        <v>280</v>
      </c>
      <c r="B1423" s="1204" t="s">
        <v>838</v>
      </c>
      <c r="C1423" s="943" t="s">
        <v>152</v>
      </c>
      <c r="D1423" s="1369" t="s">
        <v>174</v>
      </c>
      <c r="E1423" s="636">
        <v>4.7999999999999996E-3</v>
      </c>
      <c r="F1423" s="636">
        <v>5.28E-3</v>
      </c>
      <c r="G1423" s="636">
        <v>5.0400000000000002E-3</v>
      </c>
      <c r="H1423" s="636">
        <v>5.0400000000000002E-3</v>
      </c>
      <c r="I1423" s="636">
        <v>4.5599999999999998E-3</v>
      </c>
      <c r="J1423" s="636">
        <v>4.5599999999999998E-3</v>
      </c>
      <c r="K1423" s="636">
        <v>4.7999999999999996E-3</v>
      </c>
      <c r="L1423" s="636">
        <v>5.28E-3</v>
      </c>
      <c r="M1423" s="636">
        <v>4.7999999999999996E-3</v>
      </c>
      <c r="N1423" s="636">
        <v>4.3200000000000001E-3</v>
      </c>
      <c r="O1423" s="636">
        <v>4.3200000000000001E-3</v>
      </c>
      <c r="P1423" s="636">
        <v>4.0800000000000003E-3</v>
      </c>
      <c r="Q1423" s="636">
        <v>3.8400000000000001E-3</v>
      </c>
      <c r="R1423" s="636">
        <v>3.8400000000000001E-3</v>
      </c>
      <c r="S1423" s="636">
        <v>4.0800000000000003E-3</v>
      </c>
      <c r="T1423" s="636">
        <v>3.8400000000000001E-3</v>
      </c>
      <c r="U1423" s="636">
        <v>3.8400000000000001E-3</v>
      </c>
      <c r="V1423" s="636">
        <v>4.0800000000000003E-3</v>
      </c>
      <c r="W1423" s="636">
        <v>3.8400000000000001E-3</v>
      </c>
      <c r="X1423" s="636">
        <v>3.8400000000000001E-3</v>
      </c>
      <c r="Y1423" s="636">
        <v>3.8400000000000001E-3</v>
      </c>
      <c r="Z1423" s="636">
        <v>4.5599999999999998E-3</v>
      </c>
      <c r="AA1423" s="636">
        <v>4.0800000000000003E-3</v>
      </c>
      <c r="AB1423" s="636">
        <v>4.5599999999999998E-3</v>
      </c>
      <c r="AC1423" s="1513">
        <f>SUM(E1423:AB1423)</f>
        <v>0.10511999999999996</v>
      </c>
    </row>
    <row r="1424" spans="1:29" s="1300" customFormat="1" ht="12" x14ac:dyDescent="0.2">
      <c r="A1424" s="1212"/>
      <c r="B1424" s="1214"/>
      <c r="C1424" s="936" t="s">
        <v>154</v>
      </c>
      <c r="D1424" s="1360" t="s">
        <v>174</v>
      </c>
      <c r="E1424" s="636">
        <v>1.6800000000000001E-3</v>
      </c>
      <c r="F1424" s="636">
        <v>1.6800000000000001E-3</v>
      </c>
      <c r="G1424" s="636">
        <v>1.92E-3</v>
      </c>
      <c r="H1424" s="636">
        <v>1.6800000000000001E-3</v>
      </c>
      <c r="I1424" s="636">
        <v>1.6800000000000001E-3</v>
      </c>
      <c r="J1424" s="636">
        <v>1.6800000000000001E-3</v>
      </c>
      <c r="K1424" s="636">
        <v>1.6800000000000001E-3</v>
      </c>
      <c r="L1424" s="636">
        <v>1.4400000000000001E-3</v>
      </c>
      <c r="M1424" s="636">
        <v>1.4400000000000001E-3</v>
      </c>
      <c r="N1424" s="636">
        <v>1.1999999999999999E-3</v>
      </c>
      <c r="O1424" s="636">
        <v>1.4400000000000001E-3</v>
      </c>
      <c r="P1424" s="636">
        <v>1.1999999999999999E-3</v>
      </c>
      <c r="Q1424" s="636">
        <v>1.1999999999999999E-3</v>
      </c>
      <c r="R1424" s="636">
        <v>1.4400000000000001E-3</v>
      </c>
      <c r="S1424" s="636">
        <v>1.1999999999999999E-3</v>
      </c>
      <c r="T1424" s="636">
        <v>1.4400000000000001E-3</v>
      </c>
      <c r="U1424" s="636">
        <v>1.4400000000000001E-3</v>
      </c>
      <c r="V1424" s="636">
        <v>1.4400000000000001E-3</v>
      </c>
      <c r="W1424" s="636">
        <v>1.4400000000000001E-3</v>
      </c>
      <c r="X1424" s="636">
        <v>1.4400000000000001E-3</v>
      </c>
      <c r="Y1424" s="636">
        <v>1.4400000000000001E-3</v>
      </c>
      <c r="Z1424" s="636">
        <v>1.6800000000000001E-3</v>
      </c>
      <c r="AA1424" s="636">
        <v>1.6800000000000001E-3</v>
      </c>
      <c r="AB1424" s="636">
        <v>1.6800000000000001E-3</v>
      </c>
      <c r="AC1424" s="1259">
        <f>SUM(E1424:AB1424)</f>
        <v>3.6240000000000001E-2</v>
      </c>
    </row>
    <row r="1425" spans="1:30" s="1300" customFormat="1" ht="12" x14ac:dyDescent="0.2">
      <c r="A1425" s="1212"/>
      <c r="B1425" s="1214"/>
      <c r="C1425" s="936" t="s">
        <v>155</v>
      </c>
      <c r="D1425" s="1360" t="s">
        <v>156</v>
      </c>
      <c r="E1425" s="266">
        <f t="shared" ref="E1425:AB1425" si="801">SQRT(E1423*E1423+E1424*E1424)*1000/1.73/E1417</f>
        <v>0.45716960417368641</v>
      </c>
      <c r="F1425" s="266">
        <f t="shared" si="801"/>
        <v>0.49732795510933359</v>
      </c>
      <c r="G1425" s="266">
        <f t="shared" si="801"/>
        <v>0.48333820607665529</v>
      </c>
      <c r="H1425" s="266">
        <f t="shared" si="801"/>
        <v>0.47536878234321173</v>
      </c>
      <c r="I1425" s="266">
        <f t="shared" si="801"/>
        <v>0.43483505313439419</v>
      </c>
      <c r="J1425" s="266">
        <f t="shared" si="801"/>
        <v>0.43550923145777071</v>
      </c>
      <c r="K1425" s="266">
        <f t="shared" si="801"/>
        <v>0.45716960417368641</v>
      </c>
      <c r="L1425" s="266">
        <f t="shared" si="801"/>
        <v>0.49429569715716787</v>
      </c>
      <c r="M1425" s="266">
        <f t="shared" si="801"/>
        <v>0.45546106618994292</v>
      </c>
      <c r="N1425" s="266">
        <f t="shared" si="801"/>
        <v>0.40685384766877941</v>
      </c>
      <c r="O1425" s="266">
        <f t="shared" si="801"/>
        <v>0.41451730909215567</v>
      </c>
      <c r="P1425" s="266">
        <f t="shared" si="801"/>
        <v>0.38591400364833123</v>
      </c>
      <c r="Q1425" s="266">
        <f t="shared" si="801"/>
        <v>0.36507229332725483</v>
      </c>
      <c r="R1425" s="266">
        <f t="shared" si="801"/>
        <v>0.37273436867508819</v>
      </c>
      <c r="S1425" s="266">
        <f t="shared" si="801"/>
        <v>0.38530910893109549</v>
      </c>
      <c r="T1425" s="266">
        <f t="shared" si="801"/>
        <v>0.37214924287724788</v>
      </c>
      <c r="U1425" s="266">
        <f t="shared" si="801"/>
        <v>0.3715659235135772</v>
      </c>
      <c r="V1425" s="266">
        <f t="shared" si="801"/>
        <v>0.39138661573441491</v>
      </c>
      <c r="W1425" s="266">
        <f t="shared" si="801"/>
        <v>0.37040478112725239</v>
      </c>
      <c r="X1425" s="266">
        <f t="shared" si="801"/>
        <v>0.36982694086896739</v>
      </c>
      <c r="Y1425" s="266">
        <f t="shared" si="801"/>
        <v>0.36925087326594425</v>
      </c>
      <c r="Z1425" s="266">
        <f t="shared" si="801"/>
        <v>0.43686384678514412</v>
      </c>
      <c r="AA1425" s="266">
        <f t="shared" si="801"/>
        <v>0.39665462943753915</v>
      </c>
      <c r="AB1425" s="266">
        <f t="shared" si="801"/>
        <v>0.43550923145777071</v>
      </c>
      <c r="AC1425" s="1259"/>
    </row>
    <row r="1426" spans="1:30" s="1300" customFormat="1" ht="12.75" customHeight="1" x14ac:dyDescent="0.2">
      <c r="A1426" s="1219"/>
      <c r="B1426" s="1216"/>
      <c r="C1426" s="938" t="s">
        <v>157</v>
      </c>
      <c r="D1426" s="1368"/>
      <c r="E1426" s="1562"/>
      <c r="F1426" s="1562"/>
      <c r="G1426" s="1562"/>
      <c r="H1426" s="1563"/>
      <c r="I1426" s="1562"/>
      <c r="J1426" s="1562"/>
      <c r="K1426" s="1562"/>
      <c r="L1426" s="1562"/>
      <c r="M1426" s="1562"/>
      <c r="N1426" s="1563"/>
      <c r="O1426" s="1562"/>
      <c r="P1426" s="1562"/>
      <c r="Q1426" s="1562"/>
      <c r="R1426" s="1562"/>
      <c r="S1426" s="1562"/>
      <c r="T1426" s="1562"/>
      <c r="U1426" s="1562"/>
      <c r="V1426" s="1563"/>
      <c r="W1426" s="1562"/>
      <c r="X1426" s="1562"/>
      <c r="Y1426" s="1562"/>
      <c r="Z1426" s="1562"/>
      <c r="AA1426" s="1562"/>
      <c r="AB1426" s="1562"/>
      <c r="AC1426" s="597"/>
    </row>
    <row r="1427" spans="1:30" s="1300" customFormat="1" ht="12" x14ac:dyDescent="0.2">
      <c r="A1427" s="1211" t="s">
        <v>294</v>
      </c>
      <c r="B1427" s="1204" t="s">
        <v>839</v>
      </c>
      <c r="C1427" s="943" t="s">
        <v>152</v>
      </c>
      <c r="D1427" s="1369" t="s">
        <v>174</v>
      </c>
      <c r="E1427" s="641">
        <v>1.152E-3</v>
      </c>
      <c r="F1427" s="641">
        <v>1.3320000000000001E-3</v>
      </c>
      <c r="G1427" s="641">
        <v>1.3320000000000001E-3</v>
      </c>
      <c r="H1427" s="642">
        <v>1.152E-3</v>
      </c>
      <c r="I1427" s="641">
        <v>1.3320000000000001E-3</v>
      </c>
      <c r="J1427" s="641">
        <v>1.152E-3</v>
      </c>
      <c r="K1427" s="641">
        <v>1.152E-3</v>
      </c>
      <c r="L1427" s="641">
        <v>1.116E-3</v>
      </c>
      <c r="M1427" s="641">
        <v>1.152E-3</v>
      </c>
      <c r="N1427" s="642">
        <v>1.152E-3</v>
      </c>
      <c r="O1427" s="641">
        <v>1.116E-3</v>
      </c>
      <c r="P1427" s="641">
        <v>1.152E-3</v>
      </c>
      <c r="Q1427" s="641">
        <v>1.116E-3</v>
      </c>
      <c r="R1427" s="641">
        <v>1.152E-3</v>
      </c>
      <c r="S1427" s="641">
        <v>1.116E-3</v>
      </c>
      <c r="T1427" s="641">
        <v>1.152E-3</v>
      </c>
      <c r="U1427" s="641">
        <v>1.116E-3</v>
      </c>
      <c r="V1427" s="642">
        <v>1.152E-3</v>
      </c>
      <c r="W1427" s="641">
        <v>1.116E-3</v>
      </c>
      <c r="X1427" s="641">
        <v>1.116E-3</v>
      </c>
      <c r="Y1427" s="641">
        <v>1.152E-3</v>
      </c>
      <c r="Z1427" s="641">
        <v>1.116E-3</v>
      </c>
      <c r="AA1427" s="641">
        <v>1.152E-3</v>
      </c>
      <c r="AB1427" s="641">
        <v>1.116E-3</v>
      </c>
      <c r="AC1427" s="1513">
        <f>SUM(E1427:AB1427)</f>
        <v>2.7863999999999996E-2</v>
      </c>
    </row>
    <row r="1428" spans="1:30" s="1300" customFormat="1" ht="12" x14ac:dyDescent="0.2">
      <c r="A1428" s="1212"/>
      <c r="B1428" s="1214"/>
      <c r="C1428" s="936" t="s">
        <v>154</v>
      </c>
      <c r="D1428" s="1360" t="s">
        <v>174</v>
      </c>
      <c r="E1428" s="641">
        <v>3.2400000000000001E-4</v>
      </c>
      <c r="F1428" s="641">
        <v>1.08E-3</v>
      </c>
      <c r="G1428" s="641">
        <v>1.044E-3</v>
      </c>
      <c r="H1428" s="642">
        <v>3.6000000000000002E-4</v>
      </c>
      <c r="I1428" s="641">
        <v>1.08E-3</v>
      </c>
      <c r="J1428" s="641">
        <v>3.2400000000000001E-4</v>
      </c>
      <c r="K1428" s="641">
        <v>3.2400000000000001E-4</v>
      </c>
      <c r="L1428" s="641">
        <v>3.2400000000000001E-4</v>
      </c>
      <c r="M1428" s="641">
        <v>3.2400000000000001E-4</v>
      </c>
      <c r="N1428" s="642">
        <v>2.8800000000000001E-4</v>
      </c>
      <c r="O1428" s="641">
        <v>3.2400000000000001E-4</v>
      </c>
      <c r="P1428" s="641">
        <v>3.2400000000000001E-4</v>
      </c>
      <c r="Q1428" s="641">
        <v>2.8800000000000001E-4</v>
      </c>
      <c r="R1428" s="641">
        <v>3.2400000000000001E-4</v>
      </c>
      <c r="S1428" s="641">
        <v>3.2400000000000001E-4</v>
      </c>
      <c r="T1428" s="641">
        <v>3.2400000000000001E-4</v>
      </c>
      <c r="U1428" s="641">
        <v>2.8800000000000001E-4</v>
      </c>
      <c r="V1428" s="642">
        <v>3.2400000000000001E-4</v>
      </c>
      <c r="W1428" s="641">
        <v>3.2400000000000001E-4</v>
      </c>
      <c r="X1428" s="641">
        <v>3.2400000000000001E-4</v>
      </c>
      <c r="Y1428" s="641">
        <v>3.2400000000000001E-4</v>
      </c>
      <c r="Z1428" s="641">
        <v>2.8800000000000001E-4</v>
      </c>
      <c r="AA1428" s="641">
        <v>3.2400000000000001E-4</v>
      </c>
      <c r="AB1428" s="641">
        <v>3.2400000000000001E-4</v>
      </c>
      <c r="AC1428" s="1259">
        <f>SUM(E1428:AB1428)</f>
        <v>9.8999999999999956E-3</v>
      </c>
    </row>
    <row r="1429" spans="1:30" s="1300" customFormat="1" ht="12" x14ac:dyDescent="0.2">
      <c r="A1429" s="1212"/>
      <c r="B1429" s="1214"/>
      <c r="C1429" s="936" t="s">
        <v>155</v>
      </c>
      <c r="D1429" s="1360" t="s">
        <v>156</v>
      </c>
      <c r="E1429" s="266">
        <f t="shared" ref="E1429:AB1429" si="802">SQRT(E1427*E1427+E1428*E1428)*1000/1.73/E1417</f>
        <v>0.10757877020891349</v>
      </c>
      <c r="F1429" s="266">
        <f t="shared" si="802"/>
        <v>0.15391741977101173</v>
      </c>
      <c r="G1429" s="266">
        <f t="shared" si="802"/>
        <v>0.15166760634818069</v>
      </c>
      <c r="H1429" s="266">
        <f t="shared" si="802"/>
        <v>0.10799584146979986</v>
      </c>
      <c r="I1429" s="266">
        <f t="shared" si="802"/>
        <v>0.15344089570885994</v>
      </c>
      <c r="J1429" s="266">
        <f t="shared" si="802"/>
        <v>0.10724519293513041</v>
      </c>
      <c r="K1429" s="266">
        <f t="shared" si="802"/>
        <v>0.10757877020891349</v>
      </c>
      <c r="L1429" s="266">
        <f t="shared" si="802"/>
        <v>0.10495672641587893</v>
      </c>
      <c r="M1429" s="266">
        <f t="shared" si="802"/>
        <v>0.10876280809037617</v>
      </c>
      <c r="N1429" s="266">
        <f t="shared" si="802"/>
        <v>0.10775350872598492</v>
      </c>
      <c r="O1429" s="266">
        <f t="shared" si="802"/>
        <v>0.10578316049753494</v>
      </c>
      <c r="P1429" s="266">
        <f t="shared" si="802"/>
        <v>0.1085920700790534</v>
      </c>
      <c r="Q1429" s="266">
        <f t="shared" si="802"/>
        <v>0.10458728899414668</v>
      </c>
      <c r="R1429" s="266">
        <f t="shared" si="802"/>
        <v>0.10876280809037617</v>
      </c>
      <c r="S1429" s="266">
        <f t="shared" si="802"/>
        <v>0.10528574404734817</v>
      </c>
      <c r="T1429" s="266">
        <f t="shared" si="802"/>
        <v>0.1085920700790534</v>
      </c>
      <c r="U1429" s="266">
        <f t="shared" si="802"/>
        <v>0.10442335532497561</v>
      </c>
      <c r="V1429" s="266">
        <f t="shared" si="802"/>
        <v>0.10825218911258537</v>
      </c>
      <c r="W1429" s="266">
        <f t="shared" si="802"/>
        <v>0.10495672641587893</v>
      </c>
      <c r="X1429" s="266">
        <f t="shared" si="802"/>
        <v>0.10479299142920749</v>
      </c>
      <c r="Y1429" s="266">
        <f t="shared" si="802"/>
        <v>0.10774633422987555</v>
      </c>
      <c r="Z1429" s="266">
        <f t="shared" si="802"/>
        <v>0.10361135874179123</v>
      </c>
      <c r="AA1429" s="266">
        <f t="shared" si="802"/>
        <v>0.10757877020891349</v>
      </c>
      <c r="AB1429" s="266">
        <f t="shared" si="802"/>
        <v>0.10414311301314744</v>
      </c>
      <c r="AC1429" s="1513"/>
    </row>
    <row r="1430" spans="1:30" s="1300" customFormat="1" ht="14.25" customHeight="1" x14ac:dyDescent="0.2">
      <c r="A1430" s="1213"/>
      <c r="B1430" s="1215"/>
      <c r="C1430" s="937" t="s">
        <v>157</v>
      </c>
      <c r="D1430" s="1545"/>
      <c r="E1430" s="1257">
        <f t="shared" ref="E1430:AC1430" si="803">E1428/E1427</f>
        <v>0.28125</v>
      </c>
      <c r="F1430" s="1257">
        <f t="shared" si="803"/>
        <v>0.81081081081081074</v>
      </c>
      <c r="G1430" s="1257">
        <f t="shared" si="803"/>
        <v>0.78378378378378377</v>
      </c>
      <c r="H1430" s="1258">
        <f t="shared" si="803"/>
        <v>0.3125</v>
      </c>
      <c r="I1430" s="1257">
        <f t="shared" si="803"/>
        <v>0.81081081081081074</v>
      </c>
      <c r="J1430" s="1257">
        <f t="shared" si="803"/>
        <v>0.28125</v>
      </c>
      <c r="K1430" s="1257">
        <f t="shared" si="803"/>
        <v>0.28125</v>
      </c>
      <c r="L1430" s="1257">
        <f t="shared" si="803"/>
        <v>0.29032258064516131</v>
      </c>
      <c r="M1430" s="1257">
        <f t="shared" si="803"/>
        <v>0.28125</v>
      </c>
      <c r="N1430" s="1258">
        <f t="shared" si="803"/>
        <v>0.25</v>
      </c>
      <c r="O1430" s="1257">
        <f t="shared" si="803"/>
        <v>0.29032258064516131</v>
      </c>
      <c r="P1430" s="1257">
        <f t="shared" si="803"/>
        <v>0.28125</v>
      </c>
      <c r="Q1430" s="1257">
        <f t="shared" si="803"/>
        <v>0.25806451612903225</v>
      </c>
      <c r="R1430" s="1257">
        <f t="shared" si="803"/>
        <v>0.28125</v>
      </c>
      <c r="S1430" s="1257">
        <f t="shared" si="803"/>
        <v>0.29032258064516131</v>
      </c>
      <c r="T1430" s="1257">
        <f t="shared" si="803"/>
        <v>0.28125</v>
      </c>
      <c r="U1430" s="1257">
        <f t="shared" si="803"/>
        <v>0.25806451612903225</v>
      </c>
      <c r="V1430" s="1258">
        <f t="shared" si="803"/>
        <v>0.28125</v>
      </c>
      <c r="W1430" s="1257">
        <f t="shared" si="803"/>
        <v>0.29032258064516131</v>
      </c>
      <c r="X1430" s="1257">
        <f t="shared" si="803"/>
        <v>0.29032258064516131</v>
      </c>
      <c r="Y1430" s="1257">
        <f t="shared" si="803"/>
        <v>0.28125</v>
      </c>
      <c r="Z1430" s="1257">
        <f t="shared" si="803"/>
        <v>0.25806451612903225</v>
      </c>
      <c r="AA1430" s="1257">
        <f t="shared" si="803"/>
        <v>0.28125</v>
      </c>
      <c r="AB1430" s="1257">
        <f t="shared" si="803"/>
        <v>0.29032258064516131</v>
      </c>
      <c r="AC1430" s="594">
        <f t="shared" si="803"/>
        <v>0.35529715762273889</v>
      </c>
    </row>
    <row r="1431" spans="1:30" s="1300" customFormat="1" ht="12" customHeight="1" x14ac:dyDescent="0.2">
      <c r="A1431" s="1212" t="s">
        <v>840</v>
      </c>
      <c r="B1431" s="1214" t="s">
        <v>841</v>
      </c>
      <c r="C1431" s="936" t="s">
        <v>152</v>
      </c>
      <c r="D1431" s="1360" t="s">
        <v>174</v>
      </c>
      <c r="E1431" s="636">
        <v>0.39312000000000002</v>
      </c>
      <c r="F1431" s="636">
        <v>0.39095999999999997</v>
      </c>
      <c r="G1431" s="636">
        <v>0.39744000000000002</v>
      </c>
      <c r="H1431" s="636">
        <v>0.39095999999999997</v>
      </c>
      <c r="I1431" s="636">
        <v>0.39167999999999997</v>
      </c>
      <c r="J1431" s="636">
        <v>0.38951999999999998</v>
      </c>
      <c r="K1431" s="636">
        <v>0.39672000000000002</v>
      </c>
      <c r="L1431" s="636">
        <v>0.4032</v>
      </c>
      <c r="M1431" s="636">
        <v>0.46655999999999997</v>
      </c>
      <c r="N1431" s="636">
        <v>0.44928000000000001</v>
      </c>
      <c r="O1431" s="636">
        <v>0.43343999999999999</v>
      </c>
      <c r="P1431" s="636">
        <v>0.46079999999999999</v>
      </c>
      <c r="Q1431" s="636">
        <v>0.45576</v>
      </c>
      <c r="R1431" s="636">
        <v>0.44568000000000002</v>
      </c>
      <c r="S1431" s="636">
        <v>0.44280000000000003</v>
      </c>
      <c r="T1431" s="636">
        <v>0.42912</v>
      </c>
      <c r="U1431" s="636">
        <v>0.40895999999999999</v>
      </c>
      <c r="V1431" s="636">
        <v>0.39240000000000003</v>
      </c>
      <c r="W1431" s="636">
        <v>0.39167999999999997</v>
      </c>
      <c r="X1431" s="636">
        <v>0.38735999999999998</v>
      </c>
      <c r="Y1431" s="636">
        <v>0.39384000000000002</v>
      </c>
      <c r="Z1431" s="636">
        <v>0.39600000000000002</v>
      </c>
      <c r="AA1431" s="636">
        <v>0.39167999999999997</v>
      </c>
      <c r="AB1431" s="636">
        <v>0.40176000000000001</v>
      </c>
      <c r="AC1431" s="1259">
        <f>SUM(E1431:AB1431)</f>
        <v>9.9007200000000015</v>
      </c>
    </row>
    <row r="1432" spans="1:30" s="1300" customFormat="1" ht="12.75" customHeight="1" x14ac:dyDescent="0.2">
      <c r="A1432" s="1212"/>
      <c r="B1432" s="1214"/>
      <c r="C1432" s="936" t="s">
        <v>154</v>
      </c>
      <c r="D1432" s="1360" t="s">
        <v>174</v>
      </c>
      <c r="E1432" s="636">
        <v>0.48024</v>
      </c>
      <c r="F1432" s="636">
        <v>0.48024</v>
      </c>
      <c r="G1432" s="636">
        <v>0.48527999999999999</v>
      </c>
      <c r="H1432" s="636">
        <v>0.48311999999999999</v>
      </c>
      <c r="I1432" s="636">
        <v>0.48455999999999999</v>
      </c>
      <c r="J1432" s="636">
        <v>0.48455999999999999</v>
      </c>
      <c r="K1432" s="636">
        <v>0.48455999999999999</v>
      </c>
      <c r="L1432" s="636">
        <v>0.47304000000000002</v>
      </c>
      <c r="M1432" s="636">
        <v>0.48671999999999999</v>
      </c>
      <c r="N1432" s="636">
        <v>0.47304000000000002</v>
      </c>
      <c r="O1432" s="636">
        <v>0.47088000000000002</v>
      </c>
      <c r="P1432" s="636">
        <v>0.48311999999999999</v>
      </c>
      <c r="Q1432" s="636">
        <v>0.47520000000000001</v>
      </c>
      <c r="R1432" s="636">
        <v>0.46583999999999998</v>
      </c>
      <c r="S1432" s="636">
        <v>0.46655999999999997</v>
      </c>
      <c r="T1432" s="636">
        <v>0.46655999999999997</v>
      </c>
      <c r="U1432" s="636">
        <v>0.46295999999999998</v>
      </c>
      <c r="V1432" s="636">
        <v>0.46367999999999998</v>
      </c>
      <c r="W1432" s="636">
        <v>0.46439999999999998</v>
      </c>
      <c r="X1432" s="636">
        <v>0.46223999999999998</v>
      </c>
      <c r="Y1432" s="636">
        <v>0.46872000000000003</v>
      </c>
      <c r="Z1432" s="636">
        <v>0.47232000000000002</v>
      </c>
      <c r="AA1432" s="636">
        <v>0.46872000000000003</v>
      </c>
      <c r="AB1432" s="636">
        <v>0.47592000000000001</v>
      </c>
      <c r="AC1432" s="1259">
        <f>SUM(E1432:AB1432)</f>
        <v>11.382479999999999</v>
      </c>
    </row>
    <row r="1433" spans="1:30" s="1300" customFormat="1" ht="12.75" customHeight="1" x14ac:dyDescent="0.2">
      <c r="A1433" s="1212"/>
      <c r="B1433" s="1214"/>
      <c r="C1433" s="936" t="s">
        <v>155</v>
      </c>
      <c r="D1433" s="1360" t="s">
        <v>156</v>
      </c>
      <c r="E1433" s="266">
        <f t="shared" ref="E1433:AB1433" si="804">SQRT(E1431*E1431+E1432*E1432)*1000/1.73/E1417</f>
        <v>55.791919079820516</v>
      </c>
      <c r="F1433" s="266">
        <f t="shared" si="804"/>
        <v>55.582680433457469</v>
      </c>
      <c r="G1433" s="266">
        <f t="shared" si="804"/>
        <v>56.213659336857056</v>
      </c>
      <c r="H1433" s="266">
        <f t="shared" si="804"/>
        <v>55.610684415189461</v>
      </c>
      <c r="I1433" s="266">
        <f t="shared" si="804"/>
        <v>55.751382251709622</v>
      </c>
      <c r="J1433" s="266">
        <f t="shared" si="804"/>
        <v>55.71633661460632</v>
      </c>
      <c r="K1433" s="266">
        <f t="shared" si="804"/>
        <v>56.297422177061073</v>
      </c>
      <c r="L1433" s="266">
        <f t="shared" si="804"/>
        <v>56.138022962069783</v>
      </c>
      <c r="M1433" s="266">
        <f t="shared" si="804"/>
        <v>61.277261867685688</v>
      </c>
      <c r="N1433" s="266">
        <f t="shared" si="804"/>
        <v>59.200470661423871</v>
      </c>
      <c r="O1433" s="266">
        <f t="shared" si="804"/>
        <v>58.25848706115184</v>
      </c>
      <c r="P1433" s="266">
        <f t="shared" si="804"/>
        <v>60.583734933227952</v>
      </c>
      <c r="Q1433" s="266">
        <f t="shared" si="804"/>
        <v>59.748246073001631</v>
      </c>
      <c r="R1433" s="266">
        <f t="shared" si="804"/>
        <v>58.594138003630292</v>
      </c>
      <c r="S1433" s="266">
        <f t="shared" si="804"/>
        <v>58.277679724061365</v>
      </c>
      <c r="T1433" s="266">
        <f t="shared" si="804"/>
        <v>57.52166390605278</v>
      </c>
      <c r="U1433" s="266">
        <f t="shared" si="804"/>
        <v>55.966242586247027</v>
      </c>
      <c r="V1433" s="266">
        <f t="shared" si="804"/>
        <v>54.948094703122351</v>
      </c>
      <c r="W1433" s="266">
        <f t="shared" si="804"/>
        <v>54.869943757571093</v>
      </c>
      <c r="X1433" s="266">
        <f t="shared" si="804"/>
        <v>54.38456264228607</v>
      </c>
      <c r="Y1433" s="266">
        <f t="shared" si="804"/>
        <v>55.121815372873179</v>
      </c>
      <c r="Z1433" s="266">
        <f t="shared" si="804"/>
        <v>55.408810857248994</v>
      </c>
      <c r="AA1433" s="266">
        <f t="shared" si="804"/>
        <v>54.911378528299437</v>
      </c>
      <c r="AB1433" s="266">
        <f t="shared" si="804"/>
        <v>55.816192948462763</v>
      </c>
      <c r="AC1433" s="1259"/>
    </row>
    <row r="1434" spans="1:30" s="1300" customFormat="1" ht="13.5" customHeight="1" x14ac:dyDescent="0.2">
      <c r="A1434" s="1219"/>
      <c r="B1434" s="1216"/>
      <c r="C1434" s="938" t="s">
        <v>157</v>
      </c>
      <c r="D1434" s="1368"/>
      <c r="E1434" s="595">
        <f t="shared" ref="E1434:AC1434" si="805">E1432/E1431</f>
        <v>1.2216117216117215</v>
      </c>
      <c r="F1434" s="595">
        <f t="shared" si="805"/>
        <v>1.2283609576427257</v>
      </c>
      <c r="G1434" s="595">
        <f t="shared" si="805"/>
        <v>1.2210144927536231</v>
      </c>
      <c r="H1434" s="596">
        <f t="shared" si="805"/>
        <v>1.2357274401473297</v>
      </c>
      <c r="I1434" s="595">
        <f t="shared" si="805"/>
        <v>1.2371323529411766</v>
      </c>
      <c r="J1434" s="595">
        <f t="shared" si="805"/>
        <v>1.243992606284658</v>
      </c>
      <c r="K1434" s="595">
        <f t="shared" si="805"/>
        <v>1.2214156079854808</v>
      </c>
      <c r="L1434" s="595">
        <f t="shared" si="805"/>
        <v>1.1732142857142858</v>
      </c>
      <c r="M1434" s="595">
        <f t="shared" si="805"/>
        <v>1.0432098765432098</v>
      </c>
      <c r="N1434" s="596">
        <f t="shared" si="805"/>
        <v>1.0528846153846154</v>
      </c>
      <c r="O1434" s="595">
        <f t="shared" si="805"/>
        <v>1.0863787375415284</v>
      </c>
      <c r="P1434" s="595">
        <f t="shared" si="805"/>
        <v>1.0484374999999999</v>
      </c>
      <c r="Q1434" s="595">
        <f t="shared" si="805"/>
        <v>1.0426540284360191</v>
      </c>
      <c r="R1434" s="595">
        <f t="shared" si="805"/>
        <v>1.0452342487883681</v>
      </c>
      <c r="S1434" s="595">
        <f t="shared" si="805"/>
        <v>1.0536585365853657</v>
      </c>
      <c r="T1434" s="595">
        <f t="shared" si="805"/>
        <v>1.087248322147651</v>
      </c>
      <c r="U1434" s="595">
        <f t="shared" si="805"/>
        <v>1.1320422535211268</v>
      </c>
      <c r="V1434" s="596">
        <f t="shared" si="805"/>
        <v>1.1816513761467888</v>
      </c>
      <c r="W1434" s="595">
        <f t="shared" si="805"/>
        <v>1.1856617647058825</v>
      </c>
      <c r="X1434" s="595">
        <f t="shared" si="805"/>
        <v>1.1933085501858736</v>
      </c>
      <c r="Y1434" s="595">
        <f t="shared" si="805"/>
        <v>1.1901279707495429</v>
      </c>
      <c r="Z1434" s="595">
        <f t="shared" si="805"/>
        <v>1.1927272727272726</v>
      </c>
      <c r="AA1434" s="595">
        <f t="shared" si="805"/>
        <v>1.1966911764705883</v>
      </c>
      <c r="AB1434" s="595">
        <f t="shared" si="805"/>
        <v>1.1845878136200716</v>
      </c>
      <c r="AC1434" s="597">
        <f t="shared" si="805"/>
        <v>1.1496618427750707</v>
      </c>
    </row>
    <row r="1435" spans="1:30" s="1300" customFormat="1" ht="12" x14ac:dyDescent="0.2">
      <c r="A1435" s="1211" t="s">
        <v>285</v>
      </c>
      <c r="B1435" s="1204" t="s">
        <v>842</v>
      </c>
      <c r="C1435" s="943" t="s">
        <v>152</v>
      </c>
      <c r="D1435" s="1369" t="s">
        <v>174</v>
      </c>
      <c r="E1435" s="641">
        <v>0</v>
      </c>
      <c r="F1435" s="641">
        <v>0</v>
      </c>
      <c r="G1435" s="641">
        <v>0</v>
      </c>
      <c r="H1435" s="642">
        <v>0</v>
      </c>
      <c r="I1435" s="641">
        <v>0</v>
      </c>
      <c r="J1435" s="641">
        <v>0</v>
      </c>
      <c r="K1435" s="641">
        <v>0</v>
      </c>
      <c r="L1435" s="641">
        <v>0</v>
      </c>
      <c r="M1435" s="641">
        <v>0</v>
      </c>
      <c r="N1435" s="642">
        <v>0</v>
      </c>
      <c r="O1435" s="641">
        <v>0</v>
      </c>
      <c r="P1435" s="641">
        <v>0</v>
      </c>
      <c r="Q1435" s="641">
        <v>0</v>
      </c>
      <c r="R1435" s="641">
        <v>0</v>
      </c>
      <c r="S1435" s="641">
        <v>0</v>
      </c>
      <c r="T1435" s="641">
        <v>0</v>
      </c>
      <c r="U1435" s="641">
        <v>0</v>
      </c>
      <c r="V1435" s="642">
        <v>0</v>
      </c>
      <c r="W1435" s="641">
        <v>0</v>
      </c>
      <c r="X1435" s="641">
        <v>0</v>
      </c>
      <c r="Y1435" s="641">
        <v>0</v>
      </c>
      <c r="Z1435" s="641">
        <v>0</v>
      </c>
      <c r="AA1435" s="641">
        <v>0</v>
      </c>
      <c r="AB1435" s="641">
        <v>0</v>
      </c>
      <c r="AC1435" s="1513">
        <f>SUM(E1435:AB1435)</f>
        <v>0</v>
      </c>
    </row>
    <row r="1436" spans="1:30" s="1300" customFormat="1" ht="12" x14ac:dyDescent="0.2">
      <c r="A1436" s="1212"/>
      <c r="B1436" s="1214"/>
      <c r="C1436" s="936" t="s">
        <v>154</v>
      </c>
      <c r="D1436" s="1360" t="s">
        <v>174</v>
      </c>
      <c r="E1436" s="641">
        <v>0</v>
      </c>
      <c r="F1436" s="641">
        <v>0</v>
      </c>
      <c r="G1436" s="641">
        <v>0</v>
      </c>
      <c r="H1436" s="642">
        <v>0</v>
      </c>
      <c r="I1436" s="641">
        <v>0</v>
      </c>
      <c r="J1436" s="641">
        <v>0</v>
      </c>
      <c r="K1436" s="641">
        <v>0</v>
      </c>
      <c r="L1436" s="641">
        <v>0</v>
      </c>
      <c r="M1436" s="641">
        <v>0</v>
      </c>
      <c r="N1436" s="642">
        <v>0</v>
      </c>
      <c r="O1436" s="641">
        <v>0</v>
      </c>
      <c r="P1436" s="641">
        <v>0</v>
      </c>
      <c r="Q1436" s="641">
        <v>0</v>
      </c>
      <c r="R1436" s="641">
        <v>0</v>
      </c>
      <c r="S1436" s="641">
        <v>0</v>
      </c>
      <c r="T1436" s="641">
        <v>0</v>
      </c>
      <c r="U1436" s="641">
        <v>0</v>
      </c>
      <c r="V1436" s="642">
        <v>0</v>
      </c>
      <c r="W1436" s="641">
        <v>0</v>
      </c>
      <c r="X1436" s="641">
        <v>0</v>
      </c>
      <c r="Y1436" s="641">
        <v>0</v>
      </c>
      <c r="Z1436" s="641">
        <v>0</v>
      </c>
      <c r="AA1436" s="641">
        <v>0</v>
      </c>
      <c r="AB1436" s="641">
        <v>0</v>
      </c>
      <c r="AC1436" s="1513">
        <f>SUM(E1436:AB1436)</f>
        <v>0</v>
      </c>
    </row>
    <row r="1437" spans="1:30" s="1300" customFormat="1" ht="12" x14ac:dyDescent="0.2">
      <c r="A1437" s="1212"/>
      <c r="B1437" s="1214"/>
      <c r="C1437" s="936" t="s">
        <v>155</v>
      </c>
      <c r="D1437" s="1360" t="s">
        <v>156</v>
      </c>
      <c r="E1437" s="266">
        <f t="shared" ref="E1437:AB1437" si="806">SQRT(E1435*E1435+E1436*E1436)*1000/1.73/E1417</f>
        <v>0</v>
      </c>
      <c r="F1437" s="266">
        <f t="shared" si="806"/>
        <v>0</v>
      </c>
      <c r="G1437" s="266">
        <f t="shared" si="806"/>
        <v>0</v>
      </c>
      <c r="H1437" s="266">
        <f t="shared" si="806"/>
        <v>0</v>
      </c>
      <c r="I1437" s="266">
        <f t="shared" si="806"/>
        <v>0</v>
      </c>
      <c r="J1437" s="266">
        <f t="shared" si="806"/>
        <v>0</v>
      </c>
      <c r="K1437" s="266">
        <f t="shared" si="806"/>
        <v>0</v>
      </c>
      <c r="L1437" s="266">
        <f t="shared" si="806"/>
        <v>0</v>
      </c>
      <c r="M1437" s="266">
        <f t="shared" si="806"/>
        <v>0</v>
      </c>
      <c r="N1437" s="266">
        <f t="shared" si="806"/>
        <v>0</v>
      </c>
      <c r="O1437" s="266">
        <f t="shared" si="806"/>
        <v>0</v>
      </c>
      <c r="P1437" s="266">
        <f t="shared" si="806"/>
        <v>0</v>
      </c>
      <c r="Q1437" s="266">
        <f t="shared" si="806"/>
        <v>0</v>
      </c>
      <c r="R1437" s="266">
        <f t="shared" si="806"/>
        <v>0</v>
      </c>
      <c r="S1437" s="266">
        <f t="shared" si="806"/>
        <v>0</v>
      </c>
      <c r="T1437" s="266">
        <f t="shared" si="806"/>
        <v>0</v>
      </c>
      <c r="U1437" s="266">
        <f t="shared" si="806"/>
        <v>0</v>
      </c>
      <c r="V1437" s="266">
        <f t="shared" si="806"/>
        <v>0</v>
      </c>
      <c r="W1437" s="266">
        <f t="shared" si="806"/>
        <v>0</v>
      </c>
      <c r="X1437" s="266">
        <f t="shared" si="806"/>
        <v>0</v>
      </c>
      <c r="Y1437" s="266">
        <f t="shared" si="806"/>
        <v>0</v>
      </c>
      <c r="Z1437" s="266">
        <f t="shared" si="806"/>
        <v>0</v>
      </c>
      <c r="AA1437" s="266">
        <f t="shared" si="806"/>
        <v>0</v>
      </c>
      <c r="AB1437" s="266">
        <f t="shared" si="806"/>
        <v>0</v>
      </c>
      <c r="AC1437" s="1259"/>
      <c r="AD1437" s="1393" t="s">
        <v>843</v>
      </c>
    </row>
    <row r="1438" spans="1:30" s="1300" customFormat="1" ht="11.25" x14ac:dyDescent="0.2">
      <c r="A1438" s="1213"/>
      <c r="B1438" s="1215"/>
      <c r="C1438" s="937" t="s">
        <v>157</v>
      </c>
      <c r="D1438" s="1545"/>
      <c r="E1438" s="592" t="e">
        <f t="shared" ref="E1438:AC1438" si="807">E1436/E1435</f>
        <v>#DIV/0!</v>
      </c>
      <c r="F1438" s="592" t="e">
        <f t="shared" si="807"/>
        <v>#DIV/0!</v>
      </c>
      <c r="G1438" s="592" t="e">
        <f t="shared" si="807"/>
        <v>#DIV/0!</v>
      </c>
      <c r="H1438" s="593" t="e">
        <f t="shared" si="807"/>
        <v>#DIV/0!</v>
      </c>
      <c r="I1438" s="592" t="e">
        <f t="shared" si="807"/>
        <v>#DIV/0!</v>
      </c>
      <c r="J1438" s="592" t="e">
        <f t="shared" si="807"/>
        <v>#DIV/0!</v>
      </c>
      <c r="K1438" s="592" t="e">
        <f t="shared" si="807"/>
        <v>#DIV/0!</v>
      </c>
      <c r="L1438" s="592" t="e">
        <f t="shared" si="807"/>
        <v>#DIV/0!</v>
      </c>
      <c r="M1438" s="592" t="e">
        <f t="shared" si="807"/>
        <v>#DIV/0!</v>
      </c>
      <c r="N1438" s="593" t="e">
        <f t="shared" si="807"/>
        <v>#DIV/0!</v>
      </c>
      <c r="O1438" s="592" t="e">
        <f t="shared" si="807"/>
        <v>#DIV/0!</v>
      </c>
      <c r="P1438" s="592" t="e">
        <f t="shared" si="807"/>
        <v>#DIV/0!</v>
      </c>
      <c r="Q1438" s="592" t="e">
        <f t="shared" si="807"/>
        <v>#DIV/0!</v>
      </c>
      <c r="R1438" s="592" t="e">
        <f t="shared" si="807"/>
        <v>#DIV/0!</v>
      </c>
      <c r="S1438" s="592" t="e">
        <f t="shared" si="807"/>
        <v>#DIV/0!</v>
      </c>
      <c r="T1438" s="592" t="e">
        <f t="shared" si="807"/>
        <v>#DIV/0!</v>
      </c>
      <c r="U1438" s="592" t="e">
        <f t="shared" si="807"/>
        <v>#DIV/0!</v>
      </c>
      <c r="V1438" s="593" t="e">
        <f t="shared" si="807"/>
        <v>#DIV/0!</v>
      </c>
      <c r="W1438" s="592" t="e">
        <f t="shared" si="807"/>
        <v>#DIV/0!</v>
      </c>
      <c r="X1438" s="592" t="e">
        <f t="shared" si="807"/>
        <v>#DIV/0!</v>
      </c>
      <c r="Y1438" s="592" t="e">
        <f t="shared" si="807"/>
        <v>#DIV/0!</v>
      </c>
      <c r="Z1438" s="592" t="e">
        <f t="shared" si="807"/>
        <v>#DIV/0!</v>
      </c>
      <c r="AA1438" s="592" t="e">
        <f t="shared" si="807"/>
        <v>#DIV/0!</v>
      </c>
      <c r="AB1438" s="592" t="e">
        <f t="shared" si="807"/>
        <v>#DIV/0!</v>
      </c>
      <c r="AC1438" s="594" t="e">
        <f t="shared" si="807"/>
        <v>#DIV/0!</v>
      </c>
    </row>
    <row r="1439" spans="1:30" s="1300" customFormat="1" ht="12.75" customHeight="1" x14ac:dyDescent="0.2">
      <c r="A1439" s="1220" t="s">
        <v>844</v>
      </c>
      <c r="B1439" s="1202" t="s">
        <v>845</v>
      </c>
      <c r="C1439" s="935" t="s">
        <v>152</v>
      </c>
      <c r="D1439" s="1367" t="s">
        <v>174</v>
      </c>
      <c r="E1439" s="1564">
        <v>0</v>
      </c>
      <c r="F1439" s="1564">
        <v>0</v>
      </c>
      <c r="G1439" s="1564">
        <v>0</v>
      </c>
      <c r="H1439" s="1564">
        <v>0</v>
      </c>
      <c r="I1439" s="1564">
        <v>0</v>
      </c>
      <c r="J1439" s="1564">
        <v>0</v>
      </c>
      <c r="K1439" s="1564">
        <v>0</v>
      </c>
      <c r="L1439" s="1564">
        <v>0</v>
      </c>
      <c r="M1439" s="1564">
        <v>0</v>
      </c>
      <c r="N1439" s="1564">
        <v>0</v>
      </c>
      <c r="O1439" s="1564">
        <v>0</v>
      </c>
      <c r="P1439" s="1564">
        <v>0</v>
      </c>
      <c r="Q1439" s="1564">
        <v>0</v>
      </c>
      <c r="R1439" s="1564">
        <v>0</v>
      </c>
      <c r="S1439" s="1564">
        <v>0</v>
      </c>
      <c r="T1439" s="1564">
        <v>0</v>
      </c>
      <c r="U1439" s="1564">
        <v>0</v>
      </c>
      <c r="V1439" s="1564">
        <v>0</v>
      </c>
      <c r="W1439" s="1564">
        <v>0</v>
      </c>
      <c r="X1439" s="1564">
        <v>0</v>
      </c>
      <c r="Y1439" s="1564">
        <v>0</v>
      </c>
      <c r="Z1439" s="1564">
        <v>0</v>
      </c>
      <c r="AA1439" s="1564">
        <v>0</v>
      </c>
      <c r="AB1439" s="1564">
        <v>0</v>
      </c>
      <c r="AC1439" s="1512">
        <f>SUM(E1439:AB1439)</f>
        <v>0</v>
      </c>
    </row>
    <row r="1440" spans="1:30" s="1300" customFormat="1" ht="11.25" x14ac:dyDescent="0.2">
      <c r="A1440" s="1212"/>
      <c r="B1440" s="1214"/>
      <c r="C1440" s="936" t="s">
        <v>154</v>
      </c>
      <c r="D1440" s="1360" t="s">
        <v>174</v>
      </c>
      <c r="E1440" s="1564">
        <v>0.11616</v>
      </c>
      <c r="F1440" s="1564">
        <v>0.12767999999999999</v>
      </c>
      <c r="G1440" s="1564">
        <v>0.12959999999999999</v>
      </c>
      <c r="H1440" s="1564">
        <v>0.13152</v>
      </c>
      <c r="I1440" s="1564">
        <v>0.12479999999999999</v>
      </c>
      <c r="J1440" s="1564">
        <v>0.10656</v>
      </c>
      <c r="K1440" s="1564">
        <v>0.13632</v>
      </c>
      <c r="L1440" s="1564">
        <v>9.2160000000000006E-2</v>
      </c>
      <c r="M1440" s="1564">
        <v>3.8400000000000001E-3</v>
      </c>
      <c r="N1440" s="1564">
        <v>9.6000000000000002E-4</v>
      </c>
      <c r="O1440" s="1564">
        <v>0</v>
      </c>
      <c r="P1440" s="1564">
        <v>1.248E-2</v>
      </c>
      <c r="Q1440" s="1564">
        <v>5.28E-2</v>
      </c>
      <c r="R1440" s="1564">
        <v>0.14208000000000001</v>
      </c>
      <c r="S1440" s="1564">
        <v>0.16031999999999999</v>
      </c>
      <c r="T1440" s="1564">
        <v>0.15456</v>
      </c>
      <c r="U1440" s="1564">
        <v>0.16416</v>
      </c>
      <c r="V1440" s="1564">
        <v>0.14591999999999999</v>
      </c>
      <c r="W1440" s="1564">
        <v>0.12672</v>
      </c>
      <c r="X1440" s="1564">
        <v>8.448E-2</v>
      </c>
      <c r="Y1440" s="1564">
        <v>7.6799999999999993E-2</v>
      </c>
      <c r="Z1440" s="1564">
        <v>3.8399999999999997E-2</v>
      </c>
      <c r="AA1440" s="1564">
        <v>7.7759999999999996E-2</v>
      </c>
      <c r="AB1440" s="1564">
        <v>5.568E-2</v>
      </c>
      <c r="AC1440" s="1259">
        <f>SUM(E1440:AB1440)</f>
        <v>2.2617600000000007</v>
      </c>
    </row>
    <row r="1441" spans="1:29" s="1300" customFormat="1" ht="12" x14ac:dyDescent="0.2">
      <c r="A1441" s="1212"/>
      <c r="B1441" s="1214"/>
      <c r="C1441" s="936" t="s">
        <v>155</v>
      </c>
      <c r="D1441" s="1360" t="s">
        <v>156</v>
      </c>
      <c r="E1441" s="266">
        <f t="shared" ref="E1441:AB1441" si="808">SQRT(E1439*E1439+E1440*E1440)*1000/1.73/E1417</f>
        <v>10.442381098456259</v>
      </c>
      <c r="F1441" s="266">
        <f t="shared" si="808"/>
        <v>11.460165768996356</v>
      </c>
      <c r="G1441" s="266">
        <f t="shared" si="808"/>
        <v>11.614464653173826</v>
      </c>
      <c r="H1441" s="266">
        <f t="shared" si="808"/>
        <v>11.768284974978142</v>
      </c>
      <c r="I1441" s="266">
        <f t="shared" si="808"/>
        <v>11.166985742679989</v>
      </c>
      <c r="J1441" s="266">
        <f t="shared" si="808"/>
        <v>9.5496709370540369</v>
      </c>
      <c r="K1441" s="266">
        <f t="shared" si="808"/>
        <v>12.254695173394948</v>
      </c>
      <c r="L1441" s="266">
        <f t="shared" si="808"/>
        <v>8.323699297932535</v>
      </c>
      <c r="M1441" s="266">
        <f t="shared" si="808"/>
        <v>0.34900206487326241</v>
      </c>
      <c r="N1441" s="266">
        <f t="shared" si="808"/>
        <v>8.7113548629049034E-2</v>
      </c>
      <c r="O1441" s="266">
        <f t="shared" si="808"/>
        <v>0</v>
      </c>
      <c r="P1441" s="266">
        <f t="shared" si="808"/>
        <v>1.1324761321776373</v>
      </c>
      <c r="Q1441" s="266">
        <f t="shared" si="808"/>
        <v>4.7912451745976963</v>
      </c>
      <c r="R1441" s="266">
        <f t="shared" si="808"/>
        <v>12.913076400310709</v>
      </c>
      <c r="S1441" s="266">
        <f t="shared" si="808"/>
        <v>14.525159650304273</v>
      </c>
      <c r="T1441" s="266">
        <f t="shared" si="808"/>
        <v>14.025281329276893</v>
      </c>
      <c r="U1441" s="266">
        <f t="shared" si="808"/>
        <v>14.873067665880425</v>
      </c>
      <c r="V1441" s="266">
        <f t="shared" si="808"/>
        <v>13.199815738906743</v>
      </c>
      <c r="W1441" s="266">
        <f t="shared" si="808"/>
        <v>11.445086534657232</v>
      </c>
      <c r="X1441" s="266">
        <f t="shared" si="808"/>
        <v>7.6181546185077504</v>
      </c>
      <c r="Y1441" s="266">
        <f t="shared" si="808"/>
        <v>6.9148073296350621</v>
      </c>
      <c r="Z1441" s="266">
        <f t="shared" si="808"/>
        <v>3.4520268094070281</v>
      </c>
      <c r="AA1441" s="266">
        <f t="shared" si="808"/>
        <v>6.9903542890492316</v>
      </c>
      <c r="AB1441" s="266">
        <f t="shared" si="808"/>
        <v>4.9899181472894965</v>
      </c>
      <c r="AC1441" s="1259"/>
    </row>
    <row r="1442" spans="1:29" s="1300" customFormat="1" ht="11.25" x14ac:dyDescent="0.2">
      <c r="A1442" s="1213"/>
      <c r="B1442" s="1215"/>
      <c r="C1442" s="937" t="s">
        <v>157</v>
      </c>
      <c r="D1442" s="1545"/>
      <c r="E1442" s="592" t="e">
        <f t="shared" ref="E1442:AC1442" si="809">E1440/E1439</f>
        <v>#DIV/0!</v>
      </c>
      <c r="F1442" s="592" t="e">
        <f t="shared" si="809"/>
        <v>#DIV/0!</v>
      </c>
      <c r="G1442" s="592" t="e">
        <f t="shared" si="809"/>
        <v>#DIV/0!</v>
      </c>
      <c r="H1442" s="593" t="e">
        <f t="shared" si="809"/>
        <v>#DIV/0!</v>
      </c>
      <c r="I1442" s="592" t="e">
        <f t="shared" si="809"/>
        <v>#DIV/0!</v>
      </c>
      <c r="J1442" s="592" t="e">
        <f t="shared" si="809"/>
        <v>#DIV/0!</v>
      </c>
      <c r="K1442" s="592" t="e">
        <f t="shared" si="809"/>
        <v>#DIV/0!</v>
      </c>
      <c r="L1442" s="592" t="e">
        <f t="shared" si="809"/>
        <v>#DIV/0!</v>
      </c>
      <c r="M1442" s="592" t="e">
        <f t="shared" si="809"/>
        <v>#DIV/0!</v>
      </c>
      <c r="N1442" s="593" t="e">
        <f t="shared" si="809"/>
        <v>#DIV/0!</v>
      </c>
      <c r="O1442" s="592" t="e">
        <f t="shared" si="809"/>
        <v>#DIV/0!</v>
      </c>
      <c r="P1442" s="592" t="e">
        <f t="shared" si="809"/>
        <v>#DIV/0!</v>
      </c>
      <c r="Q1442" s="592" t="e">
        <f t="shared" si="809"/>
        <v>#DIV/0!</v>
      </c>
      <c r="R1442" s="592" t="e">
        <f t="shared" si="809"/>
        <v>#DIV/0!</v>
      </c>
      <c r="S1442" s="592" t="e">
        <f t="shared" si="809"/>
        <v>#DIV/0!</v>
      </c>
      <c r="T1442" s="592" t="e">
        <f t="shared" si="809"/>
        <v>#DIV/0!</v>
      </c>
      <c r="U1442" s="592" t="e">
        <f t="shared" si="809"/>
        <v>#DIV/0!</v>
      </c>
      <c r="V1442" s="593" t="e">
        <f t="shared" si="809"/>
        <v>#DIV/0!</v>
      </c>
      <c r="W1442" s="592" t="e">
        <f t="shared" si="809"/>
        <v>#DIV/0!</v>
      </c>
      <c r="X1442" s="592" t="e">
        <f t="shared" si="809"/>
        <v>#DIV/0!</v>
      </c>
      <c r="Y1442" s="592" t="e">
        <f t="shared" si="809"/>
        <v>#DIV/0!</v>
      </c>
      <c r="Z1442" s="592" t="e">
        <f t="shared" si="809"/>
        <v>#DIV/0!</v>
      </c>
      <c r="AA1442" s="592" t="e">
        <f t="shared" si="809"/>
        <v>#DIV/0!</v>
      </c>
      <c r="AB1442" s="592" t="e">
        <f t="shared" si="809"/>
        <v>#DIV/0!</v>
      </c>
      <c r="AC1442" s="594" t="e">
        <f t="shared" si="809"/>
        <v>#DIV/0!</v>
      </c>
    </row>
    <row r="1443" spans="1:29" s="1300" customFormat="1" ht="11.25" x14ac:dyDescent="0.2">
      <c r="A1443" s="1220" t="s">
        <v>846</v>
      </c>
      <c r="B1443" s="1202" t="s">
        <v>845</v>
      </c>
      <c r="C1443" s="935" t="s">
        <v>152</v>
      </c>
      <c r="D1443" s="1367" t="s">
        <v>174</v>
      </c>
      <c r="E1443" s="1478">
        <v>0.20544000000000001</v>
      </c>
      <c r="F1443" s="1478">
        <v>0.19775999999999999</v>
      </c>
      <c r="G1443" s="1478">
        <v>0.19583999999999999</v>
      </c>
      <c r="H1443" s="1478">
        <v>0.20448</v>
      </c>
      <c r="I1443" s="1478">
        <v>0.22944000000000001</v>
      </c>
      <c r="J1443" s="1478">
        <v>0.19008</v>
      </c>
      <c r="K1443" s="1478">
        <v>0.19583999999999999</v>
      </c>
      <c r="L1443" s="1478">
        <v>0.19872000000000001</v>
      </c>
      <c r="M1443" s="1478">
        <v>0.19488</v>
      </c>
      <c r="N1443" s="1478">
        <v>0.22367999999999999</v>
      </c>
      <c r="O1443" s="1478">
        <v>0.22272</v>
      </c>
      <c r="P1443" s="1478">
        <v>0.18623999999999999</v>
      </c>
      <c r="Q1443" s="1478">
        <v>0.19775999999999999</v>
      </c>
      <c r="R1443" s="1478">
        <v>0.19968</v>
      </c>
      <c r="S1443" s="1478">
        <v>0.192</v>
      </c>
      <c r="T1443" s="1478">
        <v>0.21312</v>
      </c>
      <c r="U1443" s="1478">
        <v>0.22656000000000001</v>
      </c>
      <c r="V1443" s="1478">
        <v>0.21695999999999999</v>
      </c>
      <c r="W1443" s="1478">
        <v>0.21984000000000001</v>
      </c>
      <c r="X1443" s="1478">
        <v>0.20064000000000001</v>
      </c>
      <c r="Y1443" s="1478">
        <v>0.22559999999999999</v>
      </c>
      <c r="Z1443" s="1478">
        <v>0.192</v>
      </c>
      <c r="AA1443" s="1478">
        <v>0.17376</v>
      </c>
      <c r="AB1443" s="1478">
        <v>0.20448</v>
      </c>
      <c r="AC1443" s="1512">
        <f>SUM(E1443:AB1443)</f>
        <v>4.9075200000000008</v>
      </c>
    </row>
    <row r="1444" spans="1:29" s="1300" customFormat="1" ht="11.25" x14ac:dyDescent="0.2">
      <c r="A1444" s="1212"/>
      <c r="B1444" s="1214"/>
      <c r="C1444" s="936" t="s">
        <v>154</v>
      </c>
      <c r="D1444" s="1360" t="s">
        <v>174</v>
      </c>
      <c r="E1444" s="1478">
        <v>3.8400000000000001E-3</v>
      </c>
      <c r="F1444" s="1478">
        <v>0</v>
      </c>
      <c r="G1444" s="1478">
        <v>0</v>
      </c>
      <c r="H1444" s="1478">
        <v>9.6000000000000002E-4</v>
      </c>
      <c r="I1444" s="1478">
        <v>9.6000000000000002E-4</v>
      </c>
      <c r="J1444" s="1478">
        <v>9.6000000000000002E-4</v>
      </c>
      <c r="K1444" s="1478">
        <v>0</v>
      </c>
      <c r="L1444" s="1478">
        <v>1.536E-2</v>
      </c>
      <c r="M1444" s="1478">
        <v>7.6799999999999993E-2</v>
      </c>
      <c r="N1444" s="1478">
        <v>6.0479999999999999E-2</v>
      </c>
      <c r="O1444" s="1478">
        <v>7.6799999999999993E-2</v>
      </c>
      <c r="P1444" s="1478">
        <v>4.8000000000000001E-2</v>
      </c>
      <c r="Q1444" s="1478">
        <v>1.536E-2</v>
      </c>
      <c r="R1444" s="1478">
        <v>0</v>
      </c>
      <c r="S1444" s="1478">
        <v>0</v>
      </c>
      <c r="T1444" s="1478">
        <v>0</v>
      </c>
      <c r="U1444" s="1478">
        <v>9.6000000000000002E-4</v>
      </c>
      <c r="V1444" s="1478">
        <v>0</v>
      </c>
      <c r="W1444" s="1478">
        <v>9.6000000000000002E-4</v>
      </c>
      <c r="X1444" s="1478">
        <v>4.7999999999999996E-3</v>
      </c>
      <c r="Y1444" s="1478">
        <v>1.3440000000000001E-2</v>
      </c>
      <c r="Z1444" s="1478">
        <v>3.168E-2</v>
      </c>
      <c r="AA1444" s="1478">
        <v>1.44E-2</v>
      </c>
      <c r="AB1444" s="1478">
        <v>2.2079999999999999E-2</v>
      </c>
      <c r="AC1444" s="1259">
        <f>SUM(E1444:AB1444)</f>
        <v>0.38784000000000002</v>
      </c>
    </row>
    <row r="1445" spans="1:29" s="1300" customFormat="1" ht="12" x14ac:dyDescent="0.2">
      <c r="A1445" s="1212"/>
      <c r="B1445" s="1214"/>
      <c r="C1445" s="936" t="s">
        <v>155</v>
      </c>
      <c r="D1445" s="1360" t="s">
        <v>153</v>
      </c>
      <c r="E1445" s="266">
        <f t="shared" ref="E1445:AB1445" si="810">SQRT(E1443*E1443+E1444*E1444)*1000/1.73/E1417</f>
        <v>18.47156934186842</v>
      </c>
      <c r="F1445" s="266">
        <f t="shared" si="810"/>
        <v>17.750331942956763</v>
      </c>
      <c r="G1445" s="266">
        <f t="shared" si="810"/>
        <v>17.550746587018228</v>
      </c>
      <c r="H1445" s="266">
        <f t="shared" si="810"/>
        <v>18.296878281753447</v>
      </c>
      <c r="I1445" s="266">
        <f t="shared" si="810"/>
        <v>20.530253494562537</v>
      </c>
      <c r="J1445" s="266">
        <f t="shared" si="810"/>
        <v>17.034765411833959</v>
      </c>
      <c r="K1445" s="266">
        <f t="shared" si="810"/>
        <v>17.605336727975843</v>
      </c>
      <c r="L1445" s="266">
        <f t="shared" si="810"/>
        <v>18.00151157978928</v>
      </c>
      <c r="M1445" s="266">
        <f t="shared" si="810"/>
        <v>19.037614784906243</v>
      </c>
      <c r="N1445" s="266">
        <f t="shared" si="810"/>
        <v>21.026330714767482</v>
      </c>
      <c r="O1445" s="266">
        <f t="shared" si="810"/>
        <v>21.445501659909311</v>
      </c>
      <c r="P1445" s="266">
        <f t="shared" si="810"/>
        <v>17.452303199236283</v>
      </c>
      <c r="Q1445" s="266">
        <f t="shared" si="810"/>
        <v>17.999438435262448</v>
      </c>
      <c r="R1445" s="266">
        <f t="shared" si="810"/>
        <v>18.148107373409644</v>
      </c>
      <c r="S1445" s="266">
        <f t="shared" si="810"/>
        <v>17.395400778807513</v>
      </c>
      <c r="T1445" s="266">
        <f t="shared" si="810"/>
        <v>19.339207795648885</v>
      </c>
      <c r="U1445" s="266">
        <f t="shared" si="810"/>
        <v>20.526757191479067</v>
      </c>
      <c r="V1445" s="266">
        <f t="shared" si="810"/>
        <v>19.626041822321866</v>
      </c>
      <c r="W1445" s="266">
        <f t="shared" si="810"/>
        <v>19.855680345373386</v>
      </c>
      <c r="X1445" s="266">
        <f t="shared" si="810"/>
        <v>18.098294106259758</v>
      </c>
      <c r="Y1445" s="266">
        <f t="shared" si="810"/>
        <v>20.348259877457611</v>
      </c>
      <c r="Z1445" s="266">
        <f t="shared" si="810"/>
        <v>17.493509873963337</v>
      </c>
      <c r="AA1445" s="266">
        <f t="shared" si="810"/>
        <v>15.673969448125618</v>
      </c>
      <c r="AB1445" s="266">
        <f t="shared" si="810"/>
        <v>18.431569106855019</v>
      </c>
      <c r="AC1445" s="1259"/>
    </row>
    <row r="1446" spans="1:29" s="1300" customFormat="1" ht="11.25" x14ac:dyDescent="0.2">
      <c r="A1446" s="1219"/>
      <c r="B1446" s="1216"/>
      <c r="C1446" s="938" t="s">
        <v>157</v>
      </c>
      <c r="D1446" s="938"/>
      <c r="E1446" s="595">
        <f t="shared" ref="E1446:AC1446" si="811">E1444/E1443</f>
        <v>1.8691588785046728E-2</v>
      </c>
      <c r="F1446" s="595">
        <f t="shared" si="811"/>
        <v>0</v>
      </c>
      <c r="G1446" s="595">
        <f t="shared" si="811"/>
        <v>0</v>
      </c>
      <c r="H1446" s="596">
        <f t="shared" si="811"/>
        <v>4.6948356807511738E-3</v>
      </c>
      <c r="I1446" s="595">
        <f t="shared" si="811"/>
        <v>4.1841004184100415E-3</v>
      </c>
      <c r="J1446" s="595">
        <f t="shared" si="811"/>
        <v>5.0505050505050509E-3</v>
      </c>
      <c r="K1446" s="595">
        <f t="shared" si="811"/>
        <v>0</v>
      </c>
      <c r="L1446" s="595">
        <f t="shared" si="811"/>
        <v>7.7294685990338161E-2</v>
      </c>
      <c r="M1446" s="595">
        <f t="shared" si="811"/>
        <v>0.39408866995073888</v>
      </c>
      <c r="N1446" s="596">
        <f t="shared" si="811"/>
        <v>0.27038626609442062</v>
      </c>
      <c r="O1446" s="595">
        <f t="shared" si="811"/>
        <v>0.34482758620689652</v>
      </c>
      <c r="P1446" s="595">
        <f t="shared" si="811"/>
        <v>0.25773195876288663</v>
      </c>
      <c r="Q1446" s="595">
        <f t="shared" si="811"/>
        <v>7.7669902912621366E-2</v>
      </c>
      <c r="R1446" s="595">
        <f t="shared" si="811"/>
        <v>0</v>
      </c>
      <c r="S1446" s="595">
        <f t="shared" si="811"/>
        <v>0</v>
      </c>
      <c r="T1446" s="595">
        <f t="shared" si="811"/>
        <v>0</v>
      </c>
      <c r="U1446" s="595">
        <f t="shared" si="811"/>
        <v>4.2372881355932203E-3</v>
      </c>
      <c r="V1446" s="596">
        <f t="shared" si="811"/>
        <v>0</v>
      </c>
      <c r="W1446" s="595">
        <f t="shared" si="811"/>
        <v>4.3668122270742356E-3</v>
      </c>
      <c r="X1446" s="595">
        <f t="shared" si="811"/>
        <v>2.3923444976076551E-2</v>
      </c>
      <c r="Y1446" s="595">
        <f t="shared" si="811"/>
        <v>5.9574468085106386E-2</v>
      </c>
      <c r="Z1446" s="595">
        <f t="shared" si="811"/>
        <v>0.16500000000000001</v>
      </c>
      <c r="AA1446" s="595">
        <f t="shared" si="811"/>
        <v>8.2872928176795577E-2</v>
      </c>
      <c r="AB1446" s="595">
        <f t="shared" si="811"/>
        <v>0.107981220657277</v>
      </c>
      <c r="AC1446" s="597">
        <f t="shared" si="811"/>
        <v>7.9029733959311413E-2</v>
      </c>
    </row>
    <row r="1447" spans="1:29" s="1300" customFormat="1" ht="14.25" customHeight="1" x14ac:dyDescent="0.2">
      <c r="A1447" s="1211" t="s">
        <v>187</v>
      </c>
      <c r="B1447" s="1227" t="s">
        <v>300</v>
      </c>
      <c r="C1447" s="943" t="s">
        <v>152</v>
      </c>
      <c r="D1447" s="1369" t="s">
        <v>156</v>
      </c>
      <c r="E1447" s="641">
        <v>0</v>
      </c>
      <c r="F1447" s="641">
        <v>0</v>
      </c>
      <c r="G1447" s="641">
        <v>0</v>
      </c>
      <c r="H1447" s="642">
        <v>0</v>
      </c>
      <c r="I1447" s="641">
        <v>0</v>
      </c>
      <c r="J1447" s="641">
        <v>0</v>
      </c>
      <c r="K1447" s="641">
        <v>0</v>
      </c>
      <c r="L1447" s="641">
        <v>0</v>
      </c>
      <c r="M1447" s="641">
        <v>0</v>
      </c>
      <c r="N1447" s="642">
        <v>0</v>
      </c>
      <c r="O1447" s="641">
        <v>0</v>
      </c>
      <c r="P1447" s="641">
        <v>0</v>
      </c>
      <c r="Q1447" s="641">
        <v>0</v>
      </c>
      <c r="R1447" s="641">
        <v>0</v>
      </c>
      <c r="S1447" s="641">
        <v>0</v>
      </c>
      <c r="T1447" s="641">
        <v>0</v>
      </c>
      <c r="U1447" s="641">
        <v>0</v>
      </c>
      <c r="V1447" s="642">
        <v>0</v>
      </c>
      <c r="W1447" s="641">
        <v>0</v>
      </c>
      <c r="X1447" s="641">
        <v>0</v>
      </c>
      <c r="Y1447" s="641">
        <v>0</v>
      </c>
      <c r="Z1447" s="641">
        <v>0</v>
      </c>
      <c r="AA1447" s="641">
        <v>0</v>
      </c>
      <c r="AB1447" s="641">
        <v>0</v>
      </c>
      <c r="AC1447" s="1513">
        <f>SUM(E1447:AB1447)</f>
        <v>0</v>
      </c>
    </row>
    <row r="1448" spans="1:29" s="1300" customFormat="1" ht="12" x14ac:dyDescent="0.2">
      <c r="A1448" s="1212"/>
      <c r="B1448" s="1228"/>
      <c r="C1448" s="936" t="s">
        <v>154</v>
      </c>
      <c r="D1448" s="1360" t="s">
        <v>156</v>
      </c>
      <c r="E1448" s="641">
        <v>0</v>
      </c>
      <c r="F1448" s="641">
        <v>0</v>
      </c>
      <c r="G1448" s="641">
        <v>0</v>
      </c>
      <c r="H1448" s="642">
        <v>0</v>
      </c>
      <c r="I1448" s="641">
        <v>0</v>
      </c>
      <c r="J1448" s="641">
        <v>0</v>
      </c>
      <c r="K1448" s="641">
        <v>0</v>
      </c>
      <c r="L1448" s="641">
        <v>0</v>
      </c>
      <c r="M1448" s="641">
        <v>0</v>
      </c>
      <c r="N1448" s="642">
        <v>0</v>
      </c>
      <c r="O1448" s="641">
        <v>0</v>
      </c>
      <c r="P1448" s="641">
        <v>0</v>
      </c>
      <c r="Q1448" s="641">
        <v>0</v>
      </c>
      <c r="R1448" s="641">
        <v>0</v>
      </c>
      <c r="S1448" s="641">
        <v>0</v>
      </c>
      <c r="T1448" s="641">
        <v>0</v>
      </c>
      <c r="U1448" s="641">
        <v>0</v>
      </c>
      <c r="V1448" s="642">
        <v>0</v>
      </c>
      <c r="W1448" s="641">
        <v>0</v>
      </c>
      <c r="X1448" s="641">
        <v>0</v>
      </c>
      <c r="Y1448" s="641">
        <v>0</v>
      </c>
      <c r="Z1448" s="641">
        <v>0</v>
      </c>
      <c r="AA1448" s="641">
        <v>0</v>
      </c>
      <c r="AB1448" s="641">
        <v>0</v>
      </c>
      <c r="AC1448" s="1259">
        <f>SUM(E1448:AB1448)</f>
        <v>0</v>
      </c>
    </row>
    <row r="1449" spans="1:29" s="1300" customFormat="1" ht="12" x14ac:dyDescent="0.2">
      <c r="A1449" s="1212"/>
      <c r="B1449" s="1228"/>
      <c r="C1449" s="936" t="s">
        <v>155</v>
      </c>
      <c r="D1449" s="1360" t="s">
        <v>156</v>
      </c>
      <c r="E1449" s="643">
        <v>0</v>
      </c>
      <c r="F1449" s="643">
        <v>0</v>
      </c>
      <c r="G1449" s="643">
        <v>0</v>
      </c>
      <c r="H1449" s="644">
        <v>0</v>
      </c>
      <c r="I1449" s="643">
        <v>0</v>
      </c>
      <c r="J1449" s="643">
        <v>0</v>
      </c>
      <c r="K1449" s="643">
        <v>0</v>
      </c>
      <c r="L1449" s="643">
        <v>0</v>
      </c>
      <c r="M1449" s="643">
        <v>0</v>
      </c>
      <c r="N1449" s="644">
        <v>0</v>
      </c>
      <c r="O1449" s="643">
        <v>0</v>
      </c>
      <c r="P1449" s="643">
        <v>0</v>
      </c>
      <c r="Q1449" s="643">
        <v>0</v>
      </c>
      <c r="R1449" s="643">
        <v>0</v>
      </c>
      <c r="S1449" s="643">
        <v>0</v>
      </c>
      <c r="T1449" s="643">
        <v>0</v>
      </c>
      <c r="U1449" s="643">
        <v>0</v>
      </c>
      <c r="V1449" s="644">
        <v>0</v>
      </c>
      <c r="W1449" s="643">
        <v>0</v>
      </c>
      <c r="X1449" s="643">
        <v>0</v>
      </c>
      <c r="Y1449" s="643">
        <v>0</v>
      </c>
      <c r="Z1449" s="643">
        <v>0</v>
      </c>
      <c r="AA1449" s="643">
        <v>0</v>
      </c>
      <c r="AB1449" s="643">
        <v>0</v>
      </c>
      <c r="AC1449" s="1259"/>
    </row>
    <row r="1450" spans="1:29" s="1300" customFormat="1" ht="11.25" x14ac:dyDescent="0.2">
      <c r="A1450" s="1219"/>
      <c r="B1450" s="1229"/>
      <c r="C1450" s="938" t="s">
        <v>157</v>
      </c>
      <c r="D1450" s="1368"/>
      <c r="E1450" s="1562"/>
      <c r="F1450" s="1562"/>
      <c r="G1450" s="1562"/>
      <c r="H1450" s="1565"/>
      <c r="I1450" s="1562"/>
      <c r="J1450" s="1562"/>
      <c r="K1450" s="1562"/>
      <c r="L1450" s="1562"/>
      <c r="M1450" s="1562"/>
      <c r="N1450" s="1565"/>
      <c r="O1450" s="1562"/>
      <c r="P1450" s="1562"/>
      <c r="Q1450" s="1562"/>
      <c r="R1450" s="1562"/>
      <c r="S1450" s="1562"/>
      <c r="T1450" s="1562"/>
      <c r="U1450" s="1562"/>
      <c r="V1450" s="1565"/>
      <c r="W1450" s="1562"/>
      <c r="X1450" s="1562"/>
      <c r="Y1450" s="1562"/>
      <c r="Z1450" s="1562"/>
      <c r="AA1450" s="1562"/>
      <c r="AB1450" s="1562"/>
      <c r="AC1450" s="597"/>
    </row>
    <row r="1451" spans="1:29" s="1300" customFormat="1" ht="12" x14ac:dyDescent="0.2">
      <c r="A1451" s="1211" t="s">
        <v>213</v>
      </c>
      <c r="B1451" s="1227" t="s">
        <v>847</v>
      </c>
      <c r="C1451" s="943" t="s">
        <v>152</v>
      </c>
      <c r="D1451" s="1361" t="s">
        <v>156</v>
      </c>
      <c r="E1451" s="641">
        <v>0</v>
      </c>
      <c r="F1451" s="641">
        <v>0</v>
      </c>
      <c r="G1451" s="641">
        <v>0</v>
      </c>
      <c r="H1451" s="642">
        <v>0</v>
      </c>
      <c r="I1451" s="641">
        <v>0</v>
      </c>
      <c r="J1451" s="641">
        <v>0</v>
      </c>
      <c r="K1451" s="641">
        <v>0</v>
      </c>
      <c r="L1451" s="641">
        <v>0</v>
      </c>
      <c r="M1451" s="641">
        <v>0</v>
      </c>
      <c r="N1451" s="642">
        <v>0</v>
      </c>
      <c r="O1451" s="641">
        <v>0</v>
      </c>
      <c r="P1451" s="641">
        <v>0</v>
      </c>
      <c r="Q1451" s="641">
        <v>0</v>
      </c>
      <c r="R1451" s="641">
        <v>0</v>
      </c>
      <c r="S1451" s="641">
        <v>0</v>
      </c>
      <c r="T1451" s="641">
        <v>0</v>
      </c>
      <c r="U1451" s="641">
        <v>0</v>
      </c>
      <c r="V1451" s="642">
        <v>0</v>
      </c>
      <c r="W1451" s="641">
        <v>0</v>
      </c>
      <c r="X1451" s="641">
        <v>0</v>
      </c>
      <c r="Y1451" s="641">
        <v>0</v>
      </c>
      <c r="Z1451" s="641">
        <v>0</v>
      </c>
      <c r="AA1451" s="641">
        <v>0</v>
      </c>
      <c r="AB1451" s="641">
        <v>0</v>
      </c>
      <c r="AC1451" s="1513">
        <f>SUM(E1451:AB1451)</f>
        <v>0</v>
      </c>
    </row>
    <row r="1452" spans="1:29" s="1300" customFormat="1" ht="12" x14ac:dyDescent="0.2">
      <c r="A1452" s="1212"/>
      <c r="B1452" s="1228"/>
      <c r="C1452" s="936" t="s">
        <v>154</v>
      </c>
      <c r="D1452" s="1359" t="s">
        <v>156</v>
      </c>
      <c r="E1452" s="641">
        <v>0</v>
      </c>
      <c r="F1452" s="641">
        <v>0</v>
      </c>
      <c r="G1452" s="641">
        <v>0</v>
      </c>
      <c r="H1452" s="642">
        <v>0</v>
      </c>
      <c r="I1452" s="641">
        <v>0</v>
      </c>
      <c r="J1452" s="641">
        <v>0</v>
      </c>
      <c r="K1452" s="641">
        <v>0</v>
      </c>
      <c r="L1452" s="641">
        <v>0</v>
      </c>
      <c r="M1452" s="641">
        <v>0</v>
      </c>
      <c r="N1452" s="642">
        <v>0</v>
      </c>
      <c r="O1452" s="641">
        <v>0</v>
      </c>
      <c r="P1452" s="641">
        <v>0</v>
      </c>
      <c r="Q1452" s="641">
        <v>0</v>
      </c>
      <c r="R1452" s="641">
        <v>0</v>
      </c>
      <c r="S1452" s="641">
        <v>0</v>
      </c>
      <c r="T1452" s="641">
        <v>0</v>
      </c>
      <c r="U1452" s="641">
        <v>0</v>
      </c>
      <c r="V1452" s="642">
        <v>0</v>
      </c>
      <c r="W1452" s="641">
        <v>0</v>
      </c>
      <c r="X1452" s="641">
        <v>0</v>
      </c>
      <c r="Y1452" s="641">
        <v>0</v>
      </c>
      <c r="Z1452" s="641">
        <v>0</v>
      </c>
      <c r="AA1452" s="641">
        <v>0</v>
      </c>
      <c r="AB1452" s="641">
        <v>0</v>
      </c>
      <c r="AC1452" s="1513">
        <f>SUM(E1452:AB1452)</f>
        <v>0</v>
      </c>
    </row>
    <row r="1453" spans="1:29" s="1300" customFormat="1" ht="12" x14ac:dyDescent="0.2">
      <c r="A1453" s="1212"/>
      <c r="B1453" s="1228"/>
      <c r="C1453" s="936" t="s">
        <v>155</v>
      </c>
      <c r="D1453" s="1359" t="s">
        <v>156</v>
      </c>
      <c r="E1453" s="643">
        <v>0</v>
      </c>
      <c r="F1453" s="643">
        <v>0</v>
      </c>
      <c r="G1453" s="643">
        <v>0</v>
      </c>
      <c r="H1453" s="644">
        <v>0</v>
      </c>
      <c r="I1453" s="643">
        <v>0</v>
      </c>
      <c r="J1453" s="643">
        <v>0</v>
      </c>
      <c r="K1453" s="643">
        <v>0</v>
      </c>
      <c r="L1453" s="643">
        <v>0</v>
      </c>
      <c r="M1453" s="643">
        <v>0</v>
      </c>
      <c r="N1453" s="644">
        <v>0</v>
      </c>
      <c r="O1453" s="643">
        <v>0</v>
      </c>
      <c r="P1453" s="643">
        <v>0</v>
      </c>
      <c r="Q1453" s="643">
        <v>0</v>
      </c>
      <c r="R1453" s="643">
        <v>0</v>
      </c>
      <c r="S1453" s="643">
        <v>0</v>
      </c>
      <c r="T1453" s="643">
        <v>0</v>
      </c>
      <c r="U1453" s="643">
        <v>0</v>
      </c>
      <c r="V1453" s="644">
        <v>0</v>
      </c>
      <c r="W1453" s="643">
        <v>0</v>
      </c>
      <c r="X1453" s="643">
        <v>0</v>
      </c>
      <c r="Y1453" s="643">
        <v>0</v>
      </c>
      <c r="Z1453" s="643">
        <v>0</v>
      </c>
      <c r="AA1453" s="643">
        <v>0</v>
      </c>
      <c r="AB1453" s="643">
        <v>0</v>
      </c>
      <c r="AC1453" s="1259"/>
    </row>
    <row r="1454" spans="1:29" s="1300" customFormat="1" ht="11.25" x14ac:dyDescent="0.2">
      <c r="A1454" s="1213"/>
      <c r="B1454" s="1230"/>
      <c r="C1454" s="938" t="s">
        <v>157</v>
      </c>
      <c r="D1454" s="1543"/>
      <c r="E1454" s="1562"/>
      <c r="F1454" s="1562"/>
      <c r="G1454" s="1562"/>
      <c r="H1454" s="1565"/>
      <c r="I1454" s="1562"/>
      <c r="J1454" s="1562"/>
      <c r="K1454" s="1562"/>
      <c r="L1454" s="1562"/>
      <c r="M1454" s="1562"/>
      <c r="N1454" s="1565"/>
      <c r="O1454" s="1562"/>
      <c r="P1454" s="1562"/>
      <c r="Q1454" s="1562"/>
      <c r="R1454" s="1562"/>
      <c r="S1454" s="1562"/>
      <c r="T1454" s="1562"/>
      <c r="U1454" s="1562"/>
      <c r="V1454" s="1565"/>
      <c r="W1454" s="1562"/>
      <c r="X1454" s="1562"/>
      <c r="Y1454" s="1562"/>
      <c r="Z1454" s="1562"/>
      <c r="AA1454" s="1562"/>
      <c r="AB1454" s="1562"/>
      <c r="AC1454" s="597"/>
    </row>
    <row r="1455" spans="1:29" s="1300" customFormat="1" ht="12.75" customHeight="1" x14ac:dyDescent="0.2">
      <c r="A1455" s="1220" t="s">
        <v>308</v>
      </c>
      <c r="B1455" s="1202" t="s">
        <v>839</v>
      </c>
      <c r="C1455" s="943" t="s">
        <v>152</v>
      </c>
      <c r="D1455" s="1369" t="s">
        <v>174</v>
      </c>
      <c r="E1455" s="641">
        <v>0</v>
      </c>
      <c r="F1455" s="641">
        <v>0</v>
      </c>
      <c r="G1455" s="641">
        <v>0</v>
      </c>
      <c r="H1455" s="642">
        <v>0</v>
      </c>
      <c r="I1455" s="641">
        <v>0</v>
      </c>
      <c r="J1455" s="641">
        <v>0</v>
      </c>
      <c r="K1455" s="641">
        <v>0</v>
      </c>
      <c r="L1455" s="641">
        <v>0</v>
      </c>
      <c r="M1455" s="641">
        <v>0</v>
      </c>
      <c r="N1455" s="642">
        <v>0</v>
      </c>
      <c r="O1455" s="641">
        <v>0</v>
      </c>
      <c r="P1455" s="641">
        <v>0</v>
      </c>
      <c r="Q1455" s="641">
        <v>0</v>
      </c>
      <c r="R1455" s="641">
        <v>0</v>
      </c>
      <c r="S1455" s="641">
        <v>0</v>
      </c>
      <c r="T1455" s="641">
        <v>0</v>
      </c>
      <c r="U1455" s="641">
        <v>0</v>
      </c>
      <c r="V1455" s="642">
        <v>0</v>
      </c>
      <c r="W1455" s="641">
        <v>0</v>
      </c>
      <c r="X1455" s="641">
        <v>0</v>
      </c>
      <c r="Y1455" s="641">
        <v>0</v>
      </c>
      <c r="Z1455" s="641">
        <v>0</v>
      </c>
      <c r="AA1455" s="641">
        <v>0</v>
      </c>
      <c r="AB1455" s="641">
        <v>0</v>
      </c>
      <c r="AC1455" s="1513">
        <f>SUM(E1455:AB1455)</f>
        <v>0</v>
      </c>
    </row>
    <row r="1456" spans="1:29" s="1300" customFormat="1" ht="12" x14ac:dyDescent="0.2">
      <c r="A1456" s="1212"/>
      <c r="B1456" s="1214"/>
      <c r="C1456" s="936" t="s">
        <v>154</v>
      </c>
      <c r="D1456" s="1360" t="s">
        <v>174</v>
      </c>
      <c r="E1456" s="641">
        <v>0</v>
      </c>
      <c r="F1456" s="641">
        <v>0</v>
      </c>
      <c r="G1456" s="641">
        <v>0</v>
      </c>
      <c r="H1456" s="642">
        <v>0</v>
      </c>
      <c r="I1456" s="641">
        <v>0</v>
      </c>
      <c r="J1456" s="641">
        <v>0</v>
      </c>
      <c r="K1456" s="641">
        <v>0</v>
      </c>
      <c r="L1456" s="641">
        <v>0</v>
      </c>
      <c r="M1456" s="641">
        <v>0</v>
      </c>
      <c r="N1456" s="642">
        <v>0</v>
      </c>
      <c r="O1456" s="641">
        <v>0</v>
      </c>
      <c r="P1456" s="641">
        <v>0</v>
      </c>
      <c r="Q1456" s="641">
        <v>0</v>
      </c>
      <c r="R1456" s="641">
        <v>0</v>
      </c>
      <c r="S1456" s="641">
        <v>0</v>
      </c>
      <c r="T1456" s="641">
        <v>0</v>
      </c>
      <c r="U1456" s="641">
        <v>0</v>
      </c>
      <c r="V1456" s="642">
        <v>0</v>
      </c>
      <c r="W1456" s="641">
        <v>0</v>
      </c>
      <c r="X1456" s="641">
        <v>0</v>
      </c>
      <c r="Y1456" s="641">
        <v>0</v>
      </c>
      <c r="Z1456" s="641">
        <v>0</v>
      </c>
      <c r="AA1456" s="641">
        <v>0</v>
      </c>
      <c r="AB1456" s="641">
        <v>0</v>
      </c>
      <c r="AC1456" s="1513">
        <f>SUM(E1456:AB1456)</f>
        <v>0</v>
      </c>
    </row>
    <row r="1457" spans="1:30" s="1300" customFormat="1" ht="12" x14ac:dyDescent="0.2">
      <c r="A1457" s="1212"/>
      <c r="B1457" s="1214"/>
      <c r="C1457" s="936" t="s">
        <v>155</v>
      </c>
      <c r="D1457" s="1360" t="s">
        <v>156</v>
      </c>
      <c r="E1457" s="266">
        <f t="shared" ref="E1457:AB1457" si="812">SQRT(E1455*E1455+E1456*E1456)*1000/1.73/E1418</f>
        <v>0</v>
      </c>
      <c r="F1457" s="266">
        <f t="shared" si="812"/>
        <v>0</v>
      </c>
      <c r="G1457" s="266">
        <f t="shared" si="812"/>
        <v>0</v>
      </c>
      <c r="H1457" s="266">
        <f t="shared" si="812"/>
        <v>0</v>
      </c>
      <c r="I1457" s="266">
        <f t="shared" si="812"/>
        <v>0</v>
      </c>
      <c r="J1457" s="266">
        <f t="shared" si="812"/>
        <v>0</v>
      </c>
      <c r="K1457" s="266">
        <f t="shared" si="812"/>
        <v>0</v>
      </c>
      <c r="L1457" s="266">
        <f t="shared" si="812"/>
        <v>0</v>
      </c>
      <c r="M1457" s="266">
        <f t="shared" si="812"/>
        <v>0</v>
      </c>
      <c r="N1457" s="266">
        <f t="shared" si="812"/>
        <v>0</v>
      </c>
      <c r="O1457" s="266">
        <f t="shared" si="812"/>
        <v>0</v>
      </c>
      <c r="P1457" s="266">
        <f t="shared" si="812"/>
        <v>0</v>
      </c>
      <c r="Q1457" s="266">
        <f t="shared" si="812"/>
        <v>0</v>
      </c>
      <c r="R1457" s="266">
        <f t="shared" si="812"/>
        <v>0</v>
      </c>
      <c r="S1457" s="266">
        <f t="shared" si="812"/>
        <v>0</v>
      </c>
      <c r="T1457" s="266">
        <f t="shared" si="812"/>
        <v>0</v>
      </c>
      <c r="U1457" s="266">
        <f t="shared" si="812"/>
        <v>0</v>
      </c>
      <c r="V1457" s="266">
        <f t="shared" si="812"/>
        <v>0</v>
      </c>
      <c r="W1457" s="266">
        <f t="shared" si="812"/>
        <v>0</v>
      </c>
      <c r="X1457" s="266">
        <f t="shared" si="812"/>
        <v>0</v>
      </c>
      <c r="Y1457" s="266">
        <f t="shared" si="812"/>
        <v>0</v>
      </c>
      <c r="Z1457" s="266">
        <f t="shared" si="812"/>
        <v>0</v>
      </c>
      <c r="AA1457" s="266">
        <f t="shared" si="812"/>
        <v>0</v>
      </c>
      <c r="AB1457" s="266">
        <f t="shared" si="812"/>
        <v>0</v>
      </c>
      <c r="AC1457" s="266"/>
      <c r="AD1457" s="1393" t="s">
        <v>843</v>
      </c>
    </row>
    <row r="1458" spans="1:30" s="1300" customFormat="1" ht="11.25" x14ac:dyDescent="0.2">
      <c r="A1458" s="1213"/>
      <c r="B1458" s="1215"/>
      <c r="C1458" s="937" t="s">
        <v>157</v>
      </c>
      <c r="D1458" s="1545"/>
      <c r="E1458" s="592" t="e">
        <f t="shared" ref="E1458:AC1458" si="813">E1456/E1455</f>
        <v>#DIV/0!</v>
      </c>
      <c r="F1458" s="592" t="e">
        <f t="shared" si="813"/>
        <v>#DIV/0!</v>
      </c>
      <c r="G1458" s="592" t="e">
        <f t="shared" si="813"/>
        <v>#DIV/0!</v>
      </c>
      <c r="H1458" s="593" t="e">
        <f t="shared" si="813"/>
        <v>#DIV/0!</v>
      </c>
      <c r="I1458" s="592" t="e">
        <f t="shared" si="813"/>
        <v>#DIV/0!</v>
      </c>
      <c r="J1458" s="592" t="e">
        <f t="shared" si="813"/>
        <v>#DIV/0!</v>
      </c>
      <c r="K1458" s="592" t="e">
        <f t="shared" si="813"/>
        <v>#DIV/0!</v>
      </c>
      <c r="L1458" s="592" t="e">
        <f t="shared" si="813"/>
        <v>#DIV/0!</v>
      </c>
      <c r="M1458" s="592" t="e">
        <f t="shared" si="813"/>
        <v>#DIV/0!</v>
      </c>
      <c r="N1458" s="593" t="e">
        <f t="shared" si="813"/>
        <v>#DIV/0!</v>
      </c>
      <c r="O1458" s="592" t="e">
        <f t="shared" si="813"/>
        <v>#DIV/0!</v>
      </c>
      <c r="P1458" s="592" t="e">
        <f t="shared" si="813"/>
        <v>#DIV/0!</v>
      </c>
      <c r="Q1458" s="592" t="e">
        <f t="shared" si="813"/>
        <v>#DIV/0!</v>
      </c>
      <c r="R1458" s="592" t="e">
        <f t="shared" si="813"/>
        <v>#DIV/0!</v>
      </c>
      <c r="S1458" s="592" t="e">
        <f t="shared" si="813"/>
        <v>#DIV/0!</v>
      </c>
      <c r="T1458" s="592" t="e">
        <f t="shared" si="813"/>
        <v>#DIV/0!</v>
      </c>
      <c r="U1458" s="592" t="e">
        <f t="shared" si="813"/>
        <v>#DIV/0!</v>
      </c>
      <c r="V1458" s="593" t="e">
        <f t="shared" si="813"/>
        <v>#DIV/0!</v>
      </c>
      <c r="W1458" s="592" t="e">
        <f t="shared" si="813"/>
        <v>#DIV/0!</v>
      </c>
      <c r="X1458" s="592" t="e">
        <f t="shared" si="813"/>
        <v>#DIV/0!</v>
      </c>
      <c r="Y1458" s="592" t="e">
        <f t="shared" si="813"/>
        <v>#DIV/0!</v>
      </c>
      <c r="Z1458" s="592" t="e">
        <f t="shared" si="813"/>
        <v>#DIV/0!</v>
      </c>
      <c r="AA1458" s="592" t="e">
        <f t="shared" si="813"/>
        <v>#DIV/0!</v>
      </c>
      <c r="AB1458" s="592" t="e">
        <f t="shared" si="813"/>
        <v>#DIV/0!</v>
      </c>
      <c r="AC1458" s="594" t="e">
        <f t="shared" si="813"/>
        <v>#DIV/0!</v>
      </c>
    </row>
    <row r="1459" spans="1:30" s="1300" customFormat="1" ht="12" x14ac:dyDescent="0.2">
      <c r="A1459" s="1212" t="s">
        <v>848</v>
      </c>
      <c r="B1459" s="1214" t="s">
        <v>849</v>
      </c>
      <c r="C1459" s="936" t="s">
        <v>152</v>
      </c>
      <c r="D1459" s="1360" t="s">
        <v>174</v>
      </c>
      <c r="E1459" s="636">
        <v>0.49536000000000002</v>
      </c>
      <c r="F1459" s="636">
        <v>0.49464000000000002</v>
      </c>
      <c r="G1459" s="636">
        <v>0.49392000000000003</v>
      </c>
      <c r="H1459" s="636">
        <v>0.49536000000000002</v>
      </c>
      <c r="I1459" s="636">
        <v>0.49680000000000002</v>
      </c>
      <c r="J1459" s="636">
        <v>0.49031999999999998</v>
      </c>
      <c r="K1459" s="636">
        <v>0.48959999999999998</v>
      </c>
      <c r="L1459" s="636">
        <v>0.51336000000000004</v>
      </c>
      <c r="M1459" s="636">
        <v>0.52488000000000001</v>
      </c>
      <c r="N1459" s="636">
        <v>0.5292</v>
      </c>
      <c r="O1459" s="636">
        <v>0.52271999999999996</v>
      </c>
      <c r="P1459" s="636">
        <v>0.54071999999999998</v>
      </c>
      <c r="Q1459" s="636">
        <v>0.54071999999999998</v>
      </c>
      <c r="R1459" s="636">
        <v>0.54791999999999996</v>
      </c>
      <c r="S1459" s="636">
        <v>0.53568000000000005</v>
      </c>
      <c r="T1459" s="636">
        <v>0.51983999999999997</v>
      </c>
      <c r="U1459" s="636">
        <v>0.5292</v>
      </c>
      <c r="V1459" s="636">
        <v>0.51048000000000004</v>
      </c>
      <c r="W1459" s="636">
        <v>0.51263999999999998</v>
      </c>
      <c r="X1459" s="636">
        <v>0.50975999999999999</v>
      </c>
      <c r="Y1459" s="636">
        <v>0.51336000000000004</v>
      </c>
      <c r="Z1459" s="636">
        <v>0.54359999999999997</v>
      </c>
      <c r="AA1459" s="636">
        <v>0.53424000000000005</v>
      </c>
      <c r="AB1459" s="636">
        <v>0.47808</v>
      </c>
      <c r="AC1459" s="1259"/>
    </row>
    <row r="1460" spans="1:30" s="1300" customFormat="1" ht="12" x14ac:dyDescent="0.2">
      <c r="A1460" s="1212"/>
      <c r="B1460" s="1214"/>
      <c r="C1460" s="936" t="s">
        <v>154</v>
      </c>
      <c r="D1460" s="1360" t="s">
        <v>174</v>
      </c>
      <c r="E1460" s="636">
        <v>0.38951999999999998</v>
      </c>
      <c r="F1460" s="636">
        <v>0.39023999999999998</v>
      </c>
      <c r="G1460" s="636">
        <v>0.38951999999999998</v>
      </c>
      <c r="H1460" s="636">
        <v>0.39023999999999998</v>
      </c>
      <c r="I1460" s="636">
        <v>0.39672000000000002</v>
      </c>
      <c r="J1460" s="636">
        <v>0.38951999999999998</v>
      </c>
      <c r="K1460" s="636">
        <v>0.39095999999999997</v>
      </c>
      <c r="L1460" s="636">
        <v>0.41039999999999999</v>
      </c>
      <c r="M1460" s="636">
        <v>0.38447999999999999</v>
      </c>
      <c r="N1460" s="636">
        <v>0.39023999999999998</v>
      </c>
      <c r="O1460" s="636">
        <v>0.38663999999999998</v>
      </c>
      <c r="P1460" s="636">
        <v>0.40823999999999999</v>
      </c>
      <c r="Q1460" s="636">
        <v>0.41327999999999998</v>
      </c>
      <c r="R1460" s="636">
        <v>0.41615999999999997</v>
      </c>
      <c r="S1460" s="636">
        <v>0.41039999999999999</v>
      </c>
      <c r="T1460" s="636">
        <v>0.39960000000000001</v>
      </c>
      <c r="U1460" s="636">
        <v>0.40679999999999999</v>
      </c>
      <c r="V1460" s="636">
        <v>0.39384000000000002</v>
      </c>
      <c r="W1460" s="636">
        <v>0.39888000000000001</v>
      </c>
      <c r="X1460" s="636">
        <v>0.39528000000000002</v>
      </c>
      <c r="Y1460" s="636">
        <v>0.39888000000000001</v>
      </c>
      <c r="Z1460" s="636">
        <v>0.41976000000000002</v>
      </c>
      <c r="AA1460" s="636">
        <v>0.41327999999999998</v>
      </c>
      <c r="AB1460" s="636">
        <v>0.32832</v>
      </c>
      <c r="AC1460" s="1259"/>
    </row>
    <row r="1461" spans="1:30" s="1300" customFormat="1" ht="12" x14ac:dyDescent="0.2">
      <c r="A1461" s="1212"/>
      <c r="B1461" s="1214"/>
      <c r="C1461" s="936" t="s">
        <v>155</v>
      </c>
      <c r="D1461" s="1360" t="s">
        <v>156</v>
      </c>
      <c r="E1461" s="266">
        <f t="shared" ref="E1461:AB1461" si="814">SQRT(E1459*E1459+E1460*E1460)*1000/1.73/E1418</f>
        <v>57.273106546533917</v>
      </c>
      <c r="F1461" s="266">
        <f t="shared" si="814"/>
        <v>57.352368320163329</v>
      </c>
      <c r="G1461" s="266">
        <f t="shared" si="814"/>
        <v>57.170284901901013</v>
      </c>
      <c r="H1461" s="266">
        <f t="shared" si="814"/>
        <v>57.133912160868498</v>
      </c>
      <c r="I1461" s="266">
        <f t="shared" si="814"/>
        <v>57.600964084785119</v>
      </c>
      <c r="J1461" s="266">
        <f t="shared" si="814"/>
        <v>56.646536510710121</v>
      </c>
      <c r="K1461" s="266">
        <f t="shared" si="814"/>
        <v>57.123719668733557</v>
      </c>
      <c r="L1461" s="266">
        <f t="shared" si="814"/>
        <v>60.207369160583475</v>
      </c>
      <c r="M1461" s="266">
        <f t="shared" si="814"/>
        <v>59.982248790746112</v>
      </c>
      <c r="N1461" s="266">
        <f t="shared" si="814"/>
        <v>60.328981294046812</v>
      </c>
      <c r="O1461" s="266">
        <f t="shared" si="814"/>
        <v>60.035672702081449</v>
      </c>
      <c r="P1461" s="266">
        <f t="shared" si="814"/>
        <v>62.561027753497527</v>
      </c>
      <c r="Q1461" s="266">
        <f t="shared" si="814"/>
        <v>62.742315527992623</v>
      </c>
      <c r="R1461" s="266">
        <f t="shared" si="814"/>
        <v>63.634189407469137</v>
      </c>
      <c r="S1461" s="266">
        <f t="shared" si="814"/>
        <v>62.211964662675456</v>
      </c>
      <c r="T1461" s="266">
        <f t="shared" si="814"/>
        <v>60.543877753770182</v>
      </c>
      <c r="U1461" s="266">
        <f t="shared" si="814"/>
        <v>61.535985716711643</v>
      </c>
      <c r="V1461" s="266">
        <f t="shared" si="814"/>
        <v>59.439651247119833</v>
      </c>
      <c r="W1461" s="266">
        <f t="shared" si="814"/>
        <v>59.786287619432883</v>
      </c>
      <c r="X1461" s="266">
        <f t="shared" si="814"/>
        <v>59.185182858487494</v>
      </c>
      <c r="Y1461" s="266">
        <f t="shared" si="814"/>
        <v>59.743474534973593</v>
      </c>
      <c r="Z1461" s="266">
        <f t="shared" si="814"/>
        <v>62.815884127838245</v>
      </c>
      <c r="AA1461" s="266">
        <f t="shared" si="814"/>
        <v>61.776103144966974</v>
      </c>
      <c r="AB1461" s="266">
        <f t="shared" si="814"/>
        <v>52.79329942492511</v>
      </c>
      <c r="AC1461" s="1259"/>
    </row>
    <row r="1462" spans="1:30" s="1300" customFormat="1" ht="15" customHeight="1" x14ac:dyDescent="0.2">
      <c r="A1462" s="1219"/>
      <c r="B1462" s="1216"/>
      <c r="C1462" s="938" t="s">
        <v>157</v>
      </c>
      <c r="D1462" s="1368"/>
      <c r="E1462" s="595">
        <f t="shared" ref="E1462:AC1462" si="815">E1460/E1459</f>
        <v>0.78633720930232553</v>
      </c>
      <c r="F1462" s="595">
        <f t="shared" si="815"/>
        <v>0.78893740902474518</v>
      </c>
      <c r="G1462" s="595">
        <f t="shared" si="815"/>
        <v>0.78862973760932931</v>
      </c>
      <c r="H1462" s="595">
        <f t="shared" si="815"/>
        <v>0.78779069767441856</v>
      </c>
      <c r="I1462" s="595">
        <f t="shared" si="815"/>
        <v>0.79855072463768118</v>
      </c>
      <c r="J1462" s="595">
        <f t="shared" si="815"/>
        <v>0.79441997063142433</v>
      </c>
      <c r="K1462" s="595">
        <f t="shared" si="815"/>
        <v>0.79852941176470582</v>
      </c>
      <c r="L1462" s="595">
        <f t="shared" si="815"/>
        <v>0.79943899018232811</v>
      </c>
      <c r="M1462" s="595">
        <f t="shared" si="815"/>
        <v>0.73251028806584362</v>
      </c>
      <c r="N1462" s="595">
        <f t="shared" si="815"/>
        <v>0.73741496598639455</v>
      </c>
      <c r="O1462" s="595">
        <f t="shared" si="815"/>
        <v>0.73966942148760328</v>
      </c>
      <c r="P1462" s="595">
        <f t="shared" si="815"/>
        <v>0.75499334221038616</v>
      </c>
      <c r="Q1462" s="595">
        <f t="shared" si="815"/>
        <v>0.76431424766977363</v>
      </c>
      <c r="R1462" s="595">
        <f t="shared" si="815"/>
        <v>0.75952693823915896</v>
      </c>
      <c r="S1462" s="595">
        <f t="shared" si="815"/>
        <v>0.76612903225806439</v>
      </c>
      <c r="T1462" s="595">
        <f t="shared" si="815"/>
        <v>0.76869806094182835</v>
      </c>
      <c r="U1462" s="595">
        <f t="shared" si="815"/>
        <v>0.76870748299319724</v>
      </c>
      <c r="V1462" s="595">
        <f t="shared" si="815"/>
        <v>0.77150916784203105</v>
      </c>
      <c r="W1462" s="595">
        <f t="shared" si="815"/>
        <v>0.77808988764044951</v>
      </c>
      <c r="X1462" s="595">
        <f t="shared" si="815"/>
        <v>0.77542372881355937</v>
      </c>
      <c r="Y1462" s="595">
        <f t="shared" si="815"/>
        <v>0.77699859747545574</v>
      </c>
      <c r="Z1462" s="595">
        <f t="shared" si="815"/>
        <v>0.77218543046357624</v>
      </c>
      <c r="AA1462" s="595">
        <f t="shared" si="815"/>
        <v>0.7735849056603773</v>
      </c>
      <c r="AB1462" s="595">
        <f t="shared" si="815"/>
        <v>0.68674698795180722</v>
      </c>
      <c r="AC1462" s="595" t="e">
        <f t="shared" si="815"/>
        <v>#DIV/0!</v>
      </c>
    </row>
    <row r="1463" spans="1:30" s="1300" customFormat="1" ht="12" x14ac:dyDescent="0.2">
      <c r="A1463" s="1211" t="s">
        <v>635</v>
      </c>
      <c r="B1463" s="1204" t="s">
        <v>842</v>
      </c>
      <c r="C1463" s="943" t="s">
        <v>152</v>
      </c>
      <c r="D1463" s="1369" t="s">
        <v>174</v>
      </c>
      <c r="E1463" s="636">
        <v>0</v>
      </c>
      <c r="F1463" s="636">
        <v>0</v>
      </c>
      <c r="G1463" s="636">
        <v>0</v>
      </c>
      <c r="H1463" s="636">
        <v>0</v>
      </c>
      <c r="I1463" s="636">
        <v>0</v>
      </c>
      <c r="J1463" s="636">
        <v>0</v>
      </c>
      <c r="K1463" s="636">
        <v>0</v>
      </c>
      <c r="L1463" s="636">
        <v>0</v>
      </c>
      <c r="M1463" s="636">
        <v>0</v>
      </c>
      <c r="N1463" s="636">
        <v>0</v>
      </c>
      <c r="O1463" s="636">
        <v>0</v>
      </c>
      <c r="P1463" s="636">
        <v>0</v>
      </c>
      <c r="Q1463" s="636">
        <v>0</v>
      </c>
      <c r="R1463" s="636">
        <v>0</v>
      </c>
      <c r="S1463" s="636">
        <v>0</v>
      </c>
      <c r="T1463" s="636">
        <v>0</v>
      </c>
      <c r="U1463" s="636">
        <v>0</v>
      </c>
      <c r="V1463" s="636">
        <v>0</v>
      </c>
      <c r="W1463" s="636">
        <v>0</v>
      </c>
      <c r="X1463" s="636">
        <v>0</v>
      </c>
      <c r="Y1463" s="636">
        <v>0</v>
      </c>
      <c r="Z1463" s="636">
        <v>0</v>
      </c>
      <c r="AA1463" s="636">
        <v>0</v>
      </c>
      <c r="AB1463" s="636">
        <v>0</v>
      </c>
      <c r="AC1463" s="1513">
        <f>SUM(E1463:AB1463)</f>
        <v>0</v>
      </c>
    </row>
    <row r="1464" spans="1:30" s="1300" customFormat="1" ht="12" x14ac:dyDescent="0.2">
      <c r="A1464" s="1212"/>
      <c r="B1464" s="1214"/>
      <c r="C1464" s="936" t="s">
        <v>154</v>
      </c>
      <c r="D1464" s="1360" t="s">
        <v>174</v>
      </c>
      <c r="E1464" s="636">
        <v>0</v>
      </c>
      <c r="F1464" s="636">
        <v>0</v>
      </c>
      <c r="G1464" s="636">
        <v>0</v>
      </c>
      <c r="H1464" s="636">
        <v>0</v>
      </c>
      <c r="I1464" s="636">
        <v>0</v>
      </c>
      <c r="J1464" s="636">
        <v>0</v>
      </c>
      <c r="K1464" s="636">
        <v>0</v>
      </c>
      <c r="L1464" s="636">
        <v>0</v>
      </c>
      <c r="M1464" s="636">
        <v>0</v>
      </c>
      <c r="N1464" s="636">
        <v>0</v>
      </c>
      <c r="O1464" s="636">
        <v>0</v>
      </c>
      <c r="P1464" s="636">
        <v>0</v>
      </c>
      <c r="Q1464" s="636">
        <v>0</v>
      </c>
      <c r="R1464" s="636">
        <v>0</v>
      </c>
      <c r="S1464" s="636">
        <v>0</v>
      </c>
      <c r="T1464" s="636">
        <v>0</v>
      </c>
      <c r="U1464" s="636">
        <v>0</v>
      </c>
      <c r="V1464" s="636">
        <v>0</v>
      </c>
      <c r="W1464" s="636">
        <v>0</v>
      </c>
      <c r="X1464" s="636">
        <v>0</v>
      </c>
      <c r="Y1464" s="636">
        <v>0</v>
      </c>
      <c r="Z1464" s="636">
        <v>0</v>
      </c>
      <c r="AA1464" s="636">
        <v>0</v>
      </c>
      <c r="AB1464" s="636">
        <v>0</v>
      </c>
      <c r="AC1464" s="1513">
        <f>SUM(E1464:AB1464)</f>
        <v>0</v>
      </c>
    </row>
    <row r="1465" spans="1:30" s="1300" customFormat="1" ht="12" x14ac:dyDescent="0.2">
      <c r="A1465" s="1212"/>
      <c r="B1465" s="1214"/>
      <c r="C1465" s="936" t="s">
        <v>155</v>
      </c>
      <c r="D1465" s="1360" t="s">
        <v>156</v>
      </c>
      <c r="E1465" s="266">
        <f t="shared" ref="E1465:AB1465" si="816">SQRT(E1463*E1463+E1464*E1464)*1000/1.73/E1418</f>
        <v>0</v>
      </c>
      <c r="F1465" s="266">
        <f t="shared" si="816"/>
        <v>0</v>
      </c>
      <c r="G1465" s="266">
        <f t="shared" si="816"/>
        <v>0</v>
      </c>
      <c r="H1465" s="266">
        <f t="shared" si="816"/>
        <v>0</v>
      </c>
      <c r="I1465" s="266">
        <f t="shared" si="816"/>
        <v>0</v>
      </c>
      <c r="J1465" s="266">
        <f t="shared" si="816"/>
        <v>0</v>
      </c>
      <c r="K1465" s="266">
        <f t="shared" si="816"/>
        <v>0</v>
      </c>
      <c r="L1465" s="266">
        <f t="shared" si="816"/>
        <v>0</v>
      </c>
      <c r="M1465" s="266">
        <f t="shared" si="816"/>
        <v>0</v>
      </c>
      <c r="N1465" s="266">
        <f t="shared" si="816"/>
        <v>0</v>
      </c>
      <c r="O1465" s="266">
        <f t="shared" si="816"/>
        <v>0</v>
      </c>
      <c r="P1465" s="266">
        <f t="shared" si="816"/>
        <v>0</v>
      </c>
      <c r="Q1465" s="266">
        <f t="shared" si="816"/>
        <v>0</v>
      </c>
      <c r="R1465" s="266">
        <f t="shared" si="816"/>
        <v>0</v>
      </c>
      <c r="S1465" s="266">
        <f t="shared" si="816"/>
        <v>0</v>
      </c>
      <c r="T1465" s="266">
        <f t="shared" si="816"/>
        <v>0</v>
      </c>
      <c r="U1465" s="266">
        <f t="shared" si="816"/>
        <v>0</v>
      </c>
      <c r="V1465" s="266">
        <f t="shared" si="816"/>
        <v>0</v>
      </c>
      <c r="W1465" s="266">
        <f t="shared" si="816"/>
        <v>0</v>
      </c>
      <c r="X1465" s="266">
        <f t="shared" si="816"/>
        <v>0</v>
      </c>
      <c r="Y1465" s="266">
        <f t="shared" si="816"/>
        <v>0</v>
      </c>
      <c r="Z1465" s="266">
        <f t="shared" si="816"/>
        <v>0</v>
      </c>
      <c r="AA1465" s="266">
        <f t="shared" si="816"/>
        <v>0</v>
      </c>
      <c r="AB1465" s="266">
        <f t="shared" si="816"/>
        <v>0</v>
      </c>
      <c r="AC1465" s="1259"/>
      <c r="AD1465" s="1393" t="s">
        <v>843</v>
      </c>
    </row>
    <row r="1466" spans="1:30" s="1300" customFormat="1" ht="11.25" x14ac:dyDescent="0.2">
      <c r="A1466" s="1213"/>
      <c r="B1466" s="1215"/>
      <c r="C1466" s="937" t="s">
        <v>157</v>
      </c>
      <c r="D1466" s="1545"/>
      <c r="E1466" s="592" t="e">
        <f t="shared" ref="E1466:AC1466" si="817">E1464/E1463</f>
        <v>#DIV/0!</v>
      </c>
      <c r="F1466" s="592" t="e">
        <f t="shared" si="817"/>
        <v>#DIV/0!</v>
      </c>
      <c r="G1466" s="592" t="e">
        <f t="shared" si="817"/>
        <v>#DIV/0!</v>
      </c>
      <c r="H1466" s="593" t="e">
        <f t="shared" si="817"/>
        <v>#DIV/0!</v>
      </c>
      <c r="I1466" s="592" t="e">
        <f t="shared" si="817"/>
        <v>#DIV/0!</v>
      </c>
      <c r="J1466" s="592" t="e">
        <f t="shared" si="817"/>
        <v>#DIV/0!</v>
      </c>
      <c r="K1466" s="592" t="e">
        <f t="shared" si="817"/>
        <v>#DIV/0!</v>
      </c>
      <c r="L1466" s="592" t="e">
        <f t="shared" si="817"/>
        <v>#DIV/0!</v>
      </c>
      <c r="M1466" s="592" t="e">
        <f t="shared" si="817"/>
        <v>#DIV/0!</v>
      </c>
      <c r="N1466" s="593" t="e">
        <f t="shared" si="817"/>
        <v>#DIV/0!</v>
      </c>
      <c r="O1466" s="592" t="e">
        <f t="shared" si="817"/>
        <v>#DIV/0!</v>
      </c>
      <c r="P1466" s="592" t="e">
        <f t="shared" si="817"/>
        <v>#DIV/0!</v>
      </c>
      <c r="Q1466" s="592" t="e">
        <f t="shared" si="817"/>
        <v>#DIV/0!</v>
      </c>
      <c r="R1466" s="592" t="e">
        <f t="shared" si="817"/>
        <v>#DIV/0!</v>
      </c>
      <c r="S1466" s="592" t="e">
        <f t="shared" si="817"/>
        <v>#DIV/0!</v>
      </c>
      <c r="T1466" s="592" t="e">
        <f t="shared" si="817"/>
        <v>#DIV/0!</v>
      </c>
      <c r="U1466" s="592" t="e">
        <f t="shared" si="817"/>
        <v>#DIV/0!</v>
      </c>
      <c r="V1466" s="593" t="e">
        <f t="shared" si="817"/>
        <v>#DIV/0!</v>
      </c>
      <c r="W1466" s="592" t="e">
        <f t="shared" si="817"/>
        <v>#DIV/0!</v>
      </c>
      <c r="X1466" s="592" t="e">
        <f t="shared" si="817"/>
        <v>#DIV/0!</v>
      </c>
      <c r="Y1466" s="592" t="e">
        <f t="shared" si="817"/>
        <v>#DIV/0!</v>
      </c>
      <c r="Z1466" s="592" t="e">
        <f t="shared" si="817"/>
        <v>#DIV/0!</v>
      </c>
      <c r="AA1466" s="592" t="e">
        <f t="shared" si="817"/>
        <v>#DIV/0!</v>
      </c>
      <c r="AB1466" s="592" t="e">
        <f t="shared" si="817"/>
        <v>#DIV/0!</v>
      </c>
      <c r="AC1466" s="594" t="e">
        <f t="shared" si="817"/>
        <v>#DIV/0!</v>
      </c>
    </row>
    <row r="1467" spans="1:30" s="1300" customFormat="1" ht="12" customHeight="1" x14ac:dyDescent="0.2">
      <c r="A1467" s="1220" t="s">
        <v>850</v>
      </c>
      <c r="B1467" s="1202" t="s">
        <v>845</v>
      </c>
      <c r="C1467" s="935" t="s">
        <v>152</v>
      </c>
      <c r="D1467" s="1367" t="s">
        <v>174</v>
      </c>
      <c r="E1467" s="1478">
        <v>9.5999999999999992E-3</v>
      </c>
      <c r="F1467" s="1478">
        <v>1.056E-2</v>
      </c>
      <c r="G1467" s="1478">
        <v>1.056E-2</v>
      </c>
      <c r="H1467" s="1478">
        <v>1.056E-2</v>
      </c>
      <c r="I1467" s="1478">
        <v>1.056E-2</v>
      </c>
      <c r="J1467" s="1478">
        <v>9.5999999999999992E-3</v>
      </c>
      <c r="K1467" s="1478">
        <v>1.056E-2</v>
      </c>
      <c r="L1467" s="1478">
        <v>1.056E-2</v>
      </c>
      <c r="M1467" s="1478">
        <v>9.5999999999999992E-3</v>
      </c>
      <c r="N1467" s="1478">
        <v>9.5999999999999992E-3</v>
      </c>
      <c r="O1467" s="1478">
        <v>9.5999999999999992E-3</v>
      </c>
      <c r="P1467" s="1478">
        <v>9.5999999999999992E-3</v>
      </c>
      <c r="Q1467" s="1478">
        <v>9.5999999999999992E-3</v>
      </c>
      <c r="R1467" s="1478">
        <v>9.5999999999999992E-3</v>
      </c>
      <c r="S1467" s="1478">
        <v>9.5999999999999992E-3</v>
      </c>
      <c r="T1467" s="1478">
        <v>9.5999999999999992E-3</v>
      </c>
      <c r="U1467" s="1478">
        <v>9.5999999999999992E-3</v>
      </c>
      <c r="V1467" s="1478">
        <v>9.5999999999999992E-3</v>
      </c>
      <c r="W1467" s="1478">
        <v>9.5999999999999992E-3</v>
      </c>
      <c r="X1467" s="1478">
        <v>9.5999999999999992E-3</v>
      </c>
      <c r="Y1467" s="1478">
        <v>1.056E-2</v>
      </c>
      <c r="Z1467" s="1478">
        <v>9.5999999999999992E-3</v>
      </c>
      <c r="AA1467" s="1478">
        <v>9.5999999999999992E-3</v>
      </c>
      <c r="AB1467" s="1478">
        <v>1.056E-2</v>
      </c>
      <c r="AC1467" s="1512">
        <f>SUM(E1467:AB1467)</f>
        <v>0.23807999999999996</v>
      </c>
    </row>
    <row r="1468" spans="1:30" s="1300" customFormat="1" ht="11.25" x14ac:dyDescent="0.2">
      <c r="A1468" s="1212"/>
      <c r="B1468" s="1214"/>
      <c r="C1468" s="936" t="s">
        <v>154</v>
      </c>
      <c r="D1468" s="1360" t="s">
        <v>174</v>
      </c>
      <c r="E1468" s="1478">
        <v>3.0720000000000001E-2</v>
      </c>
      <c r="F1468" s="1478">
        <v>3.168E-2</v>
      </c>
      <c r="G1468" s="1478">
        <v>3.168E-2</v>
      </c>
      <c r="H1468" s="1478">
        <v>3.2640000000000002E-2</v>
      </c>
      <c r="I1468" s="1478">
        <v>3.168E-2</v>
      </c>
      <c r="J1468" s="1478">
        <v>3.2640000000000002E-2</v>
      </c>
      <c r="K1468" s="1478">
        <v>3.168E-2</v>
      </c>
      <c r="L1468" s="1478">
        <v>2.784E-2</v>
      </c>
      <c r="M1468" s="1478">
        <v>2.5919999999999999E-2</v>
      </c>
      <c r="N1468" s="1478">
        <v>2.5919999999999999E-2</v>
      </c>
      <c r="O1468" s="1478">
        <v>2.496E-2</v>
      </c>
      <c r="P1468" s="1478">
        <v>2.3040000000000001E-2</v>
      </c>
      <c r="Q1468" s="1478">
        <v>2.4E-2</v>
      </c>
      <c r="R1468" s="1478">
        <v>2.3040000000000001E-2</v>
      </c>
      <c r="S1468" s="1478">
        <v>2.4E-2</v>
      </c>
      <c r="T1468" s="1478">
        <v>2.3040000000000001E-2</v>
      </c>
      <c r="U1468" s="1478">
        <v>2.496E-2</v>
      </c>
      <c r="V1468" s="1478">
        <v>2.4E-2</v>
      </c>
      <c r="W1468" s="1478">
        <v>2.4E-2</v>
      </c>
      <c r="X1468" s="1478">
        <v>2.496E-2</v>
      </c>
      <c r="Y1468" s="1478">
        <v>2.5919999999999999E-2</v>
      </c>
      <c r="Z1468" s="1478">
        <v>2.6880000000000001E-2</v>
      </c>
      <c r="AA1468" s="1478">
        <v>2.784E-2</v>
      </c>
      <c r="AB1468" s="1478">
        <v>2.8799999999999999E-2</v>
      </c>
      <c r="AC1468" s="1259">
        <f>SUM(E1468:AB1468)</f>
        <v>0.65183999999999997</v>
      </c>
    </row>
    <row r="1469" spans="1:30" s="1300" customFormat="1" ht="12" x14ac:dyDescent="0.2">
      <c r="A1469" s="1212"/>
      <c r="B1469" s="1214"/>
      <c r="C1469" s="936" t="s">
        <v>155</v>
      </c>
      <c r="D1469" s="1360" t="s">
        <v>156</v>
      </c>
      <c r="E1469" s="266">
        <f t="shared" ref="E1469:AB1469" si="818">SQRT(E1467*E1467+E1468*E1468)*1000/1.73/E1418</f>
        <v>2.9251703369765512</v>
      </c>
      <c r="F1469" s="266">
        <f t="shared" si="818"/>
        <v>3.0397936000091414</v>
      </c>
      <c r="G1469" s="266">
        <f t="shared" si="818"/>
        <v>3.03501394102872</v>
      </c>
      <c r="H1469" s="266">
        <f t="shared" si="818"/>
        <v>3.108135130034027</v>
      </c>
      <c r="I1469" s="266">
        <f t="shared" si="818"/>
        <v>3.0254997999874238</v>
      </c>
      <c r="J1469" s="266">
        <f t="shared" si="818"/>
        <v>3.0776490897518971</v>
      </c>
      <c r="K1469" s="266">
        <f t="shared" si="818"/>
        <v>3.0445881081377699</v>
      </c>
      <c r="L1469" s="266">
        <f t="shared" si="818"/>
        <v>2.7276165106318575</v>
      </c>
      <c r="M1469" s="266">
        <f t="shared" si="818"/>
        <v>2.548207887633418</v>
      </c>
      <c r="N1469" s="266">
        <f t="shared" si="818"/>
        <v>2.5360734798636022</v>
      </c>
      <c r="O1469" s="266">
        <f t="shared" si="818"/>
        <v>2.469344264383293</v>
      </c>
      <c r="P1469" s="266">
        <f t="shared" si="818"/>
        <v>2.3047516193648732</v>
      </c>
      <c r="Q1469" s="266">
        <f t="shared" si="818"/>
        <v>2.3830139993987558</v>
      </c>
      <c r="R1469" s="266">
        <f t="shared" si="818"/>
        <v>2.3084393063583821</v>
      </c>
      <c r="S1469" s="266">
        <f t="shared" si="818"/>
        <v>2.3830139993987558</v>
      </c>
      <c r="T1469" s="266">
        <f t="shared" si="818"/>
        <v>2.3047516193648732</v>
      </c>
      <c r="U1469" s="266">
        <f t="shared" si="818"/>
        <v>2.4654060139156857</v>
      </c>
      <c r="V1469" s="266">
        <f t="shared" si="818"/>
        <v>2.3830139993987558</v>
      </c>
      <c r="W1469" s="266">
        <f t="shared" si="818"/>
        <v>2.3792193043945442</v>
      </c>
      <c r="X1469" s="266">
        <f t="shared" si="818"/>
        <v>2.4536659035282273</v>
      </c>
      <c r="Y1469" s="266">
        <f t="shared" si="818"/>
        <v>2.5720769057224295</v>
      </c>
      <c r="Z1469" s="266">
        <f t="shared" si="818"/>
        <v>2.6105629636699468</v>
      </c>
      <c r="AA1469" s="266">
        <f t="shared" si="818"/>
        <v>2.6934123773018728</v>
      </c>
      <c r="AB1469" s="266">
        <f t="shared" si="818"/>
        <v>2.7923141826352071</v>
      </c>
      <c r="AC1469" s="1259"/>
    </row>
    <row r="1470" spans="1:30" s="1300" customFormat="1" ht="11.25" x14ac:dyDescent="0.2">
      <c r="A1470" s="1219"/>
      <c r="B1470" s="1216"/>
      <c r="C1470" s="938" t="s">
        <v>157</v>
      </c>
      <c r="D1470" s="1368"/>
      <c r="E1470" s="595">
        <f t="shared" ref="E1470:AC1470" si="819">E1468/E1467</f>
        <v>3.2</v>
      </c>
      <c r="F1470" s="595">
        <f t="shared" si="819"/>
        <v>3</v>
      </c>
      <c r="G1470" s="595">
        <f t="shared" si="819"/>
        <v>3</v>
      </c>
      <c r="H1470" s="596">
        <f t="shared" si="819"/>
        <v>3.0909090909090913</v>
      </c>
      <c r="I1470" s="595">
        <f t="shared" si="819"/>
        <v>3</v>
      </c>
      <c r="J1470" s="595">
        <f t="shared" si="819"/>
        <v>3.4000000000000004</v>
      </c>
      <c r="K1470" s="595">
        <f t="shared" si="819"/>
        <v>3</v>
      </c>
      <c r="L1470" s="595">
        <f t="shared" si="819"/>
        <v>2.6363636363636362</v>
      </c>
      <c r="M1470" s="595">
        <f t="shared" si="819"/>
        <v>2.7</v>
      </c>
      <c r="N1470" s="596">
        <f t="shared" si="819"/>
        <v>2.7</v>
      </c>
      <c r="O1470" s="595">
        <f t="shared" si="819"/>
        <v>2.6</v>
      </c>
      <c r="P1470" s="595">
        <f t="shared" si="819"/>
        <v>2.4000000000000004</v>
      </c>
      <c r="Q1470" s="595">
        <f t="shared" si="819"/>
        <v>2.5000000000000004</v>
      </c>
      <c r="R1470" s="595">
        <f t="shared" si="819"/>
        <v>2.4000000000000004</v>
      </c>
      <c r="S1470" s="595">
        <f t="shared" si="819"/>
        <v>2.5000000000000004</v>
      </c>
      <c r="T1470" s="595">
        <f t="shared" si="819"/>
        <v>2.4000000000000004</v>
      </c>
      <c r="U1470" s="595">
        <f t="shared" si="819"/>
        <v>2.6</v>
      </c>
      <c r="V1470" s="596">
        <f t="shared" si="819"/>
        <v>2.5000000000000004</v>
      </c>
      <c r="W1470" s="595">
        <f t="shared" si="819"/>
        <v>2.5000000000000004</v>
      </c>
      <c r="X1470" s="595">
        <f t="shared" si="819"/>
        <v>2.6</v>
      </c>
      <c r="Y1470" s="595">
        <f t="shared" si="819"/>
        <v>2.4545454545454546</v>
      </c>
      <c r="Z1470" s="595">
        <f t="shared" si="819"/>
        <v>2.8000000000000003</v>
      </c>
      <c r="AA1470" s="595">
        <f t="shared" si="819"/>
        <v>2.9000000000000004</v>
      </c>
      <c r="AB1470" s="595">
        <f t="shared" si="819"/>
        <v>2.7272727272727271</v>
      </c>
      <c r="AC1470" s="597">
        <f t="shared" si="819"/>
        <v>2.737903225806452</v>
      </c>
    </row>
    <row r="1471" spans="1:30" s="1300" customFormat="1" ht="11.25" x14ac:dyDescent="0.2">
      <c r="A1471" s="1211" t="s">
        <v>851</v>
      </c>
      <c r="B1471" s="1204" t="s">
        <v>845</v>
      </c>
      <c r="C1471" s="943" t="s">
        <v>152</v>
      </c>
      <c r="D1471" s="1369" t="s">
        <v>174</v>
      </c>
      <c r="E1471" s="1564">
        <v>0</v>
      </c>
      <c r="F1471" s="1564">
        <v>0</v>
      </c>
      <c r="G1471" s="1564">
        <v>0</v>
      </c>
      <c r="H1471" s="1564">
        <v>0</v>
      </c>
      <c r="I1471" s="1564">
        <v>0</v>
      </c>
      <c r="J1471" s="1564">
        <v>0</v>
      </c>
      <c r="K1471" s="1564">
        <v>0</v>
      </c>
      <c r="L1471" s="1564">
        <v>0</v>
      </c>
      <c r="M1471" s="1564">
        <v>0</v>
      </c>
      <c r="N1471" s="1564">
        <v>0</v>
      </c>
      <c r="O1471" s="1564">
        <v>0</v>
      </c>
      <c r="P1471" s="1564">
        <v>0</v>
      </c>
      <c r="Q1471" s="1564">
        <v>0</v>
      </c>
      <c r="R1471" s="1564">
        <v>0</v>
      </c>
      <c r="S1471" s="1564">
        <v>0</v>
      </c>
      <c r="T1471" s="1564">
        <v>0</v>
      </c>
      <c r="U1471" s="1564">
        <v>0</v>
      </c>
      <c r="V1471" s="1564">
        <v>0</v>
      </c>
      <c r="W1471" s="1564">
        <v>0</v>
      </c>
      <c r="X1471" s="1564">
        <v>0</v>
      </c>
      <c r="Y1471" s="1564">
        <v>0</v>
      </c>
      <c r="Z1471" s="1564">
        <v>0</v>
      </c>
      <c r="AA1471" s="1564">
        <v>0</v>
      </c>
      <c r="AB1471" s="1564">
        <v>0</v>
      </c>
      <c r="AC1471" s="1513">
        <f>SUM(E1471:AB1471)</f>
        <v>0</v>
      </c>
    </row>
    <row r="1472" spans="1:30" s="1300" customFormat="1" ht="11.25" x14ac:dyDescent="0.2">
      <c r="A1472" s="1212"/>
      <c r="B1472" s="1214"/>
      <c r="C1472" s="936" t="s">
        <v>154</v>
      </c>
      <c r="D1472" s="1360" t="s">
        <v>174</v>
      </c>
      <c r="E1472" s="1564">
        <v>0</v>
      </c>
      <c r="F1472" s="1564">
        <v>0</v>
      </c>
      <c r="G1472" s="1564">
        <v>0</v>
      </c>
      <c r="H1472" s="1564">
        <v>0</v>
      </c>
      <c r="I1472" s="1564">
        <v>0</v>
      </c>
      <c r="J1472" s="1564">
        <v>0</v>
      </c>
      <c r="K1472" s="1564">
        <v>0</v>
      </c>
      <c r="L1472" s="1564">
        <v>0</v>
      </c>
      <c r="M1472" s="1564">
        <v>0</v>
      </c>
      <c r="N1472" s="1564">
        <v>0</v>
      </c>
      <c r="O1472" s="1564">
        <v>0</v>
      </c>
      <c r="P1472" s="1564">
        <v>0</v>
      </c>
      <c r="Q1472" s="1564">
        <v>0</v>
      </c>
      <c r="R1472" s="1564">
        <v>0</v>
      </c>
      <c r="S1472" s="1564">
        <v>0</v>
      </c>
      <c r="T1472" s="1564">
        <v>0</v>
      </c>
      <c r="U1472" s="1564">
        <v>0</v>
      </c>
      <c r="V1472" s="1564">
        <v>0</v>
      </c>
      <c r="W1472" s="1564">
        <v>0</v>
      </c>
      <c r="X1472" s="1564">
        <v>0</v>
      </c>
      <c r="Y1472" s="1564">
        <v>0</v>
      </c>
      <c r="Z1472" s="1564">
        <v>0</v>
      </c>
      <c r="AA1472" s="1564">
        <v>0</v>
      </c>
      <c r="AB1472" s="1564">
        <v>0</v>
      </c>
      <c r="AC1472" s="1513">
        <f>SUM(E1472:AB1472)</f>
        <v>0</v>
      </c>
    </row>
    <row r="1473" spans="1:30" s="1300" customFormat="1" ht="12" x14ac:dyDescent="0.2">
      <c r="A1473" s="1212"/>
      <c r="B1473" s="1214"/>
      <c r="C1473" s="936" t="s">
        <v>155</v>
      </c>
      <c r="D1473" s="1360" t="s">
        <v>153</v>
      </c>
      <c r="E1473" s="266">
        <f t="shared" ref="E1473:AB1473" si="820">SQRT(E1471*E1471+E1472*E1472)*1000/1.73/E1418</f>
        <v>0</v>
      </c>
      <c r="F1473" s="266">
        <f t="shared" si="820"/>
        <v>0</v>
      </c>
      <c r="G1473" s="266">
        <f t="shared" si="820"/>
        <v>0</v>
      </c>
      <c r="H1473" s="266">
        <f t="shared" si="820"/>
        <v>0</v>
      </c>
      <c r="I1473" s="266">
        <f t="shared" si="820"/>
        <v>0</v>
      </c>
      <c r="J1473" s="266">
        <f t="shared" si="820"/>
        <v>0</v>
      </c>
      <c r="K1473" s="266">
        <f t="shared" si="820"/>
        <v>0</v>
      </c>
      <c r="L1473" s="266">
        <f t="shared" si="820"/>
        <v>0</v>
      </c>
      <c r="M1473" s="266">
        <f t="shared" si="820"/>
        <v>0</v>
      </c>
      <c r="N1473" s="266">
        <f t="shared" si="820"/>
        <v>0</v>
      </c>
      <c r="O1473" s="266">
        <f t="shared" si="820"/>
        <v>0</v>
      </c>
      <c r="P1473" s="266">
        <f t="shared" si="820"/>
        <v>0</v>
      </c>
      <c r="Q1473" s="266">
        <f t="shared" si="820"/>
        <v>0</v>
      </c>
      <c r="R1473" s="266">
        <f t="shared" si="820"/>
        <v>0</v>
      </c>
      <c r="S1473" s="266">
        <f t="shared" si="820"/>
        <v>0</v>
      </c>
      <c r="T1473" s="266">
        <f t="shared" si="820"/>
        <v>0</v>
      </c>
      <c r="U1473" s="266">
        <f t="shared" si="820"/>
        <v>0</v>
      </c>
      <c r="V1473" s="266">
        <f t="shared" si="820"/>
        <v>0</v>
      </c>
      <c r="W1473" s="266">
        <f t="shared" si="820"/>
        <v>0</v>
      </c>
      <c r="X1473" s="266">
        <f t="shared" si="820"/>
        <v>0</v>
      </c>
      <c r="Y1473" s="266">
        <f t="shared" si="820"/>
        <v>0</v>
      </c>
      <c r="Z1473" s="266">
        <f t="shared" si="820"/>
        <v>0</v>
      </c>
      <c r="AA1473" s="266">
        <f t="shared" si="820"/>
        <v>0</v>
      </c>
      <c r="AB1473" s="266">
        <f t="shared" si="820"/>
        <v>0</v>
      </c>
      <c r="AC1473" s="1259"/>
    </row>
    <row r="1474" spans="1:30" s="1300" customFormat="1" ht="11.25" x14ac:dyDescent="0.2">
      <c r="A1474" s="1213"/>
      <c r="B1474" s="1215"/>
      <c r="C1474" s="937" t="s">
        <v>157</v>
      </c>
      <c r="D1474" s="1545"/>
      <c r="E1474" s="1257" t="e">
        <f t="shared" ref="E1474:AC1474" si="821">E1472/E1471</f>
        <v>#DIV/0!</v>
      </c>
      <c r="F1474" s="1257" t="e">
        <f t="shared" si="821"/>
        <v>#DIV/0!</v>
      </c>
      <c r="G1474" s="1257" t="e">
        <f t="shared" si="821"/>
        <v>#DIV/0!</v>
      </c>
      <c r="H1474" s="1258" t="e">
        <f t="shared" si="821"/>
        <v>#DIV/0!</v>
      </c>
      <c r="I1474" s="1257" t="e">
        <f t="shared" si="821"/>
        <v>#DIV/0!</v>
      </c>
      <c r="J1474" s="1257" t="e">
        <f t="shared" si="821"/>
        <v>#DIV/0!</v>
      </c>
      <c r="K1474" s="1257" t="e">
        <f t="shared" si="821"/>
        <v>#DIV/0!</v>
      </c>
      <c r="L1474" s="1257" t="e">
        <f t="shared" si="821"/>
        <v>#DIV/0!</v>
      </c>
      <c r="M1474" s="1257" t="e">
        <f t="shared" si="821"/>
        <v>#DIV/0!</v>
      </c>
      <c r="N1474" s="1258" t="e">
        <f t="shared" si="821"/>
        <v>#DIV/0!</v>
      </c>
      <c r="O1474" s="1257" t="e">
        <f t="shared" si="821"/>
        <v>#DIV/0!</v>
      </c>
      <c r="P1474" s="1257" t="e">
        <f t="shared" si="821"/>
        <v>#DIV/0!</v>
      </c>
      <c r="Q1474" s="1257" t="e">
        <f t="shared" si="821"/>
        <v>#DIV/0!</v>
      </c>
      <c r="R1474" s="1257" t="e">
        <f t="shared" si="821"/>
        <v>#DIV/0!</v>
      </c>
      <c r="S1474" s="1257" t="e">
        <f t="shared" si="821"/>
        <v>#DIV/0!</v>
      </c>
      <c r="T1474" s="1257" t="e">
        <f t="shared" si="821"/>
        <v>#DIV/0!</v>
      </c>
      <c r="U1474" s="1257" t="e">
        <f t="shared" si="821"/>
        <v>#DIV/0!</v>
      </c>
      <c r="V1474" s="1258" t="e">
        <f t="shared" si="821"/>
        <v>#DIV/0!</v>
      </c>
      <c r="W1474" s="1257" t="e">
        <f t="shared" si="821"/>
        <v>#DIV/0!</v>
      </c>
      <c r="X1474" s="1257" t="e">
        <f t="shared" si="821"/>
        <v>#DIV/0!</v>
      </c>
      <c r="Y1474" s="1257" t="e">
        <f t="shared" si="821"/>
        <v>#DIV/0!</v>
      </c>
      <c r="Z1474" s="1257" t="e">
        <f t="shared" si="821"/>
        <v>#DIV/0!</v>
      </c>
      <c r="AA1474" s="1257" t="e">
        <f t="shared" si="821"/>
        <v>#DIV/0!</v>
      </c>
      <c r="AB1474" s="1257" t="e">
        <f t="shared" si="821"/>
        <v>#DIV/0!</v>
      </c>
      <c r="AC1474" s="1259" t="e">
        <f t="shared" si="821"/>
        <v>#DIV/0!</v>
      </c>
    </row>
    <row r="1475" spans="1:30" s="1300" customFormat="1" ht="22.5" x14ac:dyDescent="0.2">
      <c r="A1475" s="1566"/>
      <c r="B1475" s="1567" t="s">
        <v>852</v>
      </c>
      <c r="C1475" s="935" t="s">
        <v>152</v>
      </c>
      <c r="D1475" s="1367" t="s">
        <v>174</v>
      </c>
      <c r="E1475" s="1568">
        <v>2.4000000000000001E-4</v>
      </c>
      <c r="F1475" s="1568">
        <v>2.5999999999999998E-4</v>
      </c>
      <c r="G1475" s="1568">
        <v>1.2E-4</v>
      </c>
      <c r="H1475" s="1569">
        <v>1E-4</v>
      </c>
      <c r="I1475" s="1568">
        <v>1.2E-4</v>
      </c>
      <c r="J1475" s="1568">
        <v>1E-4</v>
      </c>
      <c r="K1475" s="1568">
        <v>1E-4</v>
      </c>
      <c r="L1475" s="1568">
        <v>1.2E-4</v>
      </c>
      <c r="M1475" s="1568">
        <v>2.9999999999999997E-4</v>
      </c>
      <c r="N1475" s="1569">
        <v>1E-4</v>
      </c>
      <c r="O1475" s="1568">
        <v>1E-4</v>
      </c>
      <c r="P1475" s="1568">
        <v>1.2E-4</v>
      </c>
      <c r="Q1475" s="1568">
        <v>1E-4</v>
      </c>
      <c r="R1475" s="1568">
        <v>1E-4</v>
      </c>
      <c r="S1475" s="1568">
        <v>1.2E-4</v>
      </c>
      <c r="T1475" s="1568">
        <v>1E-4</v>
      </c>
      <c r="U1475" s="1568">
        <v>1E-4</v>
      </c>
      <c r="V1475" s="1569">
        <v>1E-4</v>
      </c>
      <c r="W1475" s="1568">
        <v>1.2E-4</v>
      </c>
      <c r="X1475" s="1568">
        <v>1E-4</v>
      </c>
      <c r="Y1475" s="1568">
        <v>1E-4</v>
      </c>
      <c r="Z1475" s="1568">
        <v>1.2E-4</v>
      </c>
      <c r="AA1475" s="1568">
        <v>1E-4</v>
      </c>
      <c r="AB1475" s="1568">
        <v>1E-4</v>
      </c>
      <c r="AC1475" s="1512">
        <f>SUM(E1475:AB1475)</f>
        <v>3.0399999999999989E-3</v>
      </c>
      <c r="AD1475" s="1570">
        <f>MAX(E1475:AB1475)</f>
        <v>2.9999999999999997E-4</v>
      </c>
    </row>
    <row r="1476" spans="1:30" s="1300" customFormat="1" ht="22.5" x14ac:dyDescent="0.2">
      <c r="A1476" s="1571"/>
      <c r="B1476" s="1572" t="s">
        <v>853</v>
      </c>
      <c r="C1476" s="938" t="s">
        <v>152</v>
      </c>
      <c r="D1476" s="1368" t="s">
        <v>174</v>
      </c>
      <c r="E1476" s="1573">
        <v>2.5999999999999998E-4</v>
      </c>
      <c r="F1476" s="1573">
        <v>2.5999999999999998E-4</v>
      </c>
      <c r="G1476" s="1573">
        <v>2.5999999999999998E-4</v>
      </c>
      <c r="H1476" s="1573">
        <v>2.4000000000000001E-4</v>
      </c>
      <c r="I1476" s="1573">
        <v>2.5999999999999998E-4</v>
      </c>
      <c r="J1476" s="1573">
        <v>2.5999999999999998E-4</v>
      </c>
      <c r="K1476" s="1573">
        <v>2.5999999999999998E-4</v>
      </c>
      <c r="L1476" s="1573">
        <v>2.5999999999999998E-4</v>
      </c>
      <c r="M1476" s="1573">
        <v>2.4000000000000001E-4</v>
      </c>
      <c r="N1476" s="1573">
        <v>2.5999999999999998E-4</v>
      </c>
      <c r="O1476" s="1573">
        <v>2.4000000000000001E-4</v>
      </c>
      <c r="P1476" s="1573">
        <v>2.5999999999999998E-4</v>
      </c>
      <c r="Q1476" s="1573">
        <v>2.4000000000000001E-4</v>
      </c>
      <c r="R1476" s="1573">
        <v>2.5999999999999998E-4</v>
      </c>
      <c r="S1476" s="1573">
        <v>2.4000000000000001E-4</v>
      </c>
      <c r="T1476" s="1573">
        <v>2.4000000000000001E-4</v>
      </c>
      <c r="U1476" s="1573">
        <v>2.5999999999999998E-4</v>
      </c>
      <c r="V1476" s="1573">
        <v>2.4000000000000001E-4</v>
      </c>
      <c r="W1476" s="1573">
        <v>2.5999999999999998E-4</v>
      </c>
      <c r="X1476" s="1573">
        <v>2.4000000000000001E-4</v>
      </c>
      <c r="Y1476" s="1573">
        <v>2.5999999999999998E-4</v>
      </c>
      <c r="Z1476" s="1573">
        <v>2.4000000000000001E-4</v>
      </c>
      <c r="AA1476" s="1573">
        <v>2.5999999999999998E-4</v>
      </c>
      <c r="AB1476" s="1573">
        <v>2.5999999999999998E-4</v>
      </c>
      <c r="AC1476" s="597">
        <f>SUM(E1476:AB1476)</f>
        <v>6.0599999999999985E-3</v>
      </c>
      <c r="AD1476" s="1570">
        <f>MAX(E1476:AB1476)</f>
        <v>2.5999999999999998E-4</v>
      </c>
    </row>
    <row r="1477" spans="1:30" s="1300" customFormat="1" ht="10.5" customHeight="1" x14ac:dyDescent="0.2">
      <c r="A1477" s="1211" t="s">
        <v>246</v>
      </c>
      <c r="B1477" s="1158"/>
      <c r="C1477" s="943" t="s">
        <v>152</v>
      </c>
      <c r="D1477" s="943"/>
      <c r="E1477" s="1333">
        <f t="shared" ref="E1477:AC1477" si="822">E1419+E1423+E1427+E1435+E1447+E1451+E1455+E1467</f>
        <v>1.5552E-2</v>
      </c>
      <c r="F1477" s="1333">
        <f t="shared" si="822"/>
        <v>1.7172E-2</v>
      </c>
      <c r="G1477" s="1333">
        <f t="shared" si="822"/>
        <v>1.6931999999999999E-2</v>
      </c>
      <c r="H1477" s="1551">
        <f t="shared" si="822"/>
        <v>1.6752E-2</v>
      </c>
      <c r="I1477" s="1333">
        <f t="shared" si="822"/>
        <v>1.6452000000000001E-2</v>
      </c>
      <c r="J1477" s="1333">
        <f t="shared" si="822"/>
        <v>1.5311999999999999E-2</v>
      </c>
      <c r="K1477" s="1333">
        <f t="shared" si="822"/>
        <v>1.6511999999999999E-2</v>
      </c>
      <c r="L1477" s="1333">
        <f t="shared" si="822"/>
        <v>1.6955999999999999E-2</v>
      </c>
      <c r="M1477" s="1333">
        <f t="shared" si="822"/>
        <v>1.5552E-2</v>
      </c>
      <c r="N1477" s="1551">
        <f t="shared" si="822"/>
        <v>1.5071999999999999E-2</v>
      </c>
      <c r="O1477" s="1333">
        <f t="shared" si="822"/>
        <v>1.5035999999999999E-2</v>
      </c>
      <c r="P1477" s="1333">
        <f t="shared" si="822"/>
        <v>1.4832E-2</v>
      </c>
      <c r="Q1477" s="1333">
        <f t="shared" si="822"/>
        <v>1.4555999999999999E-2</v>
      </c>
      <c r="R1477" s="1333">
        <f t="shared" si="822"/>
        <v>1.4591999999999999E-2</v>
      </c>
      <c r="S1477" s="1333">
        <f t="shared" si="822"/>
        <v>1.4796E-2</v>
      </c>
      <c r="T1477" s="1333">
        <f t="shared" si="822"/>
        <v>1.4591999999999999E-2</v>
      </c>
      <c r="U1477" s="1333">
        <f t="shared" si="822"/>
        <v>1.4555999999999999E-2</v>
      </c>
      <c r="V1477" s="1551">
        <f t="shared" si="822"/>
        <v>1.4832E-2</v>
      </c>
      <c r="W1477" s="1333">
        <f t="shared" si="822"/>
        <v>1.4555999999999999E-2</v>
      </c>
      <c r="X1477" s="1333">
        <f t="shared" si="822"/>
        <v>1.4555999999999999E-2</v>
      </c>
      <c r="Y1477" s="1333">
        <f t="shared" si="822"/>
        <v>1.5552E-2</v>
      </c>
      <c r="Z1477" s="1333">
        <f t="shared" si="822"/>
        <v>1.5275999999999998E-2</v>
      </c>
      <c r="AA1477" s="1333">
        <f t="shared" si="822"/>
        <v>1.4832E-2</v>
      </c>
      <c r="AB1477" s="1333">
        <f t="shared" si="822"/>
        <v>1.6236E-2</v>
      </c>
      <c r="AC1477" s="1513">
        <f t="shared" si="822"/>
        <v>0.37106399999999995</v>
      </c>
    </row>
    <row r="1478" spans="1:30" s="1300" customFormat="1" ht="10.5" customHeight="1" x14ac:dyDescent="0.2">
      <c r="A1478" s="1163"/>
      <c r="B1478" s="1160"/>
      <c r="C1478" s="938" t="s">
        <v>154</v>
      </c>
      <c r="D1478" s="938"/>
      <c r="E1478" s="595">
        <f t="shared" ref="E1478:AC1478" si="823">E1420+E1424+E1428+E1436+E1448+E1452+E1456+E1468</f>
        <v>3.2724000000000003E-2</v>
      </c>
      <c r="F1478" s="595">
        <f t="shared" si="823"/>
        <v>3.4439999999999998E-2</v>
      </c>
      <c r="G1478" s="595">
        <f t="shared" si="823"/>
        <v>3.4644000000000001E-2</v>
      </c>
      <c r="H1478" s="596">
        <f t="shared" si="823"/>
        <v>3.4680000000000002E-2</v>
      </c>
      <c r="I1478" s="595">
        <f t="shared" si="823"/>
        <v>3.4439999999999998E-2</v>
      </c>
      <c r="J1478" s="595">
        <f t="shared" si="823"/>
        <v>3.4644000000000001E-2</v>
      </c>
      <c r="K1478" s="595">
        <f t="shared" si="823"/>
        <v>3.3683999999999999E-2</v>
      </c>
      <c r="L1478" s="595">
        <f t="shared" si="823"/>
        <v>2.9604000000000002E-2</v>
      </c>
      <c r="M1478" s="595">
        <f t="shared" si="823"/>
        <v>2.7684E-2</v>
      </c>
      <c r="N1478" s="596">
        <f t="shared" si="823"/>
        <v>2.7407999999999998E-2</v>
      </c>
      <c r="O1478" s="595">
        <f t="shared" si="823"/>
        <v>2.6724000000000001E-2</v>
      </c>
      <c r="P1478" s="595">
        <f t="shared" si="823"/>
        <v>2.4564000000000002E-2</v>
      </c>
      <c r="Q1478" s="595">
        <f t="shared" si="823"/>
        <v>2.5488E-2</v>
      </c>
      <c r="R1478" s="595">
        <f t="shared" si="823"/>
        <v>2.4804000000000003E-2</v>
      </c>
      <c r="S1478" s="595">
        <f t="shared" si="823"/>
        <v>2.5524000000000002E-2</v>
      </c>
      <c r="T1478" s="595">
        <f t="shared" si="823"/>
        <v>2.4804000000000003E-2</v>
      </c>
      <c r="U1478" s="595">
        <f t="shared" si="823"/>
        <v>2.6688E-2</v>
      </c>
      <c r="V1478" s="596">
        <f t="shared" si="823"/>
        <v>2.5764000000000002E-2</v>
      </c>
      <c r="W1478" s="595">
        <f t="shared" si="823"/>
        <v>2.5764000000000002E-2</v>
      </c>
      <c r="X1478" s="595">
        <f t="shared" si="823"/>
        <v>2.6724000000000001E-2</v>
      </c>
      <c r="Y1478" s="595">
        <f t="shared" si="823"/>
        <v>2.7684E-2</v>
      </c>
      <c r="Z1478" s="595">
        <f t="shared" si="823"/>
        <v>2.8848000000000002E-2</v>
      </c>
      <c r="AA1478" s="595">
        <f t="shared" si="823"/>
        <v>2.9843999999999999E-2</v>
      </c>
      <c r="AB1478" s="595">
        <f t="shared" si="823"/>
        <v>3.0803999999999998E-2</v>
      </c>
      <c r="AC1478" s="597">
        <f t="shared" si="823"/>
        <v>0.69797999999999993</v>
      </c>
    </row>
    <row r="1479" spans="1:30" s="1300" customFormat="1" ht="10.5" customHeight="1" x14ac:dyDescent="0.2">
      <c r="A1479" s="1222" t="s">
        <v>247</v>
      </c>
      <c r="B1479" s="1550"/>
      <c r="C1479" s="1539" t="s">
        <v>152</v>
      </c>
      <c r="D1479" s="1539"/>
      <c r="E1479" s="1333">
        <f t="shared" ref="E1479:AC1479" si="824">E1431+E1459-E1477</f>
        <v>0.87292800000000004</v>
      </c>
      <c r="F1479" s="1333">
        <f t="shared" si="824"/>
        <v>0.86842799999999998</v>
      </c>
      <c r="G1479" s="1333">
        <f t="shared" si="824"/>
        <v>0.87442800000000009</v>
      </c>
      <c r="H1479" s="1333">
        <f t="shared" si="824"/>
        <v>0.86956800000000001</v>
      </c>
      <c r="I1479" s="1333">
        <f t="shared" si="824"/>
        <v>0.87202799999999991</v>
      </c>
      <c r="J1479" s="1333">
        <f t="shared" si="824"/>
        <v>0.86452799999999996</v>
      </c>
      <c r="K1479" s="1333">
        <f t="shared" si="824"/>
        <v>0.86980800000000003</v>
      </c>
      <c r="L1479" s="1333">
        <f t="shared" si="824"/>
        <v>0.89960400000000007</v>
      </c>
      <c r="M1479" s="1333">
        <f t="shared" si="824"/>
        <v>0.97588799999999998</v>
      </c>
      <c r="N1479" s="1333">
        <f t="shared" si="824"/>
        <v>0.96340800000000004</v>
      </c>
      <c r="O1479" s="1333">
        <f t="shared" si="824"/>
        <v>0.94112399999999985</v>
      </c>
      <c r="P1479" s="1333">
        <f t="shared" si="824"/>
        <v>0.98668800000000001</v>
      </c>
      <c r="Q1479" s="1333">
        <f t="shared" si="824"/>
        <v>0.98192400000000002</v>
      </c>
      <c r="R1479" s="1333">
        <f t="shared" si="824"/>
        <v>0.97900799999999999</v>
      </c>
      <c r="S1479" s="1333">
        <f t="shared" si="824"/>
        <v>0.96368399999999999</v>
      </c>
      <c r="T1479" s="1333">
        <f t="shared" si="824"/>
        <v>0.93436799999999998</v>
      </c>
      <c r="U1479" s="1333">
        <f t="shared" si="824"/>
        <v>0.92360399999999998</v>
      </c>
      <c r="V1479" s="1333">
        <f t="shared" si="824"/>
        <v>0.88804800000000017</v>
      </c>
      <c r="W1479" s="1333">
        <f t="shared" si="824"/>
        <v>0.889764</v>
      </c>
      <c r="X1479" s="1333">
        <f t="shared" si="824"/>
        <v>0.8825639999999999</v>
      </c>
      <c r="Y1479" s="1333">
        <f t="shared" si="824"/>
        <v>0.891648</v>
      </c>
      <c r="Z1479" s="1333">
        <f t="shared" si="824"/>
        <v>0.92432400000000003</v>
      </c>
      <c r="AA1479" s="1333">
        <f t="shared" si="824"/>
        <v>0.91108800000000012</v>
      </c>
      <c r="AB1479" s="1333">
        <f t="shared" si="824"/>
        <v>0.86360399999999993</v>
      </c>
      <c r="AC1479" s="1333">
        <f t="shared" si="824"/>
        <v>9.529656000000001</v>
      </c>
    </row>
    <row r="1480" spans="1:30" s="1300" customFormat="1" ht="10.5" customHeight="1" x14ac:dyDescent="0.2">
      <c r="A1480" s="1552"/>
      <c r="B1480" s="1553"/>
      <c r="C1480" s="942" t="s">
        <v>154</v>
      </c>
      <c r="D1480" s="942"/>
      <c r="E1480" s="1333">
        <f t="shared" ref="E1480:AC1480" si="825">E1432+E1460-E1478</f>
        <v>0.837036</v>
      </c>
      <c r="F1480" s="1333">
        <f t="shared" si="825"/>
        <v>0.83603999999999989</v>
      </c>
      <c r="G1480" s="1333">
        <f t="shared" si="825"/>
        <v>0.84015600000000001</v>
      </c>
      <c r="H1480" s="1333">
        <f t="shared" si="825"/>
        <v>0.83867999999999987</v>
      </c>
      <c r="I1480" s="1333">
        <f t="shared" si="825"/>
        <v>0.84684000000000004</v>
      </c>
      <c r="J1480" s="1333">
        <f t="shared" si="825"/>
        <v>0.83943599999999996</v>
      </c>
      <c r="K1480" s="1333">
        <f t="shared" si="825"/>
        <v>0.84183599999999992</v>
      </c>
      <c r="L1480" s="1333">
        <f t="shared" si="825"/>
        <v>0.85383600000000004</v>
      </c>
      <c r="M1480" s="1333">
        <f t="shared" si="825"/>
        <v>0.84351599999999993</v>
      </c>
      <c r="N1480" s="1333">
        <f t="shared" si="825"/>
        <v>0.83587200000000006</v>
      </c>
      <c r="O1480" s="1333">
        <f t="shared" si="825"/>
        <v>0.83079600000000009</v>
      </c>
      <c r="P1480" s="1333">
        <f t="shared" si="825"/>
        <v>0.8667959999999999</v>
      </c>
      <c r="Q1480" s="1333">
        <f t="shared" si="825"/>
        <v>0.86299199999999998</v>
      </c>
      <c r="R1480" s="1333">
        <f t="shared" si="825"/>
        <v>0.85719599999999985</v>
      </c>
      <c r="S1480" s="1333">
        <f t="shared" si="825"/>
        <v>0.85143599999999997</v>
      </c>
      <c r="T1480" s="1333">
        <f t="shared" si="825"/>
        <v>0.84135599999999999</v>
      </c>
      <c r="U1480" s="1333">
        <f t="shared" si="825"/>
        <v>0.84307199999999993</v>
      </c>
      <c r="V1480" s="1333">
        <f t="shared" si="825"/>
        <v>0.83175600000000005</v>
      </c>
      <c r="W1480" s="1333">
        <f t="shared" si="825"/>
        <v>0.83751600000000004</v>
      </c>
      <c r="X1480" s="1333">
        <f t="shared" si="825"/>
        <v>0.83079600000000009</v>
      </c>
      <c r="Y1480" s="1333">
        <f t="shared" si="825"/>
        <v>0.839916</v>
      </c>
      <c r="Z1480" s="1333">
        <f t="shared" si="825"/>
        <v>0.863232</v>
      </c>
      <c r="AA1480" s="1333">
        <f t="shared" si="825"/>
        <v>0.85215600000000002</v>
      </c>
      <c r="AB1480" s="1333">
        <f t="shared" si="825"/>
        <v>0.77343600000000001</v>
      </c>
      <c r="AC1480" s="1333">
        <f t="shared" si="825"/>
        <v>10.6845</v>
      </c>
    </row>
    <row r="1481" spans="1:30" s="1407" customFormat="1" ht="10.5" customHeight="1" x14ac:dyDescent="0.2">
      <c r="A1481" s="1231" t="s">
        <v>325</v>
      </c>
      <c r="B1481" s="1232"/>
      <c r="C1481" s="933" t="s">
        <v>152</v>
      </c>
      <c r="D1481" s="933"/>
      <c r="E1481" s="1574"/>
      <c r="F1481" s="1574"/>
      <c r="G1481" s="1574"/>
      <c r="H1481" s="1574"/>
      <c r="I1481" s="1574"/>
      <c r="J1481" s="1574"/>
      <c r="K1481" s="1574"/>
      <c r="L1481" s="1574"/>
      <c r="M1481" s="1574"/>
      <c r="N1481" s="1574"/>
      <c r="O1481" s="1574"/>
      <c r="P1481" s="1574"/>
      <c r="Q1481" s="1574"/>
      <c r="R1481" s="1574"/>
      <c r="S1481" s="1574"/>
      <c r="T1481" s="1574"/>
      <c r="U1481" s="1574"/>
      <c r="V1481" s="1574"/>
      <c r="W1481" s="1574"/>
      <c r="X1481" s="1574"/>
      <c r="Y1481" s="1574"/>
      <c r="Z1481" s="1574"/>
      <c r="AA1481" s="1574"/>
      <c r="AB1481" s="1574"/>
      <c r="AC1481" s="1575"/>
    </row>
    <row r="1482" spans="1:30" s="1407" customFormat="1" ht="10.5" customHeight="1" x14ac:dyDescent="0.2">
      <c r="A1482" s="1233"/>
      <c r="B1482" s="1234"/>
      <c r="C1482" s="934" t="s">
        <v>154</v>
      </c>
      <c r="D1482" s="934"/>
      <c r="E1482" s="1576"/>
      <c r="F1482" s="1576"/>
      <c r="G1482" s="1576"/>
      <c r="H1482" s="1576"/>
      <c r="I1482" s="1576"/>
      <c r="J1482" s="1576"/>
      <c r="K1482" s="1576"/>
      <c r="L1482" s="1576"/>
      <c r="M1482" s="1576"/>
      <c r="N1482" s="1576"/>
      <c r="O1482" s="1576"/>
      <c r="P1482" s="1576"/>
      <c r="Q1482" s="1576"/>
      <c r="R1482" s="1576"/>
      <c r="S1482" s="1576"/>
      <c r="T1482" s="1576"/>
      <c r="U1482" s="1576"/>
      <c r="V1482" s="1576"/>
      <c r="W1482" s="1576"/>
      <c r="X1482" s="1576"/>
      <c r="Y1482" s="1576"/>
      <c r="Z1482" s="1576"/>
      <c r="AA1482" s="1576"/>
      <c r="AB1482" s="1576"/>
      <c r="AC1482" s="1577"/>
    </row>
    <row r="1483" spans="1:30" ht="30" customHeight="1" x14ac:dyDescent="0.2">
      <c r="A1483" s="1447"/>
      <c r="C1483" s="346" t="s">
        <v>216</v>
      </c>
      <c r="H1483" s="347">
        <f>H1392+H1396+H1400+H1404+H1408</f>
        <v>2.344449977350235</v>
      </c>
      <c r="N1483" s="347">
        <f>N1392+N1396+N1400+N1404+N1408</f>
        <v>3.2527499988079072</v>
      </c>
      <c r="V1483" s="347">
        <f>V1392+V1396+V1400+V1404+V1408</f>
        <v>2.8030000119209291</v>
      </c>
      <c r="W1483" s="347"/>
      <c r="X1483" s="347"/>
      <c r="Y1483" s="347">
        <f>Y1392+Y1396+Y1400+Y1404+Y1408</f>
        <v>2.8274000357627869</v>
      </c>
    </row>
    <row r="1484" spans="1:30" s="1300" customFormat="1" ht="28.5" customHeight="1" x14ac:dyDescent="0.2">
      <c r="A1484" s="590" t="s">
        <v>143</v>
      </c>
      <c r="B1484" s="591" t="s">
        <v>144</v>
      </c>
      <c r="C1484" s="135" t="s">
        <v>145</v>
      </c>
      <c r="D1484" s="135" t="s">
        <v>146</v>
      </c>
      <c r="E1484" s="1326" t="s">
        <v>147</v>
      </c>
      <c r="F1484" s="1326"/>
      <c r="G1484" s="1326"/>
      <c r="H1484" s="1326"/>
      <c r="I1484" s="1326"/>
      <c r="J1484" s="1326"/>
      <c r="K1484" s="1326"/>
      <c r="L1484" s="1326"/>
      <c r="M1484" s="1326"/>
      <c r="N1484" s="1326"/>
      <c r="O1484" s="1326"/>
      <c r="P1484" s="1326"/>
      <c r="Q1484" s="1326"/>
      <c r="R1484" s="1326"/>
      <c r="S1484" s="1326"/>
      <c r="T1484" s="1326"/>
      <c r="U1484" s="1326"/>
      <c r="V1484" s="1326"/>
      <c r="W1484" s="1326"/>
      <c r="X1484" s="1326"/>
      <c r="Y1484" s="1326"/>
      <c r="Z1484" s="1326"/>
      <c r="AA1484" s="1326"/>
      <c r="AB1484" s="1326"/>
      <c r="AC1484" s="1195" t="s">
        <v>148</v>
      </c>
    </row>
    <row r="1485" spans="1:30" s="1407" customFormat="1" ht="12.75" customHeight="1" x14ac:dyDescent="0.2">
      <c r="A1485" s="1400" t="s">
        <v>854</v>
      </c>
      <c r="B1485" s="1401"/>
      <c r="C1485" s="1403"/>
      <c r="D1485" s="1403"/>
      <c r="E1485" s="1327">
        <v>1</v>
      </c>
      <c r="F1485" s="1327">
        <v>2</v>
      </c>
      <c r="G1485" s="1327">
        <v>3</v>
      </c>
      <c r="H1485" s="1327">
        <v>4</v>
      </c>
      <c r="I1485" s="1327">
        <v>5</v>
      </c>
      <c r="J1485" s="1327">
        <v>6</v>
      </c>
      <c r="K1485" s="1327">
        <v>7</v>
      </c>
      <c r="L1485" s="1327">
        <v>8</v>
      </c>
      <c r="M1485" s="1327">
        <v>9</v>
      </c>
      <c r="N1485" s="1327">
        <v>10</v>
      </c>
      <c r="O1485" s="1327">
        <v>11</v>
      </c>
      <c r="P1485" s="1327">
        <v>12</v>
      </c>
      <c r="Q1485" s="1327">
        <v>13</v>
      </c>
      <c r="R1485" s="1327">
        <v>14</v>
      </c>
      <c r="S1485" s="1327">
        <v>15</v>
      </c>
      <c r="T1485" s="1327">
        <v>16</v>
      </c>
      <c r="U1485" s="1327">
        <v>17</v>
      </c>
      <c r="V1485" s="1327">
        <v>18</v>
      </c>
      <c r="W1485" s="1327">
        <v>19</v>
      </c>
      <c r="X1485" s="1327">
        <v>20</v>
      </c>
      <c r="Y1485" s="1327">
        <v>21</v>
      </c>
      <c r="Z1485" s="1327">
        <v>22</v>
      </c>
      <c r="AA1485" s="1327">
        <v>23</v>
      </c>
      <c r="AB1485" s="1327">
        <v>24</v>
      </c>
      <c r="AC1485" s="1196"/>
    </row>
    <row r="1486" spans="1:30" s="1407" customFormat="1" ht="12.75" customHeight="1" x14ac:dyDescent="0.2">
      <c r="A1486" s="921" t="s">
        <v>278</v>
      </c>
      <c r="B1486" s="1298"/>
      <c r="C1486" s="1402"/>
      <c r="D1486" s="1408"/>
      <c r="E1486" s="1298">
        <v>6</v>
      </c>
      <c r="F1486" s="1298">
        <v>6</v>
      </c>
      <c r="G1486" s="1298">
        <v>6</v>
      </c>
      <c r="H1486" s="1298">
        <v>6</v>
      </c>
      <c r="I1486" s="1298">
        <v>6</v>
      </c>
      <c r="J1486" s="1298">
        <v>6</v>
      </c>
      <c r="K1486" s="1298">
        <v>6</v>
      </c>
      <c r="L1486" s="1298">
        <v>6</v>
      </c>
      <c r="M1486" s="1298">
        <v>6</v>
      </c>
      <c r="N1486" s="1298">
        <v>6</v>
      </c>
      <c r="O1486" s="1298">
        <v>6</v>
      </c>
      <c r="P1486" s="1298">
        <v>6</v>
      </c>
      <c r="Q1486" s="1298">
        <v>6</v>
      </c>
      <c r="R1486" s="1298">
        <v>6</v>
      </c>
      <c r="S1486" s="1298">
        <v>6</v>
      </c>
      <c r="T1486" s="1298">
        <v>6</v>
      </c>
      <c r="U1486" s="1298">
        <v>6</v>
      </c>
      <c r="V1486" s="1298">
        <v>6</v>
      </c>
      <c r="W1486" s="1298">
        <v>6</v>
      </c>
      <c r="X1486" s="1298">
        <v>6</v>
      </c>
      <c r="Y1486" s="1298">
        <v>6</v>
      </c>
      <c r="Z1486" s="1298">
        <v>6</v>
      </c>
      <c r="AA1486" s="1298">
        <v>6</v>
      </c>
      <c r="AB1486" s="1298">
        <v>6</v>
      </c>
      <c r="AC1486" s="1409"/>
    </row>
    <row r="1487" spans="1:30" s="1407" customFormat="1" ht="12.75" customHeight="1" x14ac:dyDescent="0.2">
      <c r="A1487" s="1410" t="s">
        <v>279</v>
      </c>
      <c r="B1487" s="1328"/>
      <c r="C1487" s="1411"/>
      <c r="D1487" s="1412"/>
      <c r="E1487" s="1328">
        <v>6</v>
      </c>
      <c r="F1487" s="1328">
        <v>6</v>
      </c>
      <c r="G1487" s="1328">
        <v>6</v>
      </c>
      <c r="H1487" s="1328">
        <v>6</v>
      </c>
      <c r="I1487" s="1328">
        <v>6</v>
      </c>
      <c r="J1487" s="1328">
        <v>6</v>
      </c>
      <c r="K1487" s="1328">
        <v>6</v>
      </c>
      <c r="L1487" s="1328">
        <v>6</v>
      </c>
      <c r="M1487" s="1328">
        <v>6</v>
      </c>
      <c r="N1487" s="1328">
        <v>6</v>
      </c>
      <c r="O1487" s="1328">
        <v>6</v>
      </c>
      <c r="P1487" s="1328">
        <v>6</v>
      </c>
      <c r="Q1487" s="1328">
        <v>6</v>
      </c>
      <c r="R1487" s="1328">
        <v>6</v>
      </c>
      <c r="S1487" s="1328">
        <v>6</v>
      </c>
      <c r="T1487" s="1328">
        <v>6</v>
      </c>
      <c r="U1487" s="1328">
        <v>6</v>
      </c>
      <c r="V1487" s="1328">
        <v>6</v>
      </c>
      <c r="W1487" s="1328">
        <v>6</v>
      </c>
      <c r="X1487" s="1328">
        <v>6</v>
      </c>
      <c r="Y1487" s="1328">
        <v>6</v>
      </c>
      <c r="Z1487" s="1328">
        <v>6</v>
      </c>
      <c r="AA1487" s="1328">
        <v>6</v>
      </c>
      <c r="AB1487" s="1328">
        <v>6</v>
      </c>
      <c r="AC1487" s="1448"/>
    </row>
    <row r="1488" spans="1:30" s="1300" customFormat="1" ht="12" customHeight="1" x14ac:dyDescent="0.2">
      <c r="A1488" s="1133" t="s">
        <v>624</v>
      </c>
      <c r="B1488" s="1145" t="s">
        <v>625</v>
      </c>
      <c r="C1488" s="905" t="s">
        <v>152</v>
      </c>
      <c r="D1488" s="905" t="s">
        <v>268</v>
      </c>
      <c r="E1488" s="1269"/>
      <c r="F1488" s="1269"/>
      <c r="G1488" s="1269"/>
      <c r="H1488" s="1270"/>
      <c r="I1488" s="1269"/>
      <c r="J1488" s="1269"/>
      <c r="K1488" s="1269"/>
      <c r="L1488" s="1269"/>
      <c r="M1488" s="1269"/>
      <c r="N1488" s="1270"/>
      <c r="O1488" s="1269"/>
      <c r="P1488" s="1269"/>
      <c r="Q1488" s="1269"/>
      <c r="R1488" s="1269"/>
      <c r="S1488" s="1269"/>
      <c r="T1488" s="1269"/>
      <c r="U1488" s="1269"/>
      <c r="V1488" s="1270"/>
      <c r="W1488" s="1269"/>
      <c r="X1488" s="1269"/>
      <c r="Y1488" s="1269"/>
      <c r="Z1488" s="1269"/>
      <c r="AA1488" s="1269"/>
      <c r="AB1488" s="1269"/>
      <c r="AC1488" s="1264">
        <f>SUM(E1488:AB1488)</f>
        <v>0</v>
      </c>
    </row>
    <row r="1489" spans="1:29" s="1300" customFormat="1" ht="10.5" customHeight="1" x14ac:dyDescent="0.2">
      <c r="A1489" s="1134"/>
      <c r="B1489" s="1146"/>
      <c r="C1489" s="906" t="s">
        <v>154</v>
      </c>
      <c r="D1489" s="906" t="s">
        <v>268</v>
      </c>
      <c r="E1489" s="1272"/>
      <c r="F1489" s="1272"/>
      <c r="G1489" s="1272"/>
      <c r="H1489" s="1273"/>
      <c r="I1489" s="1272"/>
      <c r="J1489" s="1272"/>
      <c r="K1489" s="1272"/>
      <c r="L1489" s="1272"/>
      <c r="M1489" s="1272"/>
      <c r="N1489" s="1273"/>
      <c r="O1489" s="1272"/>
      <c r="P1489" s="1272"/>
      <c r="Q1489" s="1272"/>
      <c r="R1489" s="1272"/>
      <c r="S1489" s="1272"/>
      <c r="T1489" s="1272"/>
      <c r="U1489" s="1272"/>
      <c r="V1489" s="1273"/>
      <c r="W1489" s="1272"/>
      <c r="X1489" s="1272"/>
      <c r="Y1489" s="1272"/>
      <c r="Z1489" s="1272"/>
      <c r="AA1489" s="1272"/>
      <c r="AB1489" s="1272"/>
      <c r="AC1489" s="1267">
        <f>SUM(E1489:AB1489)</f>
        <v>0</v>
      </c>
    </row>
    <row r="1490" spans="1:29" s="1300" customFormat="1" ht="10.5" customHeight="1" x14ac:dyDescent="0.2">
      <c r="A1490" s="1134"/>
      <c r="B1490" s="1146"/>
      <c r="C1490" s="906" t="s">
        <v>155</v>
      </c>
      <c r="D1490" s="906" t="s">
        <v>268</v>
      </c>
      <c r="E1490" s="1272"/>
      <c r="F1490" s="1272"/>
      <c r="G1490" s="1272"/>
      <c r="H1490" s="1273"/>
      <c r="I1490" s="1272"/>
      <c r="J1490" s="1272"/>
      <c r="K1490" s="1272"/>
      <c r="L1490" s="1272"/>
      <c r="M1490" s="1272"/>
      <c r="N1490" s="1273"/>
      <c r="O1490" s="1272"/>
      <c r="P1490" s="1272"/>
      <c r="Q1490" s="1272"/>
      <c r="R1490" s="1272"/>
      <c r="S1490" s="1272"/>
      <c r="T1490" s="1272"/>
      <c r="U1490" s="1272"/>
      <c r="V1490" s="1273"/>
      <c r="W1490" s="1272"/>
      <c r="X1490" s="1272"/>
      <c r="Y1490" s="1272"/>
      <c r="Z1490" s="1272"/>
      <c r="AA1490" s="1272"/>
      <c r="AB1490" s="1272"/>
      <c r="AC1490" s="1267"/>
    </row>
    <row r="1491" spans="1:29" s="1300" customFormat="1" ht="10.5" customHeight="1" x14ac:dyDescent="0.2">
      <c r="A1491" s="1134"/>
      <c r="B1491" s="1146"/>
      <c r="C1491" s="906" t="s">
        <v>157</v>
      </c>
      <c r="D1491" s="906"/>
      <c r="E1491" s="1272" t="e">
        <f t="shared" ref="E1491:AC1491" si="826">E1489/E1488</f>
        <v>#DIV/0!</v>
      </c>
      <c r="F1491" s="1272" t="e">
        <f t="shared" si="826"/>
        <v>#DIV/0!</v>
      </c>
      <c r="G1491" s="1272" t="e">
        <f t="shared" si="826"/>
        <v>#DIV/0!</v>
      </c>
      <c r="H1491" s="1273" t="e">
        <f t="shared" si="826"/>
        <v>#DIV/0!</v>
      </c>
      <c r="I1491" s="1272" t="e">
        <f t="shared" si="826"/>
        <v>#DIV/0!</v>
      </c>
      <c r="J1491" s="1272" t="e">
        <f t="shared" si="826"/>
        <v>#DIV/0!</v>
      </c>
      <c r="K1491" s="1272" t="e">
        <f t="shared" si="826"/>
        <v>#DIV/0!</v>
      </c>
      <c r="L1491" s="1272" t="e">
        <f t="shared" si="826"/>
        <v>#DIV/0!</v>
      </c>
      <c r="M1491" s="1272" t="e">
        <f t="shared" si="826"/>
        <v>#DIV/0!</v>
      </c>
      <c r="N1491" s="1273" t="e">
        <f t="shared" si="826"/>
        <v>#DIV/0!</v>
      </c>
      <c r="O1491" s="1272" t="e">
        <f t="shared" si="826"/>
        <v>#DIV/0!</v>
      </c>
      <c r="P1491" s="1272" t="e">
        <f t="shared" si="826"/>
        <v>#DIV/0!</v>
      </c>
      <c r="Q1491" s="1272" t="e">
        <f t="shared" si="826"/>
        <v>#DIV/0!</v>
      </c>
      <c r="R1491" s="1272" t="e">
        <f t="shared" si="826"/>
        <v>#DIV/0!</v>
      </c>
      <c r="S1491" s="1272" t="e">
        <f t="shared" si="826"/>
        <v>#DIV/0!</v>
      </c>
      <c r="T1491" s="1272" t="e">
        <f t="shared" si="826"/>
        <v>#DIV/0!</v>
      </c>
      <c r="U1491" s="1272" t="e">
        <f t="shared" si="826"/>
        <v>#DIV/0!</v>
      </c>
      <c r="V1491" s="1273" t="e">
        <f t="shared" si="826"/>
        <v>#DIV/0!</v>
      </c>
      <c r="W1491" s="1272" t="e">
        <f t="shared" si="826"/>
        <v>#DIV/0!</v>
      </c>
      <c r="X1491" s="1272" t="e">
        <f t="shared" si="826"/>
        <v>#DIV/0!</v>
      </c>
      <c r="Y1491" s="1272" t="e">
        <f t="shared" si="826"/>
        <v>#DIV/0!</v>
      </c>
      <c r="Z1491" s="1272" t="e">
        <f t="shared" si="826"/>
        <v>#DIV/0!</v>
      </c>
      <c r="AA1491" s="1272" t="e">
        <f t="shared" si="826"/>
        <v>#DIV/0!</v>
      </c>
      <c r="AB1491" s="1272" t="e">
        <f t="shared" si="826"/>
        <v>#DIV/0!</v>
      </c>
      <c r="AC1491" s="1267" t="e">
        <f t="shared" si="826"/>
        <v>#DIV/0!</v>
      </c>
    </row>
    <row r="1492" spans="1:29" s="1300" customFormat="1" ht="10.5" customHeight="1" x14ac:dyDescent="0.2">
      <c r="A1492" s="1144"/>
      <c r="B1492" s="1147"/>
      <c r="C1492" s="1450" t="s">
        <v>160</v>
      </c>
      <c r="D1492" s="1451" t="s">
        <v>268</v>
      </c>
      <c r="E1492" s="611"/>
      <c r="F1492" s="611"/>
      <c r="G1492" s="611"/>
      <c r="H1492" s="611"/>
      <c r="I1492" s="611"/>
      <c r="J1492" s="611"/>
      <c r="K1492" s="611"/>
      <c r="L1492" s="611"/>
      <c r="M1492" s="611"/>
      <c r="N1492" s="611"/>
      <c r="O1492" s="611"/>
      <c r="P1492" s="611"/>
      <c r="Q1492" s="611"/>
      <c r="R1492" s="611"/>
      <c r="S1492" s="611"/>
      <c r="T1492" s="611"/>
      <c r="U1492" s="611"/>
      <c r="V1492" s="611"/>
      <c r="W1492" s="611"/>
      <c r="X1492" s="611"/>
      <c r="Y1492" s="611"/>
      <c r="Z1492" s="611"/>
      <c r="AA1492" s="611"/>
      <c r="AB1492" s="611"/>
      <c r="AC1492" s="1419"/>
    </row>
    <row r="1493" spans="1:29" s="1300" customFormat="1" ht="10.5" customHeight="1" x14ac:dyDescent="0.2">
      <c r="A1493" s="1133" t="s">
        <v>626</v>
      </c>
      <c r="B1493" s="1136" t="s">
        <v>627</v>
      </c>
      <c r="C1493" s="1307" t="s">
        <v>152</v>
      </c>
      <c r="D1493" s="1307" t="s">
        <v>268</v>
      </c>
      <c r="E1493" s="1265"/>
      <c r="F1493" s="1265"/>
      <c r="G1493" s="1265"/>
      <c r="H1493" s="1271"/>
      <c r="I1493" s="1265"/>
      <c r="J1493" s="1265"/>
      <c r="K1493" s="1265"/>
      <c r="L1493" s="1265"/>
      <c r="M1493" s="1265"/>
      <c r="N1493" s="1271"/>
      <c r="O1493" s="1265"/>
      <c r="P1493" s="1265"/>
      <c r="Q1493" s="1265"/>
      <c r="R1493" s="1265"/>
      <c r="S1493" s="1265"/>
      <c r="T1493" s="1265"/>
      <c r="U1493" s="1265"/>
      <c r="V1493" s="1271"/>
      <c r="W1493" s="1265"/>
      <c r="X1493" s="1265"/>
      <c r="Y1493" s="1265"/>
      <c r="Z1493" s="1265"/>
      <c r="AA1493" s="1265"/>
      <c r="AB1493" s="1265"/>
      <c r="AC1493" s="1267">
        <f>SUM(E1493:AB1493)</f>
        <v>0</v>
      </c>
    </row>
    <row r="1494" spans="1:29" s="1300" customFormat="1" ht="10.5" customHeight="1" x14ac:dyDescent="0.2">
      <c r="A1494" s="1134"/>
      <c r="B1494" s="1137"/>
      <c r="C1494" s="1309" t="s">
        <v>154</v>
      </c>
      <c r="D1494" s="1309" t="s">
        <v>268</v>
      </c>
      <c r="E1494" s="1272"/>
      <c r="F1494" s="1272"/>
      <c r="G1494" s="1272"/>
      <c r="H1494" s="1273"/>
      <c r="I1494" s="1272"/>
      <c r="J1494" s="1272"/>
      <c r="K1494" s="1272"/>
      <c r="L1494" s="1272"/>
      <c r="M1494" s="1272"/>
      <c r="N1494" s="1273"/>
      <c r="O1494" s="1272"/>
      <c r="P1494" s="1272"/>
      <c r="Q1494" s="1272"/>
      <c r="R1494" s="1272"/>
      <c r="S1494" s="1272"/>
      <c r="T1494" s="1272"/>
      <c r="U1494" s="1272"/>
      <c r="V1494" s="1273"/>
      <c r="W1494" s="1272"/>
      <c r="X1494" s="1272"/>
      <c r="Y1494" s="1272"/>
      <c r="Z1494" s="1272"/>
      <c r="AA1494" s="1272"/>
      <c r="AB1494" s="1272"/>
      <c r="AC1494" s="1266">
        <f>SUM(E1494:AB1494)</f>
        <v>0</v>
      </c>
    </row>
    <row r="1495" spans="1:29" s="1300" customFormat="1" ht="10.5" customHeight="1" x14ac:dyDescent="0.2">
      <c r="A1495" s="1134"/>
      <c r="B1495" s="1137"/>
      <c r="C1495" s="906" t="s">
        <v>155</v>
      </c>
      <c r="D1495" s="1309" t="s">
        <v>268</v>
      </c>
      <c r="E1495" s="1272"/>
      <c r="F1495" s="1272"/>
      <c r="G1495" s="1272"/>
      <c r="H1495" s="1273"/>
      <c r="I1495" s="1272"/>
      <c r="J1495" s="1272"/>
      <c r="K1495" s="1272"/>
      <c r="L1495" s="1272"/>
      <c r="M1495" s="1272"/>
      <c r="N1495" s="1273"/>
      <c r="O1495" s="1272"/>
      <c r="P1495" s="1272"/>
      <c r="Q1495" s="1272"/>
      <c r="R1495" s="1272"/>
      <c r="S1495" s="1272"/>
      <c r="T1495" s="1272"/>
      <c r="U1495" s="1272"/>
      <c r="V1495" s="1273"/>
      <c r="W1495" s="1272"/>
      <c r="X1495" s="1272"/>
      <c r="Y1495" s="1272"/>
      <c r="Z1495" s="1272"/>
      <c r="AA1495" s="1272"/>
      <c r="AB1495" s="1272"/>
      <c r="AC1495" s="1266"/>
    </row>
    <row r="1496" spans="1:29" s="1300" customFormat="1" ht="10.5" customHeight="1" x14ac:dyDescent="0.2">
      <c r="A1496" s="1134"/>
      <c r="B1496" s="1137"/>
      <c r="C1496" s="1309" t="s">
        <v>157</v>
      </c>
      <c r="D1496" s="1309"/>
      <c r="E1496" s="1272" t="e">
        <f t="shared" ref="E1496:AC1496" si="827">E1494/E1493</f>
        <v>#DIV/0!</v>
      </c>
      <c r="F1496" s="1272" t="e">
        <f t="shared" si="827"/>
        <v>#DIV/0!</v>
      </c>
      <c r="G1496" s="1272" t="e">
        <f t="shared" si="827"/>
        <v>#DIV/0!</v>
      </c>
      <c r="H1496" s="1273" t="e">
        <f t="shared" si="827"/>
        <v>#DIV/0!</v>
      </c>
      <c r="I1496" s="1272" t="e">
        <f t="shared" si="827"/>
        <v>#DIV/0!</v>
      </c>
      <c r="J1496" s="1272" t="e">
        <f t="shared" si="827"/>
        <v>#DIV/0!</v>
      </c>
      <c r="K1496" s="1272" t="e">
        <f t="shared" si="827"/>
        <v>#DIV/0!</v>
      </c>
      <c r="L1496" s="1272" t="e">
        <f t="shared" si="827"/>
        <v>#DIV/0!</v>
      </c>
      <c r="M1496" s="1272" t="e">
        <f t="shared" si="827"/>
        <v>#DIV/0!</v>
      </c>
      <c r="N1496" s="1273" t="e">
        <f t="shared" si="827"/>
        <v>#DIV/0!</v>
      </c>
      <c r="O1496" s="1272" t="e">
        <f t="shared" si="827"/>
        <v>#DIV/0!</v>
      </c>
      <c r="P1496" s="1272" t="e">
        <f t="shared" si="827"/>
        <v>#DIV/0!</v>
      </c>
      <c r="Q1496" s="1272" t="e">
        <f t="shared" si="827"/>
        <v>#DIV/0!</v>
      </c>
      <c r="R1496" s="1272" t="e">
        <f t="shared" si="827"/>
        <v>#DIV/0!</v>
      </c>
      <c r="S1496" s="1272" t="e">
        <f t="shared" si="827"/>
        <v>#DIV/0!</v>
      </c>
      <c r="T1496" s="1272" t="e">
        <f t="shared" si="827"/>
        <v>#DIV/0!</v>
      </c>
      <c r="U1496" s="1272" t="e">
        <f t="shared" si="827"/>
        <v>#DIV/0!</v>
      </c>
      <c r="V1496" s="1273" t="e">
        <f t="shared" si="827"/>
        <v>#DIV/0!</v>
      </c>
      <c r="W1496" s="1272" t="e">
        <f t="shared" si="827"/>
        <v>#DIV/0!</v>
      </c>
      <c r="X1496" s="1272" t="e">
        <f t="shared" si="827"/>
        <v>#DIV/0!</v>
      </c>
      <c r="Y1496" s="1272" t="e">
        <f t="shared" si="827"/>
        <v>#DIV/0!</v>
      </c>
      <c r="Z1496" s="1272" t="e">
        <f t="shared" si="827"/>
        <v>#DIV/0!</v>
      </c>
      <c r="AA1496" s="1272" t="e">
        <f t="shared" si="827"/>
        <v>#DIV/0!</v>
      </c>
      <c r="AB1496" s="1272" t="e">
        <f t="shared" si="827"/>
        <v>#DIV/0!</v>
      </c>
      <c r="AC1496" s="1267" t="e">
        <f t="shared" si="827"/>
        <v>#DIV/0!</v>
      </c>
    </row>
    <row r="1497" spans="1:29" s="1300" customFormat="1" ht="10.5" customHeight="1" x14ac:dyDescent="0.2">
      <c r="A1497" s="1148"/>
      <c r="B1497" s="1165"/>
      <c r="C1497" s="1473" t="s">
        <v>160</v>
      </c>
      <c r="D1497" s="1578" t="s">
        <v>268</v>
      </c>
      <c r="E1497" s="631"/>
      <c r="F1497" s="631"/>
      <c r="G1497" s="631"/>
      <c r="H1497" s="631"/>
      <c r="I1497" s="631"/>
      <c r="J1497" s="631"/>
      <c r="K1497" s="631"/>
      <c r="L1497" s="631"/>
      <c r="M1497" s="631"/>
      <c r="N1497" s="631"/>
      <c r="O1497" s="631"/>
      <c r="P1497" s="631"/>
      <c r="Q1497" s="631"/>
      <c r="R1497" s="631"/>
      <c r="S1497" s="631"/>
      <c r="T1497" s="631"/>
      <c r="U1497" s="631"/>
      <c r="V1497" s="631"/>
      <c r="W1497" s="631"/>
      <c r="X1497" s="631"/>
      <c r="Y1497" s="631"/>
      <c r="Z1497" s="631"/>
      <c r="AA1497" s="631"/>
      <c r="AB1497" s="631"/>
      <c r="AC1497" s="1303"/>
    </row>
    <row r="1498" spans="1:29" s="1300" customFormat="1" ht="10.5" customHeight="1" x14ac:dyDescent="0.2">
      <c r="A1498" s="1011" t="s">
        <v>855</v>
      </c>
      <c r="B1498" s="1048" t="s">
        <v>856</v>
      </c>
      <c r="C1498" s="905" t="s">
        <v>152</v>
      </c>
      <c r="D1498" s="1579" t="s">
        <v>153</v>
      </c>
      <c r="E1498" s="602">
        <f t="shared" ref="E1498:AB1498" si="828">1.73*20.5*E1500*0.9/1000</f>
        <v>0</v>
      </c>
      <c r="F1498" s="602">
        <f t="shared" si="828"/>
        <v>0</v>
      </c>
      <c r="G1498" s="602">
        <f t="shared" si="828"/>
        <v>0</v>
      </c>
      <c r="H1498" s="602">
        <f t="shared" si="828"/>
        <v>0</v>
      </c>
      <c r="I1498" s="602">
        <f t="shared" si="828"/>
        <v>0</v>
      </c>
      <c r="J1498" s="602">
        <f t="shared" si="828"/>
        <v>0</v>
      </c>
      <c r="K1498" s="602">
        <f t="shared" si="828"/>
        <v>0</v>
      </c>
      <c r="L1498" s="602">
        <f t="shared" si="828"/>
        <v>0</v>
      </c>
      <c r="M1498" s="602">
        <f t="shared" si="828"/>
        <v>0</v>
      </c>
      <c r="N1498" s="602">
        <f t="shared" si="828"/>
        <v>0</v>
      </c>
      <c r="O1498" s="602">
        <f t="shared" si="828"/>
        <v>0</v>
      </c>
      <c r="P1498" s="602">
        <f t="shared" si="828"/>
        <v>0</v>
      </c>
      <c r="Q1498" s="602">
        <f t="shared" si="828"/>
        <v>0</v>
      </c>
      <c r="R1498" s="602">
        <f t="shared" si="828"/>
        <v>0</v>
      </c>
      <c r="S1498" s="602">
        <f t="shared" si="828"/>
        <v>0</v>
      </c>
      <c r="T1498" s="602">
        <f t="shared" si="828"/>
        <v>0</v>
      </c>
      <c r="U1498" s="602">
        <f t="shared" si="828"/>
        <v>0</v>
      </c>
      <c r="V1498" s="602">
        <f t="shared" si="828"/>
        <v>0</v>
      </c>
      <c r="W1498" s="602">
        <f t="shared" si="828"/>
        <v>0</v>
      </c>
      <c r="X1498" s="602">
        <f t="shared" si="828"/>
        <v>0</v>
      </c>
      <c r="Y1498" s="602">
        <f t="shared" si="828"/>
        <v>0</v>
      </c>
      <c r="Z1498" s="602">
        <f t="shared" si="828"/>
        <v>0</v>
      </c>
      <c r="AA1498" s="602">
        <f t="shared" si="828"/>
        <v>0</v>
      </c>
      <c r="AB1498" s="602">
        <f t="shared" si="828"/>
        <v>0</v>
      </c>
      <c r="AC1498" s="1264">
        <f>SUM(E1498:AB1498)</f>
        <v>0</v>
      </c>
    </row>
    <row r="1499" spans="1:29" s="1300" customFormat="1" ht="10.5" customHeight="1" x14ac:dyDescent="0.2">
      <c r="A1499" s="1012"/>
      <c r="B1499" s="1049"/>
      <c r="C1499" s="906" t="s">
        <v>154</v>
      </c>
      <c r="D1499" s="1449" t="s">
        <v>153</v>
      </c>
      <c r="E1499" s="272">
        <f t="shared" ref="E1499:AB1499" si="829">E1498*0.4</f>
        <v>0</v>
      </c>
      <c r="F1499" s="272">
        <f t="shared" si="829"/>
        <v>0</v>
      </c>
      <c r="G1499" s="272">
        <f t="shared" si="829"/>
        <v>0</v>
      </c>
      <c r="H1499" s="272">
        <f t="shared" si="829"/>
        <v>0</v>
      </c>
      <c r="I1499" s="272">
        <f t="shared" si="829"/>
        <v>0</v>
      </c>
      <c r="J1499" s="272">
        <f t="shared" si="829"/>
        <v>0</v>
      </c>
      <c r="K1499" s="272">
        <f t="shared" si="829"/>
        <v>0</v>
      </c>
      <c r="L1499" s="272">
        <f t="shared" si="829"/>
        <v>0</v>
      </c>
      <c r="M1499" s="272">
        <f t="shared" si="829"/>
        <v>0</v>
      </c>
      <c r="N1499" s="272">
        <f t="shared" si="829"/>
        <v>0</v>
      </c>
      <c r="O1499" s="272">
        <f t="shared" si="829"/>
        <v>0</v>
      </c>
      <c r="P1499" s="272">
        <f t="shared" si="829"/>
        <v>0</v>
      </c>
      <c r="Q1499" s="272">
        <f t="shared" si="829"/>
        <v>0</v>
      </c>
      <c r="R1499" s="272">
        <f t="shared" si="829"/>
        <v>0</v>
      </c>
      <c r="S1499" s="272">
        <f t="shared" si="829"/>
        <v>0</v>
      </c>
      <c r="T1499" s="272">
        <f t="shared" si="829"/>
        <v>0</v>
      </c>
      <c r="U1499" s="272">
        <f t="shared" si="829"/>
        <v>0</v>
      </c>
      <c r="V1499" s="272">
        <f t="shared" si="829"/>
        <v>0</v>
      </c>
      <c r="W1499" s="272">
        <f t="shared" si="829"/>
        <v>0</v>
      </c>
      <c r="X1499" s="272">
        <f t="shared" si="829"/>
        <v>0</v>
      </c>
      <c r="Y1499" s="272">
        <f t="shared" si="829"/>
        <v>0</v>
      </c>
      <c r="Z1499" s="272">
        <f t="shared" si="829"/>
        <v>0</v>
      </c>
      <c r="AA1499" s="272">
        <f t="shared" si="829"/>
        <v>0</v>
      </c>
      <c r="AB1499" s="272">
        <f t="shared" si="829"/>
        <v>0</v>
      </c>
      <c r="AC1499" s="1267">
        <f>SUM(E1499:AB1499)</f>
        <v>0</v>
      </c>
    </row>
    <row r="1500" spans="1:29" s="1300" customFormat="1" ht="10.5" customHeight="1" x14ac:dyDescent="0.2">
      <c r="A1500" s="1012"/>
      <c r="B1500" s="1049"/>
      <c r="C1500" s="906" t="s">
        <v>155</v>
      </c>
      <c r="D1500" s="1304" t="s">
        <v>156</v>
      </c>
      <c r="E1500" s="623">
        <v>0</v>
      </c>
      <c r="F1500" s="623">
        <v>0</v>
      </c>
      <c r="G1500" s="623">
        <v>0</v>
      </c>
      <c r="H1500" s="623">
        <v>0</v>
      </c>
      <c r="I1500" s="623">
        <v>0</v>
      </c>
      <c r="J1500" s="623">
        <v>0</v>
      </c>
      <c r="K1500" s="623">
        <v>0</v>
      </c>
      <c r="L1500" s="623">
        <v>0</v>
      </c>
      <c r="M1500" s="623">
        <v>0</v>
      </c>
      <c r="N1500" s="623">
        <v>0</v>
      </c>
      <c r="O1500" s="623">
        <v>0</v>
      </c>
      <c r="P1500" s="623">
        <v>0</v>
      </c>
      <c r="Q1500" s="623">
        <v>0</v>
      </c>
      <c r="R1500" s="623">
        <v>0</v>
      </c>
      <c r="S1500" s="623">
        <v>0</v>
      </c>
      <c r="T1500" s="623">
        <v>0</v>
      </c>
      <c r="U1500" s="623">
        <v>0</v>
      </c>
      <c r="V1500" s="623">
        <v>0</v>
      </c>
      <c r="W1500" s="623">
        <v>0</v>
      </c>
      <c r="X1500" s="623">
        <v>0</v>
      </c>
      <c r="Y1500" s="623">
        <v>0</v>
      </c>
      <c r="Z1500" s="623">
        <v>0</v>
      </c>
      <c r="AA1500" s="623">
        <v>0</v>
      </c>
      <c r="AB1500" s="623">
        <v>0</v>
      </c>
      <c r="AC1500" s="1267"/>
    </row>
    <row r="1501" spans="1:29" s="1300" customFormat="1" ht="10.5" customHeight="1" x14ac:dyDescent="0.2">
      <c r="A1501" s="1019"/>
      <c r="B1501" s="1112"/>
      <c r="C1501" s="918" t="s">
        <v>157</v>
      </c>
      <c r="D1501" s="918"/>
      <c r="E1501" s="572" t="e">
        <f t="shared" ref="E1501:AC1501" si="830">E1499/E1498</f>
        <v>#DIV/0!</v>
      </c>
      <c r="F1501" s="572" t="e">
        <f t="shared" si="830"/>
        <v>#DIV/0!</v>
      </c>
      <c r="G1501" s="572" t="e">
        <f t="shared" si="830"/>
        <v>#DIV/0!</v>
      </c>
      <c r="H1501" s="1268" t="e">
        <f t="shared" si="830"/>
        <v>#DIV/0!</v>
      </c>
      <c r="I1501" s="572" t="e">
        <f t="shared" si="830"/>
        <v>#DIV/0!</v>
      </c>
      <c r="J1501" s="572" t="e">
        <f t="shared" si="830"/>
        <v>#DIV/0!</v>
      </c>
      <c r="K1501" s="572" t="e">
        <f t="shared" si="830"/>
        <v>#DIV/0!</v>
      </c>
      <c r="L1501" s="572" t="e">
        <f t="shared" si="830"/>
        <v>#DIV/0!</v>
      </c>
      <c r="M1501" s="572" t="e">
        <f t="shared" si="830"/>
        <v>#DIV/0!</v>
      </c>
      <c r="N1501" s="1268" t="e">
        <f t="shared" si="830"/>
        <v>#DIV/0!</v>
      </c>
      <c r="O1501" s="572" t="e">
        <f t="shared" si="830"/>
        <v>#DIV/0!</v>
      </c>
      <c r="P1501" s="572" t="e">
        <f t="shared" si="830"/>
        <v>#DIV/0!</v>
      </c>
      <c r="Q1501" s="572" t="e">
        <f t="shared" si="830"/>
        <v>#DIV/0!</v>
      </c>
      <c r="R1501" s="572" t="e">
        <f t="shared" si="830"/>
        <v>#DIV/0!</v>
      </c>
      <c r="S1501" s="572" t="e">
        <f t="shared" si="830"/>
        <v>#DIV/0!</v>
      </c>
      <c r="T1501" s="572" t="e">
        <f t="shared" si="830"/>
        <v>#DIV/0!</v>
      </c>
      <c r="U1501" s="572" t="e">
        <f t="shared" si="830"/>
        <v>#DIV/0!</v>
      </c>
      <c r="V1501" s="1268" t="e">
        <f t="shared" si="830"/>
        <v>#DIV/0!</v>
      </c>
      <c r="W1501" s="572" t="e">
        <f t="shared" si="830"/>
        <v>#DIV/0!</v>
      </c>
      <c r="X1501" s="572" t="e">
        <f t="shared" si="830"/>
        <v>#DIV/0!</v>
      </c>
      <c r="Y1501" s="572" t="e">
        <f t="shared" si="830"/>
        <v>#DIV/0!</v>
      </c>
      <c r="Z1501" s="572" t="e">
        <f t="shared" si="830"/>
        <v>#DIV/0!</v>
      </c>
      <c r="AA1501" s="572" t="e">
        <f t="shared" si="830"/>
        <v>#DIV/0!</v>
      </c>
      <c r="AB1501" s="572" t="e">
        <f t="shared" si="830"/>
        <v>#DIV/0!</v>
      </c>
      <c r="AC1501" s="601" t="e">
        <f t="shared" si="830"/>
        <v>#DIV/0!</v>
      </c>
    </row>
    <row r="1502" spans="1:29" s="1300" customFormat="1" ht="10.5" customHeight="1" x14ac:dyDescent="0.2">
      <c r="A1502" s="1134" t="s">
        <v>857</v>
      </c>
      <c r="B1502" s="1137" t="s">
        <v>858</v>
      </c>
      <c r="C1502" s="1307" t="s">
        <v>152</v>
      </c>
      <c r="D1502" s="1308" t="s">
        <v>153</v>
      </c>
      <c r="E1502" s="602">
        <f t="shared" ref="E1502:AB1502" si="831">1.73*20.5*E1504*0.9/1000</f>
        <v>6.3836999999999991E-2</v>
      </c>
      <c r="F1502" s="602">
        <f t="shared" si="831"/>
        <v>6.3836999999999991E-2</v>
      </c>
      <c r="G1502" s="602">
        <f t="shared" si="831"/>
        <v>6.3836999999999991E-2</v>
      </c>
      <c r="H1502" s="603">
        <f t="shared" si="831"/>
        <v>6.3836999999999991E-2</v>
      </c>
      <c r="I1502" s="602">
        <f t="shared" si="831"/>
        <v>9.575549999999998E-2</v>
      </c>
      <c r="J1502" s="602">
        <f t="shared" si="831"/>
        <v>0.1595925</v>
      </c>
      <c r="K1502" s="602">
        <f t="shared" si="831"/>
        <v>0.12767399999999998</v>
      </c>
      <c r="L1502" s="602">
        <f t="shared" si="831"/>
        <v>0.22342949999999998</v>
      </c>
      <c r="M1502" s="602">
        <f t="shared" si="831"/>
        <v>0.19151099999999996</v>
      </c>
      <c r="N1502" s="603">
        <f t="shared" si="831"/>
        <v>0.19151099999999996</v>
      </c>
      <c r="O1502" s="602">
        <f t="shared" si="831"/>
        <v>0.19151099999999996</v>
      </c>
      <c r="P1502" s="602">
        <f t="shared" si="831"/>
        <v>0.12767399999999998</v>
      </c>
      <c r="Q1502" s="602">
        <f t="shared" si="831"/>
        <v>0.12767399999999998</v>
      </c>
      <c r="R1502" s="602">
        <f t="shared" si="831"/>
        <v>9.575549999999998E-2</v>
      </c>
      <c r="S1502" s="602">
        <f t="shared" si="831"/>
        <v>0.12767399999999998</v>
      </c>
      <c r="T1502" s="602">
        <f t="shared" si="831"/>
        <v>0.12767399999999998</v>
      </c>
      <c r="U1502" s="602">
        <f t="shared" si="831"/>
        <v>0.12767399999999998</v>
      </c>
      <c r="V1502" s="603">
        <f t="shared" si="831"/>
        <v>0.1595925</v>
      </c>
      <c r="W1502" s="602">
        <f t="shared" si="831"/>
        <v>0.12767399999999998</v>
      </c>
      <c r="X1502" s="602">
        <f t="shared" si="831"/>
        <v>9.575549999999998E-2</v>
      </c>
      <c r="Y1502" s="602">
        <f t="shared" si="831"/>
        <v>9.575549999999998E-2</v>
      </c>
      <c r="Z1502" s="602">
        <f t="shared" si="831"/>
        <v>9.575549999999998E-2</v>
      </c>
      <c r="AA1502" s="602">
        <f t="shared" si="831"/>
        <v>9.575549999999998E-2</v>
      </c>
      <c r="AB1502" s="602">
        <f t="shared" si="831"/>
        <v>6.3836999999999991E-2</v>
      </c>
      <c r="AC1502" s="1266">
        <f>SUM(E1502:AB1502)</f>
        <v>2.9045834999999998</v>
      </c>
    </row>
    <row r="1503" spans="1:29" s="1300" customFormat="1" ht="10.5" customHeight="1" x14ac:dyDescent="0.2">
      <c r="A1503" s="1134"/>
      <c r="B1503" s="1137"/>
      <c r="C1503" s="1309" t="s">
        <v>154</v>
      </c>
      <c r="D1503" s="1310" t="s">
        <v>153</v>
      </c>
      <c r="E1503" s="272">
        <f t="shared" ref="E1503:AB1503" si="832">E1502*0.4</f>
        <v>2.5534799999999996E-2</v>
      </c>
      <c r="F1503" s="272">
        <f t="shared" si="832"/>
        <v>2.5534799999999996E-2</v>
      </c>
      <c r="G1503" s="272">
        <f t="shared" si="832"/>
        <v>2.5534799999999996E-2</v>
      </c>
      <c r="H1503" s="610">
        <f t="shared" si="832"/>
        <v>2.5534799999999996E-2</v>
      </c>
      <c r="I1503" s="272">
        <f t="shared" si="832"/>
        <v>3.8302199999999995E-2</v>
      </c>
      <c r="J1503" s="272">
        <f t="shared" si="832"/>
        <v>6.3837000000000005E-2</v>
      </c>
      <c r="K1503" s="272">
        <f t="shared" si="832"/>
        <v>5.1069599999999993E-2</v>
      </c>
      <c r="L1503" s="272">
        <f t="shared" si="832"/>
        <v>8.9371800000000001E-2</v>
      </c>
      <c r="M1503" s="272">
        <f t="shared" si="832"/>
        <v>7.6604399999999989E-2</v>
      </c>
      <c r="N1503" s="610">
        <f t="shared" si="832"/>
        <v>7.6604399999999989E-2</v>
      </c>
      <c r="O1503" s="272">
        <f t="shared" si="832"/>
        <v>7.6604399999999989E-2</v>
      </c>
      <c r="P1503" s="272">
        <f t="shared" si="832"/>
        <v>5.1069599999999993E-2</v>
      </c>
      <c r="Q1503" s="272">
        <f t="shared" si="832"/>
        <v>5.1069599999999993E-2</v>
      </c>
      <c r="R1503" s="272">
        <f t="shared" si="832"/>
        <v>3.8302199999999995E-2</v>
      </c>
      <c r="S1503" s="272">
        <f t="shared" si="832"/>
        <v>5.1069599999999993E-2</v>
      </c>
      <c r="T1503" s="272">
        <f t="shared" si="832"/>
        <v>5.1069599999999993E-2</v>
      </c>
      <c r="U1503" s="272">
        <f t="shared" si="832"/>
        <v>5.1069599999999993E-2</v>
      </c>
      <c r="V1503" s="610">
        <f t="shared" si="832"/>
        <v>6.3837000000000005E-2</v>
      </c>
      <c r="W1503" s="272">
        <f t="shared" si="832"/>
        <v>5.1069599999999993E-2</v>
      </c>
      <c r="X1503" s="272">
        <f t="shared" si="832"/>
        <v>3.8302199999999995E-2</v>
      </c>
      <c r="Y1503" s="272">
        <f t="shared" si="832"/>
        <v>3.8302199999999995E-2</v>
      </c>
      <c r="Z1503" s="272">
        <f t="shared" si="832"/>
        <v>3.8302199999999995E-2</v>
      </c>
      <c r="AA1503" s="272">
        <f t="shared" si="832"/>
        <v>3.8302199999999995E-2</v>
      </c>
      <c r="AB1503" s="272">
        <f t="shared" si="832"/>
        <v>2.5534799999999996E-2</v>
      </c>
      <c r="AC1503" s="1266">
        <f>SUM(E1503:AB1503)</f>
        <v>1.1618333999999997</v>
      </c>
    </row>
    <row r="1504" spans="1:29" s="1300" customFormat="1" ht="10.5" customHeight="1" x14ac:dyDescent="0.2">
      <c r="A1504" s="1134"/>
      <c r="B1504" s="1137"/>
      <c r="C1504" s="906" t="s">
        <v>155</v>
      </c>
      <c r="D1504" s="1449" t="s">
        <v>156</v>
      </c>
      <c r="E1504" s="894">
        <v>2</v>
      </c>
      <c r="F1504" s="895">
        <v>2</v>
      </c>
      <c r="G1504" s="895">
        <v>2</v>
      </c>
      <c r="H1504" s="895">
        <v>2</v>
      </c>
      <c r="I1504" s="895">
        <v>3</v>
      </c>
      <c r="J1504" s="895">
        <v>5</v>
      </c>
      <c r="K1504" s="895">
        <v>4</v>
      </c>
      <c r="L1504" s="895">
        <v>7</v>
      </c>
      <c r="M1504" s="895">
        <v>6</v>
      </c>
      <c r="N1504" s="895">
        <v>6</v>
      </c>
      <c r="O1504" s="895">
        <v>6</v>
      </c>
      <c r="P1504" s="895">
        <v>4</v>
      </c>
      <c r="Q1504" s="895">
        <v>4</v>
      </c>
      <c r="R1504" s="895">
        <v>3</v>
      </c>
      <c r="S1504" s="895">
        <v>4</v>
      </c>
      <c r="T1504" s="895">
        <v>4</v>
      </c>
      <c r="U1504" s="895">
        <v>4</v>
      </c>
      <c r="V1504" s="895">
        <v>5</v>
      </c>
      <c r="W1504" s="895">
        <v>4</v>
      </c>
      <c r="X1504" s="895">
        <v>3</v>
      </c>
      <c r="Y1504" s="895">
        <v>3</v>
      </c>
      <c r="Z1504" s="895">
        <v>3</v>
      </c>
      <c r="AA1504" s="895">
        <v>3</v>
      </c>
      <c r="AB1504" s="896">
        <v>2</v>
      </c>
      <c r="AC1504" s="1266"/>
    </row>
    <row r="1505" spans="1:30" s="1300" customFormat="1" ht="10.5" customHeight="1" thickBot="1" x14ac:dyDescent="0.25">
      <c r="A1505" s="1134"/>
      <c r="B1505" s="1137"/>
      <c r="C1505" s="930" t="s">
        <v>157</v>
      </c>
      <c r="D1505" s="1580"/>
      <c r="E1505" s="1294">
        <f t="shared" ref="E1505:AC1505" si="833">E1503/E1502</f>
        <v>0.4</v>
      </c>
      <c r="F1505" s="1294">
        <f t="shared" si="833"/>
        <v>0.4</v>
      </c>
      <c r="G1505" s="1294">
        <f t="shared" si="833"/>
        <v>0.4</v>
      </c>
      <c r="H1505" s="1295">
        <f t="shared" si="833"/>
        <v>0.4</v>
      </c>
      <c r="I1505" s="1294">
        <f t="shared" si="833"/>
        <v>0.4</v>
      </c>
      <c r="J1505" s="1294">
        <f t="shared" si="833"/>
        <v>0.4</v>
      </c>
      <c r="K1505" s="1294">
        <f t="shared" si="833"/>
        <v>0.4</v>
      </c>
      <c r="L1505" s="1294">
        <f t="shared" si="833"/>
        <v>0.4</v>
      </c>
      <c r="M1505" s="1294">
        <f t="shared" si="833"/>
        <v>0.4</v>
      </c>
      <c r="N1505" s="1295">
        <f t="shared" si="833"/>
        <v>0.4</v>
      </c>
      <c r="O1505" s="1294">
        <f t="shared" si="833"/>
        <v>0.4</v>
      </c>
      <c r="P1505" s="1294">
        <f t="shared" si="833"/>
        <v>0.4</v>
      </c>
      <c r="Q1505" s="1294">
        <f t="shared" si="833"/>
        <v>0.4</v>
      </c>
      <c r="R1505" s="1294">
        <f t="shared" si="833"/>
        <v>0.4</v>
      </c>
      <c r="S1505" s="1294">
        <f t="shared" si="833"/>
        <v>0.4</v>
      </c>
      <c r="T1505" s="1294">
        <f t="shared" si="833"/>
        <v>0.4</v>
      </c>
      <c r="U1505" s="1294">
        <f t="shared" si="833"/>
        <v>0.4</v>
      </c>
      <c r="V1505" s="1295">
        <f t="shared" si="833"/>
        <v>0.4</v>
      </c>
      <c r="W1505" s="1294">
        <f t="shared" si="833"/>
        <v>0.4</v>
      </c>
      <c r="X1505" s="1294">
        <f t="shared" si="833"/>
        <v>0.4</v>
      </c>
      <c r="Y1505" s="1294">
        <f t="shared" si="833"/>
        <v>0.4</v>
      </c>
      <c r="Z1505" s="1294">
        <f t="shared" si="833"/>
        <v>0.4</v>
      </c>
      <c r="AA1505" s="1294">
        <f t="shared" si="833"/>
        <v>0.4</v>
      </c>
      <c r="AB1505" s="1294">
        <f t="shared" si="833"/>
        <v>0.4</v>
      </c>
      <c r="AC1505" s="608">
        <f t="shared" si="833"/>
        <v>0.39999999999999991</v>
      </c>
    </row>
    <row r="1506" spans="1:30" s="1300" customFormat="1" ht="10.5" customHeight="1" x14ac:dyDescent="0.2">
      <c r="A1506" s="1012" t="s">
        <v>198</v>
      </c>
      <c r="B1506" s="1009" t="s">
        <v>859</v>
      </c>
      <c r="C1506" s="906" t="s">
        <v>152</v>
      </c>
      <c r="D1506" s="1313" t="s">
        <v>174</v>
      </c>
      <c r="E1506" s="1453">
        <v>0</v>
      </c>
      <c r="F1506" s="1453">
        <v>0</v>
      </c>
      <c r="G1506" s="1453">
        <v>0</v>
      </c>
      <c r="H1506" s="1453">
        <v>0</v>
      </c>
      <c r="I1506" s="1453">
        <v>0</v>
      </c>
      <c r="J1506" s="1453">
        <v>0</v>
      </c>
      <c r="K1506" s="1453">
        <v>0</v>
      </c>
      <c r="L1506" s="1453">
        <v>0</v>
      </c>
      <c r="M1506" s="1453">
        <v>0</v>
      </c>
      <c r="N1506" s="1453">
        <v>0</v>
      </c>
      <c r="O1506" s="1453">
        <v>0</v>
      </c>
      <c r="P1506" s="1453">
        <v>0</v>
      </c>
      <c r="Q1506" s="1453">
        <v>0</v>
      </c>
      <c r="R1506" s="1453">
        <v>0</v>
      </c>
      <c r="S1506" s="1453">
        <v>0</v>
      </c>
      <c r="T1506" s="1453">
        <v>0</v>
      </c>
      <c r="U1506" s="1453">
        <v>0</v>
      </c>
      <c r="V1506" s="1453">
        <v>0</v>
      </c>
      <c r="W1506" s="1453">
        <v>0</v>
      </c>
      <c r="X1506" s="1453">
        <v>0</v>
      </c>
      <c r="Y1506" s="1453">
        <v>0</v>
      </c>
      <c r="Z1506" s="1453">
        <v>0</v>
      </c>
      <c r="AA1506" s="1453">
        <v>0</v>
      </c>
      <c r="AB1506" s="1453">
        <v>0</v>
      </c>
      <c r="AC1506" s="1267">
        <f>SUM(E1506:AB1506)</f>
        <v>0</v>
      </c>
    </row>
    <row r="1507" spans="1:30" s="1300" customFormat="1" ht="10.5" customHeight="1" x14ac:dyDescent="0.2">
      <c r="A1507" s="1012"/>
      <c r="B1507" s="1009"/>
      <c r="C1507" s="906" t="s">
        <v>154</v>
      </c>
      <c r="D1507" s="1314" t="s">
        <v>174</v>
      </c>
      <c r="E1507" s="1453" t="s">
        <v>177</v>
      </c>
      <c r="F1507" s="1453">
        <v>0</v>
      </c>
      <c r="G1507" s="1453">
        <v>0</v>
      </c>
      <c r="H1507" s="1453">
        <v>0</v>
      </c>
      <c r="I1507" s="1453">
        <v>0</v>
      </c>
      <c r="J1507" s="1453">
        <v>0</v>
      </c>
      <c r="K1507" s="1453">
        <v>0</v>
      </c>
      <c r="L1507" s="1453">
        <v>0</v>
      </c>
      <c r="M1507" s="1453">
        <v>0</v>
      </c>
      <c r="N1507" s="1453">
        <v>0</v>
      </c>
      <c r="O1507" s="1453">
        <v>0</v>
      </c>
      <c r="P1507" s="1453">
        <v>0</v>
      </c>
      <c r="Q1507" s="1453">
        <v>0</v>
      </c>
      <c r="R1507" s="1453">
        <v>0</v>
      </c>
      <c r="S1507" s="1453">
        <v>0</v>
      </c>
      <c r="T1507" s="1453">
        <v>0</v>
      </c>
      <c r="U1507" s="1453">
        <v>0</v>
      </c>
      <c r="V1507" s="1453">
        <v>0</v>
      </c>
      <c r="W1507" s="1453">
        <v>0</v>
      </c>
      <c r="X1507" s="1453">
        <v>0</v>
      </c>
      <c r="Y1507" s="1453">
        <v>0</v>
      </c>
      <c r="Z1507" s="1453">
        <v>0</v>
      </c>
      <c r="AA1507" s="1453">
        <v>0</v>
      </c>
      <c r="AB1507" s="1453">
        <v>0</v>
      </c>
      <c r="AC1507" s="1267">
        <f>SUM(E1507:AB1507)</f>
        <v>0</v>
      </c>
    </row>
    <row r="1508" spans="1:30" s="1300" customFormat="1" ht="10.5" customHeight="1" x14ac:dyDescent="0.2">
      <c r="A1508" s="1012"/>
      <c r="B1508" s="1009"/>
      <c r="C1508" s="906" t="s">
        <v>155</v>
      </c>
      <c r="D1508" s="1310" t="s">
        <v>156</v>
      </c>
      <c r="E1508" s="266" t="e">
        <f t="shared" ref="E1508:AB1508" si="834">SQRT(E1506*E1506+E1507*E1507)*1000/1.73/E1534</f>
        <v>#VALUE!</v>
      </c>
      <c r="F1508" s="266">
        <f t="shared" si="834"/>
        <v>0</v>
      </c>
      <c r="G1508" s="266">
        <f t="shared" si="834"/>
        <v>0</v>
      </c>
      <c r="H1508" s="266">
        <f t="shared" si="834"/>
        <v>0</v>
      </c>
      <c r="I1508" s="266">
        <f t="shared" si="834"/>
        <v>0</v>
      </c>
      <c r="J1508" s="266">
        <f t="shared" si="834"/>
        <v>0</v>
      </c>
      <c r="K1508" s="266">
        <f t="shared" si="834"/>
        <v>0</v>
      </c>
      <c r="L1508" s="266">
        <f t="shared" si="834"/>
        <v>0</v>
      </c>
      <c r="M1508" s="266">
        <f t="shared" si="834"/>
        <v>0</v>
      </c>
      <c r="N1508" s="266">
        <f t="shared" si="834"/>
        <v>0</v>
      </c>
      <c r="O1508" s="266">
        <f t="shared" si="834"/>
        <v>0</v>
      </c>
      <c r="P1508" s="266">
        <f t="shared" si="834"/>
        <v>0</v>
      </c>
      <c r="Q1508" s="266">
        <f t="shared" si="834"/>
        <v>0</v>
      </c>
      <c r="R1508" s="266">
        <f t="shared" si="834"/>
        <v>0</v>
      </c>
      <c r="S1508" s="266">
        <f t="shared" si="834"/>
        <v>0</v>
      </c>
      <c r="T1508" s="266">
        <f t="shared" si="834"/>
        <v>0</v>
      </c>
      <c r="U1508" s="266">
        <f t="shared" si="834"/>
        <v>0</v>
      </c>
      <c r="V1508" s="266">
        <f t="shared" si="834"/>
        <v>0</v>
      </c>
      <c r="W1508" s="266">
        <f t="shared" si="834"/>
        <v>0</v>
      </c>
      <c r="X1508" s="266">
        <f t="shared" si="834"/>
        <v>0</v>
      </c>
      <c r="Y1508" s="266">
        <f t="shared" si="834"/>
        <v>0</v>
      </c>
      <c r="Z1508" s="266">
        <f t="shared" si="834"/>
        <v>0</v>
      </c>
      <c r="AA1508" s="266">
        <f t="shared" si="834"/>
        <v>0</v>
      </c>
      <c r="AB1508" s="266">
        <f t="shared" si="834"/>
        <v>0</v>
      </c>
      <c r="AC1508" s="1267"/>
      <c r="AD1508" s="1416" t="e">
        <f>MAX(E1508:AB1508)</f>
        <v>#VALUE!</v>
      </c>
    </row>
    <row r="1509" spans="1:30" s="1300" customFormat="1" ht="10.5" customHeight="1" x14ac:dyDescent="0.2">
      <c r="A1509" s="1019"/>
      <c r="B1509" s="1042"/>
      <c r="C1509" s="918" t="s">
        <v>157</v>
      </c>
      <c r="D1509" s="918"/>
      <c r="E1509" s="599" t="e">
        <f t="shared" ref="E1509:AC1509" si="835">E1507/E1506</f>
        <v>#VALUE!</v>
      </c>
      <c r="F1509" s="599" t="e">
        <f t="shared" si="835"/>
        <v>#DIV/0!</v>
      </c>
      <c r="G1509" s="599" t="e">
        <f t="shared" si="835"/>
        <v>#DIV/0!</v>
      </c>
      <c r="H1509" s="599" t="e">
        <f t="shared" si="835"/>
        <v>#DIV/0!</v>
      </c>
      <c r="I1509" s="599" t="e">
        <f t="shared" si="835"/>
        <v>#DIV/0!</v>
      </c>
      <c r="J1509" s="599" t="e">
        <f t="shared" si="835"/>
        <v>#DIV/0!</v>
      </c>
      <c r="K1509" s="599" t="e">
        <f t="shared" si="835"/>
        <v>#DIV/0!</v>
      </c>
      <c r="L1509" s="599" t="e">
        <f t="shared" si="835"/>
        <v>#DIV/0!</v>
      </c>
      <c r="M1509" s="599" t="e">
        <f t="shared" si="835"/>
        <v>#DIV/0!</v>
      </c>
      <c r="N1509" s="599" t="e">
        <f t="shared" si="835"/>
        <v>#DIV/0!</v>
      </c>
      <c r="O1509" s="599" t="e">
        <f t="shared" si="835"/>
        <v>#DIV/0!</v>
      </c>
      <c r="P1509" s="599" t="e">
        <f t="shared" si="835"/>
        <v>#DIV/0!</v>
      </c>
      <c r="Q1509" s="599" t="e">
        <f t="shared" si="835"/>
        <v>#DIV/0!</v>
      </c>
      <c r="R1509" s="599" t="e">
        <f t="shared" si="835"/>
        <v>#DIV/0!</v>
      </c>
      <c r="S1509" s="599" t="e">
        <f t="shared" si="835"/>
        <v>#DIV/0!</v>
      </c>
      <c r="T1509" s="599" t="e">
        <f t="shared" si="835"/>
        <v>#DIV/0!</v>
      </c>
      <c r="U1509" s="599" t="e">
        <f t="shared" si="835"/>
        <v>#DIV/0!</v>
      </c>
      <c r="V1509" s="599" t="e">
        <f t="shared" si="835"/>
        <v>#DIV/0!</v>
      </c>
      <c r="W1509" s="599" t="e">
        <f t="shared" si="835"/>
        <v>#DIV/0!</v>
      </c>
      <c r="X1509" s="599" t="e">
        <f t="shared" si="835"/>
        <v>#DIV/0!</v>
      </c>
      <c r="Y1509" s="599" t="e">
        <f t="shared" si="835"/>
        <v>#DIV/0!</v>
      </c>
      <c r="Z1509" s="599" t="e">
        <f t="shared" si="835"/>
        <v>#DIV/0!</v>
      </c>
      <c r="AA1509" s="599" t="e">
        <f t="shared" si="835"/>
        <v>#DIV/0!</v>
      </c>
      <c r="AB1509" s="599" t="e">
        <f t="shared" si="835"/>
        <v>#DIV/0!</v>
      </c>
      <c r="AC1509" s="599" t="e">
        <f t="shared" si="835"/>
        <v>#DIV/0!</v>
      </c>
    </row>
    <row r="1510" spans="1:30" s="1300" customFormat="1" ht="10.5" customHeight="1" x14ac:dyDescent="0.2">
      <c r="A1510" s="1133" t="s">
        <v>181</v>
      </c>
      <c r="B1510" s="1113" t="s">
        <v>860</v>
      </c>
      <c r="C1510" s="1316" t="s">
        <v>152</v>
      </c>
      <c r="D1510" s="1313" t="s">
        <v>174</v>
      </c>
      <c r="E1510" s="1581">
        <v>1.6584000000000001</v>
      </c>
      <c r="F1510" s="1581">
        <v>1.5851999999999999</v>
      </c>
      <c r="G1510" s="1581">
        <v>1.5491999999999999</v>
      </c>
      <c r="H1510" s="1581">
        <v>1.5624</v>
      </c>
      <c r="I1510" s="1581">
        <v>1.6332</v>
      </c>
      <c r="J1510" s="1581">
        <v>1.776</v>
      </c>
      <c r="K1510" s="1581">
        <v>2.0135999999999998</v>
      </c>
      <c r="L1510" s="1581">
        <v>2.2608000000000001</v>
      </c>
      <c r="M1510" s="1581">
        <v>2.4251999999999998</v>
      </c>
      <c r="N1510" s="1581">
        <v>2.5632000000000001</v>
      </c>
      <c r="O1510" s="1581">
        <v>2.4803999999999999</v>
      </c>
      <c r="P1510" s="1382">
        <v>2.4239999999999999</v>
      </c>
      <c r="Q1510" s="1382">
        <v>2.3963999999999999</v>
      </c>
      <c r="R1510" s="1382">
        <v>2.2452000000000001</v>
      </c>
      <c r="S1510" s="1382">
        <v>2.1996000000000002</v>
      </c>
      <c r="T1510" s="1382">
        <v>2.13</v>
      </c>
      <c r="U1510" s="1382">
        <v>2.0903999999999998</v>
      </c>
      <c r="V1510" s="1382">
        <v>2.04</v>
      </c>
      <c r="W1510" s="1382">
        <v>2.1335999999999999</v>
      </c>
      <c r="X1510" s="1382">
        <v>2.1347999999999998</v>
      </c>
      <c r="Y1510" s="1382">
        <v>2.2031999999999998</v>
      </c>
      <c r="Z1510" s="1382">
        <v>2.1768000000000001</v>
      </c>
      <c r="AA1510" s="1382">
        <v>2.0268000000000002</v>
      </c>
      <c r="AB1510" s="1382">
        <v>1.8480000000000001</v>
      </c>
      <c r="AC1510" s="1266">
        <f>SUM(E1510:AB1510)</f>
        <v>49.556400000000004</v>
      </c>
    </row>
    <row r="1511" spans="1:30" s="1300" customFormat="1" ht="10.5" customHeight="1" x14ac:dyDescent="0.2">
      <c r="A1511" s="1134"/>
      <c r="B1511" s="1114"/>
      <c r="C1511" s="1309" t="s">
        <v>154</v>
      </c>
      <c r="D1511" s="1314" t="s">
        <v>174</v>
      </c>
      <c r="E1511" s="1296">
        <v>0.60960000000000003</v>
      </c>
      <c r="F1511" s="1296">
        <v>0.5988</v>
      </c>
      <c r="G1511" s="1296">
        <v>0.58799999999999997</v>
      </c>
      <c r="H1511" s="1296">
        <v>0.59040000000000004</v>
      </c>
      <c r="I1511" s="1296">
        <v>0.5988</v>
      </c>
      <c r="J1511" s="1296">
        <v>0.60119999999999996</v>
      </c>
      <c r="K1511" s="1296">
        <v>0.61439999999999995</v>
      </c>
      <c r="L1511" s="1296">
        <v>0.61439999999999995</v>
      </c>
      <c r="M1511" s="1296">
        <v>0.67920000000000003</v>
      </c>
      <c r="N1511" s="1296">
        <v>0.73919999999999997</v>
      </c>
      <c r="O1511" s="1296">
        <v>0.72599999999999998</v>
      </c>
      <c r="P1511" s="1296">
        <v>0.70920000000000005</v>
      </c>
      <c r="Q1511" s="1296">
        <v>0.70440000000000003</v>
      </c>
      <c r="R1511" s="1296">
        <v>0.72840000000000005</v>
      </c>
      <c r="S1511" s="1296">
        <v>0.73199999999999998</v>
      </c>
      <c r="T1511" s="1296">
        <v>0.7248</v>
      </c>
      <c r="U1511" s="1296">
        <v>0.71640000000000004</v>
      </c>
      <c r="V1511" s="1296">
        <v>0.67920000000000003</v>
      </c>
      <c r="W1511" s="1296">
        <v>0.68400000000000005</v>
      </c>
      <c r="X1511" s="1296">
        <v>0.6804</v>
      </c>
      <c r="Y1511" s="1296">
        <v>0.66359999999999997</v>
      </c>
      <c r="Z1511" s="1296">
        <v>0.64800000000000002</v>
      </c>
      <c r="AA1511" s="1296">
        <v>0.64080000000000004</v>
      </c>
      <c r="AB1511" s="1296">
        <v>0.62519999999999998</v>
      </c>
      <c r="AC1511" s="1266">
        <f>SUM(E1511:AB1511)</f>
        <v>15.8964</v>
      </c>
    </row>
    <row r="1512" spans="1:30" s="1300" customFormat="1" ht="10.5" customHeight="1" x14ac:dyDescent="0.2">
      <c r="A1512" s="1134"/>
      <c r="B1512" s="1114"/>
      <c r="C1512" s="906" t="s">
        <v>155</v>
      </c>
      <c r="D1512" s="1310" t="s">
        <v>156</v>
      </c>
      <c r="E1512" s="266">
        <f t="shared" ref="E1512:AB1512" si="836">SQRT(E1510*E1510+E1511*E1511)*1000/1.73/E1535</f>
        <v>97.268961889027338</v>
      </c>
      <c r="F1512" s="266">
        <f t="shared" si="836"/>
        <v>93.285253188208657</v>
      </c>
      <c r="G1512" s="266">
        <f t="shared" si="836"/>
        <v>91.221298872559217</v>
      </c>
      <c r="H1512" s="266">
        <f t="shared" si="836"/>
        <v>91.947663177703475</v>
      </c>
      <c r="I1512" s="266">
        <f t="shared" si="836"/>
        <v>95.761766222266374</v>
      </c>
      <c r="J1512" s="266">
        <f t="shared" si="836"/>
        <v>103.22036796030368</v>
      </c>
      <c r="K1512" s="266">
        <f t="shared" si="836"/>
        <v>117.0102730167945</v>
      </c>
      <c r="L1512" s="266">
        <f t="shared" si="836"/>
        <v>131.47753989584399</v>
      </c>
      <c r="M1512" s="266">
        <f t="shared" si="836"/>
        <v>139.97960661515873</v>
      </c>
      <c r="N1512" s="266">
        <f t="shared" si="836"/>
        <v>148.26924667096847</v>
      </c>
      <c r="O1512" s="266">
        <f t="shared" si="836"/>
        <v>143.64524534060271</v>
      </c>
      <c r="P1512" s="266">
        <f t="shared" si="836"/>
        <v>140.37444284679481</v>
      </c>
      <c r="Q1512" s="266">
        <f t="shared" si="836"/>
        <v>137.50517366548181</v>
      </c>
      <c r="R1512" s="266">
        <f t="shared" si="836"/>
        <v>129.94221332414122</v>
      </c>
      <c r="S1512" s="266">
        <f t="shared" si="836"/>
        <v>127.61920102632182</v>
      </c>
      <c r="T1512" s="266">
        <f t="shared" si="836"/>
        <v>123.86133329092033</v>
      </c>
      <c r="U1512" s="266">
        <f t="shared" si="836"/>
        <v>121.64885057141406</v>
      </c>
      <c r="V1512" s="266">
        <f t="shared" si="836"/>
        <v>118.36476524355623</v>
      </c>
      <c r="W1512" s="266">
        <f t="shared" si="836"/>
        <v>123.34484299965202</v>
      </c>
      <c r="X1512" s="266">
        <f t="shared" si="836"/>
        <v>123.34742578910551</v>
      </c>
      <c r="Y1512" s="266">
        <f t="shared" si="836"/>
        <v>126.67042763030237</v>
      </c>
      <c r="Z1512" s="266">
        <f t="shared" si="836"/>
        <v>125.03180940775536</v>
      </c>
      <c r="AA1512" s="266">
        <f t="shared" si="836"/>
        <v>117.02099912614884</v>
      </c>
      <c r="AB1512" s="266">
        <f t="shared" si="836"/>
        <v>106.38519944263622</v>
      </c>
      <c r="AC1512" s="1266"/>
      <c r="AD1512" s="1416">
        <f>MAX(E1512:AB1512)</f>
        <v>148.26924667096847</v>
      </c>
    </row>
    <row r="1513" spans="1:30" s="1300" customFormat="1" ht="10.5" customHeight="1" x14ac:dyDescent="0.2">
      <c r="A1513" s="1036"/>
      <c r="B1513" s="1037"/>
      <c r="C1513" s="1309" t="s">
        <v>157</v>
      </c>
      <c r="D1513" s="1309"/>
      <c r="E1513" s="272">
        <f t="shared" ref="E1513:AC1513" si="837">E1511/E1510</f>
        <v>0.36758321273516642</v>
      </c>
      <c r="F1513" s="272">
        <f t="shared" si="837"/>
        <v>0.37774413323239969</v>
      </c>
      <c r="G1513" s="272">
        <f t="shared" si="837"/>
        <v>0.37955073586367155</v>
      </c>
      <c r="H1513" s="272">
        <f t="shared" si="837"/>
        <v>0.37788018433179726</v>
      </c>
      <c r="I1513" s="272">
        <f t="shared" si="837"/>
        <v>0.36664217487141809</v>
      </c>
      <c r="J1513" s="272">
        <f t="shared" si="837"/>
        <v>0.3385135135135135</v>
      </c>
      <c r="K1513" s="272">
        <f t="shared" si="837"/>
        <v>0.30512514898688914</v>
      </c>
      <c r="L1513" s="272">
        <f t="shared" si="837"/>
        <v>0.27176220806794049</v>
      </c>
      <c r="M1513" s="272">
        <f t="shared" si="837"/>
        <v>0.28005937654626428</v>
      </c>
      <c r="N1513" s="272">
        <f t="shared" si="837"/>
        <v>0.28838951310861421</v>
      </c>
      <c r="O1513" s="272">
        <f t="shared" si="837"/>
        <v>0.29269472665699081</v>
      </c>
      <c r="P1513" s="272">
        <f t="shared" si="837"/>
        <v>0.29257425742574261</v>
      </c>
      <c r="Q1513" s="272">
        <f t="shared" si="837"/>
        <v>0.29394091136705058</v>
      </c>
      <c r="R1513" s="272">
        <f t="shared" si="837"/>
        <v>0.32442544094067344</v>
      </c>
      <c r="S1513" s="272">
        <f t="shared" si="837"/>
        <v>0.33278777959629019</v>
      </c>
      <c r="T1513" s="272">
        <f t="shared" si="837"/>
        <v>0.34028169014084508</v>
      </c>
      <c r="U1513" s="272">
        <f t="shared" si="837"/>
        <v>0.34270952927669351</v>
      </c>
      <c r="V1513" s="272">
        <f t="shared" si="837"/>
        <v>0.33294117647058824</v>
      </c>
      <c r="W1513" s="272">
        <f t="shared" si="837"/>
        <v>0.32058492688413953</v>
      </c>
      <c r="X1513" s="272">
        <f t="shared" si="837"/>
        <v>0.31871838111298484</v>
      </c>
      <c r="Y1513" s="272">
        <f t="shared" si="837"/>
        <v>0.30119825708061004</v>
      </c>
      <c r="Z1513" s="272">
        <f t="shared" si="837"/>
        <v>0.29768467475192945</v>
      </c>
      <c r="AA1513" s="272">
        <f t="shared" si="837"/>
        <v>0.31616341030195383</v>
      </c>
      <c r="AB1513" s="272">
        <f t="shared" si="837"/>
        <v>0.33831168831168829</v>
      </c>
      <c r="AC1513" s="272">
        <f t="shared" si="837"/>
        <v>0.32077390609487372</v>
      </c>
    </row>
    <row r="1514" spans="1:30" s="1300" customFormat="1" ht="10.5" customHeight="1" x14ac:dyDescent="0.2">
      <c r="A1514" s="1134" t="s">
        <v>861</v>
      </c>
      <c r="B1514" s="1114" t="s">
        <v>862</v>
      </c>
      <c r="C1514" s="1307" t="s">
        <v>152</v>
      </c>
      <c r="D1514" s="1375" t="s">
        <v>174</v>
      </c>
      <c r="E1514" s="1280">
        <v>2.0649999999999999</v>
      </c>
      <c r="F1514" s="1280">
        <v>2.0706000000000002</v>
      </c>
      <c r="G1514" s="1280">
        <v>2.0754999999999999</v>
      </c>
      <c r="H1514" s="1279">
        <v>2.0748000000000002</v>
      </c>
      <c r="I1514" s="1280">
        <v>2.0762</v>
      </c>
      <c r="J1514" s="1280">
        <v>2.0951</v>
      </c>
      <c r="K1514" s="1280">
        <v>2.1084000000000001</v>
      </c>
      <c r="L1514" s="1280">
        <v>2.1265999999999998</v>
      </c>
      <c r="M1514" s="1280">
        <v>2.1154000000000002</v>
      </c>
      <c r="N1514" s="1279">
        <v>2.1055999999999999</v>
      </c>
      <c r="O1514" s="1280">
        <v>2.1097999999999999</v>
      </c>
      <c r="P1514" s="1280">
        <v>2.1377999999999999</v>
      </c>
      <c r="Q1514" s="1280">
        <v>2.0937000000000001</v>
      </c>
      <c r="R1514" s="1280">
        <v>2.1181999999999999</v>
      </c>
      <c r="S1514" s="1280">
        <v>2.1307999999999998</v>
      </c>
      <c r="T1514" s="1280">
        <v>2.1265999999999998</v>
      </c>
      <c r="U1514" s="1280">
        <v>2.1252</v>
      </c>
      <c r="V1514" s="1279">
        <v>2.1301000000000001</v>
      </c>
      <c r="W1514" s="1280">
        <v>2.1322000000000001</v>
      </c>
      <c r="X1514" s="1280">
        <v>2.1307999999999998</v>
      </c>
      <c r="Y1514" s="1280">
        <v>1.8928</v>
      </c>
      <c r="Z1514" s="1280">
        <v>2.1301000000000001</v>
      </c>
      <c r="AA1514" s="1280">
        <v>2.1419999999999999</v>
      </c>
      <c r="AB1514" s="1280">
        <v>2.1392000000000002</v>
      </c>
      <c r="AC1514" s="1266">
        <f>SUM(E1514:AB1514)</f>
        <v>50.452500000000001</v>
      </c>
    </row>
    <row r="1515" spans="1:30" s="1300" customFormat="1" ht="10.5" customHeight="1" x14ac:dyDescent="0.2">
      <c r="A1515" s="1134"/>
      <c r="B1515" s="1114"/>
      <c r="C1515" s="1309" t="s">
        <v>154</v>
      </c>
      <c r="D1515" s="1314" t="s">
        <v>174</v>
      </c>
      <c r="E1515" s="1296">
        <v>0.74829999999999997</v>
      </c>
      <c r="F1515" s="1296">
        <v>0.75600000000000001</v>
      </c>
      <c r="G1515" s="1296">
        <v>0.75460000000000005</v>
      </c>
      <c r="H1515" s="1296">
        <v>0.75949999999999995</v>
      </c>
      <c r="I1515" s="1296">
        <v>0.76019999999999999</v>
      </c>
      <c r="J1515" s="1296">
        <v>0.75670000000000004</v>
      </c>
      <c r="K1515" s="1296">
        <v>0.76160000000000005</v>
      </c>
      <c r="L1515" s="1296">
        <v>0.76229999999999998</v>
      </c>
      <c r="M1515" s="1296">
        <v>0.75670000000000004</v>
      </c>
      <c r="N1515" s="1296">
        <v>0.74760000000000004</v>
      </c>
      <c r="O1515" s="1296">
        <v>0.74480000000000002</v>
      </c>
      <c r="P1515" s="1296">
        <v>0.77629999999999999</v>
      </c>
      <c r="Q1515" s="1296">
        <v>0.74829999999999997</v>
      </c>
      <c r="R1515" s="1296">
        <v>0.75880000000000003</v>
      </c>
      <c r="S1515" s="1296">
        <v>0.76859999999999995</v>
      </c>
      <c r="T1515" s="1296">
        <v>0.76859999999999995</v>
      </c>
      <c r="U1515" s="1296">
        <v>0.76859999999999995</v>
      </c>
      <c r="V1515" s="1296">
        <v>0.76019999999999999</v>
      </c>
      <c r="W1515" s="1296">
        <v>0.76229999999999998</v>
      </c>
      <c r="X1515" s="1296">
        <v>0.76300000000000001</v>
      </c>
      <c r="Y1515" s="1296">
        <v>0.64259999999999995</v>
      </c>
      <c r="Z1515" s="1296">
        <v>0.76370000000000005</v>
      </c>
      <c r="AA1515" s="1296">
        <v>0.77490000000000003</v>
      </c>
      <c r="AB1515" s="1296">
        <v>0.77349999999999997</v>
      </c>
      <c r="AC1515" s="1266">
        <f>SUM(E1515:AB1515)</f>
        <v>18.137699999999999</v>
      </c>
    </row>
    <row r="1516" spans="1:30" s="1300" customFormat="1" ht="10.5" customHeight="1" x14ac:dyDescent="0.2">
      <c r="A1516" s="1134"/>
      <c r="B1516" s="1114"/>
      <c r="C1516" s="906" t="s">
        <v>155</v>
      </c>
      <c r="D1516" s="1310" t="s">
        <v>156</v>
      </c>
      <c r="E1516" s="266">
        <f>SQRT(E1514*E1514+E1515*E1515)*1000/1.73/E1518</f>
        <v>34.518653251292534</v>
      </c>
      <c r="F1516" s="266">
        <f t="shared" ref="F1516:AB1516" si="838">SQRT(F1514*F1514+F1515*F1515)*1000/1.73/F1518</f>
        <v>34.52071194410086</v>
      </c>
      <c r="G1516" s="266">
        <f t="shared" si="838"/>
        <v>34.679261992198803</v>
      </c>
      <c r="H1516" s="266">
        <f t="shared" si="838"/>
        <v>34.657648087835042</v>
      </c>
      <c r="I1516" s="266">
        <f t="shared" si="838"/>
        <v>34.795353195089042</v>
      </c>
      <c r="J1516" s="266">
        <f t="shared" si="838"/>
        <v>34.932417423493099</v>
      </c>
      <c r="K1516" s="266">
        <f t="shared" si="838"/>
        <v>35.520882526423122</v>
      </c>
      <c r="L1516" s="266">
        <f t="shared" si="838"/>
        <v>36.062901869206684</v>
      </c>
      <c r="M1516" s="266">
        <f t="shared" si="838"/>
        <v>36.043614132341318</v>
      </c>
      <c r="N1516" s="266">
        <f t="shared" si="838"/>
        <v>35.757186509716867</v>
      </c>
      <c r="O1516" s="266">
        <f t="shared" si="838"/>
        <v>35.895031447411142</v>
      </c>
      <c r="P1516" s="266">
        <f t="shared" si="838"/>
        <v>36.620439743915206</v>
      </c>
      <c r="Q1516" s="266">
        <f t="shared" si="838"/>
        <v>35.483310909512326</v>
      </c>
      <c r="R1516" s="266">
        <f t="shared" si="838"/>
        <v>35.828769009723665</v>
      </c>
      <c r="S1516" s="266">
        <f t="shared" si="838"/>
        <v>36.160023251127157</v>
      </c>
      <c r="T1516" s="266">
        <f t="shared" si="838"/>
        <v>36.007464943145187</v>
      </c>
      <c r="U1516" s="266">
        <f t="shared" si="838"/>
        <v>36.155822696729253</v>
      </c>
      <c r="V1516" s="266">
        <f t="shared" si="838"/>
        <v>36.174150500023401</v>
      </c>
      <c r="W1516" s="266">
        <f t="shared" si="838"/>
        <v>36.067379627210478</v>
      </c>
      <c r="X1516" s="266">
        <f t="shared" si="838"/>
        <v>36.04021031245734</v>
      </c>
      <c r="Y1516" s="266">
        <f t="shared" si="838"/>
        <v>31.865340611828227</v>
      </c>
      <c r="Z1516" s="266">
        <f t="shared" si="838"/>
        <v>36.133015200653951</v>
      </c>
      <c r="AA1516" s="266">
        <f t="shared" si="838"/>
        <v>36.172540704313732</v>
      </c>
      <c r="AB1516" s="266">
        <f t="shared" si="838"/>
        <v>35.994616346051593</v>
      </c>
      <c r="AC1516" s="1582"/>
      <c r="AD1516" s="1416">
        <f>MAX(E1516:AB1516)</f>
        <v>36.620439743915206</v>
      </c>
    </row>
    <row r="1517" spans="1:30" s="1300" customFormat="1" ht="10.5" customHeight="1" thickBot="1" x14ac:dyDescent="0.25">
      <c r="A1517" s="1134"/>
      <c r="B1517" s="1114"/>
      <c r="C1517" s="1309" t="s">
        <v>157</v>
      </c>
      <c r="D1517" s="1310"/>
      <c r="E1517" s="1288"/>
      <c r="F1517" s="1288"/>
      <c r="G1517" s="1288"/>
      <c r="H1517" s="1288"/>
      <c r="I1517" s="1288"/>
      <c r="J1517" s="1288"/>
      <c r="K1517" s="1288"/>
      <c r="L1517" s="1288"/>
      <c r="M1517" s="1288"/>
      <c r="N1517" s="1288"/>
      <c r="O1517" s="1288"/>
      <c r="P1517" s="1288"/>
      <c r="Q1517" s="1288"/>
      <c r="R1517" s="1288"/>
      <c r="S1517" s="1288"/>
      <c r="T1517" s="1288"/>
      <c r="U1517" s="1288"/>
      <c r="V1517" s="1288"/>
      <c r="W1517" s="1288"/>
      <c r="X1517" s="1288"/>
      <c r="Y1517" s="1288"/>
      <c r="Z1517" s="1288"/>
      <c r="AA1517" s="1288"/>
      <c r="AB1517" s="1288"/>
      <c r="AC1517" s="1583"/>
      <c r="AD1517" s="1416"/>
    </row>
    <row r="1518" spans="1:30" s="1300" customFormat="1" ht="10.5" customHeight="1" thickBot="1" x14ac:dyDescent="0.25">
      <c r="A1518" s="1134"/>
      <c r="B1518" s="1114"/>
      <c r="C1518" s="1473" t="s">
        <v>160</v>
      </c>
      <c r="D1518" s="1449" t="s">
        <v>156</v>
      </c>
      <c r="E1518" s="1584">
        <v>36.779998779296875</v>
      </c>
      <c r="F1518" s="1584">
        <v>36.909999847412109</v>
      </c>
      <c r="G1518" s="1584">
        <v>36.810001373291016</v>
      </c>
      <c r="H1518" s="1584">
        <v>36.849998474121094</v>
      </c>
      <c r="I1518" s="1584">
        <v>36.729999542236328</v>
      </c>
      <c r="J1518" s="1584">
        <v>36.860000610351562</v>
      </c>
      <c r="K1518" s="1584">
        <v>36.479999542236328</v>
      </c>
      <c r="L1518" s="1584">
        <v>36.209999084472656</v>
      </c>
      <c r="M1518" s="1584">
        <v>36.029998779296875</v>
      </c>
      <c r="N1518" s="1584">
        <v>36.119998931884766</v>
      </c>
      <c r="O1518" s="1584">
        <v>36.029998779296875</v>
      </c>
      <c r="P1518" s="1584">
        <v>35.900001525878906</v>
      </c>
      <c r="Q1518" s="1584">
        <v>36.220001220703125</v>
      </c>
      <c r="R1518" s="1584">
        <v>36.299999237060547</v>
      </c>
      <c r="S1518" s="1584">
        <v>36.209999084472656</v>
      </c>
      <c r="T1518" s="1584">
        <v>36.299999237060547</v>
      </c>
      <c r="U1518" s="1584">
        <v>36.130001068115234</v>
      </c>
      <c r="V1518" s="1584">
        <v>36.139999389648438</v>
      </c>
      <c r="W1518" s="1584">
        <v>36.290000915527344</v>
      </c>
      <c r="X1518" s="1584">
        <v>36.299999237060547</v>
      </c>
      <c r="Y1518" s="1584">
        <v>36.259998321533203</v>
      </c>
      <c r="Z1518" s="1584">
        <v>36.200000762939453</v>
      </c>
      <c r="AA1518" s="1584">
        <v>36.400001525878906</v>
      </c>
      <c r="AB1518" s="1584">
        <v>36.529998779296875</v>
      </c>
      <c r="AC1518" s="1266">
        <f>AC1515/AC1514</f>
        <v>0.35950052029136315</v>
      </c>
    </row>
    <row r="1519" spans="1:30" s="1300" customFormat="1" ht="10.5" customHeight="1" x14ac:dyDescent="0.2">
      <c r="A1519" s="927" t="s">
        <v>730</v>
      </c>
      <c r="B1519" s="161"/>
      <c r="C1519" s="161"/>
      <c r="D1519" s="163"/>
      <c r="E1519" s="163">
        <f t="shared" ref="E1519:AB1519" si="839">E1498+E1502+E1506+E1510</f>
        <v>1.722237</v>
      </c>
      <c r="F1519" s="163">
        <f t="shared" si="839"/>
        <v>1.6490369999999999</v>
      </c>
      <c r="G1519" s="163">
        <f t="shared" si="839"/>
        <v>1.6130369999999998</v>
      </c>
      <c r="H1519" s="163">
        <f t="shared" si="839"/>
        <v>1.6262369999999999</v>
      </c>
      <c r="I1519" s="163">
        <f t="shared" si="839"/>
        <v>1.7289554999999999</v>
      </c>
      <c r="J1519" s="163">
        <f t="shared" si="839"/>
        <v>1.9355925</v>
      </c>
      <c r="K1519" s="163">
        <f t="shared" si="839"/>
        <v>2.1412739999999997</v>
      </c>
      <c r="L1519" s="163">
        <f t="shared" si="839"/>
        <v>2.4842295000000001</v>
      </c>
      <c r="M1519" s="163">
        <f t="shared" si="839"/>
        <v>2.6167109999999996</v>
      </c>
      <c r="N1519" s="163">
        <f t="shared" si="839"/>
        <v>2.7547109999999999</v>
      </c>
      <c r="O1519" s="163">
        <f t="shared" si="839"/>
        <v>2.6719109999999997</v>
      </c>
      <c r="P1519" s="163">
        <f t="shared" si="839"/>
        <v>2.5516739999999998</v>
      </c>
      <c r="Q1519" s="163">
        <f t="shared" si="839"/>
        <v>2.5240739999999997</v>
      </c>
      <c r="R1519" s="163">
        <f t="shared" si="839"/>
        <v>2.3409555000000002</v>
      </c>
      <c r="S1519" s="163">
        <f t="shared" si="839"/>
        <v>2.3272740000000001</v>
      </c>
      <c r="T1519" s="163">
        <f t="shared" si="839"/>
        <v>2.2576739999999997</v>
      </c>
      <c r="U1519" s="163">
        <f t="shared" si="839"/>
        <v>2.2180739999999997</v>
      </c>
      <c r="V1519" s="163">
        <f t="shared" si="839"/>
        <v>2.1995925000000001</v>
      </c>
      <c r="W1519" s="163">
        <f t="shared" si="839"/>
        <v>2.2612739999999998</v>
      </c>
      <c r="X1519" s="163">
        <f t="shared" si="839"/>
        <v>2.2305554999999999</v>
      </c>
      <c r="Y1519" s="163">
        <f t="shared" si="839"/>
        <v>2.2989554999999999</v>
      </c>
      <c r="Z1519" s="163">
        <f t="shared" si="839"/>
        <v>2.2725555000000002</v>
      </c>
      <c r="AA1519" s="163">
        <f t="shared" si="839"/>
        <v>2.1225555000000003</v>
      </c>
      <c r="AB1519" s="163">
        <f t="shared" si="839"/>
        <v>1.911837</v>
      </c>
      <c r="AC1519" s="395"/>
    </row>
    <row r="1520" spans="1:30" s="1300" customFormat="1" ht="10.5" customHeight="1" x14ac:dyDescent="0.2">
      <c r="A1520" s="928" t="s">
        <v>731</v>
      </c>
      <c r="B1520" s="166"/>
      <c r="C1520" s="166"/>
      <c r="D1520" s="229"/>
      <c r="E1520" s="229" t="e">
        <f t="shared" ref="E1520:AB1520" si="840">E1499+E1503+E1507+E1511</f>
        <v>#VALUE!</v>
      </c>
      <c r="F1520" s="229">
        <f t="shared" si="840"/>
        <v>0.62433479999999997</v>
      </c>
      <c r="G1520" s="229">
        <f t="shared" si="840"/>
        <v>0.61353479999999994</v>
      </c>
      <c r="H1520" s="229">
        <f t="shared" si="840"/>
        <v>0.6159348</v>
      </c>
      <c r="I1520" s="229">
        <f t="shared" si="840"/>
        <v>0.63710219999999995</v>
      </c>
      <c r="J1520" s="229">
        <f t="shared" si="840"/>
        <v>0.66503699999999999</v>
      </c>
      <c r="K1520" s="229">
        <f t="shared" si="840"/>
        <v>0.66546959999999999</v>
      </c>
      <c r="L1520" s="229">
        <f t="shared" si="840"/>
        <v>0.70377179999999995</v>
      </c>
      <c r="M1520" s="229">
        <f t="shared" si="840"/>
        <v>0.75580440000000004</v>
      </c>
      <c r="N1520" s="229">
        <f t="shared" si="840"/>
        <v>0.81580439999999999</v>
      </c>
      <c r="O1520" s="229">
        <f t="shared" si="840"/>
        <v>0.8026044</v>
      </c>
      <c r="P1520" s="229">
        <f t="shared" si="840"/>
        <v>0.76026959999999999</v>
      </c>
      <c r="Q1520" s="229">
        <f t="shared" si="840"/>
        <v>0.75546960000000007</v>
      </c>
      <c r="R1520" s="229">
        <f t="shared" si="840"/>
        <v>0.7667022</v>
      </c>
      <c r="S1520" s="229">
        <f t="shared" si="840"/>
        <v>0.78306959999999992</v>
      </c>
      <c r="T1520" s="229">
        <f t="shared" si="840"/>
        <v>0.77586960000000005</v>
      </c>
      <c r="U1520" s="229">
        <f t="shared" si="840"/>
        <v>0.76746960000000009</v>
      </c>
      <c r="V1520" s="229">
        <f t="shared" si="840"/>
        <v>0.74303700000000006</v>
      </c>
      <c r="W1520" s="229">
        <f t="shared" si="840"/>
        <v>0.7350696000000001</v>
      </c>
      <c r="X1520" s="229">
        <f t="shared" si="840"/>
        <v>0.71870219999999996</v>
      </c>
      <c r="Y1520" s="229">
        <f t="shared" si="840"/>
        <v>0.70190219999999992</v>
      </c>
      <c r="Z1520" s="229">
        <f t="shared" si="840"/>
        <v>0.68630219999999997</v>
      </c>
      <c r="AA1520" s="229">
        <f t="shared" si="840"/>
        <v>0.67910219999999999</v>
      </c>
      <c r="AB1520" s="229">
        <f t="shared" si="840"/>
        <v>0.65073479999999995</v>
      </c>
      <c r="AC1520" s="1424"/>
    </row>
    <row r="1521" spans="1:31" s="1300" customFormat="1" ht="10.5" customHeight="1" x14ac:dyDescent="0.2">
      <c r="A1521" s="929" t="s">
        <v>732</v>
      </c>
      <c r="B1521" s="171"/>
      <c r="C1521" s="171"/>
      <c r="D1521" s="173"/>
      <c r="E1521" s="173" t="e">
        <f t="shared" ref="E1521:AB1521" si="841">SQRT(E1519*E1519+E1520*E1520)</f>
        <v>#VALUE!</v>
      </c>
      <c r="F1521" s="173">
        <f t="shared" si="841"/>
        <v>1.7632688308536619</v>
      </c>
      <c r="G1521" s="173">
        <f t="shared" si="841"/>
        <v>1.7257790455849322</v>
      </c>
      <c r="H1521" s="173">
        <f t="shared" si="841"/>
        <v>1.7389716668249773</v>
      </c>
      <c r="I1521" s="173">
        <f t="shared" si="841"/>
        <v>1.8426031407291938</v>
      </c>
      <c r="J1521" s="173">
        <f t="shared" si="841"/>
        <v>2.0466539857595007</v>
      </c>
      <c r="K1521" s="173">
        <f t="shared" si="841"/>
        <v>2.2422988497522263</v>
      </c>
      <c r="L1521" s="173">
        <f t="shared" si="841"/>
        <v>2.5819936009110269</v>
      </c>
      <c r="M1521" s="173">
        <f t="shared" si="841"/>
        <v>2.7236770639303693</v>
      </c>
      <c r="N1521" s="173">
        <f t="shared" si="841"/>
        <v>2.8729722436146785</v>
      </c>
      <c r="O1521" s="173">
        <f t="shared" si="841"/>
        <v>2.7898534396667429</v>
      </c>
      <c r="P1521" s="173">
        <f t="shared" si="841"/>
        <v>2.6625270077428622</v>
      </c>
      <c r="Q1521" s="173">
        <f t="shared" si="841"/>
        <v>2.6347075499949058</v>
      </c>
      <c r="R1521" s="173">
        <f t="shared" si="841"/>
        <v>2.4633117781687908</v>
      </c>
      <c r="S1521" s="173">
        <f t="shared" si="841"/>
        <v>2.4554841212111636</v>
      </c>
      <c r="T1521" s="173">
        <f t="shared" si="841"/>
        <v>2.387271565297957</v>
      </c>
      <c r="U1521" s="173">
        <f t="shared" si="841"/>
        <v>2.347096473603111</v>
      </c>
      <c r="V1521" s="173">
        <f t="shared" si="841"/>
        <v>2.3217043630542737</v>
      </c>
      <c r="W1521" s="173">
        <f t="shared" si="841"/>
        <v>2.3777483928961365</v>
      </c>
      <c r="X1521" s="173">
        <f t="shared" si="841"/>
        <v>2.3434825987971597</v>
      </c>
      <c r="Y1521" s="173">
        <f t="shared" si="841"/>
        <v>2.4037185961224932</v>
      </c>
      <c r="Z1521" s="173">
        <f t="shared" si="841"/>
        <v>2.373924853550569</v>
      </c>
      <c r="AA1521" s="173">
        <f t="shared" si="841"/>
        <v>2.2285469814713559</v>
      </c>
      <c r="AB1521" s="173">
        <f t="shared" si="841"/>
        <v>2.0195485868134098</v>
      </c>
      <c r="AC1521" s="1425"/>
      <c r="AD1521" s="1416" t="e">
        <f>MAX(E1521:AB1521)</f>
        <v>#VALUE!</v>
      </c>
    </row>
    <row r="1522" spans="1:31" s="1407" customFormat="1" ht="10.5" customHeight="1" x14ac:dyDescent="0.2">
      <c r="A1522" s="325" t="s">
        <v>863</v>
      </c>
      <c r="B1522" s="326"/>
      <c r="C1522" s="1370"/>
      <c r="D1522" s="1370"/>
      <c r="E1522" s="598">
        <v>1</v>
      </c>
      <c r="F1522" s="598">
        <v>2</v>
      </c>
      <c r="G1522" s="598">
        <v>3</v>
      </c>
      <c r="H1522" s="598">
        <v>4</v>
      </c>
      <c r="I1522" s="598">
        <v>5</v>
      </c>
      <c r="J1522" s="598">
        <v>6</v>
      </c>
      <c r="K1522" s="598">
        <v>7</v>
      </c>
      <c r="L1522" s="598">
        <v>8</v>
      </c>
      <c r="M1522" s="598">
        <v>9</v>
      </c>
      <c r="N1522" s="598">
        <v>10</v>
      </c>
      <c r="O1522" s="598">
        <v>11</v>
      </c>
      <c r="P1522" s="598">
        <v>12</v>
      </c>
      <c r="Q1522" s="598">
        <v>13</v>
      </c>
      <c r="R1522" s="598">
        <v>14</v>
      </c>
      <c r="S1522" s="598">
        <v>15</v>
      </c>
      <c r="T1522" s="598">
        <v>16</v>
      </c>
      <c r="U1522" s="598">
        <v>17</v>
      </c>
      <c r="V1522" s="598">
        <v>18</v>
      </c>
      <c r="W1522" s="598">
        <v>19</v>
      </c>
      <c r="X1522" s="598">
        <v>20</v>
      </c>
      <c r="Y1522" s="598">
        <v>21</v>
      </c>
      <c r="Z1522" s="598">
        <v>22</v>
      </c>
      <c r="AA1522" s="598">
        <v>23</v>
      </c>
      <c r="AB1522" s="598">
        <v>24</v>
      </c>
      <c r="AC1522" s="1261"/>
    </row>
    <row r="1523" spans="1:31" s="1407" customFormat="1" ht="12.75" customHeight="1" x14ac:dyDescent="0.2">
      <c r="A1523" s="1426" t="s">
        <v>864</v>
      </c>
      <c r="B1523" s="1427"/>
      <c r="C1523" s="1376" t="s">
        <v>160</v>
      </c>
      <c r="D1523" s="1376" t="s">
        <v>268</v>
      </c>
      <c r="E1523" s="1585"/>
      <c r="F1523" s="1585"/>
      <c r="G1523" s="1585"/>
      <c r="H1523" s="1585"/>
      <c r="I1523" s="1585"/>
      <c r="J1523" s="1585"/>
      <c r="K1523" s="1585"/>
      <c r="L1523" s="1585"/>
      <c r="M1523" s="1585"/>
      <c r="N1523" s="1585"/>
      <c r="O1523" s="1585"/>
      <c r="P1523" s="1585"/>
      <c r="Q1523" s="1585"/>
      <c r="R1523" s="1585"/>
      <c r="S1523" s="1585"/>
      <c r="T1523" s="1585"/>
      <c r="U1523" s="1585"/>
      <c r="V1523" s="1585"/>
      <c r="W1523" s="1585"/>
      <c r="X1523" s="1585"/>
      <c r="Y1523" s="1585"/>
      <c r="Z1523" s="1585"/>
      <c r="AA1523" s="1585"/>
      <c r="AB1523" s="1585"/>
      <c r="AC1523" s="1262"/>
    </row>
    <row r="1524" spans="1:31" s="1407" customFormat="1" ht="12.75" customHeight="1" x14ac:dyDescent="0.2">
      <c r="A1524" s="1454" t="s">
        <v>865</v>
      </c>
      <c r="B1524" s="1319"/>
      <c r="C1524" s="1455" t="s">
        <v>160</v>
      </c>
      <c r="D1524" s="1586" t="s">
        <v>268</v>
      </c>
      <c r="E1524" s="1587"/>
      <c r="F1524" s="1587"/>
      <c r="G1524" s="1587"/>
      <c r="H1524" s="1587"/>
      <c r="I1524" s="1587"/>
      <c r="J1524" s="1587"/>
      <c r="K1524" s="1587"/>
      <c r="L1524" s="1587"/>
      <c r="M1524" s="1587"/>
      <c r="N1524" s="1587"/>
      <c r="O1524" s="1587"/>
      <c r="P1524" s="1587"/>
      <c r="Q1524" s="1587"/>
      <c r="R1524" s="1587"/>
      <c r="S1524" s="1587"/>
      <c r="T1524" s="1587"/>
      <c r="U1524" s="1587"/>
      <c r="V1524" s="1587"/>
      <c r="W1524" s="1587"/>
      <c r="X1524" s="1587"/>
      <c r="Y1524" s="1587"/>
      <c r="Z1524" s="1587"/>
      <c r="AA1524" s="1587"/>
      <c r="AB1524" s="1587"/>
      <c r="AC1524" s="1263"/>
    </row>
    <row r="1525" spans="1:31" s="1300" customFormat="1" ht="10.5" customHeight="1" x14ac:dyDescent="0.2">
      <c r="A1525" s="1011" t="s">
        <v>816</v>
      </c>
      <c r="B1525" s="1210" t="s">
        <v>866</v>
      </c>
      <c r="C1525" s="905" t="s">
        <v>152</v>
      </c>
      <c r="D1525" s="1316" t="s">
        <v>268</v>
      </c>
      <c r="E1525" s="1269"/>
      <c r="F1525" s="1269"/>
      <c r="G1525" s="1269"/>
      <c r="H1525" s="1270"/>
      <c r="I1525" s="1269"/>
      <c r="J1525" s="1269"/>
      <c r="K1525" s="1269"/>
      <c r="L1525" s="1269"/>
      <c r="M1525" s="1269"/>
      <c r="N1525" s="1270"/>
      <c r="O1525" s="1269"/>
      <c r="P1525" s="1269"/>
      <c r="Q1525" s="1269"/>
      <c r="R1525" s="1269"/>
      <c r="S1525" s="1269"/>
      <c r="T1525" s="1269"/>
      <c r="U1525" s="1269"/>
      <c r="V1525" s="1270"/>
      <c r="W1525" s="1269"/>
      <c r="X1525" s="1269"/>
      <c r="Y1525" s="1269"/>
      <c r="Z1525" s="1269"/>
      <c r="AA1525" s="1269"/>
      <c r="AB1525" s="1269"/>
      <c r="AC1525" s="1264">
        <f>SUM(E1525:AB1525)</f>
        <v>0</v>
      </c>
    </row>
    <row r="1526" spans="1:31" s="1300" customFormat="1" ht="10.5" customHeight="1" x14ac:dyDescent="0.2">
      <c r="A1526" s="1012"/>
      <c r="B1526" s="1151"/>
      <c r="C1526" s="906" t="s">
        <v>154</v>
      </c>
      <c r="D1526" s="1309" t="s">
        <v>268</v>
      </c>
      <c r="E1526" s="1272"/>
      <c r="F1526" s="1272"/>
      <c r="G1526" s="1272"/>
      <c r="H1526" s="1273"/>
      <c r="I1526" s="1272"/>
      <c r="J1526" s="1272"/>
      <c r="K1526" s="1272"/>
      <c r="L1526" s="1272"/>
      <c r="M1526" s="1272"/>
      <c r="N1526" s="1273"/>
      <c r="O1526" s="1272"/>
      <c r="P1526" s="1272"/>
      <c r="Q1526" s="1272"/>
      <c r="R1526" s="1272"/>
      <c r="S1526" s="1272"/>
      <c r="T1526" s="1272"/>
      <c r="U1526" s="1272"/>
      <c r="V1526" s="1273"/>
      <c r="W1526" s="1272"/>
      <c r="X1526" s="1272"/>
      <c r="Y1526" s="1272"/>
      <c r="Z1526" s="1272"/>
      <c r="AA1526" s="1272"/>
      <c r="AB1526" s="1272"/>
      <c r="AC1526" s="1266">
        <f>SUM(E1526:AB1526)</f>
        <v>0</v>
      </c>
    </row>
    <row r="1527" spans="1:31" s="1300" customFormat="1" ht="10.5" customHeight="1" x14ac:dyDescent="0.2">
      <c r="A1527" s="1012"/>
      <c r="B1527" s="1151"/>
      <c r="C1527" s="906" t="s">
        <v>155</v>
      </c>
      <c r="D1527" s="1309" t="s">
        <v>268</v>
      </c>
      <c r="E1527" s="1272"/>
      <c r="F1527" s="1272"/>
      <c r="G1527" s="1272"/>
      <c r="H1527" s="1273"/>
      <c r="I1527" s="1272"/>
      <c r="J1527" s="1272"/>
      <c r="K1527" s="1272"/>
      <c r="L1527" s="1272"/>
      <c r="M1527" s="1272"/>
      <c r="N1527" s="1273"/>
      <c r="O1527" s="1272"/>
      <c r="P1527" s="1272"/>
      <c r="Q1527" s="1272"/>
      <c r="R1527" s="1272"/>
      <c r="S1527" s="1272"/>
      <c r="T1527" s="1272"/>
      <c r="U1527" s="1272"/>
      <c r="V1527" s="1273"/>
      <c r="W1527" s="1272"/>
      <c r="X1527" s="1272"/>
      <c r="Y1527" s="1272"/>
      <c r="Z1527" s="1272"/>
      <c r="AA1527" s="1272"/>
      <c r="AB1527" s="1272"/>
      <c r="AC1527" s="1267"/>
    </row>
    <row r="1528" spans="1:31" s="1300" customFormat="1" ht="10.5" customHeight="1" x14ac:dyDescent="0.2">
      <c r="A1528" s="1012"/>
      <c r="B1528" s="1152"/>
      <c r="C1528" s="906" t="s">
        <v>157</v>
      </c>
      <c r="D1528" s="906"/>
      <c r="E1528" s="272" t="e">
        <f t="shared" ref="E1528:AC1528" si="842">E1526/E1525</f>
        <v>#DIV/0!</v>
      </c>
      <c r="F1528" s="272" t="e">
        <f t="shared" si="842"/>
        <v>#DIV/0!</v>
      </c>
      <c r="G1528" s="272" t="e">
        <f t="shared" si="842"/>
        <v>#DIV/0!</v>
      </c>
      <c r="H1528" s="610" t="e">
        <f t="shared" si="842"/>
        <v>#DIV/0!</v>
      </c>
      <c r="I1528" s="272" t="e">
        <f t="shared" si="842"/>
        <v>#DIV/0!</v>
      </c>
      <c r="J1528" s="272" t="e">
        <f t="shared" si="842"/>
        <v>#DIV/0!</v>
      </c>
      <c r="K1528" s="272" t="e">
        <f t="shared" si="842"/>
        <v>#DIV/0!</v>
      </c>
      <c r="L1528" s="272" t="e">
        <f t="shared" si="842"/>
        <v>#DIV/0!</v>
      </c>
      <c r="M1528" s="272" t="e">
        <f t="shared" si="842"/>
        <v>#DIV/0!</v>
      </c>
      <c r="N1528" s="610" t="e">
        <f t="shared" si="842"/>
        <v>#DIV/0!</v>
      </c>
      <c r="O1528" s="272" t="e">
        <f t="shared" si="842"/>
        <v>#DIV/0!</v>
      </c>
      <c r="P1528" s="272" t="e">
        <f t="shared" si="842"/>
        <v>#DIV/0!</v>
      </c>
      <c r="Q1528" s="272" t="e">
        <f t="shared" si="842"/>
        <v>#DIV/0!</v>
      </c>
      <c r="R1528" s="272" t="e">
        <f t="shared" si="842"/>
        <v>#DIV/0!</v>
      </c>
      <c r="S1528" s="272" t="e">
        <f t="shared" si="842"/>
        <v>#DIV/0!</v>
      </c>
      <c r="T1528" s="272" t="e">
        <f t="shared" si="842"/>
        <v>#DIV/0!</v>
      </c>
      <c r="U1528" s="272" t="e">
        <f t="shared" si="842"/>
        <v>#DIV/0!</v>
      </c>
      <c r="V1528" s="610" t="e">
        <f t="shared" si="842"/>
        <v>#DIV/0!</v>
      </c>
      <c r="W1528" s="272" t="e">
        <f t="shared" si="842"/>
        <v>#DIV/0!</v>
      </c>
      <c r="X1528" s="272" t="e">
        <f t="shared" si="842"/>
        <v>#DIV/0!</v>
      </c>
      <c r="Y1528" s="272" t="e">
        <f t="shared" si="842"/>
        <v>#DIV/0!</v>
      </c>
      <c r="Z1528" s="272" t="e">
        <f t="shared" si="842"/>
        <v>#DIV/0!</v>
      </c>
      <c r="AA1528" s="272" t="e">
        <f t="shared" si="842"/>
        <v>#DIV/0!</v>
      </c>
      <c r="AB1528" s="272" t="e">
        <f t="shared" si="842"/>
        <v>#DIV/0!</v>
      </c>
      <c r="AC1528" s="1267" t="e">
        <f t="shared" si="842"/>
        <v>#DIV/0!</v>
      </c>
    </row>
    <row r="1529" spans="1:31" s="1300" customFormat="1" ht="10.5" customHeight="1" x14ac:dyDescent="0.2">
      <c r="A1529" s="1030" t="s">
        <v>867</v>
      </c>
      <c r="B1529" s="1166"/>
      <c r="C1529" s="1316" t="s">
        <v>152</v>
      </c>
      <c r="D1529" s="1316"/>
      <c r="E1529" s="1269">
        <f t="shared" ref="E1529:AC1529" si="843">E1525</f>
        <v>0</v>
      </c>
      <c r="F1529" s="1269">
        <f t="shared" si="843"/>
        <v>0</v>
      </c>
      <c r="G1529" s="1269">
        <f t="shared" si="843"/>
        <v>0</v>
      </c>
      <c r="H1529" s="1270">
        <f t="shared" si="843"/>
        <v>0</v>
      </c>
      <c r="I1529" s="1269">
        <f t="shared" si="843"/>
        <v>0</v>
      </c>
      <c r="J1529" s="1269">
        <f t="shared" si="843"/>
        <v>0</v>
      </c>
      <c r="K1529" s="1269">
        <f t="shared" si="843"/>
        <v>0</v>
      </c>
      <c r="L1529" s="1269">
        <f t="shared" si="843"/>
        <v>0</v>
      </c>
      <c r="M1529" s="1269">
        <f t="shared" si="843"/>
        <v>0</v>
      </c>
      <c r="N1529" s="1270">
        <f t="shared" si="843"/>
        <v>0</v>
      </c>
      <c r="O1529" s="1269">
        <f t="shared" si="843"/>
        <v>0</v>
      </c>
      <c r="P1529" s="1269">
        <f t="shared" si="843"/>
        <v>0</v>
      </c>
      <c r="Q1529" s="1269">
        <f t="shared" si="843"/>
        <v>0</v>
      </c>
      <c r="R1529" s="1269">
        <f t="shared" si="843"/>
        <v>0</v>
      </c>
      <c r="S1529" s="1269">
        <f t="shared" si="843"/>
        <v>0</v>
      </c>
      <c r="T1529" s="1269">
        <f t="shared" si="843"/>
        <v>0</v>
      </c>
      <c r="U1529" s="1269">
        <f t="shared" si="843"/>
        <v>0</v>
      </c>
      <c r="V1529" s="1270">
        <f t="shared" si="843"/>
        <v>0</v>
      </c>
      <c r="W1529" s="1269">
        <f t="shared" si="843"/>
        <v>0</v>
      </c>
      <c r="X1529" s="1269">
        <f t="shared" si="843"/>
        <v>0</v>
      </c>
      <c r="Y1529" s="1269">
        <f t="shared" si="843"/>
        <v>0</v>
      </c>
      <c r="Z1529" s="1269">
        <f t="shared" si="843"/>
        <v>0</v>
      </c>
      <c r="AA1529" s="1269">
        <f t="shared" si="843"/>
        <v>0</v>
      </c>
      <c r="AB1529" s="1269">
        <f t="shared" si="843"/>
        <v>0</v>
      </c>
      <c r="AC1529" s="1264">
        <f t="shared" si="843"/>
        <v>0</v>
      </c>
    </row>
    <row r="1530" spans="1:31" s="1300" customFormat="1" ht="10.5" customHeight="1" x14ac:dyDescent="0.2">
      <c r="A1530" s="1431"/>
      <c r="B1530" s="1242"/>
      <c r="C1530" s="1317" t="s">
        <v>154</v>
      </c>
      <c r="D1530" s="1317"/>
      <c r="E1530" s="572">
        <f t="shared" ref="E1530:AC1530" si="844">E1526</f>
        <v>0</v>
      </c>
      <c r="F1530" s="572">
        <f t="shared" si="844"/>
        <v>0</v>
      </c>
      <c r="G1530" s="572">
        <f t="shared" si="844"/>
        <v>0</v>
      </c>
      <c r="H1530" s="1268">
        <f t="shared" si="844"/>
        <v>0</v>
      </c>
      <c r="I1530" s="572">
        <f t="shared" si="844"/>
        <v>0</v>
      </c>
      <c r="J1530" s="572">
        <f t="shared" si="844"/>
        <v>0</v>
      </c>
      <c r="K1530" s="572">
        <f t="shared" si="844"/>
        <v>0</v>
      </c>
      <c r="L1530" s="572">
        <f t="shared" si="844"/>
        <v>0</v>
      </c>
      <c r="M1530" s="572">
        <f t="shared" si="844"/>
        <v>0</v>
      </c>
      <c r="N1530" s="1268">
        <f t="shared" si="844"/>
        <v>0</v>
      </c>
      <c r="O1530" s="572">
        <f t="shared" si="844"/>
        <v>0</v>
      </c>
      <c r="P1530" s="572">
        <f t="shared" si="844"/>
        <v>0</v>
      </c>
      <c r="Q1530" s="572">
        <f t="shared" si="844"/>
        <v>0</v>
      </c>
      <c r="R1530" s="572">
        <f t="shared" si="844"/>
        <v>0</v>
      </c>
      <c r="S1530" s="572">
        <f t="shared" si="844"/>
        <v>0</v>
      </c>
      <c r="T1530" s="572">
        <f t="shared" si="844"/>
        <v>0</v>
      </c>
      <c r="U1530" s="572">
        <f t="shared" si="844"/>
        <v>0</v>
      </c>
      <c r="V1530" s="1268">
        <f t="shared" si="844"/>
        <v>0</v>
      </c>
      <c r="W1530" s="572">
        <f t="shared" si="844"/>
        <v>0</v>
      </c>
      <c r="X1530" s="572">
        <f t="shared" si="844"/>
        <v>0</v>
      </c>
      <c r="Y1530" s="572">
        <f t="shared" si="844"/>
        <v>0</v>
      </c>
      <c r="Z1530" s="572">
        <f t="shared" si="844"/>
        <v>0</v>
      </c>
      <c r="AA1530" s="572">
        <f t="shared" si="844"/>
        <v>0</v>
      </c>
      <c r="AB1530" s="572">
        <f t="shared" si="844"/>
        <v>0</v>
      </c>
      <c r="AC1530" s="601">
        <f t="shared" si="844"/>
        <v>0</v>
      </c>
    </row>
    <row r="1531" spans="1:31" s="1300" customFormat="1" ht="10.5" customHeight="1" x14ac:dyDescent="0.2">
      <c r="A1531" s="1030" t="s">
        <v>868</v>
      </c>
      <c r="B1531" s="1166"/>
      <c r="C1531" s="1316" t="s">
        <v>152</v>
      </c>
      <c r="D1531" s="1316"/>
      <c r="E1531" s="604">
        <f t="shared" ref="E1531:AC1531" si="845">E1498+E1502-E1529</f>
        <v>6.3836999999999991E-2</v>
      </c>
      <c r="F1531" s="604">
        <f t="shared" si="845"/>
        <v>6.3836999999999991E-2</v>
      </c>
      <c r="G1531" s="604">
        <f t="shared" si="845"/>
        <v>6.3836999999999991E-2</v>
      </c>
      <c r="H1531" s="609">
        <f t="shared" si="845"/>
        <v>6.3836999999999991E-2</v>
      </c>
      <c r="I1531" s="604">
        <f t="shared" si="845"/>
        <v>9.575549999999998E-2</v>
      </c>
      <c r="J1531" s="604">
        <f t="shared" si="845"/>
        <v>0.1595925</v>
      </c>
      <c r="K1531" s="604">
        <f t="shared" si="845"/>
        <v>0.12767399999999998</v>
      </c>
      <c r="L1531" s="604">
        <f t="shared" si="845"/>
        <v>0.22342949999999998</v>
      </c>
      <c r="M1531" s="604">
        <f t="shared" si="845"/>
        <v>0.19151099999999996</v>
      </c>
      <c r="N1531" s="609">
        <f t="shared" si="845"/>
        <v>0.19151099999999996</v>
      </c>
      <c r="O1531" s="604">
        <f t="shared" si="845"/>
        <v>0.19151099999999996</v>
      </c>
      <c r="P1531" s="604">
        <f t="shared" si="845"/>
        <v>0.12767399999999998</v>
      </c>
      <c r="Q1531" s="604">
        <f t="shared" si="845"/>
        <v>0.12767399999999998</v>
      </c>
      <c r="R1531" s="604">
        <f t="shared" si="845"/>
        <v>9.575549999999998E-2</v>
      </c>
      <c r="S1531" s="604">
        <f t="shared" si="845"/>
        <v>0.12767399999999998</v>
      </c>
      <c r="T1531" s="604">
        <f t="shared" si="845"/>
        <v>0.12767399999999998</v>
      </c>
      <c r="U1531" s="604">
        <f t="shared" si="845"/>
        <v>0.12767399999999998</v>
      </c>
      <c r="V1531" s="609">
        <f t="shared" si="845"/>
        <v>0.1595925</v>
      </c>
      <c r="W1531" s="604">
        <f t="shared" si="845"/>
        <v>0.12767399999999998</v>
      </c>
      <c r="X1531" s="604">
        <f t="shared" si="845"/>
        <v>9.575549999999998E-2</v>
      </c>
      <c r="Y1531" s="604">
        <f t="shared" si="845"/>
        <v>9.575549999999998E-2</v>
      </c>
      <c r="Z1531" s="604">
        <f t="shared" si="845"/>
        <v>9.575549999999998E-2</v>
      </c>
      <c r="AA1531" s="604">
        <f t="shared" si="845"/>
        <v>9.575549999999998E-2</v>
      </c>
      <c r="AB1531" s="604">
        <f t="shared" si="845"/>
        <v>6.3836999999999991E-2</v>
      </c>
      <c r="AC1531" s="1264">
        <f t="shared" si="845"/>
        <v>2.9045834999999998</v>
      </c>
    </row>
    <row r="1532" spans="1:31" s="1300" customFormat="1" ht="10.5" customHeight="1" x14ac:dyDescent="0.2">
      <c r="A1532" s="1431"/>
      <c r="B1532" s="1242"/>
      <c r="C1532" s="1317" t="s">
        <v>154</v>
      </c>
      <c r="D1532" s="1317"/>
      <c r="E1532" s="599">
        <f t="shared" ref="E1532:AC1532" si="846">E1499+E1503-E1530</f>
        <v>2.5534799999999996E-2</v>
      </c>
      <c r="F1532" s="599">
        <f t="shared" si="846"/>
        <v>2.5534799999999996E-2</v>
      </c>
      <c r="G1532" s="599">
        <f t="shared" si="846"/>
        <v>2.5534799999999996E-2</v>
      </c>
      <c r="H1532" s="600">
        <f t="shared" si="846"/>
        <v>2.5534799999999996E-2</v>
      </c>
      <c r="I1532" s="599">
        <f t="shared" si="846"/>
        <v>3.8302199999999995E-2</v>
      </c>
      <c r="J1532" s="599">
        <f t="shared" si="846"/>
        <v>6.3837000000000005E-2</v>
      </c>
      <c r="K1532" s="599">
        <f t="shared" si="846"/>
        <v>5.1069599999999993E-2</v>
      </c>
      <c r="L1532" s="599">
        <f t="shared" si="846"/>
        <v>8.9371800000000001E-2</v>
      </c>
      <c r="M1532" s="599">
        <f t="shared" si="846"/>
        <v>7.6604399999999989E-2</v>
      </c>
      <c r="N1532" s="600">
        <f t="shared" si="846"/>
        <v>7.6604399999999989E-2</v>
      </c>
      <c r="O1532" s="599">
        <f t="shared" si="846"/>
        <v>7.6604399999999989E-2</v>
      </c>
      <c r="P1532" s="599">
        <f t="shared" si="846"/>
        <v>5.1069599999999993E-2</v>
      </c>
      <c r="Q1532" s="599">
        <f t="shared" si="846"/>
        <v>5.1069599999999993E-2</v>
      </c>
      <c r="R1532" s="599">
        <f t="shared" si="846"/>
        <v>3.8302199999999995E-2</v>
      </c>
      <c r="S1532" s="599">
        <f t="shared" si="846"/>
        <v>5.1069599999999993E-2</v>
      </c>
      <c r="T1532" s="599">
        <f t="shared" si="846"/>
        <v>5.1069599999999993E-2</v>
      </c>
      <c r="U1532" s="599">
        <f t="shared" si="846"/>
        <v>5.1069599999999993E-2</v>
      </c>
      <c r="V1532" s="600">
        <f t="shared" si="846"/>
        <v>6.3837000000000005E-2</v>
      </c>
      <c r="W1532" s="599">
        <f t="shared" si="846"/>
        <v>5.1069599999999993E-2</v>
      </c>
      <c r="X1532" s="599">
        <f t="shared" si="846"/>
        <v>3.8302199999999995E-2</v>
      </c>
      <c r="Y1532" s="599">
        <f t="shared" si="846"/>
        <v>3.8302199999999995E-2</v>
      </c>
      <c r="Z1532" s="599">
        <f t="shared" si="846"/>
        <v>3.8302199999999995E-2</v>
      </c>
      <c r="AA1532" s="599">
        <f t="shared" si="846"/>
        <v>3.8302199999999995E-2</v>
      </c>
      <c r="AB1532" s="599">
        <f t="shared" si="846"/>
        <v>2.5534799999999996E-2</v>
      </c>
      <c r="AC1532" s="601">
        <f t="shared" si="846"/>
        <v>1.1618333999999997</v>
      </c>
    </row>
    <row r="1533" spans="1:31" s="1407" customFormat="1" ht="10.5" customHeight="1" thickBot="1" x14ac:dyDescent="0.25">
      <c r="A1533" s="325" t="s">
        <v>642</v>
      </c>
      <c r="B1533" s="326"/>
      <c r="C1533" s="1370"/>
      <c r="D1533" s="1370"/>
      <c r="E1533" s="1293">
        <v>1</v>
      </c>
      <c r="F1533" s="1293">
        <v>2</v>
      </c>
      <c r="G1533" s="1293">
        <v>3</v>
      </c>
      <c r="H1533" s="1293">
        <v>4</v>
      </c>
      <c r="I1533" s="1293">
        <v>5</v>
      </c>
      <c r="J1533" s="1293">
        <v>6</v>
      </c>
      <c r="K1533" s="1293">
        <v>7</v>
      </c>
      <c r="L1533" s="1293">
        <v>8</v>
      </c>
      <c r="M1533" s="1293">
        <v>9</v>
      </c>
      <c r="N1533" s="1293">
        <v>10</v>
      </c>
      <c r="O1533" s="1293">
        <v>11</v>
      </c>
      <c r="P1533" s="1293">
        <v>12</v>
      </c>
      <c r="Q1533" s="1293">
        <v>13</v>
      </c>
      <c r="R1533" s="1293">
        <v>14</v>
      </c>
      <c r="S1533" s="1293">
        <v>15</v>
      </c>
      <c r="T1533" s="1293">
        <v>16</v>
      </c>
      <c r="U1533" s="1293">
        <v>17</v>
      </c>
      <c r="V1533" s="1293">
        <v>18</v>
      </c>
      <c r="W1533" s="1293">
        <v>19</v>
      </c>
      <c r="X1533" s="1293">
        <v>20</v>
      </c>
      <c r="Y1533" s="1293">
        <v>21</v>
      </c>
      <c r="Z1533" s="1293">
        <v>22</v>
      </c>
      <c r="AA1533" s="1293">
        <v>23</v>
      </c>
      <c r="AB1533" s="1293">
        <v>24</v>
      </c>
      <c r="AC1533" s="1261"/>
    </row>
    <row r="1534" spans="1:31" s="1407" customFormat="1" ht="12" customHeight="1" x14ac:dyDescent="0.2">
      <c r="A1534" s="1426" t="s">
        <v>165</v>
      </c>
      <c r="B1534" s="1427"/>
      <c r="C1534" s="1376" t="s">
        <v>160</v>
      </c>
      <c r="D1534" s="1377" t="s">
        <v>156</v>
      </c>
      <c r="E1534" s="879">
        <v>10.5</v>
      </c>
      <c r="F1534" s="875">
        <v>10.5</v>
      </c>
      <c r="G1534" s="875">
        <v>10.5</v>
      </c>
      <c r="H1534" s="875">
        <v>10.5</v>
      </c>
      <c r="I1534" s="875">
        <v>10.5</v>
      </c>
      <c r="J1534" s="875">
        <v>10.5</v>
      </c>
      <c r="K1534" s="875">
        <v>10.399999618530273</v>
      </c>
      <c r="L1534" s="875">
        <v>10.300000190734863</v>
      </c>
      <c r="M1534" s="875">
        <v>10.399999618530273</v>
      </c>
      <c r="N1534" s="875">
        <v>10.399999618530273</v>
      </c>
      <c r="O1534" s="875">
        <v>10.399999618530273</v>
      </c>
      <c r="P1534" s="875">
        <v>10.399999618530273</v>
      </c>
      <c r="Q1534" s="875">
        <v>10.5</v>
      </c>
      <c r="R1534" s="875">
        <v>10.5</v>
      </c>
      <c r="S1534" s="875">
        <v>10.5</v>
      </c>
      <c r="T1534" s="875">
        <v>10.5</v>
      </c>
      <c r="U1534" s="875">
        <v>10.5</v>
      </c>
      <c r="V1534" s="875">
        <v>10.5</v>
      </c>
      <c r="W1534" s="875">
        <v>10.5</v>
      </c>
      <c r="X1534" s="875">
        <v>10.5</v>
      </c>
      <c r="Y1534" s="875">
        <v>10.5</v>
      </c>
      <c r="Z1534" s="875">
        <v>10.5</v>
      </c>
      <c r="AA1534" s="875">
        <v>10.5</v>
      </c>
      <c r="AB1534" s="880">
        <v>10.600000381469727</v>
      </c>
      <c r="AC1534" s="1262"/>
      <c r="AD1534" s="1300">
        <f>MAX(E1534:AB1534)</f>
        <v>10.600000381469727</v>
      </c>
      <c r="AE1534" s="1300">
        <f>MIN(E1534:AB1534)</f>
        <v>10.300000190734863</v>
      </c>
    </row>
    <row r="1535" spans="1:31" s="1407" customFormat="1" ht="12" customHeight="1" thickBot="1" x14ac:dyDescent="0.25">
      <c r="A1535" s="1454" t="s">
        <v>166</v>
      </c>
      <c r="B1535" s="1319"/>
      <c r="C1535" s="1455" t="s">
        <v>160</v>
      </c>
      <c r="D1535" s="1456" t="s">
        <v>156</v>
      </c>
      <c r="E1535" s="879">
        <v>10.5</v>
      </c>
      <c r="F1535" s="875">
        <v>10.5</v>
      </c>
      <c r="G1535" s="875">
        <v>10.5</v>
      </c>
      <c r="H1535" s="875">
        <v>10.5</v>
      </c>
      <c r="I1535" s="875">
        <v>10.5</v>
      </c>
      <c r="J1535" s="875">
        <v>10.5</v>
      </c>
      <c r="K1535" s="875">
        <v>10.399999618530273</v>
      </c>
      <c r="L1535" s="875">
        <v>10.300000190734863</v>
      </c>
      <c r="M1535" s="875">
        <v>10.399999618530273</v>
      </c>
      <c r="N1535" s="875">
        <v>10.399999618530273</v>
      </c>
      <c r="O1535" s="875">
        <v>10.399999618530273</v>
      </c>
      <c r="P1535" s="875">
        <v>10.399999618530273</v>
      </c>
      <c r="Q1535" s="875">
        <v>10.5</v>
      </c>
      <c r="R1535" s="875">
        <v>10.5</v>
      </c>
      <c r="S1535" s="875">
        <v>10.5</v>
      </c>
      <c r="T1535" s="875">
        <v>10.5</v>
      </c>
      <c r="U1535" s="875">
        <v>10.5</v>
      </c>
      <c r="V1535" s="875">
        <v>10.5</v>
      </c>
      <c r="W1535" s="875">
        <v>10.5</v>
      </c>
      <c r="X1535" s="875">
        <v>10.5</v>
      </c>
      <c r="Y1535" s="875">
        <v>10.5</v>
      </c>
      <c r="Z1535" s="875">
        <v>10.5</v>
      </c>
      <c r="AA1535" s="875">
        <v>10.5</v>
      </c>
      <c r="AB1535" s="880">
        <v>10.600000381469727</v>
      </c>
      <c r="AC1535" s="1508"/>
    </row>
    <row r="1536" spans="1:31" s="1300" customFormat="1" ht="11.25" x14ac:dyDescent="0.2">
      <c r="A1536" s="1156" t="s">
        <v>252</v>
      </c>
      <c r="B1536" s="1005" t="s">
        <v>869</v>
      </c>
      <c r="C1536" s="905" t="s">
        <v>152</v>
      </c>
      <c r="D1536" s="1313" t="s">
        <v>174</v>
      </c>
      <c r="E1536" s="1382">
        <v>1.4E-2</v>
      </c>
      <c r="F1536" s="1382">
        <v>1.4E-2</v>
      </c>
      <c r="G1536" s="1382">
        <v>1.4E-2</v>
      </c>
      <c r="H1536" s="1382">
        <v>1.4E-2</v>
      </c>
      <c r="I1536" s="1382">
        <v>1.4E-2</v>
      </c>
      <c r="J1536" s="1382">
        <v>1.4E-2</v>
      </c>
      <c r="K1536" s="1382">
        <v>1.32E-2</v>
      </c>
      <c r="L1536" s="1382">
        <v>1.2800000000000001E-2</v>
      </c>
      <c r="M1536" s="1382">
        <v>1.32E-2</v>
      </c>
      <c r="N1536" s="1382">
        <v>1.32E-2</v>
      </c>
      <c r="O1536" s="1382">
        <v>1.32E-2</v>
      </c>
      <c r="P1536" s="1382">
        <v>1.32E-2</v>
      </c>
      <c r="Q1536" s="1382">
        <v>1.3599999999999999E-2</v>
      </c>
      <c r="R1536" s="1382">
        <v>1.3599999999999999E-2</v>
      </c>
      <c r="S1536" s="1382">
        <v>1.4E-2</v>
      </c>
      <c r="T1536" s="1382">
        <v>1.4E-2</v>
      </c>
      <c r="U1536" s="1382">
        <v>1.3599999999999999E-2</v>
      </c>
      <c r="V1536" s="1382">
        <v>1.4E-2</v>
      </c>
      <c r="W1536" s="1382">
        <v>1.3599999999999999E-2</v>
      </c>
      <c r="X1536" s="1382">
        <v>1.4E-2</v>
      </c>
      <c r="Y1536" s="1382">
        <v>1.4E-2</v>
      </c>
      <c r="Z1536" s="1382">
        <v>1.3599999999999999E-2</v>
      </c>
      <c r="AA1536" s="1382">
        <v>1.4E-2</v>
      </c>
      <c r="AB1536" s="1382">
        <v>1.44E-2</v>
      </c>
      <c r="AC1536" s="1264">
        <f>SUM(E1536:AB1536)</f>
        <v>0.3292000000000001</v>
      </c>
    </row>
    <row r="1537" spans="1:31" s="1300" customFormat="1" ht="11.25" x14ac:dyDescent="0.2">
      <c r="A1537" s="1140"/>
      <c r="B1537" s="1006"/>
      <c r="C1537" s="906" t="s">
        <v>154</v>
      </c>
      <c r="D1537" s="1314" t="s">
        <v>174</v>
      </c>
      <c r="E1537" s="1382">
        <v>3.6400000000000002E-2</v>
      </c>
      <c r="F1537" s="1382">
        <v>3.6400000000000002E-2</v>
      </c>
      <c r="G1537" s="1382">
        <v>3.5999999999999997E-2</v>
      </c>
      <c r="H1537" s="1382">
        <v>3.6400000000000002E-2</v>
      </c>
      <c r="I1537" s="1382">
        <v>3.6400000000000002E-2</v>
      </c>
      <c r="J1537" s="1382">
        <v>3.5999999999999997E-2</v>
      </c>
      <c r="K1537" s="1382">
        <v>3.44E-2</v>
      </c>
      <c r="L1537" s="1382">
        <v>3.2399999999999998E-2</v>
      </c>
      <c r="M1537" s="1382">
        <v>3.32E-2</v>
      </c>
      <c r="N1537" s="1382">
        <v>3.4000000000000002E-2</v>
      </c>
      <c r="O1537" s="1382">
        <v>3.3599999999999998E-2</v>
      </c>
      <c r="P1537" s="1382">
        <v>3.3599999999999998E-2</v>
      </c>
      <c r="Q1537" s="1382">
        <v>3.4799999999999998E-2</v>
      </c>
      <c r="R1537" s="1382">
        <v>3.5200000000000002E-2</v>
      </c>
      <c r="S1537" s="1382">
        <v>3.56E-2</v>
      </c>
      <c r="T1537" s="1382">
        <v>3.5999999999999997E-2</v>
      </c>
      <c r="U1537" s="1382">
        <v>3.5999999999999997E-2</v>
      </c>
      <c r="V1537" s="1382">
        <v>3.56E-2</v>
      </c>
      <c r="W1537" s="1382">
        <v>3.56E-2</v>
      </c>
      <c r="X1537" s="1382">
        <v>3.56E-2</v>
      </c>
      <c r="Y1537" s="1382">
        <v>3.56E-2</v>
      </c>
      <c r="Z1537" s="1382">
        <v>3.56E-2</v>
      </c>
      <c r="AA1537" s="1382">
        <v>3.6400000000000002E-2</v>
      </c>
      <c r="AB1537" s="1382">
        <v>3.6799999999999999E-2</v>
      </c>
      <c r="AC1537" s="1267">
        <f>SUM(E1537:AB1537)</f>
        <v>0.84759999999999991</v>
      </c>
    </row>
    <row r="1538" spans="1:31" s="1300" customFormat="1" ht="12" x14ac:dyDescent="0.2">
      <c r="A1538" s="1140"/>
      <c r="B1538" s="1006"/>
      <c r="C1538" s="906" t="s">
        <v>155</v>
      </c>
      <c r="D1538" s="1314" t="s">
        <v>156</v>
      </c>
      <c r="E1538" s="266">
        <f t="shared" ref="E1538:AB1538" si="847">SQRT(E1536*E1536+E1537*E1537)*1000/1.73/E1534</f>
        <v>2.1469577305871472</v>
      </c>
      <c r="F1538" s="266">
        <f t="shared" si="847"/>
        <v>2.1469577305871472</v>
      </c>
      <c r="G1538" s="266">
        <f t="shared" si="847"/>
        <v>2.1264198090644606</v>
      </c>
      <c r="H1538" s="266">
        <f t="shared" si="847"/>
        <v>2.1469577305871472</v>
      </c>
      <c r="I1538" s="266">
        <f t="shared" si="847"/>
        <v>2.1469577305871472</v>
      </c>
      <c r="J1538" s="266">
        <f t="shared" si="847"/>
        <v>2.1264198090644606</v>
      </c>
      <c r="K1538" s="266">
        <f t="shared" si="847"/>
        <v>2.0478893532467426</v>
      </c>
      <c r="L1538" s="266">
        <f t="shared" si="847"/>
        <v>1.9550346005151502</v>
      </c>
      <c r="M1538" s="266">
        <f t="shared" si="847"/>
        <v>1.9857637609976839</v>
      </c>
      <c r="N1538" s="266">
        <f t="shared" si="847"/>
        <v>2.0271485492428476</v>
      </c>
      <c r="O1538" s="266">
        <f t="shared" si="847"/>
        <v>2.0064396853998581</v>
      </c>
      <c r="P1538" s="266">
        <f t="shared" si="847"/>
        <v>2.0064396853998581</v>
      </c>
      <c r="Q1538" s="266">
        <f t="shared" si="847"/>
        <v>2.0568721929280933</v>
      </c>
      <c r="R1538" s="266">
        <f t="shared" si="847"/>
        <v>2.0773974416860126</v>
      </c>
      <c r="S1538" s="266">
        <f t="shared" si="847"/>
        <v>2.1059118464749096</v>
      </c>
      <c r="T1538" s="266">
        <f t="shared" si="847"/>
        <v>2.1264198090644606</v>
      </c>
      <c r="U1538" s="266">
        <f t="shared" si="847"/>
        <v>2.1185380185289415</v>
      </c>
      <c r="V1538" s="266">
        <f t="shared" si="847"/>
        <v>2.1059118464749096</v>
      </c>
      <c r="W1538" s="266">
        <f t="shared" si="847"/>
        <v>2.0979530110786948</v>
      </c>
      <c r="X1538" s="266">
        <f t="shared" si="847"/>
        <v>2.1059118464749096</v>
      </c>
      <c r="Y1538" s="266">
        <f t="shared" si="847"/>
        <v>2.1059118464749096</v>
      </c>
      <c r="Z1538" s="266">
        <f t="shared" si="847"/>
        <v>2.0979530110786948</v>
      </c>
      <c r="AA1538" s="266">
        <f t="shared" si="847"/>
        <v>2.1469577305871472</v>
      </c>
      <c r="AB1538" s="266">
        <f t="shared" si="847"/>
        <v>2.1549287539863538</v>
      </c>
      <c r="AC1538" s="1267"/>
    </row>
    <row r="1539" spans="1:31" s="1300" customFormat="1" ht="11.25" x14ac:dyDescent="0.2">
      <c r="A1539" s="1157"/>
      <c r="B1539" s="1020"/>
      <c r="C1539" s="918" t="s">
        <v>157</v>
      </c>
      <c r="D1539" s="1315"/>
      <c r="E1539" s="599">
        <f t="shared" ref="E1539:AC1539" si="848">E1537/E1536</f>
        <v>2.6</v>
      </c>
      <c r="F1539" s="599">
        <f t="shared" si="848"/>
        <v>2.6</v>
      </c>
      <c r="G1539" s="599">
        <f t="shared" si="848"/>
        <v>2.5714285714285712</v>
      </c>
      <c r="H1539" s="600">
        <f t="shared" si="848"/>
        <v>2.6</v>
      </c>
      <c r="I1539" s="599">
        <f t="shared" si="848"/>
        <v>2.6</v>
      </c>
      <c r="J1539" s="599">
        <f t="shared" si="848"/>
        <v>2.5714285714285712</v>
      </c>
      <c r="K1539" s="599">
        <f t="shared" si="848"/>
        <v>2.606060606060606</v>
      </c>
      <c r="L1539" s="599">
        <f t="shared" si="848"/>
        <v>2.5312499999999996</v>
      </c>
      <c r="M1539" s="599">
        <f t="shared" si="848"/>
        <v>2.5151515151515151</v>
      </c>
      <c r="N1539" s="600">
        <f t="shared" si="848"/>
        <v>2.5757575757575761</v>
      </c>
      <c r="O1539" s="599">
        <f t="shared" si="848"/>
        <v>2.5454545454545454</v>
      </c>
      <c r="P1539" s="599">
        <f t="shared" si="848"/>
        <v>2.5454545454545454</v>
      </c>
      <c r="Q1539" s="599">
        <f t="shared" si="848"/>
        <v>2.5588235294117645</v>
      </c>
      <c r="R1539" s="599">
        <f t="shared" si="848"/>
        <v>2.5882352941176472</v>
      </c>
      <c r="S1539" s="599">
        <f t="shared" si="848"/>
        <v>2.5428571428571427</v>
      </c>
      <c r="T1539" s="599">
        <f t="shared" si="848"/>
        <v>2.5714285714285712</v>
      </c>
      <c r="U1539" s="599">
        <f t="shared" si="848"/>
        <v>2.6470588235294117</v>
      </c>
      <c r="V1539" s="600">
        <f t="shared" si="848"/>
        <v>2.5428571428571427</v>
      </c>
      <c r="W1539" s="599">
        <f t="shared" si="848"/>
        <v>2.6176470588235294</v>
      </c>
      <c r="X1539" s="599">
        <f t="shared" si="848"/>
        <v>2.5428571428571427</v>
      </c>
      <c r="Y1539" s="599">
        <f t="shared" si="848"/>
        <v>2.5428571428571427</v>
      </c>
      <c r="Z1539" s="599">
        <f t="shared" si="848"/>
        <v>2.6176470588235294</v>
      </c>
      <c r="AA1539" s="599">
        <f t="shared" si="848"/>
        <v>2.6</v>
      </c>
      <c r="AB1539" s="599">
        <f t="shared" si="848"/>
        <v>2.5555555555555558</v>
      </c>
      <c r="AC1539" s="601">
        <f t="shared" si="848"/>
        <v>2.5747266099635469</v>
      </c>
    </row>
    <row r="1540" spans="1:31" s="1300" customFormat="1" ht="11.25" x14ac:dyDescent="0.2">
      <c r="A1540" s="1139" t="s">
        <v>150</v>
      </c>
      <c r="B1540" s="1083" t="s">
        <v>870</v>
      </c>
      <c r="C1540" s="914" t="s">
        <v>152</v>
      </c>
      <c r="D1540" s="1313" t="s">
        <v>174</v>
      </c>
      <c r="E1540" s="1382">
        <v>0.64080000000000004</v>
      </c>
      <c r="F1540" s="1382">
        <v>0.59460000000000002</v>
      </c>
      <c r="G1540" s="1382">
        <v>0.58260000000000001</v>
      </c>
      <c r="H1540" s="1382">
        <v>0.6</v>
      </c>
      <c r="I1540" s="1382">
        <v>0.63959999999999995</v>
      </c>
      <c r="J1540" s="1382">
        <v>0.68340000000000001</v>
      </c>
      <c r="K1540" s="1382">
        <v>0.77339999999999998</v>
      </c>
      <c r="L1540" s="1382">
        <v>0.90600000000000003</v>
      </c>
      <c r="M1540" s="1382">
        <v>1.0187999999999999</v>
      </c>
      <c r="N1540" s="1382">
        <v>1.0902000000000001</v>
      </c>
      <c r="O1540" s="1382">
        <v>1.0566</v>
      </c>
      <c r="P1540" s="1382">
        <v>1.0422</v>
      </c>
      <c r="Q1540" s="1382">
        <v>1.0649999999999999</v>
      </c>
      <c r="R1540" s="1382">
        <v>0.96479999999999999</v>
      </c>
      <c r="S1540" s="1382">
        <v>0.9708</v>
      </c>
      <c r="T1540" s="1382">
        <v>0.94620000000000004</v>
      </c>
      <c r="U1540" s="1382">
        <v>0.91620000000000001</v>
      </c>
      <c r="V1540" s="1382">
        <v>0.86580000000000001</v>
      </c>
      <c r="W1540" s="1382">
        <v>0.90239999999999998</v>
      </c>
      <c r="X1540" s="1382">
        <v>0.85140000000000005</v>
      </c>
      <c r="Y1540" s="1382">
        <v>0.88739999999999997</v>
      </c>
      <c r="Z1540" s="1382">
        <v>0.873</v>
      </c>
      <c r="AA1540" s="1382">
        <v>0.78959999999999997</v>
      </c>
      <c r="AB1540" s="1382">
        <v>0.70679999999999998</v>
      </c>
      <c r="AC1540" s="1266">
        <f>SUM(E1540:AB1540)</f>
        <v>20.367599999999999</v>
      </c>
      <c r="AD1540" s="1300">
        <f>MAX(E1540:AB1540)</f>
        <v>1.0902000000000001</v>
      </c>
      <c r="AE1540" s="1300">
        <f>MIN(E1540:AB1540)</f>
        <v>0.58260000000000001</v>
      </c>
    </row>
    <row r="1541" spans="1:31" s="1300" customFormat="1" ht="11.25" x14ac:dyDescent="0.2">
      <c r="A1541" s="1140"/>
      <c r="B1541" s="1006"/>
      <c r="C1541" s="906" t="s">
        <v>154</v>
      </c>
      <c r="D1541" s="1314" t="s">
        <v>174</v>
      </c>
      <c r="E1541" s="1382">
        <v>0.22919999999999999</v>
      </c>
      <c r="F1541" s="1382">
        <v>0.2268</v>
      </c>
      <c r="G1541" s="1382">
        <v>0.22320000000000001</v>
      </c>
      <c r="H1541" s="1382">
        <v>0.22320000000000001</v>
      </c>
      <c r="I1541" s="1382">
        <v>0.22439999999999999</v>
      </c>
      <c r="J1541" s="1382">
        <v>0.22439999999999999</v>
      </c>
      <c r="K1541" s="1382">
        <v>0.2268</v>
      </c>
      <c r="L1541" s="1382">
        <v>0.22919999999999999</v>
      </c>
      <c r="M1541" s="1382">
        <v>0.25619999999999998</v>
      </c>
      <c r="N1541" s="1382">
        <v>0.26700000000000002</v>
      </c>
      <c r="O1541" s="1382">
        <v>0.25919999999999999</v>
      </c>
      <c r="P1541" s="1382">
        <v>0.26100000000000001</v>
      </c>
      <c r="Q1541" s="1382">
        <v>0.26819999999999999</v>
      </c>
      <c r="R1541" s="1382">
        <v>0.26700000000000002</v>
      </c>
      <c r="S1541" s="1382">
        <v>0.26519999999999999</v>
      </c>
      <c r="T1541" s="1382">
        <v>0.26340000000000002</v>
      </c>
      <c r="U1541" s="1382">
        <v>0.26340000000000002</v>
      </c>
      <c r="V1541" s="1382">
        <v>0.25679999999999997</v>
      </c>
      <c r="W1541" s="1382">
        <v>0.25979999999999998</v>
      </c>
      <c r="X1541" s="1382">
        <v>0.249</v>
      </c>
      <c r="Y1541" s="1382">
        <v>0.24840000000000001</v>
      </c>
      <c r="Z1541" s="1382">
        <v>0.2382</v>
      </c>
      <c r="AA1541" s="1382">
        <v>0.23400000000000001</v>
      </c>
      <c r="AB1541" s="1382">
        <v>0.23280000000000001</v>
      </c>
      <c r="AC1541" s="1266">
        <f>SUM(E1541:AB1541)</f>
        <v>5.8967999999999998</v>
      </c>
    </row>
    <row r="1542" spans="1:31" s="1300" customFormat="1" ht="12" x14ac:dyDescent="0.2">
      <c r="A1542" s="1140"/>
      <c r="B1542" s="1006"/>
      <c r="C1542" s="906" t="s">
        <v>155</v>
      </c>
      <c r="D1542" s="1310" t="s">
        <v>156</v>
      </c>
      <c r="E1542" s="266">
        <f t="shared" ref="E1542:AB1542" si="849">SQRT(E1540*E1540+E1541*E1541)*1000/1.73/E1534</f>
        <v>37.465268138517288</v>
      </c>
      <c r="F1542" s="266">
        <f t="shared" si="849"/>
        <v>35.033647316045084</v>
      </c>
      <c r="G1542" s="266">
        <f t="shared" si="849"/>
        <v>34.3458198483522</v>
      </c>
      <c r="H1542" s="266">
        <f t="shared" si="849"/>
        <v>35.241975078167663</v>
      </c>
      <c r="I1542" s="266">
        <f t="shared" si="849"/>
        <v>37.314760895514254</v>
      </c>
      <c r="J1542" s="266">
        <f t="shared" si="849"/>
        <v>39.598068189395562</v>
      </c>
      <c r="K1542" s="266">
        <f t="shared" si="849"/>
        <v>44.795958621716714</v>
      </c>
      <c r="L1542" s="266">
        <f t="shared" si="849"/>
        <v>52.446373195359271</v>
      </c>
      <c r="M1542" s="266">
        <f t="shared" si="849"/>
        <v>58.388164335264662</v>
      </c>
      <c r="N1542" s="266">
        <f t="shared" si="849"/>
        <v>62.384355331177559</v>
      </c>
      <c r="O1542" s="266">
        <f t="shared" si="849"/>
        <v>60.467343168308631</v>
      </c>
      <c r="P1542" s="266">
        <f t="shared" si="849"/>
        <v>59.714564244698792</v>
      </c>
      <c r="Q1542" s="266">
        <f t="shared" si="849"/>
        <v>60.459754837251261</v>
      </c>
      <c r="R1542" s="266">
        <f t="shared" si="849"/>
        <v>55.109466255558971</v>
      </c>
      <c r="S1542" s="266">
        <f t="shared" si="849"/>
        <v>55.401681350289245</v>
      </c>
      <c r="T1542" s="266">
        <f t="shared" si="849"/>
        <v>54.069815115451753</v>
      </c>
      <c r="U1542" s="266">
        <f t="shared" si="849"/>
        <v>52.480653564611039</v>
      </c>
      <c r="V1542" s="266">
        <f t="shared" si="849"/>
        <v>49.715459688496075</v>
      </c>
      <c r="W1542" s="266">
        <f t="shared" si="849"/>
        <v>51.69577058009699</v>
      </c>
      <c r="X1542" s="266">
        <f t="shared" si="849"/>
        <v>48.833704193882546</v>
      </c>
      <c r="Y1542" s="266">
        <f t="shared" si="849"/>
        <v>50.729994340864835</v>
      </c>
      <c r="Z1542" s="266">
        <f t="shared" si="849"/>
        <v>49.816316439342323</v>
      </c>
      <c r="AA1542" s="266">
        <f t="shared" si="849"/>
        <v>45.336837877501182</v>
      </c>
      <c r="AB1542" s="266">
        <f t="shared" si="849"/>
        <v>40.579773868088772</v>
      </c>
      <c r="AC1542" s="1267"/>
      <c r="AD1542" s="1301">
        <f>MAX(E1542:AB1542)</f>
        <v>62.384355331177559</v>
      </c>
    </row>
    <row r="1543" spans="1:31" s="1300" customFormat="1" ht="11.25" x14ac:dyDescent="0.2">
      <c r="A1543" s="1141"/>
      <c r="B1543" s="1007"/>
      <c r="C1543" s="907" t="s">
        <v>157</v>
      </c>
      <c r="D1543" s="1318"/>
      <c r="E1543" s="272">
        <f t="shared" ref="E1543:AC1543" si="850">E1541/E1540</f>
        <v>0.35767790262172283</v>
      </c>
      <c r="F1543" s="272">
        <f t="shared" si="850"/>
        <v>0.3814328960645812</v>
      </c>
      <c r="G1543" s="272">
        <f t="shared" si="850"/>
        <v>0.38311019567456234</v>
      </c>
      <c r="H1543" s="600">
        <f t="shared" si="850"/>
        <v>0.37200000000000005</v>
      </c>
      <c r="I1543" s="272">
        <f t="shared" si="850"/>
        <v>0.35084427767354598</v>
      </c>
      <c r="J1543" s="272">
        <f t="shared" si="850"/>
        <v>0.32835820895522388</v>
      </c>
      <c r="K1543" s="272">
        <f t="shared" si="850"/>
        <v>0.29325058184639258</v>
      </c>
      <c r="L1543" s="272">
        <f t="shared" si="850"/>
        <v>0.25298013245033113</v>
      </c>
      <c r="M1543" s="272">
        <f t="shared" si="850"/>
        <v>0.25147232037691403</v>
      </c>
      <c r="N1543" s="600">
        <f t="shared" si="850"/>
        <v>0.24490919097413319</v>
      </c>
      <c r="O1543" s="272">
        <f t="shared" si="850"/>
        <v>0.24531516183986371</v>
      </c>
      <c r="P1543" s="272">
        <f t="shared" si="850"/>
        <v>0.25043177892918828</v>
      </c>
      <c r="Q1543" s="272">
        <f t="shared" si="850"/>
        <v>0.25183098591549297</v>
      </c>
      <c r="R1543" s="272">
        <f t="shared" si="850"/>
        <v>0.27674129353233834</v>
      </c>
      <c r="S1543" s="272">
        <f t="shared" si="850"/>
        <v>0.27317676143386899</v>
      </c>
      <c r="T1543" s="272">
        <f t="shared" si="850"/>
        <v>0.27837666455294863</v>
      </c>
      <c r="U1543" s="272">
        <f t="shared" si="850"/>
        <v>0.28749181401440738</v>
      </c>
      <c r="V1543" s="600">
        <f t="shared" si="850"/>
        <v>0.29660429660429655</v>
      </c>
      <c r="W1543" s="272">
        <f t="shared" si="850"/>
        <v>0.28789893617021273</v>
      </c>
      <c r="X1543" s="272">
        <f t="shared" si="850"/>
        <v>0.29245947850599013</v>
      </c>
      <c r="Y1543" s="272">
        <f t="shared" si="850"/>
        <v>0.27991886409736311</v>
      </c>
      <c r="Z1543" s="272">
        <f t="shared" si="850"/>
        <v>0.27285223367697592</v>
      </c>
      <c r="AA1543" s="272">
        <f t="shared" si="850"/>
        <v>0.29635258358662619</v>
      </c>
      <c r="AB1543" s="272">
        <f t="shared" si="850"/>
        <v>0.32937181663837012</v>
      </c>
      <c r="AC1543" s="1267">
        <f t="shared" si="850"/>
        <v>0.28951864726330051</v>
      </c>
    </row>
    <row r="1544" spans="1:31" s="1300" customFormat="1" ht="11.25" x14ac:dyDescent="0.2">
      <c r="A1544" s="1156" t="s">
        <v>167</v>
      </c>
      <c r="B1544" s="1005" t="s">
        <v>871</v>
      </c>
      <c r="C1544" s="905" t="s">
        <v>152</v>
      </c>
      <c r="D1544" s="1313" t="s">
        <v>174</v>
      </c>
      <c r="E1544" s="1289">
        <v>0</v>
      </c>
      <c r="F1544" s="1289">
        <v>0</v>
      </c>
      <c r="G1544" s="1289">
        <v>0</v>
      </c>
      <c r="H1544" s="1282">
        <v>0</v>
      </c>
      <c r="I1544" s="1289">
        <v>0</v>
      </c>
      <c r="J1544" s="1289">
        <v>0</v>
      </c>
      <c r="K1544" s="1289">
        <v>0</v>
      </c>
      <c r="L1544" s="1289">
        <v>0</v>
      </c>
      <c r="M1544" s="1289">
        <v>0</v>
      </c>
      <c r="N1544" s="1282">
        <v>0</v>
      </c>
      <c r="O1544" s="1289">
        <v>0</v>
      </c>
      <c r="P1544" s="1289">
        <v>0</v>
      </c>
      <c r="Q1544" s="1289">
        <v>0</v>
      </c>
      <c r="R1544" s="1289">
        <v>0</v>
      </c>
      <c r="S1544" s="1289">
        <v>0</v>
      </c>
      <c r="T1544" s="1289">
        <v>0</v>
      </c>
      <c r="U1544" s="1289">
        <v>0</v>
      </c>
      <c r="V1544" s="1282">
        <v>0</v>
      </c>
      <c r="W1544" s="1289">
        <v>0</v>
      </c>
      <c r="X1544" s="1289">
        <v>0</v>
      </c>
      <c r="Y1544" s="1289">
        <v>0</v>
      </c>
      <c r="Z1544" s="1289">
        <v>0</v>
      </c>
      <c r="AA1544" s="1289">
        <v>0</v>
      </c>
      <c r="AB1544" s="1289">
        <v>0</v>
      </c>
      <c r="AC1544" s="1264">
        <f>SUM(E1544:AB1544)</f>
        <v>0</v>
      </c>
    </row>
    <row r="1545" spans="1:31" s="1300" customFormat="1" ht="11.25" x14ac:dyDescent="0.2">
      <c r="A1545" s="1140"/>
      <c r="B1545" s="1006"/>
      <c r="C1545" s="906" t="s">
        <v>154</v>
      </c>
      <c r="D1545" s="1314" t="s">
        <v>174</v>
      </c>
      <c r="E1545" s="1283">
        <v>0</v>
      </c>
      <c r="F1545" s="1283">
        <v>0</v>
      </c>
      <c r="G1545" s="1283">
        <v>0</v>
      </c>
      <c r="H1545" s="1281">
        <v>0</v>
      </c>
      <c r="I1545" s="1283">
        <v>0</v>
      </c>
      <c r="J1545" s="1283">
        <v>0</v>
      </c>
      <c r="K1545" s="1283">
        <v>0</v>
      </c>
      <c r="L1545" s="1283">
        <v>0</v>
      </c>
      <c r="M1545" s="1283">
        <v>0</v>
      </c>
      <c r="N1545" s="1281">
        <v>0</v>
      </c>
      <c r="O1545" s="1283">
        <v>0</v>
      </c>
      <c r="P1545" s="1283">
        <v>0</v>
      </c>
      <c r="Q1545" s="1283">
        <v>0</v>
      </c>
      <c r="R1545" s="1283">
        <v>0</v>
      </c>
      <c r="S1545" s="1283">
        <v>0</v>
      </c>
      <c r="T1545" s="1283">
        <v>0</v>
      </c>
      <c r="U1545" s="1283">
        <v>0</v>
      </c>
      <c r="V1545" s="1281">
        <v>0</v>
      </c>
      <c r="W1545" s="1283">
        <v>0</v>
      </c>
      <c r="X1545" s="1283">
        <v>0</v>
      </c>
      <c r="Y1545" s="1283">
        <v>0</v>
      </c>
      <c r="Z1545" s="1283">
        <v>0</v>
      </c>
      <c r="AA1545" s="1283">
        <v>0</v>
      </c>
      <c r="AB1545" s="1283">
        <v>0</v>
      </c>
      <c r="AC1545" s="1266">
        <f>SUM(E1545:AB1545)</f>
        <v>0</v>
      </c>
    </row>
    <row r="1546" spans="1:31" s="1300" customFormat="1" ht="12" x14ac:dyDescent="0.2">
      <c r="A1546" s="1140"/>
      <c r="B1546" s="1006"/>
      <c r="C1546" s="906" t="s">
        <v>155</v>
      </c>
      <c r="D1546" s="1310" t="s">
        <v>156</v>
      </c>
      <c r="E1546" s="266">
        <f t="shared" ref="E1546:AB1546" si="851">SQRT(E1544*E1544+E1545*E1545)*1000/1.73/E1534</f>
        <v>0</v>
      </c>
      <c r="F1546" s="266">
        <f t="shared" si="851"/>
        <v>0</v>
      </c>
      <c r="G1546" s="266">
        <f t="shared" si="851"/>
        <v>0</v>
      </c>
      <c r="H1546" s="266">
        <f t="shared" si="851"/>
        <v>0</v>
      </c>
      <c r="I1546" s="266">
        <f t="shared" si="851"/>
        <v>0</v>
      </c>
      <c r="J1546" s="266">
        <f t="shared" si="851"/>
        <v>0</v>
      </c>
      <c r="K1546" s="266">
        <f t="shared" si="851"/>
        <v>0</v>
      </c>
      <c r="L1546" s="266">
        <f t="shared" si="851"/>
        <v>0</v>
      </c>
      <c r="M1546" s="266">
        <f t="shared" si="851"/>
        <v>0</v>
      </c>
      <c r="N1546" s="266">
        <f t="shared" si="851"/>
        <v>0</v>
      </c>
      <c r="O1546" s="266">
        <f t="shared" si="851"/>
        <v>0</v>
      </c>
      <c r="P1546" s="266">
        <f t="shared" si="851"/>
        <v>0</v>
      </c>
      <c r="Q1546" s="266">
        <f t="shared" si="851"/>
        <v>0</v>
      </c>
      <c r="R1546" s="266">
        <f t="shared" si="851"/>
        <v>0</v>
      </c>
      <c r="S1546" s="266">
        <f t="shared" si="851"/>
        <v>0</v>
      </c>
      <c r="T1546" s="266">
        <f t="shared" si="851"/>
        <v>0</v>
      </c>
      <c r="U1546" s="266">
        <f t="shared" si="851"/>
        <v>0</v>
      </c>
      <c r="V1546" s="266">
        <f t="shared" si="851"/>
        <v>0</v>
      </c>
      <c r="W1546" s="266">
        <f t="shared" si="851"/>
        <v>0</v>
      </c>
      <c r="X1546" s="266">
        <f t="shared" si="851"/>
        <v>0</v>
      </c>
      <c r="Y1546" s="266">
        <f t="shared" si="851"/>
        <v>0</v>
      </c>
      <c r="Z1546" s="266">
        <f t="shared" si="851"/>
        <v>0</v>
      </c>
      <c r="AA1546" s="266">
        <f t="shared" si="851"/>
        <v>0</v>
      </c>
      <c r="AB1546" s="266">
        <f t="shared" si="851"/>
        <v>0</v>
      </c>
      <c r="AC1546" s="1267"/>
      <c r="AD1546" s="1300" t="s">
        <v>872</v>
      </c>
    </row>
    <row r="1547" spans="1:31" s="1300" customFormat="1" ht="11.25" x14ac:dyDescent="0.2">
      <c r="A1547" s="1141"/>
      <c r="B1547" s="1007"/>
      <c r="C1547" s="907" t="s">
        <v>157</v>
      </c>
      <c r="D1547" s="1318"/>
      <c r="E1547" s="606" t="e">
        <f t="shared" ref="E1547:AC1547" si="852">E1545/E1544</f>
        <v>#DIV/0!</v>
      </c>
      <c r="F1547" s="606" t="e">
        <f t="shared" si="852"/>
        <v>#DIV/0!</v>
      </c>
      <c r="G1547" s="606" t="e">
        <f t="shared" si="852"/>
        <v>#DIV/0!</v>
      </c>
      <c r="H1547" s="607" t="e">
        <f t="shared" si="852"/>
        <v>#DIV/0!</v>
      </c>
      <c r="I1547" s="606" t="e">
        <f t="shared" si="852"/>
        <v>#DIV/0!</v>
      </c>
      <c r="J1547" s="606" t="e">
        <f t="shared" si="852"/>
        <v>#DIV/0!</v>
      </c>
      <c r="K1547" s="606" t="e">
        <f t="shared" si="852"/>
        <v>#DIV/0!</v>
      </c>
      <c r="L1547" s="606" t="e">
        <f t="shared" si="852"/>
        <v>#DIV/0!</v>
      </c>
      <c r="M1547" s="606" t="e">
        <f t="shared" si="852"/>
        <v>#DIV/0!</v>
      </c>
      <c r="N1547" s="607" t="e">
        <f t="shared" si="852"/>
        <v>#DIV/0!</v>
      </c>
      <c r="O1547" s="606" t="e">
        <f t="shared" si="852"/>
        <v>#DIV/0!</v>
      </c>
      <c r="P1547" s="606" t="e">
        <f t="shared" si="852"/>
        <v>#DIV/0!</v>
      </c>
      <c r="Q1547" s="606" t="e">
        <f t="shared" si="852"/>
        <v>#DIV/0!</v>
      </c>
      <c r="R1547" s="606" t="e">
        <f t="shared" si="852"/>
        <v>#DIV/0!</v>
      </c>
      <c r="S1547" s="606" t="e">
        <f t="shared" si="852"/>
        <v>#DIV/0!</v>
      </c>
      <c r="T1547" s="606" t="e">
        <f t="shared" si="852"/>
        <v>#DIV/0!</v>
      </c>
      <c r="U1547" s="606" t="e">
        <f t="shared" si="852"/>
        <v>#DIV/0!</v>
      </c>
      <c r="V1547" s="607" t="e">
        <f t="shared" si="852"/>
        <v>#DIV/0!</v>
      </c>
      <c r="W1547" s="606" t="e">
        <f t="shared" si="852"/>
        <v>#DIV/0!</v>
      </c>
      <c r="X1547" s="606" t="e">
        <f t="shared" si="852"/>
        <v>#DIV/0!</v>
      </c>
      <c r="Y1547" s="606" t="e">
        <f t="shared" si="852"/>
        <v>#DIV/0!</v>
      </c>
      <c r="Z1547" s="606" t="e">
        <f t="shared" si="852"/>
        <v>#DIV/0!</v>
      </c>
      <c r="AA1547" s="606" t="e">
        <f t="shared" si="852"/>
        <v>#DIV/0!</v>
      </c>
      <c r="AB1547" s="606" t="e">
        <f t="shared" si="852"/>
        <v>#DIV/0!</v>
      </c>
      <c r="AC1547" s="608" t="e">
        <f t="shared" si="852"/>
        <v>#DIV/0!</v>
      </c>
    </row>
    <row r="1548" spans="1:31" s="1300" customFormat="1" ht="11.25" x14ac:dyDescent="0.2">
      <c r="A1548" s="1156" t="s">
        <v>195</v>
      </c>
      <c r="B1548" s="1005" t="s">
        <v>336</v>
      </c>
      <c r="C1548" s="905" t="s">
        <v>152</v>
      </c>
      <c r="D1548" s="1313" t="s">
        <v>174</v>
      </c>
      <c r="E1548" s="1382">
        <v>3.0599999999999999E-2</v>
      </c>
      <c r="F1548" s="1382">
        <v>3.15E-2</v>
      </c>
      <c r="G1548" s="1382">
        <v>3.2199999999999999E-2</v>
      </c>
      <c r="H1548" s="1382">
        <v>3.32E-2</v>
      </c>
      <c r="I1548" s="1382">
        <v>3.2800000000000003E-2</v>
      </c>
      <c r="J1548" s="1382">
        <v>3.2500000000000001E-2</v>
      </c>
      <c r="K1548" s="1382">
        <v>3.1300000000000001E-2</v>
      </c>
      <c r="L1548" s="1382">
        <v>3.1300000000000001E-2</v>
      </c>
      <c r="M1548" s="1382">
        <v>4.3700000000000003E-2</v>
      </c>
      <c r="N1548" s="1382">
        <v>4.6699999999999998E-2</v>
      </c>
      <c r="O1548" s="1382">
        <v>4.4400000000000002E-2</v>
      </c>
      <c r="P1548" s="1382">
        <v>4.1099999999999998E-2</v>
      </c>
      <c r="Q1548" s="1382">
        <v>3.8100000000000002E-2</v>
      </c>
      <c r="R1548" s="1382">
        <v>3.8800000000000001E-2</v>
      </c>
      <c r="S1548" s="1382">
        <v>3.5700000000000003E-2</v>
      </c>
      <c r="T1548" s="1382">
        <v>3.73E-2</v>
      </c>
      <c r="U1548" s="1382">
        <v>3.56E-2</v>
      </c>
      <c r="V1548" s="1382">
        <v>3.0499999999999999E-2</v>
      </c>
      <c r="W1548" s="1382">
        <v>2.6599999999999999E-2</v>
      </c>
      <c r="X1548" s="1382">
        <v>2.7300000000000001E-2</v>
      </c>
      <c r="Y1548" s="1382">
        <v>2.9700000000000001E-2</v>
      </c>
      <c r="Z1548" s="1382">
        <v>3.0099999999999998E-2</v>
      </c>
      <c r="AA1548" s="1382">
        <v>3.0499999999999999E-2</v>
      </c>
      <c r="AB1548" s="1382">
        <v>3.27E-2</v>
      </c>
      <c r="AC1548" s="1264">
        <f>SUM(E1548:AB1548)</f>
        <v>0.82419999999999971</v>
      </c>
      <c r="AD1548" s="1300">
        <f>MAX(E1548:AB1548)</f>
        <v>4.6699999999999998E-2</v>
      </c>
      <c r="AE1548" s="1300">
        <f>MIN(E1548:AB1548)</f>
        <v>2.6599999999999999E-2</v>
      </c>
    </row>
    <row r="1549" spans="1:31" s="1300" customFormat="1" ht="11.25" x14ac:dyDescent="0.2">
      <c r="A1549" s="1140"/>
      <c r="B1549" s="1006"/>
      <c r="C1549" s="906" t="s">
        <v>154</v>
      </c>
      <c r="D1549" s="1314" t="s">
        <v>174</v>
      </c>
      <c r="E1549" s="1453">
        <v>0</v>
      </c>
      <c r="F1549" s="1453">
        <v>0</v>
      </c>
      <c r="G1549" s="1453">
        <v>0</v>
      </c>
      <c r="H1549" s="1453">
        <v>0</v>
      </c>
      <c r="I1549" s="1453">
        <v>0</v>
      </c>
      <c r="J1549" s="1453">
        <v>0</v>
      </c>
      <c r="K1549" s="1453">
        <v>0</v>
      </c>
      <c r="L1549" s="1453">
        <v>0</v>
      </c>
      <c r="M1549" s="1453">
        <v>0</v>
      </c>
      <c r="N1549" s="1453">
        <v>0</v>
      </c>
      <c r="O1549" s="1453">
        <v>0</v>
      </c>
      <c r="P1549" s="1453">
        <v>0</v>
      </c>
      <c r="Q1549" s="1453">
        <v>0</v>
      </c>
      <c r="R1549" s="1453">
        <v>0</v>
      </c>
      <c r="S1549" s="1453">
        <v>0</v>
      </c>
      <c r="T1549" s="1453">
        <v>0</v>
      </c>
      <c r="U1549" s="1453">
        <v>2.0000000000000001E-4</v>
      </c>
      <c r="V1549" s="1453">
        <v>0</v>
      </c>
      <c r="W1549" s="1453">
        <v>0</v>
      </c>
      <c r="X1549" s="1453">
        <v>0</v>
      </c>
      <c r="Y1549" s="1453">
        <v>0</v>
      </c>
      <c r="Z1549" s="1453">
        <v>0</v>
      </c>
      <c r="AA1549" s="1453">
        <v>0</v>
      </c>
      <c r="AB1549" s="1453">
        <v>0</v>
      </c>
      <c r="AC1549" s="1267">
        <f>SUM(E1549:AB1549)</f>
        <v>2.0000000000000001E-4</v>
      </c>
    </row>
    <row r="1550" spans="1:31" s="1300" customFormat="1" ht="12" x14ac:dyDescent="0.2">
      <c r="A1550" s="1140"/>
      <c r="B1550" s="1006"/>
      <c r="C1550" s="906" t="s">
        <v>155</v>
      </c>
      <c r="D1550" s="1314" t="s">
        <v>156</v>
      </c>
      <c r="E1550" s="266">
        <f t="shared" ref="E1550:AB1550" si="853">SQRT(E1548*E1548+E1549*E1549)*1000/1.73/E1535</f>
        <v>1.6845582163501238</v>
      </c>
      <c r="F1550" s="266">
        <f t="shared" si="853"/>
        <v>1.7341040462427746</v>
      </c>
      <c r="G1550" s="266">
        <f t="shared" si="853"/>
        <v>1.7726396917148364</v>
      </c>
      <c r="H1550" s="266">
        <f t="shared" si="853"/>
        <v>1.8276906138177818</v>
      </c>
      <c r="I1550" s="266">
        <f t="shared" si="853"/>
        <v>1.8056702449766036</v>
      </c>
      <c r="J1550" s="266">
        <f t="shared" si="853"/>
        <v>1.78915496834572</v>
      </c>
      <c r="K1550" s="266">
        <f t="shared" si="853"/>
        <v>1.7396621358424411</v>
      </c>
      <c r="L1550" s="266">
        <f t="shared" si="853"/>
        <v>1.7565519625337136</v>
      </c>
      <c r="M1550" s="266">
        <f t="shared" si="853"/>
        <v>2.4288573589876892</v>
      </c>
      <c r="N1550" s="266">
        <f t="shared" si="853"/>
        <v>2.5955981387808946</v>
      </c>
      <c r="O1550" s="266">
        <f t="shared" si="853"/>
        <v>2.4677635409394374</v>
      </c>
      <c r="P1550" s="266">
        <f t="shared" si="853"/>
        <v>2.2843486831669111</v>
      </c>
      <c r="Q1550" s="266">
        <f t="shared" si="853"/>
        <v>2.0974401321222129</v>
      </c>
      <c r="R1550" s="266">
        <f t="shared" si="853"/>
        <v>2.1359757775942749</v>
      </c>
      <c r="S1550" s="266">
        <f t="shared" si="853"/>
        <v>1.9653179190751446</v>
      </c>
      <c r="T1550" s="266">
        <f t="shared" si="853"/>
        <v>2.0533993944398565</v>
      </c>
      <c r="U1550" s="266">
        <f t="shared" si="853"/>
        <v>1.9598437541051505</v>
      </c>
      <c r="V1550" s="266">
        <f t="shared" si="853"/>
        <v>1.6790531241398294</v>
      </c>
      <c r="W1550" s="266">
        <f t="shared" si="853"/>
        <v>1.4643545279383428</v>
      </c>
      <c r="X1550" s="266">
        <f t="shared" si="853"/>
        <v>1.5028901734104048</v>
      </c>
      <c r="Y1550" s="266">
        <f t="shared" si="853"/>
        <v>1.635012386457473</v>
      </c>
      <c r="Z1550" s="266">
        <f t="shared" si="853"/>
        <v>1.6570327552986512</v>
      </c>
      <c r="AA1550" s="266">
        <f t="shared" si="853"/>
        <v>1.6790531241398294</v>
      </c>
      <c r="AB1550" s="266">
        <f t="shared" si="853"/>
        <v>1.7831823984732211</v>
      </c>
      <c r="AC1550" s="1267"/>
    </row>
    <row r="1551" spans="1:31" s="1300" customFormat="1" ht="11.25" x14ac:dyDescent="0.2">
      <c r="A1551" s="1157"/>
      <c r="B1551" s="1020"/>
      <c r="C1551" s="918" t="s">
        <v>157</v>
      </c>
      <c r="D1551" s="1315"/>
      <c r="E1551" s="599">
        <f t="shared" ref="E1551:AC1551" si="854">E1549/E1548</f>
        <v>0</v>
      </c>
      <c r="F1551" s="599">
        <f t="shared" si="854"/>
        <v>0</v>
      </c>
      <c r="G1551" s="599">
        <f t="shared" si="854"/>
        <v>0</v>
      </c>
      <c r="H1551" s="600">
        <f t="shared" si="854"/>
        <v>0</v>
      </c>
      <c r="I1551" s="599">
        <f t="shared" si="854"/>
        <v>0</v>
      </c>
      <c r="J1551" s="599">
        <f t="shared" si="854"/>
        <v>0</v>
      </c>
      <c r="K1551" s="599">
        <f t="shared" si="854"/>
        <v>0</v>
      </c>
      <c r="L1551" s="599">
        <f t="shared" si="854"/>
        <v>0</v>
      </c>
      <c r="M1551" s="599">
        <f t="shared" si="854"/>
        <v>0</v>
      </c>
      <c r="N1551" s="600">
        <f t="shared" si="854"/>
        <v>0</v>
      </c>
      <c r="O1551" s="599">
        <f t="shared" si="854"/>
        <v>0</v>
      </c>
      <c r="P1551" s="599">
        <f t="shared" si="854"/>
        <v>0</v>
      </c>
      <c r="Q1551" s="599">
        <f t="shared" si="854"/>
        <v>0</v>
      </c>
      <c r="R1551" s="599">
        <f t="shared" si="854"/>
        <v>0</v>
      </c>
      <c r="S1551" s="599">
        <f t="shared" si="854"/>
        <v>0</v>
      </c>
      <c r="T1551" s="599">
        <f t="shared" si="854"/>
        <v>0</v>
      </c>
      <c r="U1551" s="599">
        <f t="shared" si="854"/>
        <v>5.6179775280898884E-3</v>
      </c>
      <c r="V1551" s="600">
        <f t="shared" si="854"/>
        <v>0</v>
      </c>
      <c r="W1551" s="599">
        <f t="shared" si="854"/>
        <v>0</v>
      </c>
      <c r="X1551" s="599">
        <f t="shared" si="854"/>
        <v>0</v>
      </c>
      <c r="Y1551" s="599">
        <f t="shared" si="854"/>
        <v>0</v>
      </c>
      <c r="Z1551" s="599">
        <f t="shared" si="854"/>
        <v>0</v>
      </c>
      <c r="AA1551" s="599">
        <f t="shared" si="854"/>
        <v>0</v>
      </c>
      <c r="AB1551" s="599">
        <f t="shared" si="854"/>
        <v>0</v>
      </c>
      <c r="AC1551" s="601">
        <f t="shared" si="854"/>
        <v>2.4265954865323959E-4</v>
      </c>
    </row>
    <row r="1552" spans="1:31" s="1300" customFormat="1" ht="11.25" x14ac:dyDescent="0.2">
      <c r="A1552" s="1139" t="s">
        <v>204</v>
      </c>
      <c r="B1552" s="1083" t="s">
        <v>873</v>
      </c>
      <c r="C1552" s="914" t="s">
        <v>152</v>
      </c>
      <c r="D1552" s="1313" t="s">
        <v>174</v>
      </c>
      <c r="E1552" s="1382">
        <v>0.93659999999999999</v>
      </c>
      <c r="F1552" s="1382">
        <v>0.90959999999999996</v>
      </c>
      <c r="G1552" s="1382">
        <v>0.88439999999999996</v>
      </c>
      <c r="H1552" s="1382">
        <v>0.879</v>
      </c>
      <c r="I1552" s="1382">
        <v>0.91139999999999999</v>
      </c>
      <c r="J1552" s="1382">
        <v>1.0098</v>
      </c>
      <c r="K1552" s="1382">
        <v>1.1586000000000001</v>
      </c>
      <c r="L1552" s="1382">
        <v>1.2738</v>
      </c>
      <c r="M1552" s="1382">
        <v>1.3104</v>
      </c>
      <c r="N1552" s="1382">
        <v>1.3740000000000001</v>
      </c>
      <c r="O1552" s="1382">
        <v>1.3320000000000001</v>
      </c>
      <c r="P1552" s="1382">
        <v>1.2936000000000001</v>
      </c>
      <c r="Q1552" s="1382">
        <v>1.2450000000000001</v>
      </c>
      <c r="R1552" s="1382">
        <v>1.1921999999999999</v>
      </c>
      <c r="S1552" s="1382">
        <v>1.1417999999999999</v>
      </c>
      <c r="T1552" s="1382">
        <v>1.0968</v>
      </c>
      <c r="U1552" s="1382">
        <v>1.0908</v>
      </c>
      <c r="V1552" s="1382">
        <v>1.0938000000000001</v>
      </c>
      <c r="W1552" s="1382">
        <v>1.1496</v>
      </c>
      <c r="X1552" s="1382">
        <v>1.2018</v>
      </c>
      <c r="Y1552" s="1382">
        <v>1.2294</v>
      </c>
      <c r="Z1552" s="1382">
        <v>1.2185999999999999</v>
      </c>
      <c r="AA1552" s="1382">
        <v>1.1519999999999999</v>
      </c>
      <c r="AB1552" s="1382">
        <v>1.0511999999999999</v>
      </c>
      <c r="AC1552" s="1266">
        <f>SUM(E1552:AB1552)</f>
        <v>27.136199999999999</v>
      </c>
      <c r="AD1552" s="1300">
        <f>MAX(E1552:AB1552)</f>
        <v>1.3740000000000001</v>
      </c>
      <c r="AE1552" s="1300">
        <f>MIN(E1552:AB1552)</f>
        <v>0.879</v>
      </c>
    </row>
    <row r="1553" spans="1:30" s="1300" customFormat="1" ht="11.25" x14ac:dyDescent="0.2">
      <c r="A1553" s="1140"/>
      <c r="B1553" s="1006"/>
      <c r="C1553" s="906" t="s">
        <v>154</v>
      </c>
      <c r="D1553" s="1314" t="s">
        <v>174</v>
      </c>
      <c r="E1553" s="1382">
        <v>0.35220000000000001</v>
      </c>
      <c r="F1553" s="1382">
        <v>0.34620000000000001</v>
      </c>
      <c r="G1553" s="1382">
        <v>0.33960000000000001</v>
      </c>
      <c r="H1553" s="1382">
        <v>0.3402</v>
      </c>
      <c r="I1553" s="1382">
        <v>0.34799999999999998</v>
      </c>
      <c r="J1553" s="1382">
        <v>0.35160000000000002</v>
      </c>
      <c r="K1553" s="1382">
        <v>0.36299999999999999</v>
      </c>
      <c r="L1553" s="1382">
        <v>0.36299999999999999</v>
      </c>
      <c r="M1553" s="1382">
        <v>0.39839999999999998</v>
      </c>
      <c r="N1553" s="1382">
        <v>0.4446</v>
      </c>
      <c r="O1553" s="1382">
        <v>0.44159999999999999</v>
      </c>
      <c r="P1553" s="1382">
        <v>0.42299999999999999</v>
      </c>
      <c r="Q1553" s="1382">
        <v>0.41099999999999998</v>
      </c>
      <c r="R1553" s="1382">
        <v>0.43319999999999997</v>
      </c>
      <c r="S1553" s="1382">
        <v>0.43859999999999999</v>
      </c>
      <c r="T1553" s="1382">
        <v>0.43259999999999998</v>
      </c>
      <c r="U1553" s="1382">
        <v>0.42180000000000001</v>
      </c>
      <c r="V1553" s="1382">
        <v>0.39360000000000001</v>
      </c>
      <c r="W1553" s="1382">
        <v>0.39479999999999998</v>
      </c>
      <c r="X1553" s="1382">
        <v>0.4032</v>
      </c>
      <c r="Y1553" s="1382">
        <v>0.3876</v>
      </c>
      <c r="Z1553" s="1382">
        <v>0.38219999999999998</v>
      </c>
      <c r="AA1553" s="1382">
        <v>0.378</v>
      </c>
      <c r="AB1553" s="1382">
        <v>0.36480000000000001</v>
      </c>
      <c r="AC1553" s="1266">
        <f>SUM(E1553:AB1553)</f>
        <v>9.3528000000000002</v>
      </c>
    </row>
    <row r="1554" spans="1:30" s="1300" customFormat="1" ht="12" x14ac:dyDescent="0.2">
      <c r="A1554" s="1140"/>
      <c r="B1554" s="1006"/>
      <c r="C1554" s="906" t="s">
        <v>155</v>
      </c>
      <c r="D1554" s="1310" t="s">
        <v>156</v>
      </c>
      <c r="E1554" s="266">
        <f t="shared" ref="E1554:AB1554" si="855">SQRT(E1552*E1552+E1553*E1553)*1000/1.73/E1535</f>
        <v>55.085714301558951</v>
      </c>
      <c r="F1554" s="266">
        <f t="shared" si="855"/>
        <v>53.578622098408687</v>
      </c>
      <c r="G1554" s="266">
        <f t="shared" si="855"/>
        <v>52.153057555267075</v>
      </c>
      <c r="H1554" s="266">
        <f t="shared" si="855"/>
        <v>51.887561443903181</v>
      </c>
      <c r="I1554" s="266">
        <f t="shared" si="855"/>
        <v>53.706511536311176</v>
      </c>
      <c r="J1554" s="266">
        <f t="shared" si="855"/>
        <v>58.863791504741712</v>
      </c>
      <c r="K1554" s="266">
        <f t="shared" si="855"/>
        <v>67.481919705415251</v>
      </c>
      <c r="L1554" s="266">
        <f t="shared" si="855"/>
        <v>74.331514656508531</v>
      </c>
      <c r="M1554" s="266">
        <f t="shared" si="855"/>
        <v>76.124074537983148</v>
      </c>
      <c r="N1554" s="266">
        <f t="shared" si="855"/>
        <v>80.26576933757238</v>
      </c>
      <c r="O1554" s="266">
        <f t="shared" si="855"/>
        <v>77.995455370857741</v>
      </c>
      <c r="P1554" s="266">
        <f t="shared" si="855"/>
        <v>75.644916719353375</v>
      </c>
      <c r="Q1554" s="266">
        <f t="shared" si="855"/>
        <v>72.176482771742997</v>
      </c>
      <c r="R1554" s="266">
        <f t="shared" si="855"/>
        <v>69.830159741297493</v>
      </c>
      <c r="S1554" s="266">
        <f t="shared" si="855"/>
        <v>67.335114042451565</v>
      </c>
      <c r="T1554" s="266">
        <f t="shared" si="855"/>
        <v>64.906718081792349</v>
      </c>
      <c r="U1554" s="266">
        <f t="shared" si="855"/>
        <v>64.38275077006044</v>
      </c>
      <c r="V1554" s="266">
        <f t="shared" si="855"/>
        <v>63.994640493317156</v>
      </c>
      <c r="W1554" s="266">
        <f t="shared" si="855"/>
        <v>66.914553201345342</v>
      </c>
      <c r="X1554" s="266">
        <f t="shared" si="855"/>
        <v>69.784366782577337</v>
      </c>
      <c r="Y1554" s="266">
        <f t="shared" si="855"/>
        <v>70.963566607261612</v>
      </c>
      <c r="Z1554" s="266">
        <f t="shared" si="855"/>
        <v>70.307222144698059</v>
      </c>
      <c r="AA1554" s="266">
        <f t="shared" si="855"/>
        <v>66.745423428104687</v>
      </c>
      <c r="AB1554" s="266">
        <f t="shared" si="855"/>
        <v>60.677260114348385</v>
      </c>
      <c r="AC1554" s="1267"/>
      <c r="AD1554" s="1301">
        <f>MAX(E1554:AB1554)</f>
        <v>80.26576933757238</v>
      </c>
    </row>
    <row r="1555" spans="1:30" s="1300" customFormat="1" ht="11.25" x14ac:dyDescent="0.2">
      <c r="A1555" s="1141"/>
      <c r="B1555" s="1007"/>
      <c r="C1555" s="907" t="s">
        <v>157</v>
      </c>
      <c r="D1555" s="1318"/>
      <c r="E1555" s="272">
        <f t="shared" ref="E1555:AC1555" si="856">E1553/E1552</f>
        <v>0.37604099935938501</v>
      </c>
      <c r="F1555" s="272">
        <f t="shared" si="856"/>
        <v>0.38060686015831136</v>
      </c>
      <c r="G1555" s="272">
        <f t="shared" si="856"/>
        <v>0.38398914518317506</v>
      </c>
      <c r="H1555" s="600">
        <f t="shared" si="856"/>
        <v>0.38703071672354949</v>
      </c>
      <c r="I1555" s="272">
        <f t="shared" si="856"/>
        <v>0.38183015141540483</v>
      </c>
      <c r="J1555" s="272">
        <f t="shared" si="856"/>
        <v>0.34818775995246587</v>
      </c>
      <c r="K1555" s="272">
        <f t="shared" si="856"/>
        <v>0.31330916623511129</v>
      </c>
      <c r="L1555" s="272">
        <f t="shared" si="856"/>
        <v>0.28497409326424866</v>
      </c>
      <c r="M1555" s="272">
        <f t="shared" si="856"/>
        <v>0.304029304029304</v>
      </c>
      <c r="N1555" s="600">
        <f t="shared" si="856"/>
        <v>0.32358078602620083</v>
      </c>
      <c r="O1555" s="272">
        <f t="shared" si="856"/>
        <v>0.33153153153153153</v>
      </c>
      <c r="P1555" s="272">
        <f t="shared" si="856"/>
        <v>0.32699443413729123</v>
      </c>
      <c r="Q1555" s="272">
        <f t="shared" si="856"/>
        <v>0.33012048192771082</v>
      </c>
      <c r="R1555" s="272">
        <f t="shared" si="856"/>
        <v>0.36336185203824861</v>
      </c>
      <c r="S1555" s="272">
        <f t="shared" si="856"/>
        <v>0.38413032054650553</v>
      </c>
      <c r="T1555" s="272">
        <f t="shared" si="856"/>
        <v>0.39442013129102843</v>
      </c>
      <c r="U1555" s="272">
        <f t="shared" si="856"/>
        <v>0.38668866886688669</v>
      </c>
      <c r="V1555" s="600">
        <f t="shared" si="856"/>
        <v>0.35984640702139326</v>
      </c>
      <c r="W1555" s="272">
        <f t="shared" si="856"/>
        <v>0.34342379958246344</v>
      </c>
      <c r="X1555" s="272">
        <f t="shared" si="856"/>
        <v>0.33549675486769848</v>
      </c>
      <c r="Y1555" s="272">
        <f t="shared" si="856"/>
        <v>0.31527574426549537</v>
      </c>
      <c r="Z1555" s="272">
        <f t="shared" si="856"/>
        <v>0.31363860167405222</v>
      </c>
      <c r="AA1555" s="272">
        <f t="shared" si="856"/>
        <v>0.328125</v>
      </c>
      <c r="AB1555" s="272">
        <f t="shared" si="856"/>
        <v>0.34703196347031967</v>
      </c>
      <c r="AC1555" s="1267">
        <f t="shared" si="856"/>
        <v>0.3446613748424614</v>
      </c>
    </row>
    <row r="1556" spans="1:30" s="1300" customFormat="1" ht="11.25" x14ac:dyDescent="0.2">
      <c r="A1556" s="1156" t="s">
        <v>180</v>
      </c>
      <c r="B1556" s="1005" t="s">
        <v>874</v>
      </c>
      <c r="C1556" s="905" t="s">
        <v>152</v>
      </c>
      <c r="D1556" s="1313" t="s">
        <v>174</v>
      </c>
      <c r="E1556" s="1382">
        <v>6.3600000000000004E-2</v>
      </c>
      <c r="F1556" s="1382">
        <v>6.2600000000000003E-2</v>
      </c>
      <c r="G1556" s="1382">
        <v>6.2199999999999998E-2</v>
      </c>
      <c r="H1556" s="1382">
        <v>6.2600000000000003E-2</v>
      </c>
      <c r="I1556" s="1382">
        <v>6.2600000000000003E-2</v>
      </c>
      <c r="J1556" s="1382">
        <v>6.4799999999999996E-2</v>
      </c>
      <c r="K1556" s="1382">
        <v>6.54E-2</v>
      </c>
      <c r="L1556" s="1382">
        <v>6.7199999999999996E-2</v>
      </c>
      <c r="M1556" s="1382">
        <v>6.9400000000000003E-2</v>
      </c>
      <c r="N1556" s="1382">
        <v>7.0400000000000004E-2</v>
      </c>
      <c r="O1556" s="1382">
        <v>6.5000000000000002E-2</v>
      </c>
      <c r="P1556" s="1382">
        <v>6.4600000000000005E-2</v>
      </c>
      <c r="Q1556" s="1382">
        <v>6.5000000000000002E-2</v>
      </c>
      <c r="R1556" s="1382">
        <v>6.4199999999999993E-2</v>
      </c>
      <c r="S1556" s="1382">
        <v>6.7199999999999996E-2</v>
      </c>
      <c r="T1556" s="1382">
        <v>6.4199999999999993E-2</v>
      </c>
      <c r="U1556" s="1382">
        <v>6.3E-2</v>
      </c>
      <c r="V1556" s="1382">
        <v>6.4000000000000001E-2</v>
      </c>
      <c r="W1556" s="1382">
        <v>6.9800000000000001E-2</v>
      </c>
      <c r="X1556" s="1382">
        <v>6.88E-2</v>
      </c>
      <c r="Y1556" s="1382">
        <v>7.2400000000000006E-2</v>
      </c>
      <c r="Z1556" s="1382">
        <v>6.9800000000000001E-2</v>
      </c>
      <c r="AA1556" s="1382">
        <v>6.9400000000000003E-2</v>
      </c>
      <c r="AB1556" s="1382">
        <v>7.0400000000000004E-2</v>
      </c>
      <c r="AC1556" s="1264">
        <f>SUM(E1556:AB1556)</f>
        <v>1.5886</v>
      </c>
    </row>
    <row r="1557" spans="1:30" s="1300" customFormat="1" ht="11.25" x14ac:dyDescent="0.2">
      <c r="A1557" s="1140"/>
      <c r="B1557" s="1006"/>
      <c r="C1557" s="906" t="s">
        <v>154</v>
      </c>
      <c r="D1557" s="1314" t="s">
        <v>174</v>
      </c>
      <c r="E1557" s="1382">
        <v>2.9600000000000001E-2</v>
      </c>
      <c r="F1557" s="1382">
        <v>2.9399999999999999E-2</v>
      </c>
      <c r="G1557" s="1382">
        <v>2.8799999999999999E-2</v>
      </c>
      <c r="H1557" s="1382">
        <v>2.92E-2</v>
      </c>
      <c r="I1557" s="1382">
        <v>2.9600000000000001E-2</v>
      </c>
      <c r="J1557" s="1382">
        <v>2.9000000000000001E-2</v>
      </c>
      <c r="K1557" s="1382">
        <v>2.8000000000000001E-2</v>
      </c>
      <c r="L1557" s="1382">
        <v>2.7E-2</v>
      </c>
      <c r="M1557" s="1382">
        <v>2.76E-2</v>
      </c>
      <c r="N1557" s="1382">
        <v>2.9600000000000001E-2</v>
      </c>
      <c r="O1557" s="1382">
        <v>2.7799999999999998E-2</v>
      </c>
      <c r="P1557" s="1382">
        <v>2.8000000000000001E-2</v>
      </c>
      <c r="Q1557" s="1382">
        <v>2.8199999999999999E-2</v>
      </c>
      <c r="R1557" s="1382">
        <v>2.8799999999999999E-2</v>
      </c>
      <c r="S1557" s="1382">
        <v>2.92E-2</v>
      </c>
      <c r="T1557" s="1382">
        <v>2.9399999999999999E-2</v>
      </c>
      <c r="U1557" s="1382">
        <v>2.9399999999999999E-2</v>
      </c>
      <c r="V1557" s="1382">
        <v>3.0800000000000001E-2</v>
      </c>
      <c r="W1557" s="1382">
        <v>2.9399999999999999E-2</v>
      </c>
      <c r="X1557" s="1382">
        <v>2.9399999999999999E-2</v>
      </c>
      <c r="Y1557" s="1382">
        <v>0.03</v>
      </c>
      <c r="Z1557" s="1382">
        <v>2.98E-2</v>
      </c>
      <c r="AA1557" s="1382">
        <v>3.0200000000000001E-2</v>
      </c>
      <c r="AB1557" s="1382">
        <v>0.03</v>
      </c>
      <c r="AC1557" s="1266">
        <f>SUM(E1557:AB1557)</f>
        <v>0.69820000000000004</v>
      </c>
    </row>
    <row r="1558" spans="1:30" s="1300" customFormat="1" ht="12" x14ac:dyDescent="0.2">
      <c r="A1558" s="1140"/>
      <c r="B1558" s="1006"/>
      <c r="C1558" s="906" t="s">
        <v>155</v>
      </c>
      <c r="D1558" s="1310" t="s">
        <v>156</v>
      </c>
      <c r="E1558" s="266">
        <f t="shared" ref="E1558:AB1558" si="857">SQRT(E1556*E1556+E1557*E1557)*1000/1.73/E1535</f>
        <v>3.8618604423877438</v>
      </c>
      <c r="F1558" s="266">
        <f t="shared" si="857"/>
        <v>3.8073275037897907</v>
      </c>
      <c r="G1558" s="266">
        <f t="shared" si="857"/>
        <v>3.7734104303249878</v>
      </c>
      <c r="H1558" s="266">
        <f t="shared" si="857"/>
        <v>3.8026601270621616</v>
      </c>
      <c r="I1558" s="266">
        <f t="shared" si="857"/>
        <v>3.8120209664431197</v>
      </c>
      <c r="J1558" s="266">
        <f t="shared" si="857"/>
        <v>3.9082432763402886</v>
      </c>
      <c r="K1558" s="266">
        <f t="shared" si="857"/>
        <v>3.9540814128450865</v>
      </c>
      <c r="L1558" s="266">
        <f t="shared" si="857"/>
        <v>4.0642721956028387</v>
      </c>
      <c r="M1558" s="266">
        <f t="shared" si="857"/>
        <v>4.1511124665318189</v>
      </c>
      <c r="N1558" s="266">
        <f t="shared" si="857"/>
        <v>4.2446437456554573</v>
      </c>
      <c r="O1558" s="266">
        <f t="shared" si="857"/>
        <v>3.9292688725754812</v>
      </c>
      <c r="P1558" s="266">
        <f t="shared" si="857"/>
        <v>3.9132450254016113</v>
      </c>
      <c r="Q1558" s="266">
        <f t="shared" si="857"/>
        <v>3.9005588762863539</v>
      </c>
      <c r="R1558" s="266">
        <f t="shared" si="857"/>
        <v>3.8735981945795328</v>
      </c>
      <c r="S1558" s="266">
        <f t="shared" si="857"/>
        <v>4.0335762163157316</v>
      </c>
      <c r="T1558" s="266">
        <f t="shared" si="857"/>
        <v>3.8872344495259519</v>
      </c>
      <c r="U1558" s="266">
        <f t="shared" si="857"/>
        <v>3.8272706028316414</v>
      </c>
      <c r="V1558" s="266">
        <f t="shared" si="857"/>
        <v>3.9100263791400742</v>
      </c>
      <c r="W1558" s="266">
        <f t="shared" si="857"/>
        <v>4.1695031988810722</v>
      </c>
      <c r="X1558" s="266">
        <f t="shared" si="857"/>
        <v>4.1188244934325375</v>
      </c>
      <c r="Y1558" s="266">
        <f t="shared" si="857"/>
        <v>4.3143067314232546</v>
      </c>
      <c r="Z1558" s="266">
        <f t="shared" si="857"/>
        <v>4.1781002415902995</v>
      </c>
      <c r="AA1558" s="266">
        <f t="shared" si="857"/>
        <v>4.1665947839074082</v>
      </c>
      <c r="AB1558" s="266">
        <f t="shared" si="857"/>
        <v>4.1730585960553475</v>
      </c>
      <c r="AC1558" s="1267"/>
    </row>
    <row r="1559" spans="1:30" s="1300" customFormat="1" ht="11.25" x14ac:dyDescent="0.2">
      <c r="A1559" s="1141"/>
      <c r="B1559" s="1007"/>
      <c r="C1559" s="907" t="s">
        <v>157</v>
      </c>
      <c r="D1559" s="1318"/>
      <c r="E1559" s="272">
        <f t="shared" ref="E1559:AC1559" si="858">E1557/E1556</f>
        <v>0.46540880503144655</v>
      </c>
      <c r="F1559" s="272">
        <f t="shared" si="858"/>
        <v>0.46964856230031943</v>
      </c>
      <c r="G1559" s="272">
        <f t="shared" si="858"/>
        <v>0.46302250803858519</v>
      </c>
      <c r="H1559" s="607">
        <f t="shared" si="858"/>
        <v>0.46645367412140576</v>
      </c>
      <c r="I1559" s="272">
        <f t="shared" si="858"/>
        <v>0.47284345047923321</v>
      </c>
      <c r="J1559" s="272">
        <f t="shared" si="858"/>
        <v>0.44753086419753091</v>
      </c>
      <c r="K1559" s="272">
        <f t="shared" si="858"/>
        <v>0.42813455657492355</v>
      </c>
      <c r="L1559" s="272">
        <f t="shared" si="858"/>
        <v>0.4017857142857143</v>
      </c>
      <c r="M1559" s="272">
        <f t="shared" si="858"/>
        <v>0.39769452449567722</v>
      </c>
      <c r="N1559" s="607">
        <f t="shared" si="858"/>
        <v>0.42045454545454547</v>
      </c>
      <c r="O1559" s="272">
        <f t="shared" si="858"/>
        <v>0.42769230769230765</v>
      </c>
      <c r="P1559" s="272">
        <f t="shared" si="858"/>
        <v>0.43343653250773989</v>
      </c>
      <c r="Q1559" s="272">
        <f t="shared" si="858"/>
        <v>0.43384615384615383</v>
      </c>
      <c r="R1559" s="272">
        <f t="shared" si="858"/>
        <v>0.44859813084112155</v>
      </c>
      <c r="S1559" s="272">
        <f t="shared" si="858"/>
        <v>0.43452380952380953</v>
      </c>
      <c r="T1559" s="272">
        <f t="shared" si="858"/>
        <v>0.45794392523364491</v>
      </c>
      <c r="U1559" s="272">
        <f t="shared" si="858"/>
        <v>0.46666666666666667</v>
      </c>
      <c r="V1559" s="607">
        <f t="shared" si="858"/>
        <v>0.48125000000000001</v>
      </c>
      <c r="W1559" s="272">
        <f t="shared" si="858"/>
        <v>0.42120343839541546</v>
      </c>
      <c r="X1559" s="272">
        <f t="shared" si="858"/>
        <v>0.42732558139534882</v>
      </c>
      <c r="Y1559" s="272">
        <f t="shared" si="858"/>
        <v>0.41436464088397784</v>
      </c>
      <c r="Z1559" s="272">
        <f t="shared" si="858"/>
        <v>0.42693409742120342</v>
      </c>
      <c r="AA1559" s="272">
        <f t="shared" si="858"/>
        <v>0.43515850144092216</v>
      </c>
      <c r="AB1559" s="272">
        <f t="shared" si="858"/>
        <v>0.42613636363636359</v>
      </c>
      <c r="AC1559" s="1267">
        <f t="shared" si="858"/>
        <v>0.43950648369633644</v>
      </c>
    </row>
    <row r="1560" spans="1:30" s="1300" customFormat="1" ht="11.25" x14ac:dyDescent="0.2">
      <c r="A1560" s="1481"/>
      <c r="B1560" s="1588" t="s">
        <v>875</v>
      </c>
      <c r="C1560" s="905" t="s">
        <v>152</v>
      </c>
      <c r="D1560" s="1313" t="s">
        <v>169</v>
      </c>
      <c r="E1560" s="1343">
        <v>5.79999999999984E-3</v>
      </c>
      <c r="F1560" s="1343">
        <v>5.6000000000000199E-3</v>
      </c>
      <c r="G1560" s="1343">
        <v>6.00000000000023E-3</v>
      </c>
      <c r="H1560" s="1344">
        <v>3.9999999999997702E-3</v>
      </c>
      <c r="I1560" s="1343">
        <v>4.3999999999999803E-3</v>
      </c>
      <c r="J1560" s="1343">
        <v>4.0000000000003401E-3</v>
      </c>
      <c r="K1560" s="1343">
        <v>4.80000000000018E-3</v>
      </c>
      <c r="L1560" s="1343">
        <v>5.3999999999996403E-3</v>
      </c>
      <c r="M1560" s="1343">
        <v>7.5999999999999098E-3</v>
      </c>
      <c r="N1560" s="1344">
        <v>3.4000000000003199E-3</v>
      </c>
      <c r="O1560" s="1343">
        <v>3.7999999999999501E-3</v>
      </c>
      <c r="P1560" s="1343">
        <v>4.2000000000001602E-3</v>
      </c>
      <c r="Q1560" s="1343">
        <v>3.5999999999995701E-3</v>
      </c>
      <c r="R1560" s="1343">
        <v>6.6000000000002498E-3</v>
      </c>
      <c r="S1560" s="1343">
        <v>5.6000000000000199E-3</v>
      </c>
      <c r="T1560" s="1343">
        <v>5.79999999999984E-3</v>
      </c>
      <c r="U1560" s="1343">
        <v>4.3999999999999803E-3</v>
      </c>
      <c r="V1560" s="1344">
        <v>4.3999999999999803E-3</v>
      </c>
      <c r="W1560" s="1343">
        <v>4.2000000000001602E-3</v>
      </c>
      <c r="X1560" s="1343">
        <v>4.80000000000018E-3</v>
      </c>
      <c r="Y1560" s="1343">
        <v>5.9999999999996601E-3</v>
      </c>
      <c r="Z1560" s="1343">
        <v>6.99999999999989E-3</v>
      </c>
      <c r="AA1560" s="1343">
        <v>4.80000000000018E-3</v>
      </c>
      <c r="AB1560" s="1343">
        <v>4.3999999999999803E-3</v>
      </c>
      <c r="AC1560" s="1264">
        <f>SUM(E1560:AB1560)</f>
        <v>0.12060000000000007</v>
      </c>
      <c r="AD1560" s="1570">
        <f>MAX(E1560:AB1560)</f>
        <v>7.5999999999999098E-3</v>
      </c>
    </row>
    <row r="1561" spans="1:30" s="1300" customFormat="1" ht="11.25" x14ac:dyDescent="0.2">
      <c r="A1561" s="1466"/>
      <c r="B1561" s="1589" t="s">
        <v>190</v>
      </c>
      <c r="C1561" s="918" t="s">
        <v>152</v>
      </c>
      <c r="D1561" s="1315" t="s">
        <v>169</v>
      </c>
      <c r="E1561" s="572"/>
      <c r="F1561" s="1590" t="s">
        <v>876</v>
      </c>
      <c r="G1561" s="1590" t="s">
        <v>216</v>
      </c>
      <c r="H1561" s="1268">
        <f>H1540+H1544+H1548+H1552+H1556</f>
        <v>1.5748</v>
      </c>
      <c r="I1561" s="572"/>
      <c r="J1561" s="572"/>
      <c r="K1561" s="572"/>
      <c r="L1561" s="572"/>
      <c r="M1561" s="572"/>
      <c r="N1561" s="1268">
        <f>N1540+N1544+N1548+N1552+N1556</f>
        <v>2.5813000000000001</v>
      </c>
      <c r="O1561" s="572"/>
      <c r="P1561" s="572"/>
      <c r="Q1561" s="572"/>
      <c r="R1561" s="572"/>
      <c r="S1561" s="572"/>
      <c r="T1561" s="572"/>
      <c r="U1561" s="572"/>
      <c r="V1561" s="1268">
        <f>V1540+V1544+V1548+V1552+V1556</f>
        <v>2.0541</v>
      </c>
      <c r="W1561" s="572"/>
      <c r="X1561" s="572"/>
      <c r="Y1561" s="1590">
        <f>Y1540+Y1544+Y1548+Y1552+Y1556</f>
        <v>2.2189000000000001</v>
      </c>
      <c r="Z1561" s="572"/>
      <c r="AA1561" s="572"/>
      <c r="AB1561" s="572"/>
      <c r="AC1561" s="601">
        <f>SUM(E1561:AB1561)</f>
        <v>8.4291</v>
      </c>
    </row>
    <row r="1562" spans="1:30" s="1300" customFormat="1" ht="10.5" customHeight="1" x14ac:dyDescent="0.2">
      <c r="A1562" s="1073" t="s">
        <v>191</v>
      </c>
      <c r="B1562" s="1037"/>
      <c r="C1562" s="914" t="s">
        <v>152</v>
      </c>
      <c r="D1562" s="914"/>
      <c r="E1562" s="602">
        <f t="shared" ref="E1562:AC1562" si="859">E1536+E1540+E1544+E1548+E1552+E1556</f>
        <v>1.6856</v>
      </c>
      <c r="F1562" s="602">
        <f t="shared" si="859"/>
        <v>1.6123000000000001</v>
      </c>
      <c r="G1562" s="602">
        <f t="shared" si="859"/>
        <v>1.5753999999999999</v>
      </c>
      <c r="H1562" s="603">
        <f t="shared" si="859"/>
        <v>1.5888</v>
      </c>
      <c r="I1562" s="602">
        <f t="shared" si="859"/>
        <v>1.6603999999999999</v>
      </c>
      <c r="J1562" s="602">
        <f t="shared" si="859"/>
        <v>1.8045</v>
      </c>
      <c r="K1562" s="602">
        <f t="shared" si="859"/>
        <v>2.0419</v>
      </c>
      <c r="L1562" s="602">
        <f t="shared" si="859"/>
        <v>2.2911000000000001</v>
      </c>
      <c r="M1562" s="602">
        <f t="shared" si="859"/>
        <v>2.4554999999999998</v>
      </c>
      <c r="N1562" s="603">
        <f t="shared" si="859"/>
        <v>2.5945</v>
      </c>
      <c r="O1562" s="602">
        <f t="shared" si="859"/>
        <v>2.5112000000000001</v>
      </c>
      <c r="P1562" s="602">
        <f t="shared" si="859"/>
        <v>2.4547000000000003</v>
      </c>
      <c r="Q1562" s="602">
        <f t="shared" si="859"/>
        <v>2.4266999999999999</v>
      </c>
      <c r="R1562" s="602">
        <f t="shared" si="859"/>
        <v>2.2735999999999996</v>
      </c>
      <c r="S1562" s="602">
        <f t="shared" si="859"/>
        <v>2.2295000000000003</v>
      </c>
      <c r="T1562" s="602">
        <f t="shared" si="859"/>
        <v>2.1585000000000001</v>
      </c>
      <c r="U1562" s="602">
        <f t="shared" si="859"/>
        <v>2.1192000000000002</v>
      </c>
      <c r="V1562" s="603">
        <f t="shared" si="859"/>
        <v>2.0681000000000003</v>
      </c>
      <c r="W1562" s="602">
        <f t="shared" si="859"/>
        <v>2.1619999999999999</v>
      </c>
      <c r="X1562" s="602">
        <f t="shared" si="859"/>
        <v>2.1633</v>
      </c>
      <c r="Y1562" s="602">
        <f t="shared" si="859"/>
        <v>2.2328999999999999</v>
      </c>
      <c r="Z1562" s="602">
        <f t="shared" si="859"/>
        <v>2.2050999999999998</v>
      </c>
      <c r="AA1562" s="602">
        <f t="shared" si="859"/>
        <v>2.0554999999999999</v>
      </c>
      <c r="AB1562" s="1265">
        <f t="shared" si="859"/>
        <v>1.8754999999999999</v>
      </c>
      <c r="AC1562" s="1266">
        <f t="shared" si="859"/>
        <v>50.245800000000003</v>
      </c>
    </row>
    <row r="1563" spans="1:30" s="1300" customFormat="1" ht="10.5" customHeight="1" x14ac:dyDescent="0.2">
      <c r="A1563" s="1019"/>
      <c r="B1563" s="1042"/>
      <c r="C1563" s="918" t="s">
        <v>154</v>
      </c>
      <c r="D1563" s="918"/>
      <c r="E1563" s="599">
        <f t="shared" ref="E1563:AC1563" si="860">E1537+E1541+E1545+E1549+E1553+E1557</f>
        <v>0.64739999999999998</v>
      </c>
      <c r="F1563" s="599">
        <f t="shared" si="860"/>
        <v>0.63879999999999992</v>
      </c>
      <c r="G1563" s="599">
        <f t="shared" si="860"/>
        <v>0.62760000000000005</v>
      </c>
      <c r="H1563" s="600">
        <f t="shared" si="860"/>
        <v>0.629</v>
      </c>
      <c r="I1563" s="599">
        <f t="shared" si="860"/>
        <v>0.63839999999999997</v>
      </c>
      <c r="J1563" s="599">
        <f t="shared" si="860"/>
        <v>0.64100000000000001</v>
      </c>
      <c r="K1563" s="599">
        <f t="shared" si="860"/>
        <v>0.6522</v>
      </c>
      <c r="L1563" s="599">
        <f t="shared" si="860"/>
        <v>0.65160000000000007</v>
      </c>
      <c r="M1563" s="599">
        <f t="shared" si="860"/>
        <v>0.71539999999999992</v>
      </c>
      <c r="N1563" s="600">
        <f t="shared" si="860"/>
        <v>0.7752</v>
      </c>
      <c r="O1563" s="599">
        <f t="shared" si="860"/>
        <v>0.76219999999999999</v>
      </c>
      <c r="P1563" s="599">
        <f t="shared" si="860"/>
        <v>0.74560000000000004</v>
      </c>
      <c r="Q1563" s="599">
        <f t="shared" si="860"/>
        <v>0.74219999999999997</v>
      </c>
      <c r="R1563" s="599">
        <f t="shared" si="860"/>
        <v>0.7642000000000001</v>
      </c>
      <c r="S1563" s="599">
        <f t="shared" si="860"/>
        <v>0.76860000000000006</v>
      </c>
      <c r="T1563" s="599">
        <f t="shared" si="860"/>
        <v>0.76139999999999997</v>
      </c>
      <c r="U1563" s="599">
        <f t="shared" si="860"/>
        <v>0.75080000000000002</v>
      </c>
      <c r="V1563" s="600">
        <f t="shared" si="860"/>
        <v>0.71679999999999999</v>
      </c>
      <c r="W1563" s="599">
        <f t="shared" si="860"/>
        <v>0.71959999999999991</v>
      </c>
      <c r="X1563" s="599">
        <f t="shared" si="860"/>
        <v>0.71719999999999995</v>
      </c>
      <c r="Y1563" s="599">
        <f t="shared" si="860"/>
        <v>0.7016</v>
      </c>
      <c r="Z1563" s="599">
        <f t="shared" si="860"/>
        <v>0.68579999999999997</v>
      </c>
      <c r="AA1563" s="599">
        <f t="shared" si="860"/>
        <v>0.67860000000000009</v>
      </c>
      <c r="AB1563" s="572">
        <f t="shared" si="860"/>
        <v>0.6644000000000001</v>
      </c>
      <c r="AC1563" s="601">
        <f t="shared" si="860"/>
        <v>16.7956</v>
      </c>
    </row>
    <row r="1564" spans="1:30" s="1300" customFormat="1" ht="10.5" customHeight="1" x14ac:dyDescent="0.2">
      <c r="A1564" s="1026" t="s">
        <v>192</v>
      </c>
      <c r="B1564" s="1167"/>
      <c r="C1564" s="1307" t="s">
        <v>152</v>
      </c>
      <c r="D1564" s="1307"/>
      <c r="E1564" s="1591">
        <f t="shared" ref="E1564:AC1564" si="861">E1506+E1510-E1562</f>
        <v>-2.7199999999999891E-2</v>
      </c>
      <c r="F1564" s="1591">
        <f t="shared" si="861"/>
        <v>-2.7100000000000124E-2</v>
      </c>
      <c r="G1564" s="1591">
        <f t="shared" si="861"/>
        <v>-2.6200000000000001E-2</v>
      </c>
      <c r="H1564" s="1591">
        <f t="shared" si="861"/>
        <v>-2.6399999999999979E-2</v>
      </c>
      <c r="I1564" s="1591">
        <f t="shared" si="861"/>
        <v>-2.7199999999999891E-2</v>
      </c>
      <c r="J1564" s="1591">
        <f t="shared" si="861"/>
        <v>-2.849999999999997E-2</v>
      </c>
      <c r="K1564" s="1591">
        <f t="shared" si="861"/>
        <v>-2.8300000000000214E-2</v>
      </c>
      <c r="L1564" s="1591">
        <f t="shared" si="861"/>
        <v>-3.0299999999999994E-2</v>
      </c>
      <c r="M1564" s="1591">
        <f t="shared" si="861"/>
        <v>-3.0299999999999994E-2</v>
      </c>
      <c r="N1564" s="1591">
        <f t="shared" si="861"/>
        <v>-3.1299999999999883E-2</v>
      </c>
      <c r="O1564" s="1591">
        <f t="shared" si="861"/>
        <v>-3.0800000000000161E-2</v>
      </c>
      <c r="P1564" s="1591">
        <f t="shared" si="861"/>
        <v>-3.0700000000000394E-2</v>
      </c>
      <c r="Q1564" s="1591">
        <f t="shared" si="861"/>
        <v>-3.0299999999999994E-2</v>
      </c>
      <c r="R1564" s="1591">
        <f t="shared" si="861"/>
        <v>-2.8399999999999537E-2</v>
      </c>
      <c r="S1564" s="1591">
        <f t="shared" si="861"/>
        <v>-2.9900000000000038E-2</v>
      </c>
      <c r="T1564" s="1591">
        <f t="shared" si="861"/>
        <v>-2.8500000000000192E-2</v>
      </c>
      <c r="U1564" s="1591">
        <f t="shared" si="861"/>
        <v>-2.8800000000000381E-2</v>
      </c>
      <c r="V1564" s="1591">
        <f t="shared" si="861"/>
        <v>-2.8100000000000236E-2</v>
      </c>
      <c r="W1564" s="1591">
        <f t="shared" si="861"/>
        <v>-2.8399999999999981E-2</v>
      </c>
      <c r="X1564" s="1591">
        <f t="shared" si="861"/>
        <v>-2.8500000000000192E-2</v>
      </c>
      <c r="Y1564" s="1591">
        <f t="shared" si="861"/>
        <v>-2.970000000000006E-2</v>
      </c>
      <c r="Z1564" s="1591">
        <f t="shared" si="861"/>
        <v>-2.829999999999977E-2</v>
      </c>
      <c r="AA1564" s="1591">
        <f t="shared" si="861"/>
        <v>-2.8699999999999726E-2</v>
      </c>
      <c r="AB1564" s="1591">
        <f t="shared" si="861"/>
        <v>-2.7499999999999858E-2</v>
      </c>
      <c r="AC1564" s="1591">
        <f t="shared" si="861"/>
        <v>-0.68939999999999912</v>
      </c>
    </row>
    <row r="1565" spans="1:30" s="1300" customFormat="1" ht="10.5" customHeight="1" x14ac:dyDescent="0.2">
      <c r="A1565" s="1431"/>
      <c r="B1565" s="1242"/>
      <c r="C1565" s="1317" t="s">
        <v>154</v>
      </c>
      <c r="D1565" s="1441"/>
      <c r="E1565" s="1591" t="e">
        <f t="shared" ref="E1565:AC1565" si="862">E1507+E1511-E1563</f>
        <v>#VALUE!</v>
      </c>
      <c r="F1565" s="1591">
        <f t="shared" si="862"/>
        <v>-3.9999999999999925E-2</v>
      </c>
      <c r="G1565" s="1591">
        <f t="shared" si="862"/>
        <v>-3.960000000000008E-2</v>
      </c>
      <c r="H1565" s="1591">
        <f t="shared" si="862"/>
        <v>-3.8599999999999968E-2</v>
      </c>
      <c r="I1565" s="1591">
        <f t="shared" si="862"/>
        <v>-3.9599999999999969E-2</v>
      </c>
      <c r="J1565" s="1591">
        <f t="shared" si="862"/>
        <v>-3.9800000000000058E-2</v>
      </c>
      <c r="K1565" s="1591">
        <f t="shared" si="862"/>
        <v>-3.7800000000000056E-2</v>
      </c>
      <c r="L1565" s="1591">
        <f t="shared" si="862"/>
        <v>-3.7200000000000122E-2</v>
      </c>
      <c r="M1565" s="1591">
        <f t="shared" si="862"/>
        <v>-3.6199999999999899E-2</v>
      </c>
      <c r="N1565" s="1591">
        <f t="shared" si="862"/>
        <v>-3.6000000000000032E-2</v>
      </c>
      <c r="O1565" s="1591">
        <f t="shared" si="862"/>
        <v>-3.620000000000001E-2</v>
      </c>
      <c r="P1565" s="1591">
        <f t="shared" si="862"/>
        <v>-3.6399999999999988E-2</v>
      </c>
      <c r="Q1565" s="1591">
        <f t="shared" si="862"/>
        <v>-3.7799999999999945E-2</v>
      </c>
      <c r="R1565" s="1591">
        <f t="shared" si="862"/>
        <v>-3.5800000000000054E-2</v>
      </c>
      <c r="S1565" s="1591">
        <f t="shared" si="862"/>
        <v>-3.6600000000000077E-2</v>
      </c>
      <c r="T1565" s="1591">
        <f t="shared" si="862"/>
        <v>-3.6599999999999966E-2</v>
      </c>
      <c r="U1565" s="1591">
        <f t="shared" si="862"/>
        <v>-3.4399999999999986E-2</v>
      </c>
      <c r="V1565" s="1591">
        <f t="shared" si="862"/>
        <v>-3.7599999999999967E-2</v>
      </c>
      <c r="W1565" s="1591">
        <f t="shared" si="862"/>
        <v>-3.5599999999999854E-2</v>
      </c>
      <c r="X1565" s="1591">
        <f t="shared" si="862"/>
        <v>-3.6799999999999944E-2</v>
      </c>
      <c r="Y1565" s="1591">
        <f t="shared" si="862"/>
        <v>-3.8000000000000034E-2</v>
      </c>
      <c r="Z1565" s="1591">
        <f t="shared" si="862"/>
        <v>-3.7799999999999945E-2</v>
      </c>
      <c r="AA1565" s="1591">
        <f t="shared" si="862"/>
        <v>-3.7800000000000056E-2</v>
      </c>
      <c r="AB1565" s="1591">
        <f t="shared" si="862"/>
        <v>-3.9200000000000124E-2</v>
      </c>
      <c r="AC1565" s="1591">
        <f t="shared" si="862"/>
        <v>-0.89920000000000044</v>
      </c>
    </row>
    <row r="1566" spans="1:30" s="1407" customFormat="1" ht="10.5" customHeight="1" x14ac:dyDescent="0.2">
      <c r="A1566" s="1079" t="s">
        <v>325</v>
      </c>
      <c r="B1566" s="1080"/>
      <c r="C1566" s="922" t="s">
        <v>152</v>
      </c>
      <c r="D1566" s="922"/>
      <c r="E1566" s="1298"/>
      <c r="F1566" s="1298"/>
      <c r="G1566" s="1298"/>
      <c r="H1566" s="1298"/>
      <c r="I1566" s="1298"/>
      <c r="J1566" s="1298"/>
      <c r="K1566" s="1298"/>
      <c r="L1566" s="1298"/>
      <c r="M1566" s="1298"/>
      <c r="N1566" s="1298"/>
      <c r="O1566" s="1298"/>
      <c r="P1566" s="1298"/>
      <c r="Q1566" s="1298"/>
      <c r="R1566" s="1298"/>
      <c r="S1566" s="1298"/>
      <c r="T1566" s="1298"/>
      <c r="U1566" s="1298"/>
      <c r="V1566" s="1298"/>
      <c r="W1566" s="1298"/>
      <c r="X1566" s="1298"/>
      <c r="Y1566" s="1298"/>
      <c r="Z1566" s="1298"/>
      <c r="AA1566" s="1298"/>
      <c r="AB1566" s="1298"/>
      <c r="AC1566" s="1471"/>
    </row>
    <row r="1567" spans="1:30" s="1407" customFormat="1" ht="10.5" customHeight="1" x14ac:dyDescent="0.2">
      <c r="A1567" s="1081"/>
      <c r="B1567" s="1082"/>
      <c r="C1567" s="924" t="s">
        <v>154</v>
      </c>
      <c r="D1567" s="924"/>
      <c r="E1567" s="1299"/>
      <c r="F1567" s="1299"/>
      <c r="G1567" s="1299"/>
      <c r="H1567" s="1299"/>
      <c r="I1567" s="1299"/>
      <c r="J1567" s="1299"/>
      <c r="K1567" s="1299"/>
      <c r="L1567" s="1299"/>
      <c r="M1567" s="1299"/>
      <c r="N1567" s="1299"/>
      <c r="O1567" s="1299"/>
      <c r="P1567" s="1299"/>
      <c r="Q1567" s="1299"/>
      <c r="R1567" s="1299"/>
      <c r="S1567" s="1299"/>
      <c r="T1567" s="1299"/>
      <c r="U1567" s="1299"/>
      <c r="V1567" s="1299"/>
      <c r="W1567" s="1299"/>
      <c r="X1567" s="1299"/>
      <c r="Y1567" s="1299"/>
      <c r="Z1567" s="1299"/>
      <c r="AA1567" s="1299"/>
      <c r="AB1567" s="1299"/>
      <c r="AC1567" s="1472"/>
    </row>
    <row r="1568" spans="1:30" ht="30" customHeight="1" x14ac:dyDescent="0.2">
      <c r="A1568" s="1447"/>
      <c r="C1568" s="626" t="s">
        <v>216</v>
      </c>
      <c r="H1568" s="633">
        <f>H1540+H1544+H1548+H1552+H1556</f>
        <v>1.5748</v>
      </c>
      <c r="N1568" s="633">
        <f>N1540+N1544+N1548+N1552+N1556</f>
        <v>2.5813000000000001</v>
      </c>
      <c r="V1568" s="633">
        <f>V1540+V1544+V1548+V1552+V1556</f>
        <v>2.0541</v>
      </c>
      <c r="Y1568" s="633">
        <f>Y1540+Y1544+Y1548+Y1552+Y1556</f>
        <v>2.2189000000000001</v>
      </c>
    </row>
    <row r="1569" spans="1:29" s="1300" customFormat="1" ht="28.5" customHeight="1" x14ac:dyDescent="0.2">
      <c r="A1569" s="590" t="s">
        <v>143</v>
      </c>
      <c r="B1569" s="591" t="s">
        <v>144</v>
      </c>
      <c r="C1569" s="135" t="s">
        <v>145</v>
      </c>
      <c r="D1569" s="135" t="s">
        <v>146</v>
      </c>
      <c r="E1569" s="1326" t="s">
        <v>147</v>
      </c>
      <c r="F1569" s="1326"/>
      <c r="G1569" s="1326"/>
      <c r="H1569" s="1326"/>
      <c r="I1569" s="1326"/>
      <c r="J1569" s="1326"/>
      <c r="K1569" s="1326"/>
      <c r="L1569" s="1326"/>
      <c r="M1569" s="1326"/>
      <c r="N1569" s="1326"/>
      <c r="O1569" s="1326"/>
      <c r="P1569" s="1326"/>
      <c r="Q1569" s="1326"/>
      <c r="R1569" s="1326"/>
      <c r="S1569" s="1326"/>
      <c r="T1569" s="1326"/>
      <c r="U1569" s="1326"/>
      <c r="V1569" s="1326"/>
      <c r="W1569" s="1326"/>
      <c r="X1569" s="1326"/>
      <c r="Y1569" s="1326"/>
      <c r="Z1569" s="1326"/>
      <c r="AA1569" s="1326"/>
      <c r="AB1569" s="1326"/>
      <c r="AC1569" s="1195" t="s">
        <v>148</v>
      </c>
    </row>
    <row r="1570" spans="1:29" s="1407" customFormat="1" ht="12.75" customHeight="1" x14ac:dyDescent="0.2">
      <c r="A1570" s="1400" t="s">
        <v>877</v>
      </c>
      <c r="B1570" s="1401"/>
      <c r="C1570" s="1403"/>
      <c r="D1570" s="1403"/>
      <c r="E1570" s="1327">
        <v>1</v>
      </c>
      <c r="F1570" s="1327">
        <v>2</v>
      </c>
      <c r="G1570" s="1327">
        <v>3</v>
      </c>
      <c r="H1570" s="1327">
        <v>4</v>
      </c>
      <c r="I1570" s="1327">
        <v>5</v>
      </c>
      <c r="J1570" s="1327">
        <v>6</v>
      </c>
      <c r="K1570" s="1327">
        <v>7</v>
      </c>
      <c r="L1570" s="1327">
        <v>8</v>
      </c>
      <c r="M1570" s="1327">
        <v>9</v>
      </c>
      <c r="N1570" s="1327">
        <v>10</v>
      </c>
      <c r="O1570" s="1327">
        <v>11</v>
      </c>
      <c r="P1570" s="1327">
        <v>12</v>
      </c>
      <c r="Q1570" s="1327">
        <v>13</v>
      </c>
      <c r="R1570" s="1327">
        <v>14</v>
      </c>
      <c r="S1570" s="1327">
        <v>15</v>
      </c>
      <c r="T1570" s="1327">
        <v>16</v>
      </c>
      <c r="U1570" s="1327">
        <v>17</v>
      </c>
      <c r="V1570" s="1327">
        <v>18</v>
      </c>
      <c r="W1570" s="1327">
        <v>19</v>
      </c>
      <c r="X1570" s="1327">
        <v>20</v>
      </c>
      <c r="Y1570" s="1327">
        <v>21</v>
      </c>
      <c r="Z1570" s="1327">
        <v>22</v>
      </c>
      <c r="AA1570" s="1327">
        <v>23</v>
      </c>
      <c r="AB1570" s="1327">
        <v>24</v>
      </c>
      <c r="AC1570" s="1196"/>
    </row>
    <row r="1571" spans="1:29" s="1407" customFormat="1" ht="12.75" customHeight="1" x14ac:dyDescent="0.2">
      <c r="A1571" s="921" t="s">
        <v>278</v>
      </c>
      <c r="B1571" s="1298"/>
      <c r="C1571" s="1402"/>
      <c r="D1571" s="1408"/>
      <c r="E1571" s="1298">
        <v>8</v>
      </c>
      <c r="F1571" s="1298">
        <v>8</v>
      </c>
      <c r="G1571" s="1298">
        <v>8</v>
      </c>
      <c r="H1571" s="1298">
        <v>8</v>
      </c>
      <c r="I1571" s="1298">
        <v>8</v>
      </c>
      <c r="J1571" s="1298">
        <v>8</v>
      </c>
      <c r="K1571" s="1298">
        <v>8</v>
      </c>
      <c r="L1571" s="1298">
        <v>8</v>
      </c>
      <c r="M1571" s="1298">
        <v>8</v>
      </c>
      <c r="N1571" s="1298">
        <v>8</v>
      </c>
      <c r="O1571" s="1298">
        <v>8</v>
      </c>
      <c r="P1571" s="1298">
        <v>8</v>
      </c>
      <c r="Q1571" s="1298">
        <v>8</v>
      </c>
      <c r="R1571" s="1298">
        <v>8</v>
      </c>
      <c r="S1571" s="1298">
        <v>8</v>
      </c>
      <c r="T1571" s="1298">
        <v>8</v>
      </c>
      <c r="U1571" s="1298">
        <v>8</v>
      </c>
      <c r="V1571" s="1298">
        <v>8</v>
      </c>
      <c r="W1571" s="1298">
        <v>8</v>
      </c>
      <c r="X1571" s="1298">
        <v>8</v>
      </c>
      <c r="Y1571" s="1298">
        <v>8</v>
      </c>
      <c r="Z1571" s="1298">
        <v>8</v>
      </c>
      <c r="AA1571" s="1298">
        <v>8</v>
      </c>
      <c r="AB1571" s="1298">
        <v>8</v>
      </c>
      <c r="AC1571" s="1409"/>
    </row>
    <row r="1572" spans="1:29" s="1407" customFormat="1" ht="12.75" customHeight="1" x14ac:dyDescent="0.2">
      <c r="A1572" s="1410" t="s">
        <v>279</v>
      </c>
      <c r="B1572" s="1328"/>
      <c r="C1572" s="1411"/>
      <c r="D1572" s="1412"/>
      <c r="E1572" s="1298">
        <v>8</v>
      </c>
      <c r="F1572" s="1298">
        <v>8</v>
      </c>
      <c r="G1572" s="1298">
        <v>8</v>
      </c>
      <c r="H1572" s="1298">
        <v>8</v>
      </c>
      <c r="I1572" s="1298">
        <v>8</v>
      </c>
      <c r="J1572" s="1298">
        <v>8</v>
      </c>
      <c r="K1572" s="1298">
        <v>8</v>
      </c>
      <c r="L1572" s="1298">
        <v>8</v>
      </c>
      <c r="M1572" s="1298">
        <v>8</v>
      </c>
      <c r="N1572" s="1298">
        <v>8</v>
      </c>
      <c r="O1572" s="1298">
        <v>8</v>
      </c>
      <c r="P1572" s="1298">
        <v>8</v>
      </c>
      <c r="Q1572" s="1298">
        <v>8</v>
      </c>
      <c r="R1572" s="1298">
        <v>8</v>
      </c>
      <c r="S1572" s="1298">
        <v>8</v>
      </c>
      <c r="T1572" s="1298">
        <v>8</v>
      </c>
      <c r="U1572" s="1298">
        <v>8</v>
      </c>
      <c r="V1572" s="1298">
        <v>8</v>
      </c>
      <c r="W1572" s="1298">
        <v>8</v>
      </c>
      <c r="X1572" s="1298">
        <v>8</v>
      </c>
      <c r="Y1572" s="1298">
        <v>8</v>
      </c>
      <c r="Z1572" s="1298">
        <v>8</v>
      </c>
      <c r="AA1572" s="1298">
        <v>8</v>
      </c>
      <c r="AB1572" s="1298">
        <v>8</v>
      </c>
      <c r="AC1572" s="1448"/>
    </row>
    <row r="1573" spans="1:29" s="1300" customFormat="1" ht="12" customHeight="1" x14ac:dyDescent="0.2">
      <c r="A1573" s="1133" t="s">
        <v>624</v>
      </c>
      <c r="B1573" s="1145" t="s">
        <v>625</v>
      </c>
      <c r="C1573" s="905" t="s">
        <v>152</v>
      </c>
      <c r="D1573" s="905" t="s">
        <v>878</v>
      </c>
      <c r="E1573" s="1269"/>
      <c r="F1573" s="1269"/>
      <c r="G1573" s="1269"/>
      <c r="H1573" s="1270"/>
      <c r="I1573" s="1269"/>
      <c r="J1573" s="1269"/>
      <c r="K1573" s="1269"/>
      <c r="L1573" s="1269"/>
      <c r="M1573" s="1269"/>
      <c r="N1573" s="1270"/>
      <c r="O1573" s="1269"/>
      <c r="P1573" s="1269"/>
      <c r="Q1573" s="1269"/>
      <c r="R1573" s="1269"/>
      <c r="S1573" s="1269"/>
      <c r="T1573" s="1269"/>
      <c r="U1573" s="1269"/>
      <c r="V1573" s="1270"/>
      <c r="W1573" s="1269"/>
      <c r="X1573" s="1269"/>
      <c r="Y1573" s="1269"/>
      <c r="Z1573" s="1269"/>
      <c r="AA1573" s="1269"/>
      <c r="AB1573" s="1269"/>
      <c r="AC1573" s="1264">
        <f>SUM(E1573:AB1573)</f>
        <v>0</v>
      </c>
    </row>
    <row r="1574" spans="1:29" s="1300" customFormat="1" ht="10.5" customHeight="1" x14ac:dyDescent="0.2">
      <c r="A1574" s="1134"/>
      <c r="B1574" s="1146"/>
      <c r="C1574" s="906" t="s">
        <v>154</v>
      </c>
      <c r="D1574" s="906" t="s">
        <v>878</v>
      </c>
      <c r="E1574" s="1272"/>
      <c r="F1574" s="1272"/>
      <c r="G1574" s="1272"/>
      <c r="H1574" s="1273"/>
      <c r="I1574" s="1272"/>
      <c r="J1574" s="1272"/>
      <c r="K1574" s="1272"/>
      <c r="L1574" s="1272"/>
      <c r="M1574" s="1272"/>
      <c r="N1574" s="1273"/>
      <c r="O1574" s="1272"/>
      <c r="P1574" s="1272"/>
      <c r="Q1574" s="1272"/>
      <c r="R1574" s="1272"/>
      <c r="S1574" s="1272"/>
      <c r="T1574" s="1272"/>
      <c r="U1574" s="1272"/>
      <c r="V1574" s="1273"/>
      <c r="W1574" s="1272"/>
      <c r="X1574" s="1272"/>
      <c r="Y1574" s="1272"/>
      <c r="Z1574" s="1272"/>
      <c r="AA1574" s="1272"/>
      <c r="AB1574" s="1272"/>
      <c r="AC1574" s="1267">
        <f>SUM(E1574:AB1574)</f>
        <v>0</v>
      </c>
    </row>
    <row r="1575" spans="1:29" s="1300" customFormat="1" ht="10.5" customHeight="1" x14ac:dyDescent="0.2">
      <c r="A1575" s="1134"/>
      <c r="B1575" s="1146"/>
      <c r="C1575" s="906" t="s">
        <v>155</v>
      </c>
      <c r="D1575" s="906" t="s">
        <v>878</v>
      </c>
      <c r="E1575" s="1272"/>
      <c r="F1575" s="1272"/>
      <c r="G1575" s="1272"/>
      <c r="H1575" s="1273"/>
      <c r="I1575" s="1272"/>
      <c r="J1575" s="1272"/>
      <c r="K1575" s="1272"/>
      <c r="L1575" s="1272"/>
      <c r="M1575" s="1272"/>
      <c r="N1575" s="1273"/>
      <c r="O1575" s="1272"/>
      <c r="P1575" s="1272"/>
      <c r="Q1575" s="1272"/>
      <c r="R1575" s="1272"/>
      <c r="S1575" s="1272"/>
      <c r="T1575" s="1272"/>
      <c r="U1575" s="1272"/>
      <c r="V1575" s="1273"/>
      <c r="W1575" s="1272"/>
      <c r="X1575" s="1272"/>
      <c r="Y1575" s="1272"/>
      <c r="Z1575" s="1272"/>
      <c r="AA1575" s="1272"/>
      <c r="AB1575" s="1272"/>
      <c r="AC1575" s="1267"/>
    </row>
    <row r="1576" spans="1:29" s="1300" customFormat="1" ht="10.5" customHeight="1" x14ac:dyDescent="0.2">
      <c r="A1576" s="1134"/>
      <c r="B1576" s="1146"/>
      <c r="C1576" s="906" t="s">
        <v>157</v>
      </c>
      <c r="D1576" s="906"/>
      <c r="E1576" s="272" t="e">
        <f t="shared" ref="E1576:AC1576" si="863">E1574/E1573</f>
        <v>#DIV/0!</v>
      </c>
      <c r="F1576" s="272" t="e">
        <f t="shared" si="863"/>
        <v>#DIV/0!</v>
      </c>
      <c r="G1576" s="272" t="e">
        <f t="shared" si="863"/>
        <v>#DIV/0!</v>
      </c>
      <c r="H1576" s="610" t="e">
        <f t="shared" si="863"/>
        <v>#DIV/0!</v>
      </c>
      <c r="I1576" s="272" t="e">
        <f t="shared" si="863"/>
        <v>#DIV/0!</v>
      </c>
      <c r="J1576" s="272" t="e">
        <f t="shared" si="863"/>
        <v>#DIV/0!</v>
      </c>
      <c r="K1576" s="272" t="e">
        <f t="shared" si="863"/>
        <v>#DIV/0!</v>
      </c>
      <c r="L1576" s="272" t="e">
        <f t="shared" si="863"/>
        <v>#DIV/0!</v>
      </c>
      <c r="M1576" s="272" t="e">
        <f t="shared" si="863"/>
        <v>#DIV/0!</v>
      </c>
      <c r="N1576" s="610" t="e">
        <f t="shared" si="863"/>
        <v>#DIV/0!</v>
      </c>
      <c r="O1576" s="272" t="e">
        <f t="shared" si="863"/>
        <v>#DIV/0!</v>
      </c>
      <c r="P1576" s="272" t="e">
        <f t="shared" si="863"/>
        <v>#DIV/0!</v>
      </c>
      <c r="Q1576" s="272" t="e">
        <f t="shared" si="863"/>
        <v>#DIV/0!</v>
      </c>
      <c r="R1576" s="272" t="e">
        <f t="shared" si="863"/>
        <v>#DIV/0!</v>
      </c>
      <c r="S1576" s="272" t="e">
        <f t="shared" si="863"/>
        <v>#DIV/0!</v>
      </c>
      <c r="T1576" s="272" t="e">
        <f t="shared" si="863"/>
        <v>#DIV/0!</v>
      </c>
      <c r="U1576" s="272" t="e">
        <f t="shared" si="863"/>
        <v>#DIV/0!</v>
      </c>
      <c r="V1576" s="610" t="e">
        <f t="shared" si="863"/>
        <v>#DIV/0!</v>
      </c>
      <c r="W1576" s="272" t="e">
        <f t="shared" si="863"/>
        <v>#DIV/0!</v>
      </c>
      <c r="X1576" s="272" t="e">
        <f t="shared" si="863"/>
        <v>#DIV/0!</v>
      </c>
      <c r="Y1576" s="272" t="e">
        <f t="shared" si="863"/>
        <v>#DIV/0!</v>
      </c>
      <c r="Z1576" s="272" t="e">
        <f t="shared" si="863"/>
        <v>#DIV/0!</v>
      </c>
      <c r="AA1576" s="272" t="e">
        <f t="shared" si="863"/>
        <v>#DIV/0!</v>
      </c>
      <c r="AB1576" s="272" t="e">
        <f t="shared" si="863"/>
        <v>#DIV/0!</v>
      </c>
      <c r="AC1576" s="1267" t="e">
        <f t="shared" si="863"/>
        <v>#DIV/0!</v>
      </c>
    </row>
    <row r="1577" spans="1:29" s="1300" customFormat="1" ht="10.5" customHeight="1" x14ac:dyDescent="0.2">
      <c r="A1577" s="1144"/>
      <c r="B1577" s="1147"/>
      <c r="C1577" s="1450" t="s">
        <v>160</v>
      </c>
      <c r="D1577" s="1451" t="s">
        <v>878</v>
      </c>
      <c r="E1577" s="611"/>
      <c r="F1577" s="611"/>
      <c r="G1577" s="611"/>
      <c r="H1577" s="611"/>
      <c r="I1577" s="611"/>
      <c r="J1577" s="611"/>
      <c r="K1577" s="611"/>
      <c r="L1577" s="611"/>
      <c r="M1577" s="611"/>
      <c r="N1577" s="611"/>
      <c r="O1577" s="611"/>
      <c r="P1577" s="611"/>
      <c r="Q1577" s="611"/>
      <c r="R1577" s="611"/>
      <c r="S1577" s="611"/>
      <c r="T1577" s="611"/>
      <c r="U1577" s="611"/>
      <c r="V1577" s="611"/>
      <c r="W1577" s="611"/>
      <c r="X1577" s="611"/>
      <c r="Y1577" s="611"/>
      <c r="Z1577" s="611"/>
      <c r="AA1577" s="611"/>
      <c r="AB1577" s="611"/>
      <c r="AC1577" s="1419"/>
    </row>
    <row r="1578" spans="1:29" s="1300" customFormat="1" ht="10.5" customHeight="1" x14ac:dyDescent="0.2">
      <c r="A1578" s="1133" t="s">
        <v>626</v>
      </c>
      <c r="B1578" s="1136" t="s">
        <v>627</v>
      </c>
      <c r="C1578" s="1307" t="s">
        <v>152</v>
      </c>
      <c r="D1578" s="1307" t="s">
        <v>878</v>
      </c>
      <c r="E1578" s="1265"/>
      <c r="F1578" s="1265"/>
      <c r="G1578" s="1265"/>
      <c r="H1578" s="1271"/>
      <c r="I1578" s="1265"/>
      <c r="J1578" s="1265"/>
      <c r="K1578" s="1265"/>
      <c r="L1578" s="1265"/>
      <c r="M1578" s="1265"/>
      <c r="N1578" s="1271"/>
      <c r="O1578" s="1265"/>
      <c r="P1578" s="1265"/>
      <c r="Q1578" s="1265"/>
      <c r="R1578" s="1265"/>
      <c r="S1578" s="1265"/>
      <c r="T1578" s="1265"/>
      <c r="U1578" s="1265"/>
      <c r="V1578" s="1271"/>
      <c r="W1578" s="1265"/>
      <c r="X1578" s="1265"/>
      <c r="Y1578" s="1265"/>
      <c r="Z1578" s="1265"/>
      <c r="AA1578" s="1265"/>
      <c r="AB1578" s="1265"/>
      <c r="AC1578" s="1267">
        <f>SUM(E1578:AB1578)</f>
        <v>0</v>
      </c>
    </row>
    <row r="1579" spans="1:29" s="1300" customFormat="1" ht="10.5" customHeight="1" x14ac:dyDescent="0.2">
      <c r="A1579" s="1134"/>
      <c r="B1579" s="1137"/>
      <c r="C1579" s="1309" t="s">
        <v>154</v>
      </c>
      <c r="D1579" s="1309" t="s">
        <v>878</v>
      </c>
      <c r="E1579" s="1272"/>
      <c r="F1579" s="1272"/>
      <c r="G1579" s="1272"/>
      <c r="H1579" s="1273"/>
      <c r="I1579" s="1272"/>
      <c r="J1579" s="1272"/>
      <c r="K1579" s="1272"/>
      <c r="L1579" s="1272"/>
      <c r="M1579" s="1272"/>
      <c r="N1579" s="1273"/>
      <c r="O1579" s="1272"/>
      <c r="P1579" s="1272"/>
      <c r="Q1579" s="1272"/>
      <c r="R1579" s="1272"/>
      <c r="S1579" s="1272"/>
      <c r="T1579" s="1272"/>
      <c r="U1579" s="1272"/>
      <c r="V1579" s="1273"/>
      <c r="W1579" s="1272"/>
      <c r="X1579" s="1272"/>
      <c r="Y1579" s="1272"/>
      <c r="Z1579" s="1272"/>
      <c r="AA1579" s="1272"/>
      <c r="AB1579" s="1272"/>
      <c r="AC1579" s="1266">
        <f>SUM(E1579:AB1579)</f>
        <v>0</v>
      </c>
    </row>
    <row r="1580" spans="1:29" s="1300" customFormat="1" ht="10.5" customHeight="1" x14ac:dyDescent="0.2">
      <c r="A1580" s="1134"/>
      <c r="B1580" s="1137"/>
      <c r="C1580" s="906" t="s">
        <v>155</v>
      </c>
      <c r="D1580" s="1309" t="s">
        <v>878</v>
      </c>
      <c r="E1580" s="1272"/>
      <c r="F1580" s="1272"/>
      <c r="G1580" s="1272"/>
      <c r="H1580" s="1273"/>
      <c r="I1580" s="1272"/>
      <c r="J1580" s="1272"/>
      <c r="K1580" s="1272"/>
      <c r="L1580" s="1272"/>
      <c r="M1580" s="1272"/>
      <c r="N1580" s="1273"/>
      <c r="O1580" s="1272"/>
      <c r="P1580" s="1272"/>
      <c r="Q1580" s="1272"/>
      <c r="R1580" s="1272"/>
      <c r="S1580" s="1272"/>
      <c r="T1580" s="1272"/>
      <c r="U1580" s="1272"/>
      <c r="V1580" s="1273"/>
      <c r="W1580" s="1272"/>
      <c r="X1580" s="1272"/>
      <c r="Y1580" s="1272"/>
      <c r="Z1580" s="1272"/>
      <c r="AA1580" s="1272"/>
      <c r="AB1580" s="1272"/>
      <c r="AC1580" s="1266"/>
    </row>
    <row r="1581" spans="1:29" s="1300" customFormat="1" ht="10.5" customHeight="1" x14ac:dyDescent="0.2">
      <c r="A1581" s="1134"/>
      <c r="B1581" s="1137"/>
      <c r="C1581" s="1309" t="s">
        <v>157</v>
      </c>
      <c r="D1581" s="1309"/>
      <c r="E1581" s="272" t="e">
        <f t="shared" ref="E1581:AC1581" si="864">E1579/E1578</f>
        <v>#DIV/0!</v>
      </c>
      <c r="F1581" s="272" t="e">
        <f t="shared" si="864"/>
        <v>#DIV/0!</v>
      </c>
      <c r="G1581" s="272" t="e">
        <f t="shared" si="864"/>
        <v>#DIV/0!</v>
      </c>
      <c r="H1581" s="610" t="e">
        <f t="shared" si="864"/>
        <v>#DIV/0!</v>
      </c>
      <c r="I1581" s="272" t="e">
        <f t="shared" si="864"/>
        <v>#DIV/0!</v>
      </c>
      <c r="J1581" s="272" t="e">
        <f t="shared" si="864"/>
        <v>#DIV/0!</v>
      </c>
      <c r="K1581" s="272" t="e">
        <f t="shared" si="864"/>
        <v>#DIV/0!</v>
      </c>
      <c r="L1581" s="272" t="e">
        <f t="shared" si="864"/>
        <v>#DIV/0!</v>
      </c>
      <c r="M1581" s="272" t="e">
        <f t="shared" si="864"/>
        <v>#DIV/0!</v>
      </c>
      <c r="N1581" s="610" t="e">
        <f t="shared" si="864"/>
        <v>#DIV/0!</v>
      </c>
      <c r="O1581" s="272" t="e">
        <f t="shared" si="864"/>
        <v>#DIV/0!</v>
      </c>
      <c r="P1581" s="272" t="e">
        <f t="shared" si="864"/>
        <v>#DIV/0!</v>
      </c>
      <c r="Q1581" s="272" t="e">
        <f t="shared" si="864"/>
        <v>#DIV/0!</v>
      </c>
      <c r="R1581" s="272" t="e">
        <f t="shared" si="864"/>
        <v>#DIV/0!</v>
      </c>
      <c r="S1581" s="272" t="e">
        <f t="shared" si="864"/>
        <v>#DIV/0!</v>
      </c>
      <c r="T1581" s="272" t="e">
        <f t="shared" si="864"/>
        <v>#DIV/0!</v>
      </c>
      <c r="U1581" s="272" t="e">
        <f t="shared" si="864"/>
        <v>#DIV/0!</v>
      </c>
      <c r="V1581" s="610" t="e">
        <f t="shared" si="864"/>
        <v>#DIV/0!</v>
      </c>
      <c r="W1581" s="272" t="e">
        <f t="shared" si="864"/>
        <v>#DIV/0!</v>
      </c>
      <c r="X1581" s="272" t="e">
        <f t="shared" si="864"/>
        <v>#DIV/0!</v>
      </c>
      <c r="Y1581" s="272" t="e">
        <f t="shared" si="864"/>
        <v>#DIV/0!</v>
      </c>
      <c r="Z1581" s="272" t="e">
        <f t="shared" si="864"/>
        <v>#DIV/0!</v>
      </c>
      <c r="AA1581" s="272" t="e">
        <f t="shared" si="864"/>
        <v>#DIV/0!</v>
      </c>
      <c r="AB1581" s="272" t="e">
        <f t="shared" si="864"/>
        <v>#DIV/0!</v>
      </c>
      <c r="AC1581" s="1267" t="e">
        <f t="shared" si="864"/>
        <v>#DIV/0!</v>
      </c>
    </row>
    <row r="1582" spans="1:29" s="1300" customFormat="1" ht="10.5" customHeight="1" x14ac:dyDescent="0.2">
      <c r="A1582" s="1148"/>
      <c r="B1582" s="1165"/>
      <c r="C1582" s="1473" t="s">
        <v>160</v>
      </c>
      <c r="D1582" s="1578" t="s">
        <v>878</v>
      </c>
      <c r="E1582" s="631"/>
      <c r="F1582" s="631"/>
      <c r="G1582" s="631"/>
      <c r="H1582" s="631"/>
      <c r="I1582" s="631"/>
      <c r="J1582" s="631"/>
      <c r="K1582" s="631"/>
      <c r="L1582" s="631"/>
      <c r="M1582" s="631"/>
      <c r="N1582" s="631"/>
      <c r="O1582" s="631"/>
      <c r="P1582" s="631"/>
      <c r="Q1582" s="631"/>
      <c r="R1582" s="631"/>
      <c r="S1582" s="631"/>
      <c r="T1582" s="631"/>
      <c r="U1582" s="631"/>
      <c r="V1582" s="631"/>
      <c r="W1582" s="631"/>
      <c r="X1582" s="631"/>
      <c r="Y1582" s="631"/>
      <c r="Z1582" s="631"/>
      <c r="AA1582" s="631"/>
      <c r="AB1582" s="631"/>
      <c r="AC1582" s="1303"/>
    </row>
    <row r="1583" spans="1:29" s="1300" customFormat="1" ht="10.5" customHeight="1" x14ac:dyDescent="0.2">
      <c r="A1583" s="1011" t="s">
        <v>167</v>
      </c>
      <c r="B1583" s="1008" t="s">
        <v>879</v>
      </c>
      <c r="C1583" s="905" t="s">
        <v>152</v>
      </c>
      <c r="D1583" s="1313" t="s">
        <v>174</v>
      </c>
      <c r="E1583" s="645">
        <v>1.17</v>
      </c>
      <c r="F1583" s="645">
        <v>1.042</v>
      </c>
      <c r="G1583" s="645">
        <v>0.99</v>
      </c>
      <c r="H1583" s="645">
        <v>0.97599999999999998</v>
      </c>
      <c r="I1583" s="645">
        <v>0.98599999999999999</v>
      </c>
      <c r="J1583" s="645">
        <v>1.0620000000000001</v>
      </c>
      <c r="K1583" s="645">
        <v>1.282</v>
      </c>
      <c r="L1583" s="645">
        <v>1.542</v>
      </c>
      <c r="M1583" s="645">
        <v>1.79</v>
      </c>
      <c r="N1583" s="645">
        <v>1.8959999999999999</v>
      </c>
      <c r="O1583" s="645">
        <v>1.9259999999999999</v>
      </c>
      <c r="P1583" s="645">
        <v>1.8859999999999999</v>
      </c>
      <c r="Q1583" s="645">
        <v>1.86</v>
      </c>
      <c r="R1583" s="645">
        <v>1.802</v>
      </c>
      <c r="S1583" s="645">
        <v>1.738</v>
      </c>
      <c r="T1583" s="645">
        <v>1.728</v>
      </c>
      <c r="U1583" s="645">
        <v>1.71</v>
      </c>
      <c r="V1583" s="645">
        <v>1.6859999999999999</v>
      </c>
      <c r="W1583" s="645">
        <v>1.714</v>
      </c>
      <c r="X1583" s="645">
        <v>1.764</v>
      </c>
      <c r="Y1583" s="645">
        <v>1.784</v>
      </c>
      <c r="Z1583" s="645">
        <v>1.738</v>
      </c>
      <c r="AA1583" s="645">
        <v>1.5760000000000001</v>
      </c>
      <c r="AB1583" s="645">
        <v>1.3859999999999999</v>
      </c>
      <c r="AC1583" s="1512">
        <f>SUM(E1583:AB1583)</f>
        <v>37.034000000000006</v>
      </c>
    </row>
    <row r="1584" spans="1:29" s="1300" customFormat="1" ht="10.5" customHeight="1" x14ac:dyDescent="0.2">
      <c r="A1584" s="1012"/>
      <c r="B1584" s="1009"/>
      <c r="C1584" s="906" t="s">
        <v>154</v>
      </c>
      <c r="D1584" s="1314" t="s">
        <v>174</v>
      </c>
      <c r="E1584" s="645">
        <v>0.15</v>
      </c>
      <c r="F1584" s="645">
        <v>0.14799999999999999</v>
      </c>
      <c r="G1584" s="645">
        <v>0.13600000000000001</v>
      </c>
      <c r="H1584" s="645">
        <v>0.13800000000000001</v>
      </c>
      <c r="I1584" s="645">
        <v>0.14000000000000001</v>
      </c>
      <c r="J1584" s="645">
        <v>0.152</v>
      </c>
      <c r="K1584" s="645">
        <v>0.16</v>
      </c>
      <c r="L1584" s="645">
        <v>0.214</v>
      </c>
      <c r="M1584" s="645">
        <v>0.23599999999999999</v>
      </c>
      <c r="N1584" s="645">
        <v>0.23400000000000001</v>
      </c>
      <c r="O1584" s="645">
        <v>0.246</v>
      </c>
      <c r="P1584" s="645">
        <v>0.23599999999999999</v>
      </c>
      <c r="Q1584" s="645">
        <v>0.25</v>
      </c>
      <c r="R1584" s="645">
        <v>0.24399999999999999</v>
      </c>
      <c r="S1584" s="645">
        <v>0.23400000000000001</v>
      </c>
      <c r="T1584" s="645">
        <v>0.23400000000000001</v>
      </c>
      <c r="U1584" s="645">
        <v>0.23599999999999999</v>
      </c>
      <c r="V1584" s="645">
        <v>0.248</v>
      </c>
      <c r="W1584" s="645">
        <v>0.248</v>
      </c>
      <c r="X1584" s="645">
        <v>0.24</v>
      </c>
      <c r="Y1584" s="645">
        <v>0.224</v>
      </c>
      <c r="Z1584" s="645">
        <v>0.20399999999999999</v>
      </c>
      <c r="AA1584" s="645">
        <v>0.188</v>
      </c>
      <c r="AB1584" s="645">
        <v>0.17</v>
      </c>
      <c r="AC1584" s="1259">
        <f>SUM(E1584:AB1584)</f>
        <v>4.91</v>
      </c>
    </row>
    <row r="1585" spans="1:29" s="1300" customFormat="1" ht="10.5" customHeight="1" x14ac:dyDescent="0.2">
      <c r="A1585" s="1012"/>
      <c r="B1585" s="1009"/>
      <c r="C1585" s="906" t="s">
        <v>155</v>
      </c>
      <c r="D1585" s="1314" t="s">
        <v>156</v>
      </c>
      <c r="E1585" s="266">
        <f t="shared" ref="E1585:AB1585" si="865">SQRT(E1583*E1583+E1584*E1584)*1000/1.73/E1603</f>
        <v>65.49817107662507</v>
      </c>
      <c r="F1585" s="266">
        <f t="shared" si="865"/>
        <v>58.160350541907185</v>
      </c>
      <c r="G1585" s="266">
        <f t="shared" si="865"/>
        <v>55.169889634496613</v>
      </c>
      <c r="H1585" s="266">
        <f t="shared" si="865"/>
        <v>54.367686897663226</v>
      </c>
      <c r="I1585" s="266">
        <f t="shared" si="865"/>
        <v>55.13972449986867</v>
      </c>
      <c r="J1585" s="266">
        <f t="shared" si="865"/>
        <v>59.003669631324762</v>
      </c>
      <c r="K1585" s="266">
        <f t="shared" si="865"/>
        <v>71.531563308350982</v>
      </c>
      <c r="L1585" s="266">
        <f t="shared" si="865"/>
        <v>86.277283729966669</v>
      </c>
      <c r="M1585" s="266">
        <f t="shared" si="865"/>
        <v>100.63993706795578</v>
      </c>
      <c r="N1585" s="266">
        <f t="shared" si="865"/>
        <v>106.2818983529646</v>
      </c>
      <c r="O1585" s="266">
        <f t="shared" si="865"/>
        <v>108.33389805909779</v>
      </c>
      <c r="P1585" s="266">
        <f t="shared" si="865"/>
        <v>106.35772697912959</v>
      </c>
      <c r="Q1585" s="266">
        <f t="shared" si="865"/>
        <v>104.71164854582997</v>
      </c>
      <c r="R1585" s="266">
        <f t="shared" si="865"/>
        <v>101.26434617944155</v>
      </c>
      <c r="S1585" s="266">
        <f t="shared" si="865"/>
        <v>97.657891555644653</v>
      </c>
      <c r="T1585" s="266">
        <f t="shared" si="865"/>
        <v>97.106026197126596</v>
      </c>
      <c r="U1585" s="266">
        <f t="shared" si="865"/>
        <v>96.313556996881175</v>
      </c>
      <c r="V1585" s="266">
        <f t="shared" si="865"/>
        <v>95.174217422137389</v>
      </c>
      <c r="W1585" s="266">
        <f t="shared" si="865"/>
        <v>96.349238983640589</v>
      </c>
      <c r="X1585" s="266">
        <f t="shared" si="865"/>
        <v>98.851798442842878</v>
      </c>
      <c r="Y1585" s="266">
        <f t="shared" si="865"/>
        <v>99.933740126892033</v>
      </c>
      <c r="Z1585" s="266">
        <f t="shared" si="865"/>
        <v>97.074956698165764</v>
      </c>
      <c r="AA1585" s="266">
        <f t="shared" si="865"/>
        <v>88.046197112536021</v>
      </c>
      <c r="AB1585" s="266">
        <f t="shared" si="865"/>
        <v>77.31417746507087</v>
      </c>
      <c r="AC1585" s="1259"/>
    </row>
    <row r="1586" spans="1:29" s="1300" customFormat="1" ht="10.5" customHeight="1" x14ac:dyDescent="0.2">
      <c r="A1586" s="1019"/>
      <c r="B1586" s="1042"/>
      <c r="C1586" s="918" t="s">
        <v>157</v>
      </c>
      <c r="D1586" s="1315"/>
      <c r="E1586" s="595">
        <f t="shared" ref="E1586:AC1586" si="866">E1584/E1583</f>
        <v>0.12820512820512822</v>
      </c>
      <c r="F1586" s="595">
        <f t="shared" si="866"/>
        <v>0.14203454894433781</v>
      </c>
      <c r="G1586" s="595">
        <f t="shared" si="866"/>
        <v>0.1373737373737374</v>
      </c>
      <c r="H1586" s="596">
        <f t="shared" si="866"/>
        <v>0.14139344262295084</v>
      </c>
      <c r="I1586" s="595">
        <f t="shared" si="866"/>
        <v>0.14198782961460449</v>
      </c>
      <c r="J1586" s="595">
        <f t="shared" si="866"/>
        <v>0.1431261770244821</v>
      </c>
      <c r="K1586" s="595">
        <f t="shared" si="866"/>
        <v>0.12480499219968799</v>
      </c>
      <c r="L1586" s="595">
        <f t="shared" si="866"/>
        <v>0.13878080415045396</v>
      </c>
      <c r="M1586" s="595">
        <f t="shared" si="866"/>
        <v>0.13184357541899441</v>
      </c>
      <c r="N1586" s="596">
        <f t="shared" si="866"/>
        <v>0.12341772151898736</v>
      </c>
      <c r="O1586" s="595">
        <f t="shared" si="866"/>
        <v>0.12772585669781933</v>
      </c>
      <c r="P1586" s="595">
        <f t="shared" si="866"/>
        <v>0.12513255567338283</v>
      </c>
      <c r="Q1586" s="595">
        <f t="shared" si="866"/>
        <v>0.13440860215053763</v>
      </c>
      <c r="R1586" s="595">
        <f t="shared" si="866"/>
        <v>0.13540510543840176</v>
      </c>
      <c r="S1586" s="595">
        <f t="shared" si="866"/>
        <v>0.13463751438434984</v>
      </c>
      <c r="T1586" s="595">
        <f t="shared" si="866"/>
        <v>0.13541666666666669</v>
      </c>
      <c r="U1586" s="595">
        <f t="shared" si="866"/>
        <v>0.13801169590643275</v>
      </c>
      <c r="V1586" s="596">
        <f t="shared" si="866"/>
        <v>0.14709371293001186</v>
      </c>
      <c r="W1586" s="595">
        <f t="shared" si="866"/>
        <v>0.14469078179696615</v>
      </c>
      <c r="X1586" s="595">
        <f t="shared" si="866"/>
        <v>0.13605442176870747</v>
      </c>
      <c r="Y1586" s="595">
        <f t="shared" si="866"/>
        <v>0.12556053811659193</v>
      </c>
      <c r="Z1586" s="595">
        <f t="shared" si="866"/>
        <v>0.11737629459148446</v>
      </c>
      <c r="AA1586" s="595">
        <f t="shared" si="866"/>
        <v>0.11928934010152284</v>
      </c>
      <c r="AB1586" s="595">
        <f t="shared" si="866"/>
        <v>0.12265512265512267</v>
      </c>
      <c r="AC1586" s="597">
        <f t="shared" si="866"/>
        <v>0.13258087163147375</v>
      </c>
    </row>
    <row r="1587" spans="1:29" s="1300" customFormat="1" ht="10.5" customHeight="1" x14ac:dyDescent="0.2">
      <c r="A1587" s="1134" t="s">
        <v>225</v>
      </c>
      <c r="B1587" s="1114" t="s">
        <v>880</v>
      </c>
      <c r="C1587" s="1307" t="s">
        <v>152</v>
      </c>
      <c r="D1587" s="1308" t="s">
        <v>174</v>
      </c>
      <c r="E1587" s="645">
        <v>0.52</v>
      </c>
      <c r="F1587" s="645">
        <v>0.48799999999999999</v>
      </c>
      <c r="G1587" s="645">
        <v>0.47</v>
      </c>
      <c r="H1587" s="645">
        <v>0.48799999999999999</v>
      </c>
      <c r="I1587" s="645">
        <v>0.54800000000000004</v>
      </c>
      <c r="J1587" s="645">
        <v>0.58799999999999997</v>
      </c>
      <c r="K1587" s="645">
        <v>0.63600000000000001</v>
      </c>
      <c r="L1587" s="645">
        <v>0.69199999999999995</v>
      </c>
      <c r="M1587" s="645">
        <v>0.83599999999999997</v>
      </c>
      <c r="N1587" s="645">
        <v>0.85199999999999998</v>
      </c>
      <c r="O1587" s="645">
        <v>0.82199999999999995</v>
      </c>
      <c r="P1587" s="645">
        <v>0.81200000000000006</v>
      </c>
      <c r="Q1587" s="645">
        <v>0.79600000000000004</v>
      </c>
      <c r="R1587" s="645">
        <v>0.76400000000000001</v>
      </c>
      <c r="S1587" s="645">
        <v>0.72599999999999998</v>
      </c>
      <c r="T1587" s="645">
        <v>0.68</v>
      </c>
      <c r="U1587" s="645">
        <v>0.63</v>
      </c>
      <c r="V1587" s="645">
        <v>0.59399999999999997</v>
      </c>
      <c r="W1587" s="645">
        <v>0.60599999999999998</v>
      </c>
      <c r="X1587" s="645">
        <v>0.6</v>
      </c>
      <c r="Y1587" s="645">
        <v>0.60799999999999998</v>
      </c>
      <c r="Z1587" s="645">
        <v>0.60399999999999998</v>
      </c>
      <c r="AA1587" s="645">
        <v>0.56999999999999995</v>
      </c>
      <c r="AB1587" s="1331">
        <v>0.51</v>
      </c>
      <c r="AC1587" s="1513">
        <f>SUM(E1587:AB1587)</f>
        <v>15.44</v>
      </c>
    </row>
    <row r="1588" spans="1:29" s="1300" customFormat="1" ht="10.5" customHeight="1" x14ac:dyDescent="0.2">
      <c r="A1588" s="1134"/>
      <c r="B1588" s="1114"/>
      <c r="C1588" s="1309" t="s">
        <v>154</v>
      </c>
      <c r="D1588" s="1310" t="s">
        <v>174</v>
      </c>
      <c r="E1588" s="645">
        <v>0.27400000000000002</v>
      </c>
      <c r="F1588" s="645">
        <v>0.25800000000000001</v>
      </c>
      <c r="G1588" s="645">
        <v>0.248</v>
      </c>
      <c r="H1588" s="645">
        <v>0.252</v>
      </c>
      <c r="I1588" s="645">
        <v>0.252</v>
      </c>
      <c r="J1588" s="645">
        <v>0.254</v>
      </c>
      <c r="K1588" s="645">
        <v>0.27</v>
      </c>
      <c r="L1588" s="645">
        <v>0.27800000000000002</v>
      </c>
      <c r="M1588" s="645">
        <v>0.29799999999999999</v>
      </c>
      <c r="N1588" s="645">
        <v>0.3</v>
      </c>
      <c r="O1588" s="645">
        <v>0.29599999999999999</v>
      </c>
      <c r="P1588" s="645">
        <v>0.29399999999999998</v>
      </c>
      <c r="Q1588" s="645">
        <v>0.30599999999999999</v>
      </c>
      <c r="R1588" s="645">
        <v>0.3</v>
      </c>
      <c r="S1588" s="645">
        <v>0.29199999999999998</v>
      </c>
      <c r="T1588" s="645">
        <v>0.28999999999999998</v>
      </c>
      <c r="U1588" s="645">
        <v>0.29199999999999998</v>
      </c>
      <c r="V1588" s="645">
        <v>0.29599999999999999</v>
      </c>
      <c r="W1588" s="645">
        <v>0.29399999999999998</v>
      </c>
      <c r="X1588" s="645">
        <v>0.28000000000000003</v>
      </c>
      <c r="Y1588" s="645">
        <v>0.28000000000000003</v>
      </c>
      <c r="Z1588" s="645">
        <v>0.28199999999999997</v>
      </c>
      <c r="AA1588" s="645">
        <v>0.27800000000000002</v>
      </c>
      <c r="AB1588" s="645">
        <v>0.26600000000000001</v>
      </c>
      <c r="AC1588" s="1513">
        <f>SUM(E1588:AB1588)</f>
        <v>6.73</v>
      </c>
    </row>
    <row r="1589" spans="1:29" s="1300" customFormat="1" ht="10.5" customHeight="1" x14ac:dyDescent="0.2">
      <c r="A1589" s="1134"/>
      <c r="B1589" s="1114"/>
      <c r="C1589" s="906" t="s">
        <v>155</v>
      </c>
      <c r="D1589" s="1310" t="s">
        <v>156</v>
      </c>
      <c r="E1589" s="266">
        <f t="shared" ref="E1589:AB1589" si="867">SQRT(E1587*E1587+E1588*E1588)*1000/1.73/E1605</f>
        <v>32.763032042800361</v>
      </c>
      <c r="F1589" s="266">
        <f t="shared" si="867"/>
        <v>30.651032037207667</v>
      </c>
      <c r="G1589" s="266">
        <f t="shared" si="867"/>
        <v>29.451335809377355</v>
      </c>
      <c r="H1589" s="266">
        <f t="shared" si="867"/>
        <v>30.526063169135632</v>
      </c>
      <c r="I1589" s="266">
        <f t="shared" si="867"/>
        <v>33.491862235746929</v>
      </c>
      <c r="J1589" s="266">
        <f t="shared" si="867"/>
        <v>35.361997732088234</v>
      </c>
      <c r="K1589" s="266">
        <f t="shared" si="867"/>
        <v>38.402540992711302</v>
      </c>
      <c r="L1589" s="266">
        <f t="shared" si="867"/>
        <v>41.529024368581545</v>
      </c>
      <c r="M1589" s="266">
        <f t="shared" si="867"/>
        <v>49.663120161829099</v>
      </c>
      <c r="N1589" s="266">
        <f t="shared" si="867"/>
        <v>50.398044654220271</v>
      </c>
      <c r="O1589" s="266">
        <f t="shared" si="867"/>
        <v>48.840599138790388</v>
      </c>
      <c r="P1589" s="266">
        <f t="shared" si="867"/>
        <v>48.511409132036739</v>
      </c>
      <c r="Q1589" s="266">
        <f t="shared" si="867"/>
        <v>47.719517158814092</v>
      </c>
      <c r="R1589" s="266">
        <f t="shared" si="867"/>
        <v>45.84009568195998</v>
      </c>
      <c r="S1589" s="266">
        <f t="shared" si="867"/>
        <v>43.660677524172236</v>
      </c>
      <c r="T1589" s="266">
        <f t="shared" si="867"/>
        <v>41.286551946848363</v>
      </c>
      <c r="U1589" s="266">
        <f t="shared" si="867"/>
        <v>38.8553628741792</v>
      </c>
      <c r="V1589" s="266">
        <f t="shared" si="867"/>
        <v>37.029124937442404</v>
      </c>
      <c r="W1589" s="266">
        <f t="shared" si="867"/>
        <v>37.617031354704238</v>
      </c>
      <c r="X1589" s="266">
        <f t="shared" si="867"/>
        <v>36.907142189667439</v>
      </c>
      <c r="Y1589" s="266">
        <f t="shared" si="867"/>
        <v>37.347727522870755</v>
      </c>
      <c r="Z1589" s="266">
        <f t="shared" si="867"/>
        <v>37.084808464355334</v>
      </c>
      <c r="AA1589" s="266">
        <f t="shared" si="867"/>
        <v>35.383969371453695</v>
      </c>
      <c r="AB1589" s="266">
        <f t="shared" si="867"/>
        <v>32.06229847322637</v>
      </c>
      <c r="AC1589" s="1513"/>
    </row>
    <row r="1590" spans="1:29" s="1300" customFormat="1" ht="10.5" customHeight="1" x14ac:dyDescent="0.2">
      <c r="A1590" s="1134"/>
      <c r="B1590" s="1114"/>
      <c r="C1590" s="1309" t="s">
        <v>157</v>
      </c>
      <c r="D1590" s="1310"/>
      <c r="E1590" s="1257">
        <f t="shared" ref="E1590:AC1590" si="868">E1588/E1587</f>
        <v>0.52692307692307694</v>
      </c>
      <c r="F1590" s="1257">
        <f t="shared" si="868"/>
        <v>0.52868852459016391</v>
      </c>
      <c r="G1590" s="1257">
        <f t="shared" si="868"/>
        <v>0.52765957446808509</v>
      </c>
      <c r="H1590" s="1258">
        <f t="shared" si="868"/>
        <v>0.51639344262295084</v>
      </c>
      <c r="I1590" s="1257">
        <f t="shared" si="868"/>
        <v>0.45985401459854014</v>
      </c>
      <c r="J1590" s="1257">
        <f t="shared" si="868"/>
        <v>0.43197278911564629</v>
      </c>
      <c r="K1590" s="1257">
        <f t="shared" si="868"/>
        <v>0.42452830188679247</v>
      </c>
      <c r="L1590" s="1257">
        <f t="shared" si="868"/>
        <v>0.40173410404624282</v>
      </c>
      <c r="M1590" s="1257">
        <f t="shared" si="868"/>
        <v>0.35645933014354064</v>
      </c>
      <c r="N1590" s="1258">
        <f t="shared" si="868"/>
        <v>0.352112676056338</v>
      </c>
      <c r="O1590" s="1257">
        <f t="shared" si="868"/>
        <v>0.36009732360097324</v>
      </c>
      <c r="P1590" s="1257">
        <f t="shared" si="868"/>
        <v>0.36206896551724133</v>
      </c>
      <c r="Q1590" s="1257">
        <f t="shared" si="868"/>
        <v>0.38442211055276382</v>
      </c>
      <c r="R1590" s="1257">
        <f t="shared" si="868"/>
        <v>0.3926701570680628</v>
      </c>
      <c r="S1590" s="1257">
        <f t="shared" si="868"/>
        <v>0.40220385674931131</v>
      </c>
      <c r="T1590" s="1257">
        <f t="shared" si="868"/>
        <v>0.42647058823529405</v>
      </c>
      <c r="U1590" s="1257">
        <f t="shared" si="868"/>
        <v>0.46349206349206346</v>
      </c>
      <c r="V1590" s="1258">
        <f t="shared" si="868"/>
        <v>0.49831649831649832</v>
      </c>
      <c r="W1590" s="1257">
        <f t="shared" si="868"/>
        <v>0.48514851485148514</v>
      </c>
      <c r="X1590" s="1257">
        <f t="shared" si="868"/>
        <v>0.46666666666666673</v>
      </c>
      <c r="Y1590" s="1257">
        <f t="shared" si="868"/>
        <v>0.46052631578947373</v>
      </c>
      <c r="Z1590" s="1257">
        <f t="shared" si="868"/>
        <v>0.46688741721854299</v>
      </c>
      <c r="AA1590" s="1257">
        <f t="shared" si="868"/>
        <v>0.48771929824561411</v>
      </c>
      <c r="AB1590" s="1257">
        <f t="shared" si="868"/>
        <v>0.52156862745098043</v>
      </c>
      <c r="AC1590" s="1259">
        <f t="shared" si="868"/>
        <v>0.43588082901554409</v>
      </c>
    </row>
    <row r="1591" spans="1:29" s="1300" customFormat="1" ht="10.5" customHeight="1" x14ac:dyDescent="0.2">
      <c r="A1591" s="1133" t="s">
        <v>180</v>
      </c>
      <c r="B1591" s="1113" t="s">
        <v>881</v>
      </c>
      <c r="C1591" s="1316" t="s">
        <v>152</v>
      </c>
      <c r="D1591" s="1452" t="s">
        <v>174</v>
      </c>
      <c r="E1591" s="645">
        <v>0.35399999999999998</v>
      </c>
      <c r="F1591" s="645">
        <v>0.34799999999999998</v>
      </c>
      <c r="G1591" s="645">
        <v>0.34200000000000003</v>
      </c>
      <c r="H1591" s="645">
        <v>0.34799999999999998</v>
      </c>
      <c r="I1591" s="645">
        <v>0.34499999999999997</v>
      </c>
      <c r="J1591" s="645">
        <v>0.35699999999999998</v>
      </c>
      <c r="K1591" s="645">
        <v>0.36899999999999999</v>
      </c>
      <c r="L1591" s="645">
        <v>0.42299999999999999</v>
      </c>
      <c r="M1591" s="645">
        <v>0.504</v>
      </c>
      <c r="N1591" s="645">
        <v>0.51600000000000001</v>
      </c>
      <c r="O1591" s="645">
        <v>0.52500000000000002</v>
      </c>
      <c r="P1591" s="645">
        <v>0.55200000000000005</v>
      </c>
      <c r="Q1591" s="645">
        <v>0.54300000000000004</v>
      </c>
      <c r="R1591" s="645">
        <v>0.52800000000000002</v>
      </c>
      <c r="S1591" s="645">
        <v>0.53100000000000003</v>
      </c>
      <c r="T1591" s="645">
        <v>0.52200000000000002</v>
      </c>
      <c r="U1591" s="645">
        <v>0.53400000000000003</v>
      </c>
      <c r="V1591" s="645">
        <v>0.52500000000000002</v>
      </c>
      <c r="W1591" s="645">
        <v>0.46500000000000002</v>
      </c>
      <c r="X1591" s="645">
        <v>0.46200000000000002</v>
      </c>
      <c r="Y1591" s="645">
        <v>0.42</v>
      </c>
      <c r="Z1591" s="645">
        <v>0.38700000000000001</v>
      </c>
      <c r="AA1591" s="645">
        <v>0.36899999999999999</v>
      </c>
      <c r="AB1591" s="645">
        <v>0.35099999999999998</v>
      </c>
      <c r="AC1591" s="1512">
        <f>SUM(E1591:AB1591)</f>
        <v>10.620000000000001</v>
      </c>
    </row>
    <row r="1592" spans="1:29" s="1300" customFormat="1" ht="10.5" customHeight="1" x14ac:dyDescent="0.2">
      <c r="A1592" s="1134"/>
      <c r="B1592" s="1114"/>
      <c r="C1592" s="1309" t="s">
        <v>154</v>
      </c>
      <c r="D1592" s="1310" t="s">
        <v>174</v>
      </c>
      <c r="E1592" s="645">
        <v>5.3999999999999999E-2</v>
      </c>
      <c r="F1592" s="645">
        <v>5.0999999999999997E-2</v>
      </c>
      <c r="G1592" s="645">
        <v>4.2000000000000003E-2</v>
      </c>
      <c r="H1592" s="645">
        <v>4.2000000000000003E-2</v>
      </c>
      <c r="I1592" s="645">
        <v>4.4999999999999998E-2</v>
      </c>
      <c r="J1592" s="645">
        <v>0.06</v>
      </c>
      <c r="K1592" s="645">
        <v>5.7000000000000002E-2</v>
      </c>
      <c r="L1592" s="645">
        <v>7.1999999999999995E-2</v>
      </c>
      <c r="M1592" s="645">
        <v>8.1000000000000003E-2</v>
      </c>
      <c r="N1592" s="645">
        <v>8.4000000000000005E-2</v>
      </c>
      <c r="O1592" s="645">
        <v>8.4000000000000005E-2</v>
      </c>
      <c r="P1592" s="645">
        <v>0.09</v>
      </c>
      <c r="Q1592" s="645">
        <v>9.2999999999999999E-2</v>
      </c>
      <c r="R1592" s="645">
        <v>8.6999999999999994E-2</v>
      </c>
      <c r="S1592" s="645">
        <v>8.6999999999999994E-2</v>
      </c>
      <c r="T1592" s="645">
        <v>9.2999999999999999E-2</v>
      </c>
      <c r="U1592" s="645">
        <v>0.09</v>
      </c>
      <c r="V1592" s="645">
        <v>8.4000000000000005E-2</v>
      </c>
      <c r="W1592" s="645">
        <v>8.1000000000000003E-2</v>
      </c>
      <c r="X1592" s="645">
        <v>8.4000000000000005E-2</v>
      </c>
      <c r="Y1592" s="645">
        <v>7.8E-2</v>
      </c>
      <c r="Z1592" s="645">
        <v>7.8E-2</v>
      </c>
      <c r="AA1592" s="645">
        <v>7.4999999999999997E-2</v>
      </c>
      <c r="AB1592" s="645">
        <v>6.6000000000000003E-2</v>
      </c>
      <c r="AC1592" s="1259">
        <f>SUM(E1592:AB1592)</f>
        <v>1.7580000000000002</v>
      </c>
    </row>
    <row r="1593" spans="1:29" s="1300" customFormat="1" ht="10.5" customHeight="1" x14ac:dyDescent="0.2">
      <c r="A1593" s="1134"/>
      <c r="B1593" s="1114"/>
      <c r="C1593" s="906" t="s">
        <v>155</v>
      </c>
      <c r="D1593" s="1310" t="s">
        <v>156</v>
      </c>
      <c r="E1593" s="266">
        <f t="shared" ref="E1593:AB1593" si="869">SQRT(E1591*E1591+E1592*E1592)*1000/1.73/E1604</f>
        <v>19.883891362903253</v>
      </c>
      <c r="F1593" s="266">
        <f t="shared" si="869"/>
        <v>19.473635754703935</v>
      </c>
      <c r="G1593" s="266">
        <f t="shared" si="869"/>
        <v>19.077874682634736</v>
      </c>
      <c r="H1593" s="266">
        <f t="shared" si="869"/>
        <v>19.370534531611785</v>
      </c>
      <c r="I1593" s="266">
        <f t="shared" si="869"/>
        <v>19.26352729200724</v>
      </c>
      <c r="J1593" s="266">
        <f t="shared" si="869"/>
        <v>19.947812334903087</v>
      </c>
      <c r="K1593" s="266">
        <f t="shared" si="869"/>
        <v>20.653068142614142</v>
      </c>
      <c r="L1593" s="266">
        <f t="shared" si="869"/>
        <v>23.779997413165706</v>
      </c>
      <c r="M1593" s="266">
        <f t="shared" si="869"/>
        <v>28.399217565904941</v>
      </c>
      <c r="N1593" s="266">
        <f t="shared" si="869"/>
        <v>29.029029974624493</v>
      </c>
      <c r="O1593" s="266">
        <f t="shared" si="869"/>
        <v>29.607712028880215</v>
      </c>
      <c r="P1593" s="266">
        <f t="shared" si="869"/>
        <v>31.296064455420321</v>
      </c>
      <c r="Q1593" s="266">
        <f t="shared" si="869"/>
        <v>30.64899594667348</v>
      </c>
      <c r="R1593" s="266">
        <f t="shared" si="869"/>
        <v>29.828129090832583</v>
      </c>
      <c r="S1593" s="266">
        <f t="shared" si="869"/>
        <v>29.964243920730731</v>
      </c>
      <c r="T1593" s="266">
        <f t="shared" si="869"/>
        <v>29.526532789368897</v>
      </c>
      <c r="U1593" s="266">
        <f t="shared" si="869"/>
        <v>30.185515605511462</v>
      </c>
      <c r="V1593" s="266">
        <f t="shared" si="869"/>
        <v>29.607712028880215</v>
      </c>
      <c r="W1593" s="266">
        <f t="shared" si="869"/>
        <v>26.259247889682477</v>
      </c>
      <c r="X1593" s="266">
        <f t="shared" si="869"/>
        <v>26.073988559127255</v>
      </c>
      <c r="Y1593" s="266">
        <f t="shared" si="869"/>
        <v>23.811543134438338</v>
      </c>
      <c r="Z1593" s="266">
        <f t="shared" si="869"/>
        <v>21.878984415422938</v>
      </c>
      <c r="AA1593" s="266">
        <f t="shared" si="869"/>
        <v>20.928458862893159</v>
      </c>
      <c r="AB1593" s="266">
        <f t="shared" si="869"/>
        <v>19.812456362170394</v>
      </c>
      <c r="AC1593" s="1513"/>
    </row>
    <row r="1594" spans="1:29" s="1300" customFormat="1" ht="10.5" customHeight="1" x14ac:dyDescent="0.2">
      <c r="A1594" s="1134"/>
      <c r="B1594" s="1114"/>
      <c r="C1594" s="1309" t="s">
        <v>157</v>
      </c>
      <c r="D1594" s="1310"/>
      <c r="E1594" s="1257">
        <f t="shared" ref="E1594:AC1594" si="870">E1592/E1591</f>
        <v>0.15254237288135594</v>
      </c>
      <c r="F1594" s="1257">
        <f t="shared" si="870"/>
        <v>0.14655172413793102</v>
      </c>
      <c r="G1594" s="1257">
        <f t="shared" si="870"/>
        <v>0.12280701754385964</v>
      </c>
      <c r="H1594" s="596">
        <f t="shared" si="870"/>
        <v>0.12068965517241381</v>
      </c>
      <c r="I1594" s="1257">
        <f t="shared" si="870"/>
        <v>0.13043478260869565</v>
      </c>
      <c r="J1594" s="1257">
        <f t="shared" si="870"/>
        <v>0.16806722689075632</v>
      </c>
      <c r="K1594" s="1257">
        <f t="shared" si="870"/>
        <v>0.15447154471544716</v>
      </c>
      <c r="L1594" s="1257">
        <f t="shared" si="870"/>
        <v>0.1702127659574468</v>
      </c>
      <c r="M1594" s="1257">
        <f t="shared" si="870"/>
        <v>0.16071428571428573</v>
      </c>
      <c r="N1594" s="596">
        <f t="shared" si="870"/>
        <v>0.16279069767441862</v>
      </c>
      <c r="O1594" s="1257">
        <f t="shared" si="870"/>
        <v>0.16</v>
      </c>
      <c r="P1594" s="1257">
        <f t="shared" si="870"/>
        <v>0.16304347826086954</v>
      </c>
      <c r="Q1594" s="1257">
        <f t="shared" si="870"/>
        <v>0.17127071823204418</v>
      </c>
      <c r="R1594" s="1257">
        <f t="shared" si="870"/>
        <v>0.16477272727272727</v>
      </c>
      <c r="S1594" s="1257">
        <f t="shared" si="870"/>
        <v>0.16384180790960451</v>
      </c>
      <c r="T1594" s="1257">
        <f t="shared" si="870"/>
        <v>0.17816091954022989</v>
      </c>
      <c r="U1594" s="1257">
        <f t="shared" si="870"/>
        <v>0.16853932584269662</v>
      </c>
      <c r="V1594" s="596">
        <f t="shared" si="870"/>
        <v>0.16</v>
      </c>
      <c r="W1594" s="1257">
        <f t="shared" si="870"/>
        <v>0.17419354838709677</v>
      </c>
      <c r="X1594" s="1257">
        <f t="shared" si="870"/>
        <v>0.18181818181818182</v>
      </c>
      <c r="Y1594" s="1257">
        <f t="shared" si="870"/>
        <v>0.18571428571428572</v>
      </c>
      <c r="Z1594" s="1257">
        <f t="shared" si="870"/>
        <v>0.20155038759689922</v>
      </c>
      <c r="AA1594" s="1257">
        <f t="shared" si="870"/>
        <v>0.2032520325203252</v>
      </c>
      <c r="AB1594" s="1257">
        <f t="shared" si="870"/>
        <v>0.18803418803418806</v>
      </c>
      <c r="AC1594" s="1259">
        <f t="shared" si="870"/>
        <v>0.16553672316384183</v>
      </c>
    </row>
    <row r="1595" spans="1:29" s="1300" customFormat="1" ht="10.5" customHeight="1" x14ac:dyDescent="0.2">
      <c r="A1595" s="1133" t="s">
        <v>209</v>
      </c>
      <c r="B1595" s="1113" t="s">
        <v>882</v>
      </c>
      <c r="C1595" s="1316" t="s">
        <v>152</v>
      </c>
      <c r="D1595" s="1452" t="s">
        <v>174</v>
      </c>
      <c r="E1595" s="645">
        <v>1.488</v>
      </c>
      <c r="F1595" s="645">
        <v>1.3919999999999999</v>
      </c>
      <c r="G1595" s="645">
        <v>1.335</v>
      </c>
      <c r="H1595" s="645">
        <v>1.3109999999999999</v>
      </c>
      <c r="I1595" s="645">
        <v>1.3169999999999999</v>
      </c>
      <c r="J1595" s="645">
        <v>1.389</v>
      </c>
      <c r="K1595" s="645">
        <v>1.6379999999999999</v>
      </c>
      <c r="L1595" s="645">
        <v>1.89</v>
      </c>
      <c r="M1595" s="645">
        <v>2.2170000000000001</v>
      </c>
      <c r="N1595" s="645">
        <v>2.4119999999999999</v>
      </c>
      <c r="O1595" s="645">
        <v>2.484</v>
      </c>
      <c r="P1595" s="645">
        <v>2.4209999999999998</v>
      </c>
      <c r="Q1595" s="645">
        <v>2.3759999999999999</v>
      </c>
      <c r="R1595" s="645">
        <v>2.3639999999999999</v>
      </c>
      <c r="S1595" s="645">
        <v>2.3039999999999998</v>
      </c>
      <c r="T1595" s="645">
        <v>2.2530000000000001</v>
      </c>
      <c r="U1595" s="645">
        <v>2.1720000000000002</v>
      </c>
      <c r="V1595" s="645">
        <v>2.085</v>
      </c>
      <c r="W1595" s="645">
        <v>2.133</v>
      </c>
      <c r="X1595" s="645">
        <v>2.2080000000000002</v>
      </c>
      <c r="Y1595" s="645">
        <v>2.1840000000000002</v>
      </c>
      <c r="Z1595" s="645">
        <v>2.073</v>
      </c>
      <c r="AA1595" s="645">
        <v>1.875</v>
      </c>
      <c r="AB1595" s="645">
        <v>1.677</v>
      </c>
      <c r="AC1595" s="1512">
        <f>SUM(E1595:AB1595)</f>
        <v>46.997999999999998</v>
      </c>
    </row>
    <row r="1596" spans="1:29" s="1300" customFormat="1" ht="10.5" customHeight="1" x14ac:dyDescent="0.2">
      <c r="A1596" s="1134"/>
      <c r="B1596" s="1114"/>
      <c r="C1596" s="1309" t="s">
        <v>154</v>
      </c>
      <c r="D1596" s="1310" t="s">
        <v>174</v>
      </c>
      <c r="E1596" s="645">
        <v>0.39</v>
      </c>
      <c r="F1596" s="645">
        <v>0.39300000000000002</v>
      </c>
      <c r="G1596" s="645">
        <v>0.38400000000000001</v>
      </c>
      <c r="H1596" s="645">
        <v>0.39</v>
      </c>
      <c r="I1596" s="645">
        <v>0.38400000000000001</v>
      </c>
      <c r="J1596" s="645">
        <v>0.38400000000000001</v>
      </c>
      <c r="K1596" s="645">
        <v>0.42</v>
      </c>
      <c r="L1596" s="645">
        <v>0.47399999999999998</v>
      </c>
      <c r="M1596" s="645">
        <v>0.52800000000000002</v>
      </c>
      <c r="N1596" s="645">
        <v>0.54300000000000004</v>
      </c>
      <c r="O1596" s="645">
        <v>0.55200000000000005</v>
      </c>
      <c r="P1596" s="645">
        <v>0.53400000000000003</v>
      </c>
      <c r="Q1596" s="645">
        <v>0.52800000000000002</v>
      </c>
      <c r="R1596" s="645">
        <v>0.56399999999999995</v>
      </c>
      <c r="S1596" s="645">
        <v>0.55800000000000005</v>
      </c>
      <c r="T1596" s="645">
        <v>0.53700000000000003</v>
      </c>
      <c r="U1596" s="645">
        <v>0.53100000000000003</v>
      </c>
      <c r="V1596" s="645">
        <v>0.51300000000000001</v>
      </c>
      <c r="W1596" s="645">
        <v>0.49199999999999999</v>
      </c>
      <c r="X1596" s="645">
        <v>0.47399999999999998</v>
      </c>
      <c r="Y1596" s="645">
        <v>0.45</v>
      </c>
      <c r="Z1596" s="645">
        <v>0.438</v>
      </c>
      <c r="AA1596" s="645">
        <v>0.41099999999999998</v>
      </c>
      <c r="AB1596" s="645">
        <v>0.40500000000000003</v>
      </c>
      <c r="AC1596" s="1513">
        <f>SUM(E1596:AB1596)</f>
        <v>11.276999999999996</v>
      </c>
    </row>
    <row r="1597" spans="1:29" s="1300" customFormat="1" ht="10.5" customHeight="1" x14ac:dyDescent="0.2">
      <c r="A1597" s="1134"/>
      <c r="B1597" s="1114"/>
      <c r="C1597" s="906" t="s">
        <v>155</v>
      </c>
      <c r="D1597" s="1310" t="s">
        <v>156</v>
      </c>
      <c r="E1597" s="266">
        <f t="shared" ref="E1597:AB1597" si="871">SQRT(E1595*E1595+E1596*E1596)*1000/1.73/E1606</f>
        <v>85.332788477826711</v>
      </c>
      <c r="F1597" s="266">
        <f t="shared" si="871"/>
        <v>79.854569582524903</v>
      </c>
      <c r="G1597" s="266">
        <f t="shared" si="871"/>
        <v>76.912366809611271</v>
      </c>
      <c r="H1597" s="266">
        <f t="shared" si="871"/>
        <v>75.875626989670167</v>
      </c>
      <c r="I1597" s="266">
        <f t="shared" si="871"/>
        <v>76.100872888064487</v>
      </c>
      <c r="J1597" s="266">
        <f t="shared" si="871"/>
        <v>79.561348749788422</v>
      </c>
      <c r="K1597" s="266">
        <f t="shared" si="871"/>
        <v>93.625513678980099</v>
      </c>
      <c r="L1597" s="266">
        <f t="shared" si="871"/>
        <v>108.29990142336979</v>
      </c>
      <c r="M1597" s="266">
        <f t="shared" si="871"/>
        <v>127.52614795249566</v>
      </c>
      <c r="N1597" s="266">
        <f t="shared" si="871"/>
        <v>137.67949946676688</v>
      </c>
      <c r="O1597" s="266">
        <f t="shared" si="871"/>
        <v>142.11243341022504</v>
      </c>
      <c r="P1597" s="266">
        <f t="shared" si="871"/>
        <v>138.99702916434418</v>
      </c>
      <c r="Q1597" s="266">
        <f t="shared" si="871"/>
        <v>135.80243139380869</v>
      </c>
      <c r="R1597" s="266">
        <f t="shared" si="871"/>
        <v>135.9947255684786</v>
      </c>
      <c r="S1597" s="266">
        <f t="shared" si="871"/>
        <v>132.39548907871534</v>
      </c>
      <c r="T1597" s="266">
        <f t="shared" si="871"/>
        <v>129.35202067487322</v>
      </c>
      <c r="U1597" s="266">
        <f t="shared" si="871"/>
        <v>124.99671297815514</v>
      </c>
      <c r="V1597" s="266">
        <f t="shared" si="871"/>
        <v>120.14967468363038</v>
      </c>
      <c r="W1597" s="266">
        <f t="shared" si="871"/>
        <v>121.90001253674438</v>
      </c>
      <c r="X1597" s="266">
        <f t="shared" si="871"/>
        <v>126.12351459778309</v>
      </c>
      <c r="Y1597" s="266">
        <f t="shared" si="871"/>
        <v>124.89795276640486</v>
      </c>
      <c r="Z1597" s="266">
        <f t="shared" si="871"/>
        <v>117.76161271987098</v>
      </c>
      <c r="AA1597" s="266">
        <f t="shared" si="871"/>
        <v>106.58477314029301</v>
      </c>
      <c r="AB1597" s="266">
        <f t="shared" si="871"/>
        <v>95.703642327212918</v>
      </c>
      <c r="AC1597" s="1259"/>
    </row>
    <row r="1598" spans="1:29" s="1300" customFormat="1" ht="10.5" customHeight="1" x14ac:dyDescent="0.2">
      <c r="A1598" s="1134"/>
      <c r="B1598" s="1114"/>
      <c r="C1598" s="1309" t="s">
        <v>157</v>
      </c>
      <c r="D1598" s="1309"/>
      <c r="E1598" s="1257">
        <f t="shared" ref="E1598:AC1598" si="872">E1596/E1595</f>
        <v>0.26209677419354838</v>
      </c>
      <c r="F1598" s="1257">
        <f t="shared" si="872"/>
        <v>0.28232758620689657</v>
      </c>
      <c r="G1598" s="1257">
        <f t="shared" si="872"/>
        <v>0.28764044943820227</v>
      </c>
      <c r="H1598" s="1258">
        <f t="shared" si="872"/>
        <v>0.29748283752860416</v>
      </c>
      <c r="I1598" s="1257">
        <f t="shared" si="872"/>
        <v>0.29157175398633262</v>
      </c>
      <c r="J1598" s="1257">
        <f t="shared" si="872"/>
        <v>0.27645788336933047</v>
      </c>
      <c r="K1598" s="1257">
        <f t="shared" si="872"/>
        <v>0.25641025641025644</v>
      </c>
      <c r="L1598" s="1257">
        <f t="shared" si="872"/>
        <v>0.25079365079365079</v>
      </c>
      <c r="M1598" s="1257">
        <f t="shared" si="872"/>
        <v>0.23815967523680651</v>
      </c>
      <c r="N1598" s="1258">
        <f t="shared" si="872"/>
        <v>0.22512437810945277</v>
      </c>
      <c r="O1598" s="1257">
        <f t="shared" si="872"/>
        <v>0.22222222222222224</v>
      </c>
      <c r="P1598" s="1257">
        <f t="shared" si="872"/>
        <v>0.22057001239157376</v>
      </c>
      <c r="Q1598" s="1257">
        <f t="shared" si="872"/>
        <v>0.22222222222222224</v>
      </c>
      <c r="R1598" s="1257">
        <f t="shared" si="872"/>
        <v>0.23857868020304568</v>
      </c>
      <c r="S1598" s="1257">
        <f t="shared" si="872"/>
        <v>0.24218750000000003</v>
      </c>
      <c r="T1598" s="1257">
        <f t="shared" si="872"/>
        <v>0.23834886817576564</v>
      </c>
      <c r="U1598" s="1257">
        <f t="shared" si="872"/>
        <v>0.24447513812154695</v>
      </c>
      <c r="V1598" s="1258">
        <f t="shared" si="872"/>
        <v>0.24604316546762592</v>
      </c>
      <c r="W1598" s="1257">
        <f t="shared" si="872"/>
        <v>0.23066104078762306</v>
      </c>
      <c r="X1598" s="1257">
        <f t="shared" si="872"/>
        <v>0.21467391304347824</v>
      </c>
      <c r="Y1598" s="1257">
        <f t="shared" si="872"/>
        <v>0.20604395604395603</v>
      </c>
      <c r="Z1598" s="1257">
        <f t="shared" si="872"/>
        <v>0.21128798842257598</v>
      </c>
      <c r="AA1598" s="1257">
        <f t="shared" si="872"/>
        <v>0.21919999999999998</v>
      </c>
      <c r="AB1598" s="1257">
        <f t="shared" si="872"/>
        <v>0.24150268336314848</v>
      </c>
      <c r="AC1598" s="1259">
        <f t="shared" si="872"/>
        <v>0.23994638069705085</v>
      </c>
    </row>
    <row r="1599" spans="1:29" s="1300" customFormat="1" ht="10.5" customHeight="1" x14ac:dyDescent="0.2">
      <c r="A1599" s="927" t="s">
        <v>730</v>
      </c>
      <c r="B1599" s="161"/>
      <c r="C1599" s="161"/>
      <c r="D1599" s="161"/>
      <c r="E1599" s="163">
        <f t="shared" ref="E1599:AB1599" si="873">E1583+E1587+E1591+E1595</f>
        <v>3.532</v>
      </c>
      <c r="F1599" s="163">
        <f t="shared" si="873"/>
        <v>3.27</v>
      </c>
      <c r="G1599" s="163">
        <f t="shared" si="873"/>
        <v>3.137</v>
      </c>
      <c r="H1599" s="163">
        <f t="shared" si="873"/>
        <v>3.1229999999999998</v>
      </c>
      <c r="I1599" s="163">
        <f t="shared" si="873"/>
        <v>3.1959999999999997</v>
      </c>
      <c r="J1599" s="163">
        <f t="shared" si="873"/>
        <v>3.3959999999999999</v>
      </c>
      <c r="K1599" s="163">
        <f t="shared" si="873"/>
        <v>3.9249999999999998</v>
      </c>
      <c r="L1599" s="163">
        <f t="shared" si="873"/>
        <v>4.5469999999999997</v>
      </c>
      <c r="M1599" s="163">
        <f t="shared" si="873"/>
        <v>5.3469999999999995</v>
      </c>
      <c r="N1599" s="163">
        <f t="shared" si="873"/>
        <v>5.6760000000000002</v>
      </c>
      <c r="O1599" s="163">
        <f t="shared" si="873"/>
        <v>5.7569999999999997</v>
      </c>
      <c r="P1599" s="163">
        <f t="shared" si="873"/>
        <v>5.6709999999999994</v>
      </c>
      <c r="Q1599" s="163">
        <f t="shared" si="873"/>
        <v>5.5750000000000002</v>
      </c>
      <c r="R1599" s="163">
        <f t="shared" si="873"/>
        <v>5.4580000000000002</v>
      </c>
      <c r="S1599" s="163">
        <f t="shared" si="873"/>
        <v>5.2989999999999995</v>
      </c>
      <c r="T1599" s="163">
        <f t="shared" si="873"/>
        <v>5.1829999999999998</v>
      </c>
      <c r="U1599" s="163">
        <f t="shared" si="873"/>
        <v>5.0459999999999994</v>
      </c>
      <c r="V1599" s="163">
        <f t="shared" si="873"/>
        <v>4.8899999999999997</v>
      </c>
      <c r="W1599" s="163">
        <f t="shared" si="873"/>
        <v>4.9179999999999993</v>
      </c>
      <c r="X1599" s="163">
        <f t="shared" si="873"/>
        <v>5.0340000000000007</v>
      </c>
      <c r="Y1599" s="163">
        <f t="shared" si="873"/>
        <v>4.9960000000000004</v>
      </c>
      <c r="Z1599" s="163">
        <f t="shared" si="873"/>
        <v>4.8019999999999996</v>
      </c>
      <c r="AA1599" s="163">
        <f t="shared" si="873"/>
        <v>4.3899999999999997</v>
      </c>
      <c r="AB1599" s="163">
        <f t="shared" si="873"/>
        <v>3.9239999999999999</v>
      </c>
      <c r="AC1599" s="395"/>
    </row>
    <row r="1600" spans="1:29" s="1300" customFormat="1" ht="10.5" customHeight="1" x14ac:dyDescent="0.2">
      <c r="A1600" s="928" t="s">
        <v>731</v>
      </c>
      <c r="B1600" s="166"/>
      <c r="C1600" s="166"/>
      <c r="D1600" s="166"/>
      <c r="E1600" s="229">
        <f t="shared" ref="E1600:AB1600" si="874">E1584+E1588+E1592+E1596</f>
        <v>0.8680000000000001</v>
      </c>
      <c r="F1600" s="229">
        <f t="shared" si="874"/>
        <v>0.85000000000000009</v>
      </c>
      <c r="G1600" s="229">
        <f t="shared" si="874"/>
        <v>0.81</v>
      </c>
      <c r="H1600" s="229">
        <f t="shared" si="874"/>
        <v>0.82200000000000006</v>
      </c>
      <c r="I1600" s="229">
        <f t="shared" si="874"/>
        <v>0.82099999999999995</v>
      </c>
      <c r="J1600" s="229">
        <f t="shared" si="874"/>
        <v>0.85000000000000009</v>
      </c>
      <c r="K1600" s="229">
        <f t="shared" si="874"/>
        <v>0.90700000000000003</v>
      </c>
      <c r="L1600" s="229">
        <f t="shared" si="874"/>
        <v>1.0379999999999998</v>
      </c>
      <c r="M1600" s="229">
        <f t="shared" si="874"/>
        <v>1.143</v>
      </c>
      <c r="N1600" s="229">
        <f t="shared" si="874"/>
        <v>1.161</v>
      </c>
      <c r="O1600" s="229">
        <f t="shared" si="874"/>
        <v>1.1779999999999999</v>
      </c>
      <c r="P1600" s="229">
        <f t="shared" si="874"/>
        <v>1.1539999999999999</v>
      </c>
      <c r="Q1600" s="229">
        <f t="shared" si="874"/>
        <v>1.177</v>
      </c>
      <c r="R1600" s="229">
        <f t="shared" si="874"/>
        <v>1.1949999999999998</v>
      </c>
      <c r="S1600" s="229">
        <f t="shared" si="874"/>
        <v>1.171</v>
      </c>
      <c r="T1600" s="229">
        <f t="shared" si="874"/>
        <v>1.1539999999999999</v>
      </c>
      <c r="U1600" s="229">
        <f t="shared" si="874"/>
        <v>1.149</v>
      </c>
      <c r="V1600" s="229">
        <f t="shared" si="874"/>
        <v>1.141</v>
      </c>
      <c r="W1600" s="229">
        <f t="shared" si="874"/>
        <v>1.115</v>
      </c>
      <c r="X1600" s="229">
        <f t="shared" si="874"/>
        <v>1.0779999999999998</v>
      </c>
      <c r="Y1600" s="229">
        <f t="shared" si="874"/>
        <v>1.032</v>
      </c>
      <c r="Z1600" s="229">
        <f t="shared" si="874"/>
        <v>1.002</v>
      </c>
      <c r="AA1600" s="229">
        <f t="shared" si="874"/>
        <v>0.95199999999999996</v>
      </c>
      <c r="AB1600" s="229">
        <f t="shared" si="874"/>
        <v>0.90700000000000003</v>
      </c>
      <c r="AC1600" s="1424"/>
    </row>
    <row r="1601" spans="1:30" s="1300" customFormat="1" ht="10.5" customHeight="1" x14ac:dyDescent="0.2">
      <c r="A1601" s="929" t="s">
        <v>732</v>
      </c>
      <c r="B1601" s="171"/>
      <c r="C1601" s="171"/>
      <c r="D1601" s="171"/>
      <c r="E1601" s="173">
        <f t="shared" ref="E1601:AB1601" si="875">SQRT(E1599*E1599+E1600*E1600)</f>
        <v>3.6370933449665546</v>
      </c>
      <c r="F1601" s="173">
        <f t="shared" si="875"/>
        <v>3.3786683767425294</v>
      </c>
      <c r="G1601" s="173">
        <f t="shared" si="875"/>
        <v>3.2398871893940999</v>
      </c>
      <c r="H1601" s="173">
        <f t="shared" si="875"/>
        <v>3.2293672754891163</v>
      </c>
      <c r="I1601" s="173">
        <f t="shared" si="875"/>
        <v>3.2997662038392961</v>
      </c>
      <c r="J1601" s="173">
        <f t="shared" si="875"/>
        <v>3.5007593461990498</v>
      </c>
      <c r="K1601" s="173">
        <f t="shared" si="875"/>
        <v>4.0284331941835649</v>
      </c>
      <c r="L1601" s="173">
        <f t="shared" si="875"/>
        <v>4.6639739493269037</v>
      </c>
      <c r="M1601" s="173">
        <f t="shared" si="875"/>
        <v>5.4678019349643598</v>
      </c>
      <c r="N1601" s="173">
        <f t="shared" si="875"/>
        <v>5.7935219858044897</v>
      </c>
      <c r="O1601" s="173">
        <f t="shared" si="875"/>
        <v>5.8762856465628008</v>
      </c>
      <c r="P1601" s="173">
        <f t="shared" si="875"/>
        <v>5.7872236003112922</v>
      </c>
      <c r="Q1601" s="173">
        <f t="shared" si="875"/>
        <v>5.6978903113345387</v>
      </c>
      <c r="R1601" s="173">
        <f t="shared" si="875"/>
        <v>5.5872881615323902</v>
      </c>
      <c r="S1601" s="173">
        <f t="shared" si="875"/>
        <v>5.426844571203417</v>
      </c>
      <c r="T1601" s="173">
        <f t="shared" si="875"/>
        <v>5.3099157243783068</v>
      </c>
      <c r="U1601" s="173">
        <f t="shared" si="875"/>
        <v>5.1751634756788114</v>
      </c>
      <c r="V1601" s="173">
        <f t="shared" si="875"/>
        <v>5.0213525070442921</v>
      </c>
      <c r="W1601" s="173">
        <f t="shared" si="875"/>
        <v>5.0428116165488461</v>
      </c>
      <c r="X1601" s="173">
        <f t="shared" si="875"/>
        <v>5.1481297574944644</v>
      </c>
      <c r="Y1601" s="173">
        <f t="shared" si="875"/>
        <v>5.1014742967107072</v>
      </c>
      <c r="Z1601" s="173">
        <f t="shared" si="875"/>
        <v>4.9054263830986189</v>
      </c>
      <c r="AA1601" s="173">
        <f t="shared" si="875"/>
        <v>4.4920378448984595</v>
      </c>
      <c r="AB1601" s="173">
        <f t="shared" si="875"/>
        <v>4.027458876264288</v>
      </c>
      <c r="AC1601" s="1425"/>
      <c r="AD1601" s="1416">
        <f>MAX(E1601:AB1601)</f>
        <v>5.8762856465628008</v>
      </c>
    </row>
    <row r="1602" spans="1:30" s="1407" customFormat="1" ht="10.5" customHeight="1" thickBot="1" x14ac:dyDescent="0.25">
      <c r="A1602" s="325" t="s">
        <v>642</v>
      </c>
      <c r="B1602" s="326"/>
      <c r="C1602" s="1370"/>
      <c r="D1602" s="1370"/>
      <c r="E1602" s="598">
        <v>1</v>
      </c>
      <c r="F1602" s="598">
        <v>2</v>
      </c>
      <c r="G1602" s="598">
        <v>3</v>
      </c>
      <c r="H1602" s="598">
        <v>3</v>
      </c>
      <c r="I1602" s="598">
        <v>5</v>
      </c>
      <c r="J1602" s="598">
        <v>6</v>
      </c>
      <c r="K1602" s="598">
        <v>7</v>
      </c>
      <c r="L1602" s="598">
        <v>8</v>
      </c>
      <c r="M1602" s="598">
        <v>9</v>
      </c>
      <c r="N1602" s="598">
        <v>10</v>
      </c>
      <c r="O1602" s="598">
        <v>11</v>
      </c>
      <c r="P1602" s="598">
        <v>12</v>
      </c>
      <c r="Q1602" s="598">
        <v>13</v>
      </c>
      <c r="R1602" s="598">
        <v>14</v>
      </c>
      <c r="S1602" s="598">
        <v>15</v>
      </c>
      <c r="T1602" s="598">
        <v>16</v>
      </c>
      <c r="U1602" s="598">
        <v>17</v>
      </c>
      <c r="V1602" s="598">
        <v>18</v>
      </c>
      <c r="W1602" s="598">
        <v>19</v>
      </c>
      <c r="X1602" s="598">
        <v>20</v>
      </c>
      <c r="Y1602" s="598">
        <v>21</v>
      </c>
      <c r="Z1602" s="598">
        <v>22</v>
      </c>
      <c r="AA1602" s="598">
        <v>23</v>
      </c>
      <c r="AB1602" s="598">
        <v>24</v>
      </c>
      <c r="AC1602" s="1261"/>
    </row>
    <row r="1603" spans="1:30" s="1407" customFormat="1" ht="12" customHeight="1" x14ac:dyDescent="0.2">
      <c r="A1603" s="1426" t="s">
        <v>165</v>
      </c>
      <c r="B1603" s="1427"/>
      <c r="C1603" s="1376" t="s">
        <v>160</v>
      </c>
      <c r="D1603" s="1377" t="s">
        <v>156</v>
      </c>
      <c r="E1603" s="876">
        <v>10.409999847412109</v>
      </c>
      <c r="F1603" s="877">
        <v>10.460000038146973</v>
      </c>
      <c r="G1603" s="877">
        <v>10.470000267028809</v>
      </c>
      <c r="H1603" s="877">
        <v>10.479999542236328</v>
      </c>
      <c r="I1603" s="877">
        <v>10.439999580383301</v>
      </c>
      <c r="J1603" s="877">
        <v>10.510000228881836</v>
      </c>
      <c r="K1603" s="877">
        <v>10.439999580383301</v>
      </c>
      <c r="L1603" s="877">
        <v>10.430000305175781</v>
      </c>
      <c r="M1603" s="877">
        <v>10.369999885559082</v>
      </c>
      <c r="N1603" s="877">
        <v>10.390000343322754</v>
      </c>
      <c r="O1603" s="877">
        <v>10.359999656677246</v>
      </c>
      <c r="P1603" s="877">
        <v>10.329999923706055</v>
      </c>
      <c r="Q1603" s="877">
        <v>10.359999656677246</v>
      </c>
      <c r="R1603" s="877">
        <v>10.380000114440918</v>
      </c>
      <c r="S1603" s="877">
        <v>10.380000114440918</v>
      </c>
      <c r="T1603" s="877">
        <v>10.380000114440918</v>
      </c>
      <c r="U1603" s="877">
        <v>10.359999656677246</v>
      </c>
      <c r="V1603" s="877">
        <v>10.350000381469727</v>
      </c>
      <c r="W1603" s="877">
        <v>10.390000343322754</v>
      </c>
      <c r="X1603" s="877">
        <v>10.409999847412109</v>
      </c>
      <c r="Y1603" s="877">
        <v>10.399999618530273</v>
      </c>
      <c r="Z1603" s="877">
        <v>10.420000076293945</v>
      </c>
      <c r="AA1603" s="877">
        <v>10.420000076293945</v>
      </c>
      <c r="AB1603" s="878">
        <v>10.439999580383301</v>
      </c>
      <c r="AC1603" s="1262"/>
    </row>
    <row r="1604" spans="1:30" s="1407" customFormat="1" ht="12" customHeight="1" thickBot="1" x14ac:dyDescent="0.25">
      <c r="A1604" s="1454" t="s">
        <v>166</v>
      </c>
      <c r="B1604" s="1319"/>
      <c r="C1604" s="1455" t="s">
        <v>160</v>
      </c>
      <c r="D1604" s="1456" t="s">
        <v>156</v>
      </c>
      <c r="E1604" s="879">
        <v>10.409999847412109</v>
      </c>
      <c r="F1604" s="875">
        <v>10.439999580383301</v>
      </c>
      <c r="G1604" s="875">
        <v>10.439999580383301</v>
      </c>
      <c r="H1604" s="875">
        <v>10.460000038146973</v>
      </c>
      <c r="I1604" s="875">
        <v>10.439999580383301</v>
      </c>
      <c r="J1604" s="875">
        <v>10.489999771118164</v>
      </c>
      <c r="K1604" s="875">
        <v>10.449999809265137</v>
      </c>
      <c r="L1604" s="875">
        <v>10.430000305175781</v>
      </c>
      <c r="M1604" s="875">
        <v>10.390000343322754</v>
      </c>
      <c r="N1604" s="875">
        <v>10.409999847412109</v>
      </c>
      <c r="O1604" s="875">
        <v>10.380000114440918</v>
      </c>
      <c r="P1604" s="875">
        <v>10.329999923706055</v>
      </c>
      <c r="Q1604" s="875">
        <v>10.390000343322754</v>
      </c>
      <c r="R1604" s="875">
        <v>10.369999885559082</v>
      </c>
      <c r="S1604" s="875">
        <v>10.380000114440918</v>
      </c>
      <c r="T1604" s="875">
        <v>10.380000114440918</v>
      </c>
      <c r="U1604" s="875">
        <v>10.369999885559082</v>
      </c>
      <c r="V1604" s="875">
        <v>10.380000114440918</v>
      </c>
      <c r="W1604" s="875">
        <v>10.390000343322754</v>
      </c>
      <c r="X1604" s="875">
        <v>10.409999847412109</v>
      </c>
      <c r="Y1604" s="875">
        <v>10.369999885559082</v>
      </c>
      <c r="Z1604" s="875">
        <v>10.430000305175781</v>
      </c>
      <c r="AA1604" s="875">
        <v>10.399999618530273</v>
      </c>
      <c r="AB1604" s="880">
        <v>10.420000076293945</v>
      </c>
      <c r="AC1604" s="1263"/>
    </row>
    <row r="1605" spans="1:30" s="1407" customFormat="1" ht="12" customHeight="1" x14ac:dyDescent="0.2">
      <c r="A1605" s="1426" t="s">
        <v>265</v>
      </c>
      <c r="B1605" s="1427"/>
      <c r="C1605" s="1376" t="s">
        <v>160</v>
      </c>
      <c r="D1605" s="1377" t="s">
        <v>156</v>
      </c>
      <c r="E1605" s="879">
        <v>10.369999885559082</v>
      </c>
      <c r="F1605" s="875">
        <v>10.409999847412109</v>
      </c>
      <c r="G1605" s="875">
        <v>10.430000305175781</v>
      </c>
      <c r="H1605" s="875">
        <v>10.399999618530273</v>
      </c>
      <c r="I1605" s="875">
        <v>10.409999847412109</v>
      </c>
      <c r="J1605" s="875">
        <v>10.470000267028809</v>
      </c>
      <c r="K1605" s="875">
        <v>10.399999618530273</v>
      </c>
      <c r="L1605" s="875">
        <v>10.380000114440918</v>
      </c>
      <c r="M1605" s="875">
        <v>10.329999923706055</v>
      </c>
      <c r="N1605" s="875">
        <v>10.359999656677246</v>
      </c>
      <c r="O1605" s="875">
        <v>10.340000152587891</v>
      </c>
      <c r="P1605" s="875">
        <v>10.289999961853027</v>
      </c>
      <c r="Q1605" s="875">
        <v>10.329999923706055</v>
      </c>
      <c r="R1605" s="875">
        <v>10.350000381469727</v>
      </c>
      <c r="S1605" s="875">
        <v>10.359999656677246</v>
      </c>
      <c r="T1605" s="875">
        <v>10.350000381469727</v>
      </c>
      <c r="U1605" s="875">
        <v>10.329999923706055</v>
      </c>
      <c r="V1605" s="875">
        <v>10.359999656677246</v>
      </c>
      <c r="W1605" s="875">
        <v>10.350000381469727</v>
      </c>
      <c r="X1605" s="875">
        <v>10.369999885559082</v>
      </c>
      <c r="Y1605" s="875">
        <v>10.359999656677246</v>
      </c>
      <c r="Z1605" s="875">
        <v>10.390000343322754</v>
      </c>
      <c r="AA1605" s="875">
        <v>10.359999656677246</v>
      </c>
      <c r="AB1605" s="880">
        <v>10.369999885559082</v>
      </c>
      <c r="AC1605" s="1262"/>
    </row>
    <row r="1606" spans="1:30" s="1407" customFormat="1" ht="12" customHeight="1" thickBot="1" x14ac:dyDescent="0.25">
      <c r="A1606" s="1454" t="s">
        <v>883</v>
      </c>
      <c r="B1606" s="1319"/>
      <c r="C1606" s="1455" t="s">
        <v>160</v>
      </c>
      <c r="D1606" s="1456" t="s">
        <v>156</v>
      </c>
      <c r="E1606" s="879">
        <v>10.420000076293945</v>
      </c>
      <c r="F1606" s="875">
        <v>10.470000267028809</v>
      </c>
      <c r="G1606" s="875">
        <v>10.439999580383301</v>
      </c>
      <c r="H1606" s="875">
        <v>10.420000076293945</v>
      </c>
      <c r="I1606" s="875">
        <v>10.420000076293945</v>
      </c>
      <c r="J1606" s="875">
        <v>10.470000267028809</v>
      </c>
      <c r="K1606" s="875">
        <v>10.439999580383301</v>
      </c>
      <c r="L1606" s="875">
        <v>10.399999618530273</v>
      </c>
      <c r="M1606" s="875">
        <v>10.329999923706055</v>
      </c>
      <c r="N1606" s="875">
        <v>10.380000114440918</v>
      </c>
      <c r="O1606" s="875">
        <v>10.350000381469727</v>
      </c>
      <c r="P1606" s="875">
        <v>10.310000419616699</v>
      </c>
      <c r="Q1606" s="875">
        <v>10.359999656677246</v>
      </c>
      <c r="R1606" s="875">
        <v>10.329999923706055</v>
      </c>
      <c r="S1606" s="875">
        <v>10.350000381469727</v>
      </c>
      <c r="T1606" s="875">
        <v>10.350000381469727</v>
      </c>
      <c r="U1606" s="875">
        <v>10.340000152587891</v>
      </c>
      <c r="V1606" s="875">
        <v>10.329999923706055</v>
      </c>
      <c r="W1606" s="875">
        <v>10.380000114440918</v>
      </c>
      <c r="X1606" s="875">
        <v>10.350000381469727</v>
      </c>
      <c r="Y1606" s="875">
        <v>10.319999694824219</v>
      </c>
      <c r="Z1606" s="875">
        <v>10.399999618530273</v>
      </c>
      <c r="AA1606" s="875">
        <v>10.409999847412109</v>
      </c>
      <c r="AB1606" s="880">
        <v>10.420000076293945</v>
      </c>
      <c r="AC1606" s="1263"/>
    </row>
    <row r="1607" spans="1:30" s="1300" customFormat="1" ht="12" x14ac:dyDescent="0.2">
      <c r="A1607" s="1062" t="s">
        <v>194</v>
      </c>
      <c r="B1607" s="1005" t="s">
        <v>332</v>
      </c>
      <c r="C1607" s="905" t="s">
        <v>152</v>
      </c>
      <c r="D1607" s="1313" t="s">
        <v>174</v>
      </c>
      <c r="E1607" s="645">
        <v>1.0664</v>
      </c>
      <c r="F1607" s="645">
        <v>0.96160000000000001</v>
      </c>
      <c r="G1607" s="645">
        <v>0.91039999999999999</v>
      </c>
      <c r="H1607" s="645">
        <v>0.89680000000000004</v>
      </c>
      <c r="I1607" s="645">
        <v>0.90559999999999996</v>
      </c>
      <c r="J1607" s="645">
        <v>0.98399999999999999</v>
      </c>
      <c r="K1607" s="645">
        <v>1.1879999999999999</v>
      </c>
      <c r="L1607" s="645">
        <v>1.3655999999999999</v>
      </c>
      <c r="M1607" s="645">
        <v>1.52</v>
      </c>
      <c r="N1607" s="645">
        <v>1.6255999999999999</v>
      </c>
      <c r="O1607" s="645">
        <v>1.6544000000000001</v>
      </c>
      <c r="P1607" s="645">
        <v>1.6408</v>
      </c>
      <c r="Q1607" s="645">
        <v>1.6344000000000001</v>
      </c>
      <c r="R1607" s="645">
        <v>1.5648</v>
      </c>
      <c r="S1607" s="645">
        <v>1.5207999999999999</v>
      </c>
      <c r="T1607" s="645">
        <v>1.5127999999999999</v>
      </c>
      <c r="U1607" s="645">
        <v>1.512</v>
      </c>
      <c r="V1607" s="645">
        <v>1.5192000000000001</v>
      </c>
      <c r="W1607" s="645">
        <v>1.5791999999999999</v>
      </c>
      <c r="X1607" s="645">
        <v>1.6392</v>
      </c>
      <c r="Y1607" s="645">
        <v>1.6704000000000001</v>
      </c>
      <c r="Z1607" s="645">
        <v>1.6288</v>
      </c>
      <c r="AA1607" s="645">
        <v>1.456</v>
      </c>
      <c r="AB1607" s="645">
        <v>1.2544</v>
      </c>
      <c r="AC1607" s="1264">
        <f>SUM(E1607:AB1607)</f>
        <v>33.211199999999998</v>
      </c>
    </row>
    <row r="1608" spans="1:30" s="1300" customFormat="1" ht="12" x14ac:dyDescent="0.2">
      <c r="A1608" s="1142"/>
      <c r="B1608" s="1006"/>
      <c r="C1608" s="906" t="s">
        <v>154</v>
      </c>
      <c r="D1608" s="1314" t="s">
        <v>174</v>
      </c>
      <c r="E1608" s="645">
        <v>0.21440000000000001</v>
      </c>
      <c r="F1608" s="645">
        <v>0.2056</v>
      </c>
      <c r="G1608" s="645">
        <v>0.19520000000000001</v>
      </c>
      <c r="H1608" s="645">
        <v>0.19600000000000001</v>
      </c>
      <c r="I1608" s="645">
        <v>0.19919999999999999</v>
      </c>
      <c r="J1608" s="645">
        <v>0.2112</v>
      </c>
      <c r="K1608" s="645">
        <v>0.22</v>
      </c>
      <c r="L1608" s="645">
        <v>0.26400000000000001</v>
      </c>
      <c r="M1608" s="645">
        <v>0.27839999999999998</v>
      </c>
      <c r="N1608" s="645">
        <v>0.27600000000000002</v>
      </c>
      <c r="O1608" s="645">
        <v>0.29120000000000001</v>
      </c>
      <c r="P1608" s="645">
        <v>0.28160000000000002</v>
      </c>
      <c r="Q1608" s="645">
        <v>0.2944</v>
      </c>
      <c r="R1608" s="645">
        <v>0.2888</v>
      </c>
      <c r="S1608" s="645">
        <v>0.28079999999999999</v>
      </c>
      <c r="T1608" s="645">
        <v>0.28160000000000002</v>
      </c>
      <c r="U1608" s="645">
        <v>0.28320000000000001</v>
      </c>
      <c r="V1608" s="645">
        <v>0.29920000000000002</v>
      </c>
      <c r="W1608" s="645">
        <v>0.3</v>
      </c>
      <c r="X1608" s="645">
        <v>0.28960000000000002</v>
      </c>
      <c r="Y1608" s="645">
        <v>0.27039999999999997</v>
      </c>
      <c r="Z1608" s="645">
        <v>0.2472</v>
      </c>
      <c r="AA1608" s="645">
        <v>0.2336</v>
      </c>
      <c r="AB1608" s="645">
        <v>0.21759999999999999</v>
      </c>
      <c r="AC1608" s="1266">
        <f>SUM(E1608:AB1608)</f>
        <v>6.1192000000000002</v>
      </c>
    </row>
    <row r="1609" spans="1:30" s="1300" customFormat="1" ht="12" x14ac:dyDescent="0.2">
      <c r="A1609" s="1142"/>
      <c r="B1609" s="1006"/>
      <c r="C1609" s="906" t="s">
        <v>155</v>
      </c>
      <c r="D1609" s="1310" t="s">
        <v>156</v>
      </c>
      <c r="E1609" s="266">
        <f t="shared" ref="E1609:AB1609" si="876">SQRT(E1607*E1607+E1608*E1608)*1000/1.73/E1603</f>
        <v>60.398744110323463</v>
      </c>
      <c r="F1609" s="266">
        <f t="shared" si="876"/>
        <v>54.340459113682435</v>
      </c>
      <c r="G1609" s="266">
        <f t="shared" si="876"/>
        <v>51.404308420735148</v>
      </c>
      <c r="H1609" s="266">
        <f t="shared" si="876"/>
        <v>50.631457654688369</v>
      </c>
      <c r="I1609" s="266">
        <f t="shared" si="876"/>
        <v>51.33932041906403</v>
      </c>
      <c r="J1609" s="266">
        <f t="shared" si="876"/>
        <v>55.351091606243543</v>
      </c>
      <c r="K1609" s="266">
        <f t="shared" si="876"/>
        <v>66.894708420425147</v>
      </c>
      <c r="L1609" s="266">
        <f t="shared" si="876"/>
        <v>77.083354476177121</v>
      </c>
      <c r="M1609" s="266">
        <f t="shared" si="876"/>
        <v>86.135823390945106</v>
      </c>
      <c r="N1609" s="266">
        <f t="shared" si="876"/>
        <v>91.732468564429411</v>
      </c>
      <c r="O1609" s="266">
        <f t="shared" si="876"/>
        <v>93.726004210168369</v>
      </c>
      <c r="P1609" s="266">
        <f t="shared" si="876"/>
        <v>93.156430185667148</v>
      </c>
      <c r="Q1609" s="266">
        <f t="shared" si="876"/>
        <v>92.658688098852579</v>
      </c>
      <c r="R1609" s="266">
        <f t="shared" si="876"/>
        <v>88.611231728913907</v>
      </c>
      <c r="S1609" s="266">
        <f t="shared" si="876"/>
        <v>86.120826820139385</v>
      </c>
      <c r="T1609" s="266">
        <f t="shared" si="876"/>
        <v>85.690912829686241</v>
      </c>
      <c r="U1609" s="266">
        <f t="shared" si="876"/>
        <v>85.828851463415745</v>
      </c>
      <c r="V1609" s="266">
        <f t="shared" si="876"/>
        <v>86.475258327278141</v>
      </c>
      <c r="W1609" s="266">
        <f t="shared" si="876"/>
        <v>89.428075876087121</v>
      </c>
      <c r="X1609" s="266">
        <f t="shared" si="876"/>
        <v>92.429217033619096</v>
      </c>
      <c r="Y1609" s="266">
        <f t="shared" si="876"/>
        <v>94.049819837430135</v>
      </c>
      <c r="Z1609" s="266">
        <f t="shared" si="876"/>
        <v>91.390042570651701</v>
      </c>
      <c r="AA1609" s="266">
        <f t="shared" si="876"/>
        <v>81.802462236295796</v>
      </c>
      <c r="AB1609" s="266">
        <f t="shared" si="876"/>
        <v>70.489980405924882</v>
      </c>
      <c r="AC1609" s="1267"/>
      <c r="AD1609" s="1416">
        <f>MAX(E1609:AB1609)</f>
        <v>94.049819837430135</v>
      </c>
    </row>
    <row r="1610" spans="1:30" s="1300" customFormat="1" ht="11.25" x14ac:dyDescent="0.2">
      <c r="A1610" s="1153"/>
      <c r="B1610" s="1007"/>
      <c r="C1610" s="907" t="s">
        <v>157</v>
      </c>
      <c r="D1610" s="1318"/>
      <c r="E1610" s="272">
        <f t="shared" ref="E1610:AC1610" si="877">E1608/E1607</f>
        <v>0.2010502625656414</v>
      </c>
      <c r="F1610" s="272">
        <f t="shared" si="877"/>
        <v>0.21381031613976706</v>
      </c>
      <c r="G1610" s="272">
        <f t="shared" si="877"/>
        <v>0.21441124780316345</v>
      </c>
      <c r="H1610" s="600">
        <f t="shared" si="877"/>
        <v>0.21855486173059768</v>
      </c>
      <c r="I1610" s="272">
        <f t="shared" si="877"/>
        <v>0.21996466431095407</v>
      </c>
      <c r="J1610" s="272">
        <f t="shared" si="877"/>
        <v>0.21463414634146341</v>
      </c>
      <c r="K1610" s="272">
        <f t="shared" si="877"/>
        <v>0.1851851851851852</v>
      </c>
      <c r="L1610" s="272">
        <f t="shared" si="877"/>
        <v>0.19332161687170477</v>
      </c>
      <c r="M1610" s="272">
        <f t="shared" si="877"/>
        <v>0.1831578947368421</v>
      </c>
      <c r="N1610" s="600">
        <f t="shared" si="877"/>
        <v>0.16978346456692917</v>
      </c>
      <c r="O1610" s="272">
        <f t="shared" si="877"/>
        <v>0.1760154738878143</v>
      </c>
      <c r="P1610" s="272">
        <f t="shared" si="877"/>
        <v>0.17162359824475867</v>
      </c>
      <c r="Q1610" s="272">
        <f t="shared" si="877"/>
        <v>0.18012726382770433</v>
      </c>
      <c r="R1610" s="272">
        <f t="shared" si="877"/>
        <v>0.18456032719836402</v>
      </c>
      <c r="S1610" s="272">
        <f t="shared" si="877"/>
        <v>0.1846396633350868</v>
      </c>
      <c r="T1610" s="272">
        <f t="shared" si="877"/>
        <v>0.18614489687995772</v>
      </c>
      <c r="U1610" s="272">
        <f t="shared" si="877"/>
        <v>0.1873015873015873</v>
      </c>
      <c r="V1610" s="600">
        <f t="shared" si="877"/>
        <v>0.19694576092680358</v>
      </c>
      <c r="W1610" s="272">
        <f t="shared" si="877"/>
        <v>0.1899696048632219</v>
      </c>
      <c r="X1610" s="272">
        <f t="shared" si="877"/>
        <v>0.17667154709614447</v>
      </c>
      <c r="Y1610" s="272">
        <f t="shared" si="877"/>
        <v>0.1618773946360153</v>
      </c>
      <c r="Z1610" s="272">
        <f t="shared" si="877"/>
        <v>0.15176817288801572</v>
      </c>
      <c r="AA1610" s="272">
        <f t="shared" si="877"/>
        <v>0.16043956043956045</v>
      </c>
      <c r="AB1610" s="272">
        <f t="shared" si="877"/>
        <v>0.17346938775510204</v>
      </c>
      <c r="AC1610" s="1267">
        <f t="shared" si="877"/>
        <v>0.18425109601580192</v>
      </c>
    </row>
    <row r="1611" spans="1:30" s="1300" customFormat="1" ht="12" x14ac:dyDescent="0.2">
      <c r="A1611" s="1062" t="s">
        <v>170</v>
      </c>
      <c r="B1611" s="1005" t="s">
        <v>884</v>
      </c>
      <c r="C1611" s="905" t="s">
        <v>152</v>
      </c>
      <c r="D1611" s="1313" t="s">
        <v>174</v>
      </c>
      <c r="E1611" s="645">
        <v>0.45200000000000001</v>
      </c>
      <c r="F1611" s="645">
        <v>0.4168</v>
      </c>
      <c r="G1611" s="645">
        <v>0.39760000000000001</v>
      </c>
      <c r="H1611" s="645">
        <v>0.41039999999999999</v>
      </c>
      <c r="I1611" s="645">
        <v>0.47360000000000002</v>
      </c>
      <c r="J1611" s="645">
        <v>0.51519999999999999</v>
      </c>
      <c r="K1611" s="645">
        <v>0.56479999999999997</v>
      </c>
      <c r="L1611" s="645">
        <v>0.61280000000000001</v>
      </c>
      <c r="M1611" s="645">
        <v>0.75439999999999996</v>
      </c>
      <c r="N1611" s="645">
        <v>0.76</v>
      </c>
      <c r="O1611" s="645">
        <v>0.72960000000000003</v>
      </c>
      <c r="P1611" s="645">
        <v>0.72160000000000002</v>
      </c>
      <c r="Q1611" s="645">
        <v>0.7056</v>
      </c>
      <c r="R1611" s="645">
        <v>0.6784</v>
      </c>
      <c r="S1611" s="645">
        <v>0.64</v>
      </c>
      <c r="T1611" s="645">
        <v>0.59040000000000004</v>
      </c>
      <c r="U1611" s="645">
        <v>0.55520000000000003</v>
      </c>
      <c r="V1611" s="645">
        <v>0.51680000000000004</v>
      </c>
      <c r="W1611" s="645">
        <v>0.53520000000000001</v>
      </c>
      <c r="X1611" s="645">
        <v>0.53600000000000003</v>
      </c>
      <c r="Y1611" s="645">
        <v>0.53839999999999999</v>
      </c>
      <c r="Z1611" s="645">
        <v>0.54</v>
      </c>
      <c r="AA1611" s="645">
        <v>0.50960000000000005</v>
      </c>
      <c r="AB1611" s="645">
        <v>0.44400000000000001</v>
      </c>
      <c r="AC1611" s="1264">
        <f>SUM(E1611:AB1611)</f>
        <v>13.598400000000002</v>
      </c>
    </row>
    <row r="1612" spans="1:30" s="1300" customFormat="1" ht="12" x14ac:dyDescent="0.2">
      <c r="A1612" s="1142"/>
      <c r="B1612" s="1006"/>
      <c r="C1612" s="906" t="s">
        <v>154</v>
      </c>
      <c r="D1612" s="1314" t="s">
        <v>174</v>
      </c>
      <c r="E1612" s="645">
        <v>0.316</v>
      </c>
      <c r="F1612" s="645">
        <v>0.29680000000000001</v>
      </c>
      <c r="G1612" s="645">
        <v>0.28720000000000001</v>
      </c>
      <c r="H1612" s="645">
        <v>0.28799999999999998</v>
      </c>
      <c r="I1612" s="645">
        <v>0.28960000000000002</v>
      </c>
      <c r="J1612" s="645">
        <v>0.29360000000000003</v>
      </c>
      <c r="K1612" s="645">
        <v>0.30959999999999999</v>
      </c>
      <c r="L1612" s="645">
        <v>0.31519999999999998</v>
      </c>
      <c r="M1612" s="645">
        <v>0.33360000000000001</v>
      </c>
      <c r="N1612" s="645">
        <v>0.33279999999999998</v>
      </c>
      <c r="O1612" s="645">
        <v>0.33040000000000003</v>
      </c>
      <c r="P1612" s="645">
        <v>0.32719999999999999</v>
      </c>
      <c r="Q1612" s="645">
        <v>0.3392</v>
      </c>
      <c r="R1612" s="645">
        <v>0.34</v>
      </c>
      <c r="S1612" s="645">
        <v>0.32879999999999998</v>
      </c>
      <c r="T1612" s="645">
        <v>0.32240000000000002</v>
      </c>
      <c r="U1612" s="645">
        <v>0.32879999999999998</v>
      </c>
      <c r="V1612" s="645">
        <v>0.33279999999999998</v>
      </c>
      <c r="W1612" s="645">
        <v>0.3352</v>
      </c>
      <c r="X1612" s="645">
        <v>0.32079999999999997</v>
      </c>
      <c r="Y1612" s="645">
        <v>0.3216</v>
      </c>
      <c r="Z1612" s="645">
        <v>0.32400000000000001</v>
      </c>
      <c r="AA1612" s="645">
        <v>0.32240000000000002</v>
      </c>
      <c r="AB1612" s="645">
        <v>0.30719999999999997</v>
      </c>
      <c r="AC1612" s="1266">
        <f>SUM(E1612:AB1612)</f>
        <v>7.6432000000000011</v>
      </c>
    </row>
    <row r="1613" spans="1:30" s="1300" customFormat="1" ht="12" x14ac:dyDescent="0.2">
      <c r="A1613" s="1142"/>
      <c r="B1613" s="1006"/>
      <c r="C1613" s="906" t="s">
        <v>155</v>
      </c>
      <c r="D1613" s="1310" t="s">
        <v>156</v>
      </c>
      <c r="E1613" s="266">
        <f t="shared" ref="E1613:AB1613" si="878">SQRT(E1611*E1611+E1612*E1612)*1000/1.73/E1603</f>
        <v>30.623457565316976</v>
      </c>
      <c r="F1613" s="266">
        <f t="shared" si="878"/>
        <v>28.275961588417839</v>
      </c>
      <c r="G1613" s="266">
        <f t="shared" si="878"/>
        <v>27.078685431538588</v>
      </c>
      <c r="H1613" s="266">
        <f t="shared" si="878"/>
        <v>27.65357103131042</v>
      </c>
      <c r="I1613" s="266">
        <f t="shared" si="878"/>
        <v>30.735844915833535</v>
      </c>
      <c r="J1613" s="266">
        <f t="shared" si="878"/>
        <v>32.613346662278602</v>
      </c>
      <c r="K1613" s="266">
        <f t="shared" si="878"/>
        <v>35.66149871944878</v>
      </c>
      <c r="L1613" s="266">
        <f t="shared" si="878"/>
        <v>38.190836785548186</v>
      </c>
      <c r="M1613" s="266">
        <f t="shared" si="878"/>
        <v>45.9790456818859</v>
      </c>
      <c r="N1613" s="266">
        <f t="shared" si="878"/>
        <v>46.157771790165661</v>
      </c>
      <c r="O1613" s="266">
        <f t="shared" si="878"/>
        <v>44.687475849922123</v>
      </c>
      <c r="P1613" s="266">
        <f t="shared" si="878"/>
        <v>44.335602240827775</v>
      </c>
      <c r="Q1613" s="266">
        <f t="shared" si="878"/>
        <v>43.681635095404495</v>
      </c>
      <c r="R1613" s="266">
        <f t="shared" si="878"/>
        <v>42.257362304040988</v>
      </c>
      <c r="S1613" s="266">
        <f t="shared" si="878"/>
        <v>40.068176723876228</v>
      </c>
      <c r="T1613" s="266">
        <f t="shared" si="878"/>
        <v>37.460408606597525</v>
      </c>
      <c r="U1613" s="266">
        <f t="shared" si="878"/>
        <v>36.00201594944415</v>
      </c>
      <c r="V1613" s="266">
        <f t="shared" si="878"/>
        <v>34.329414299936239</v>
      </c>
      <c r="W1613" s="266">
        <f t="shared" si="878"/>
        <v>35.132969958309481</v>
      </c>
      <c r="X1613" s="266">
        <f t="shared" si="878"/>
        <v>34.685791915889354</v>
      </c>
      <c r="Y1613" s="266">
        <f t="shared" si="878"/>
        <v>34.856450909370359</v>
      </c>
      <c r="Z1613" s="266">
        <f t="shared" si="878"/>
        <v>34.934086296494847</v>
      </c>
      <c r="AA1613" s="266">
        <f t="shared" si="878"/>
        <v>33.451713500085731</v>
      </c>
      <c r="AB1613" s="266">
        <f t="shared" si="878"/>
        <v>29.893621776188567</v>
      </c>
      <c r="AC1613" s="1267"/>
      <c r="AD1613" s="1393"/>
    </row>
    <row r="1614" spans="1:30" s="1300" customFormat="1" ht="11.25" x14ac:dyDescent="0.2">
      <c r="A1614" s="1153"/>
      <c r="B1614" s="1007"/>
      <c r="C1614" s="907" t="s">
        <v>157</v>
      </c>
      <c r="D1614" s="1318"/>
      <c r="E1614" s="606">
        <f t="shared" ref="E1614:AC1614" si="879">E1612/E1611</f>
        <v>0.69911504424778759</v>
      </c>
      <c r="F1614" s="606">
        <f t="shared" si="879"/>
        <v>0.71209213051823417</v>
      </c>
      <c r="G1614" s="606">
        <f t="shared" si="879"/>
        <v>0.72233400402414483</v>
      </c>
      <c r="H1614" s="607">
        <f t="shared" si="879"/>
        <v>0.70175438596491224</v>
      </c>
      <c r="I1614" s="606">
        <f t="shared" si="879"/>
        <v>0.61148648648648651</v>
      </c>
      <c r="J1614" s="606">
        <f t="shared" si="879"/>
        <v>0.56987577639751563</v>
      </c>
      <c r="K1614" s="606">
        <f t="shared" si="879"/>
        <v>0.54815864022662886</v>
      </c>
      <c r="L1614" s="606">
        <f t="shared" si="879"/>
        <v>0.5143603133159268</v>
      </c>
      <c r="M1614" s="606">
        <f t="shared" si="879"/>
        <v>0.44220572640509015</v>
      </c>
      <c r="N1614" s="607">
        <f t="shared" si="879"/>
        <v>0.43789473684210523</v>
      </c>
      <c r="O1614" s="606">
        <f t="shared" si="879"/>
        <v>0.4528508771929825</v>
      </c>
      <c r="P1614" s="606">
        <f t="shared" si="879"/>
        <v>0.45343680709534367</v>
      </c>
      <c r="Q1614" s="606">
        <f t="shared" si="879"/>
        <v>0.48072562358276644</v>
      </c>
      <c r="R1614" s="606">
        <f t="shared" si="879"/>
        <v>0.50117924528301894</v>
      </c>
      <c r="S1614" s="606">
        <f t="shared" si="879"/>
        <v>0.51374999999999993</v>
      </c>
      <c r="T1614" s="606">
        <f t="shared" si="879"/>
        <v>0.54607046070460707</v>
      </c>
      <c r="U1614" s="606">
        <f t="shared" si="879"/>
        <v>0.59221902017291062</v>
      </c>
      <c r="V1614" s="607">
        <f t="shared" si="879"/>
        <v>0.64396284829721351</v>
      </c>
      <c r="W1614" s="606">
        <f t="shared" si="879"/>
        <v>0.62630792227204779</v>
      </c>
      <c r="X1614" s="606">
        <f t="shared" si="879"/>
        <v>0.59850746268656707</v>
      </c>
      <c r="Y1614" s="606">
        <f t="shared" si="879"/>
        <v>0.59732540861812777</v>
      </c>
      <c r="Z1614" s="606">
        <f t="shared" si="879"/>
        <v>0.6</v>
      </c>
      <c r="AA1614" s="606">
        <f t="shared" si="879"/>
        <v>0.63265306122448972</v>
      </c>
      <c r="AB1614" s="606">
        <f t="shared" si="879"/>
        <v>0.69189189189189182</v>
      </c>
      <c r="AC1614" s="608">
        <f t="shared" si="879"/>
        <v>0.56206612542652079</v>
      </c>
    </row>
    <row r="1615" spans="1:30" s="1300" customFormat="1" ht="11.25" x14ac:dyDescent="0.2">
      <c r="A1615" s="1062" t="s">
        <v>158</v>
      </c>
      <c r="B1615" s="1005" t="s">
        <v>885</v>
      </c>
      <c r="C1615" s="905" t="s">
        <v>152</v>
      </c>
      <c r="D1615" s="1313" t="s">
        <v>174</v>
      </c>
      <c r="E1615" s="1289">
        <v>0</v>
      </c>
      <c r="F1615" s="1289">
        <v>0</v>
      </c>
      <c r="G1615" s="1289">
        <v>0</v>
      </c>
      <c r="H1615" s="1282">
        <v>0</v>
      </c>
      <c r="I1615" s="1289">
        <v>0</v>
      </c>
      <c r="J1615" s="1289">
        <v>0</v>
      </c>
      <c r="K1615" s="1289">
        <v>0</v>
      </c>
      <c r="L1615" s="1289">
        <v>0</v>
      </c>
      <c r="M1615" s="1289">
        <v>0</v>
      </c>
      <c r="N1615" s="1282">
        <v>0</v>
      </c>
      <c r="O1615" s="1289">
        <v>0</v>
      </c>
      <c r="P1615" s="1289">
        <v>0</v>
      </c>
      <c r="Q1615" s="1289">
        <v>0</v>
      </c>
      <c r="R1615" s="1289">
        <v>0</v>
      </c>
      <c r="S1615" s="1289">
        <v>0</v>
      </c>
      <c r="T1615" s="1289">
        <v>0</v>
      </c>
      <c r="U1615" s="1289">
        <v>0</v>
      </c>
      <c r="V1615" s="1282">
        <v>0</v>
      </c>
      <c r="W1615" s="1289">
        <v>0</v>
      </c>
      <c r="X1615" s="1289">
        <v>0</v>
      </c>
      <c r="Y1615" s="1289">
        <v>0</v>
      </c>
      <c r="Z1615" s="1289">
        <v>0</v>
      </c>
      <c r="AA1615" s="1289">
        <v>0</v>
      </c>
      <c r="AB1615" s="1289">
        <v>0</v>
      </c>
      <c r="AC1615" s="1264">
        <f>SUM(E1615:AB1615)</f>
        <v>0</v>
      </c>
    </row>
    <row r="1616" spans="1:30" s="1300" customFormat="1" ht="11.25" x14ac:dyDescent="0.2">
      <c r="A1616" s="1142"/>
      <c r="B1616" s="1006"/>
      <c r="C1616" s="906" t="s">
        <v>154</v>
      </c>
      <c r="D1616" s="1314" t="s">
        <v>174</v>
      </c>
      <c r="E1616" s="1283">
        <v>0</v>
      </c>
      <c r="F1616" s="1283">
        <v>0</v>
      </c>
      <c r="G1616" s="1283">
        <v>0</v>
      </c>
      <c r="H1616" s="1281">
        <v>0</v>
      </c>
      <c r="I1616" s="1283">
        <v>0</v>
      </c>
      <c r="J1616" s="1283">
        <v>0</v>
      </c>
      <c r="K1616" s="1283">
        <v>0</v>
      </c>
      <c r="L1616" s="1283">
        <v>0</v>
      </c>
      <c r="M1616" s="1283">
        <v>0</v>
      </c>
      <c r="N1616" s="1281">
        <v>0</v>
      </c>
      <c r="O1616" s="1283">
        <v>0</v>
      </c>
      <c r="P1616" s="1283">
        <v>0</v>
      </c>
      <c r="Q1616" s="1283">
        <v>0</v>
      </c>
      <c r="R1616" s="1283">
        <v>0</v>
      </c>
      <c r="S1616" s="1283">
        <v>0</v>
      </c>
      <c r="T1616" s="1283">
        <v>0</v>
      </c>
      <c r="U1616" s="1283">
        <v>0</v>
      </c>
      <c r="V1616" s="1281">
        <v>0</v>
      </c>
      <c r="W1616" s="1283">
        <v>0</v>
      </c>
      <c r="X1616" s="1283">
        <v>0</v>
      </c>
      <c r="Y1616" s="1283">
        <v>0</v>
      </c>
      <c r="Z1616" s="1283">
        <v>0</v>
      </c>
      <c r="AA1616" s="1283">
        <v>0</v>
      </c>
      <c r="AB1616" s="1283">
        <v>0</v>
      </c>
      <c r="AC1616" s="1267">
        <f>SUM(E1616:AB1616)</f>
        <v>0</v>
      </c>
    </row>
    <row r="1617" spans="1:30" s="1300" customFormat="1" ht="12" x14ac:dyDescent="0.2">
      <c r="A1617" s="1142"/>
      <c r="B1617" s="1006"/>
      <c r="C1617" s="906" t="s">
        <v>155</v>
      </c>
      <c r="D1617" s="1314" t="s">
        <v>156</v>
      </c>
      <c r="E1617" s="266">
        <f t="shared" ref="E1617:AB1617" si="880">SQRT(E1615*E1615+E1616*E1616)*1000/1.73/E1604</f>
        <v>0</v>
      </c>
      <c r="F1617" s="266">
        <f t="shared" si="880"/>
        <v>0</v>
      </c>
      <c r="G1617" s="266">
        <f t="shared" si="880"/>
        <v>0</v>
      </c>
      <c r="H1617" s="266">
        <f t="shared" si="880"/>
        <v>0</v>
      </c>
      <c r="I1617" s="266">
        <f t="shared" si="880"/>
        <v>0</v>
      </c>
      <c r="J1617" s="266">
        <f t="shared" si="880"/>
        <v>0</v>
      </c>
      <c r="K1617" s="266">
        <f t="shared" si="880"/>
        <v>0</v>
      </c>
      <c r="L1617" s="266">
        <f t="shared" si="880"/>
        <v>0</v>
      </c>
      <c r="M1617" s="266">
        <f t="shared" si="880"/>
        <v>0</v>
      </c>
      <c r="N1617" s="266">
        <f t="shared" si="880"/>
        <v>0</v>
      </c>
      <c r="O1617" s="266">
        <f t="shared" si="880"/>
        <v>0</v>
      </c>
      <c r="P1617" s="266">
        <f t="shared" si="880"/>
        <v>0</v>
      </c>
      <c r="Q1617" s="266">
        <f t="shared" si="880"/>
        <v>0</v>
      </c>
      <c r="R1617" s="266">
        <f t="shared" si="880"/>
        <v>0</v>
      </c>
      <c r="S1617" s="266">
        <f t="shared" si="880"/>
        <v>0</v>
      </c>
      <c r="T1617" s="266">
        <f t="shared" si="880"/>
        <v>0</v>
      </c>
      <c r="U1617" s="266">
        <f t="shared" si="880"/>
        <v>0</v>
      </c>
      <c r="V1617" s="266">
        <f t="shared" si="880"/>
        <v>0</v>
      </c>
      <c r="W1617" s="266">
        <f t="shared" si="880"/>
        <v>0</v>
      </c>
      <c r="X1617" s="266">
        <f t="shared" si="880"/>
        <v>0</v>
      </c>
      <c r="Y1617" s="266">
        <f t="shared" si="880"/>
        <v>0</v>
      </c>
      <c r="Z1617" s="266">
        <f t="shared" si="880"/>
        <v>0</v>
      </c>
      <c r="AA1617" s="266">
        <f t="shared" si="880"/>
        <v>0</v>
      </c>
      <c r="AB1617" s="266">
        <f t="shared" si="880"/>
        <v>0</v>
      </c>
      <c r="AC1617" s="1267"/>
      <c r="AD1617" s="1393"/>
    </row>
    <row r="1618" spans="1:30" s="1300" customFormat="1" ht="11.25" x14ac:dyDescent="0.2">
      <c r="A1618" s="1143"/>
      <c r="B1618" s="1020"/>
      <c r="C1618" s="918" t="s">
        <v>157</v>
      </c>
      <c r="D1618" s="1315"/>
      <c r="E1618" s="599" t="e">
        <f t="shared" ref="E1618:AC1618" si="881">E1616/E1615</f>
        <v>#DIV/0!</v>
      </c>
      <c r="F1618" s="599" t="e">
        <f t="shared" si="881"/>
        <v>#DIV/0!</v>
      </c>
      <c r="G1618" s="599" t="e">
        <f t="shared" si="881"/>
        <v>#DIV/0!</v>
      </c>
      <c r="H1618" s="600" t="e">
        <f t="shared" si="881"/>
        <v>#DIV/0!</v>
      </c>
      <c r="I1618" s="599" t="e">
        <f t="shared" si="881"/>
        <v>#DIV/0!</v>
      </c>
      <c r="J1618" s="599" t="e">
        <f t="shared" si="881"/>
        <v>#DIV/0!</v>
      </c>
      <c r="K1618" s="599" t="e">
        <f t="shared" si="881"/>
        <v>#DIV/0!</v>
      </c>
      <c r="L1618" s="599" t="e">
        <f t="shared" si="881"/>
        <v>#DIV/0!</v>
      </c>
      <c r="M1618" s="599" t="e">
        <f t="shared" si="881"/>
        <v>#DIV/0!</v>
      </c>
      <c r="N1618" s="600" t="e">
        <f t="shared" si="881"/>
        <v>#DIV/0!</v>
      </c>
      <c r="O1618" s="599" t="e">
        <f t="shared" si="881"/>
        <v>#DIV/0!</v>
      </c>
      <c r="P1618" s="599" t="e">
        <f t="shared" si="881"/>
        <v>#DIV/0!</v>
      </c>
      <c r="Q1618" s="599" t="e">
        <f t="shared" si="881"/>
        <v>#DIV/0!</v>
      </c>
      <c r="R1618" s="599" t="e">
        <f t="shared" si="881"/>
        <v>#DIV/0!</v>
      </c>
      <c r="S1618" s="599" t="e">
        <f t="shared" si="881"/>
        <v>#DIV/0!</v>
      </c>
      <c r="T1618" s="599" t="e">
        <f t="shared" si="881"/>
        <v>#DIV/0!</v>
      </c>
      <c r="U1618" s="599" t="e">
        <f t="shared" si="881"/>
        <v>#DIV/0!</v>
      </c>
      <c r="V1618" s="600" t="e">
        <f t="shared" si="881"/>
        <v>#DIV/0!</v>
      </c>
      <c r="W1618" s="599" t="e">
        <f t="shared" si="881"/>
        <v>#DIV/0!</v>
      </c>
      <c r="X1618" s="599" t="e">
        <f t="shared" si="881"/>
        <v>#DIV/0!</v>
      </c>
      <c r="Y1618" s="599" t="e">
        <f t="shared" si="881"/>
        <v>#DIV/0!</v>
      </c>
      <c r="Z1618" s="599" t="e">
        <f t="shared" si="881"/>
        <v>#DIV/0!</v>
      </c>
      <c r="AA1618" s="599" t="e">
        <f t="shared" si="881"/>
        <v>#DIV/0!</v>
      </c>
      <c r="AB1618" s="599" t="e">
        <f t="shared" si="881"/>
        <v>#DIV/0!</v>
      </c>
      <c r="AC1618" s="601" t="e">
        <f t="shared" si="881"/>
        <v>#DIV/0!</v>
      </c>
    </row>
    <row r="1619" spans="1:30" s="1300" customFormat="1" ht="12" x14ac:dyDescent="0.2">
      <c r="A1619" s="1062" t="s">
        <v>252</v>
      </c>
      <c r="B1619" s="1054" t="s">
        <v>886</v>
      </c>
      <c r="C1619" s="905" t="s">
        <v>152</v>
      </c>
      <c r="D1619" s="1313" t="s">
        <v>174</v>
      </c>
      <c r="E1619" s="646">
        <f>1.73*E1621*E1603/1000</f>
        <v>1.800929973602295E-2</v>
      </c>
      <c r="F1619" s="646">
        <f t="shared" ref="F1619:AB1619" si="882">1.73*F1621*F1603/1000</f>
        <v>0</v>
      </c>
      <c r="G1619" s="646">
        <f t="shared" si="882"/>
        <v>1.8113100461959838E-2</v>
      </c>
      <c r="H1619" s="646">
        <f t="shared" si="882"/>
        <v>0</v>
      </c>
      <c r="I1619" s="646">
        <f t="shared" si="882"/>
        <v>0</v>
      </c>
      <c r="J1619" s="646">
        <f t="shared" si="882"/>
        <v>0</v>
      </c>
      <c r="K1619" s="646">
        <f t="shared" si="882"/>
        <v>1.8061199274063109E-2</v>
      </c>
      <c r="L1619" s="646">
        <f t="shared" si="882"/>
        <v>5.4131701583862303E-2</v>
      </c>
      <c r="M1619" s="646">
        <f t="shared" si="882"/>
        <v>7.1760399208068842E-2</v>
      </c>
      <c r="N1619" s="646">
        <f t="shared" si="882"/>
        <v>5.3924101781845091E-2</v>
      </c>
      <c r="O1619" s="646">
        <f t="shared" si="882"/>
        <v>3.5845598812103266E-2</v>
      </c>
      <c r="P1619" s="646">
        <f t="shared" si="882"/>
        <v>5.3612699604034419E-2</v>
      </c>
      <c r="Q1619" s="646">
        <f t="shared" si="882"/>
        <v>5.3768398218154899E-2</v>
      </c>
      <c r="R1619" s="646">
        <f t="shared" si="882"/>
        <v>5.3872200593948358E-2</v>
      </c>
      <c r="S1619" s="646">
        <f t="shared" si="882"/>
        <v>3.5914800395965576E-2</v>
      </c>
      <c r="T1619" s="646">
        <f t="shared" si="882"/>
        <v>3.5914800395965576E-2</v>
      </c>
      <c r="U1619" s="646">
        <f t="shared" si="882"/>
        <v>3.5845598812103266E-2</v>
      </c>
      <c r="V1619" s="646">
        <f t="shared" si="882"/>
        <v>3.5811001319885259E-2</v>
      </c>
      <c r="W1619" s="646">
        <f t="shared" si="882"/>
        <v>3.5949401187896725E-2</v>
      </c>
      <c r="X1619" s="646">
        <f t="shared" si="882"/>
        <v>3.6018599472045901E-2</v>
      </c>
      <c r="Y1619" s="646">
        <f t="shared" si="882"/>
        <v>1.7991999340057373E-2</v>
      </c>
      <c r="Z1619" s="646">
        <f t="shared" si="882"/>
        <v>3.6053200263977056E-2</v>
      </c>
      <c r="AA1619" s="646">
        <f t="shared" si="882"/>
        <v>3.6053200263977056E-2</v>
      </c>
      <c r="AB1619" s="646">
        <f t="shared" si="882"/>
        <v>1.8061199274063109E-2</v>
      </c>
      <c r="AC1619" s="1264">
        <f>SUM(E1619:AB1619)</f>
        <v>0.7547124999999999</v>
      </c>
    </row>
    <row r="1620" spans="1:30" s="1300" customFormat="1" ht="12" x14ac:dyDescent="0.2">
      <c r="A1620" s="1142"/>
      <c r="B1620" s="1055"/>
      <c r="C1620" s="906" t="s">
        <v>154</v>
      </c>
      <c r="D1620" s="1314" t="s">
        <v>174</v>
      </c>
      <c r="E1620" s="646">
        <f>E1619*0.4</f>
        <v>7.2037198944091803E-3</v>
      </c>
      <c r="F1620" s="646">
        <f t="shared" ref="F1620:AB1620" si="883">F1619*0.4</f>
        <v>0</v>
      </c>
      <c r="G1620" s="646">
        <f t="shared" si="883"/>
        <v>7.2452401847839356E-3</v>
      </c>
      <c r="H1620" s="646">
        <f t="shared" si="883"/>
        <v>0</v>
      </c>
      <c r="I1620" s="646">
        <f t="shared" si="883"/>
        <v>0</v>
      </c>
      <c r="J1620" s="646">
        <f t="shared" si="883"/>
        <v>0</v>
      </c>
      <c r="K1620" s="646">
        <f t="shared" si="883"/>
        <v>7.2244797096252438E-3</v>
      </c>
      <c r="L1620" s="646">
        <f t="shared" si="883"/>
        <v>2.1652680633544922E-2</v>
      </c>
      <c r="M1620" s="646">
        <f t="shared" si="883"/>
        <v>2.8704159683227537E-2</v>
      </c>
      <c r="N1620" s="646">
        <f t="shared" si="883"/>
        <v>2.1569640712738036E-2</v>
      </c>
      <c r="O1620" s="646">
        <f t="shared" si="883"/>
        <v>1.4338239524841307E-2</v>
      </c>
      <c r="P1620" s="646">
        <f t="shared" si="883"/>
        <v>2.1445079841613771E-2</v>
      </c>
      <c r="Q1620" s="646">
        <f t="shared" si="883"/>
        <v>2.1507359287261961E-2</v>
      </c>
      <c r="R1620" s="646">
        <f t="shared" si="883"/>
        <v>2.1548880237579345E-2</v>
      </c>
      <c r="S1620" s="646">
        <f t="shared" si="883"/>
        <v>1.4365920158386232E-2</v>
      </c>
      <c r="T1620" s="646">
        <f t="shared" si="883"/>
        <v>1.4365920158386232E-2</v>
      </c>
      <c r="U1620" s="646">
        <f t="shared" si="883"/>
        <v>1.4338239524841307E-2</v>
      </c>
      <c r="V1620" s="646">
        <f t="shared" si="883"/>
        <v>1.4324400527954105E-2</v>
      </c>
      <c r="W1620" s="646">
        <f t="shared" si="883"/>
        <v>1.437976047515869E-2</v>
      </c>
      <c r="X1620" s="646">
        <f t="shared" si="883"/>
        <v>1.4407439788818361E-2</v>
      </c>
      <c r="Y1620" s="646">
        <f t="shared" si="883"/>
        <v>7.1967997360229494E-3</v>
      </c>
      <c r="Z1620" s="646">
        <f t="shared" si="883"/>
        <v>1.4421280105590822E-2</v>
      </c>
      <c r="AA1620" s="646">
        <f t="shared" si="883"/>
        <v>1.4421280105590822E-2</v>
      </c>
      <c r="AB1620" s="646">
        <f t="shared" si="883"/>
        <v>7.2244797096252438E-3</v>
      </c>
      <c r="AC1620" s="1267">
        <f>SUM(E1620:AB1620)</f>
        <v>0.30188499999999996</v>
      </c>
    </row>
    <row r="1621" spans="1:30" s="1300" customFormat="1" ht="12" x14ac:dyDescent="0.2">
      <c r="A1621" s="1142"/>
      <c r="B1621" s="1055"/>
      <c r="C1621" s="906" t="s">
        <v>155</v>
      </c>
      <c r="D1621" s="1304" t="s">
        <v>156</v>
      </c>
      <c r="E1621" s="894">
        <v>1</v>
      </c>
      <c r="F1621" s="895">
        <v>0</v>
      </c>
      <c r="G1621" s="895">
        <v>1</v>
      </c>
      <c r="H1621" s="895">
        <v>0</v>
      </c>
      <c r="I1621" s="895">
        <v>0</v>
      </c>
      <c r="J1621" s="895">
        <v>0</v>
      </c>
      <c r="K1621" s="895">
        <v>1</v>
      </c>
      <c r="L1621" s="895">
        <v>3</v>
      </c>
      <c r="M1621" s="895">
        <v>4</v>
      </c>
      <c r="N1621" s="895">
        <v>3</v>
      </c>
      <c r="O1621" s="895">
        <v>2</v>
      </c>
      <c r="P1621" s="895">
        <v>3</v>
      </c>
      <c r="Q1621" s="895">
        <v>3</v>
      </c>
      <c r="R1621" s="895">
        <v>3</v>
      </c>
      <c r="S1621" s="895">
        <v>2</v>
      </c>
      <c r="T1621" s="895">
        <v>2</v>
      </c>
      <c r="U1621" s="895">
        <v>2</v>
      </c>
      <c r="V1621" s="895">
        <v>2</v>
      </c>
      <c r="W1621" s="895">
        <v>2</v>
      </c>
      <c r="X1621" s="895">
        <v>2</v>
      </c>
      <c r="Y1621" s="895">
        <v>1</v>
      </c>
      <c r="Z1621" s="895">
        <v>2</v>
      </c>
      <c r="AA1621" s="895">
        <v>2</v>
      </c>
      <c r="AB1621" s="896">
        <v>1</v>
      </c>
      <c r="AC1621" s="1267"/>
    </row>
    <row r="1622" spans="1:30" s="1300" customFormat="1" ht="12" thickBot="1" x14ac:dyDescent="0.25">
      <c r="A1622" s="1143"/>
      <c r="B1622" s="1150"/>
      <c r="C1622" s="918" t="s">
        <v>157</v>
      </c>
      <c r="D1622" s="1315"/>
      <c r="E1622" s="599">
        <f t="shared" ref="E1622:AC1622" si="884">E1620/E1619</f>
        <v>0.4</v>
      </c>
      <c r="F1622" s="599" t="e">
        <f t="shared" si="884"/>
        <v>#DIV/0!</v>
      </c>
      <c r="G1622" s="599">
        <f t="shared" si="884"/>
        <v>0.4</v>
      </c>
      <c r="H1622" s="600" t="e">
        <f t="shared" si="884"/>
        <v>#DIV/0!</v>
      </c>
      <c r="I1622" s="599" t="e">
        <f t="shared" si="884"/>
        <v>#DIV/0!</v>
      </c>
      <c r="J1622" s="599" t="e">
        <f t="shared" si="884"/>
        <v>#DIV/0!</v>
      </c>
      <c r="K1622" s="599">
        <f t="shared" si="884"/>
        <v>0.4</v>
      </c>
      <c r="L1622" s="599">
        <f t="shared" si="884"/>
        <v>0.4</v>
      </c>
      <c r="M1622" s="599">
        <f t="shared" si="884"/>
        <v>0.4</v>
      </c>
      <c r="N1622" s="600">
        <f t="shared" si="884"/>
        <v>0.4</v>
      </c>
      <c r="O1622" s="599">
        <f t="shared" si="884"/>
        <v>0.4</v>
      </c>
      <c r="P1622" s="599">
        <f t="shared" si="884"/>
        <v>0.40000000000000008</v>
      </c>
      <c r="Q1622" s="599">
        <f t="shared" si="884"/>
        <v>0.4</v>
      </c>
      <c r="R1622" s="599">
        <f t="shared" si="884"/>
        <v>0.4</v>
      </c>
      <c r="S1622" s="599">
        <f t="shared" si="884"/>
        <v>0.4</v>
      </c>
      <c r="T1622" s="599">
        <f t="shared" si="884"/>
        <v>0.4</v>
      </c>
      <c r="U1622" s="599">
        <f t="shared" si="884"/>
        <v>0.4</v>
      </c>
      <c r="V1622" s="600">
        <f t="shared" si="884"/>
        <v>0.4</v>
      </c>
      <c r="W1622" s="599">
        <f t="shared" si="884"/>
        <v>0.4</v>
      </c>
      <c r="X1622" s="599">
        <f t="shared" si="884"/>
        <v>0.4</v>
      </c>
      <c r="Y1622" s="599">
        <f t="shared" si="884"/>
        <v>0.4</v>
      </c>
      <c r="Z1622" s="599">
        <f t="shared" si="884"/>
        <v>0.4</v>
      </c>
      <c r="AA1622" s="599">
        <f t="shared" si="884"/>
        <v>0.4</v>
      </c>
      <c r="AB1622" s="599">
        <f t="shared" si="884"/>
        <v>0.4</v>
      </c>
      <c r="AC1622" s="601">
        <f t="shared" si="884"/>
        <v>0.4</v>
      </c>
    </row>
    <row r="1623" spans="1:30" s="1300" customFormat="1" ht="12" x14ac:dyDescent="0.2">
      <c r="A1623" s="1062" t="s">
        <v>195</v>
      </c>
      <c r="B1623" s="1054" t="s">
        <v>886</v>
      </c>
      <c r="C1623" s="905" t="s">
        <v>152</v>
      </c>
      <c r="D1623" s="1313" t="s">
        <v>174</v>
      </c>
      <c r="E1623" s="646">
        <f>1.73*E1625*E1604/1000</f>
        <v>7.2037198944091801E-2</v>
      </c>
      <c r="F1623" s="646">
        <f t="shared" ref="F1623:AB1623" si="885">1.73*F1625*F1604/1000</f>
        <v>7.2244797096252436E-2</v>
      </c>
      <c r="G1623" s="646">
        <f t="shared" si="885"/>
        <v>7.2244797096252436E-2</v>
      </c>
      <c r="H1623" s="646">
        <f t="shared" si="885"/>
        <v>7.2383200263977043E-2</v>
      </c>
      <c r="I1623" s="646">
        <f t="shared" si="885"/>
        <v>9.0305996370315555E-2</v>
      </c>
      <c r="J1623" s="646">
        <f t="shared" si="885"/>
        <v>9.0738498020172115E-2</v>
      </c>
      <c r="K1623" s="646">
        <f t="shared" si="885"/>
        <v>0.1265494976902008</v>
      </c>
      <c r="L1623" s="646">
        <f t="shared" si="885"/>
        <v>0.14435120422363282</v>
      </c>
      <c r="M1623" s="646">
        <f t="shared" si="885"/>
        <v>0.19772170653343202</v>
      </c>
      <c r="N1623" s="646">
        <f t="shared" si="885"/>
        <v>0.18009299736022949</v>
      </c>
      <c r="O1623" s="646">
        <f t="shared" si="885"/>
        <v>0.1795740019798279</v>
      </c>
      <c r="P1623" s="646">
        <f t="shared" si="885"/>
        <v>0.17870899868011475</v>
      </c>
      <c r="Q1623" s="646">
        <f t="shared" si="885"/>
        <v>0.16177230534553527</v>
      </c>
      <c r="R1623" s="646">
        <f t="shared" si="885"/>
        <v>0.17940099802017212</v>
      </c>
      <c r="S1623" s="646">
        <f t="shared" si="885"/>
        <v>0.19753140217781068</v>
      </c>
      <c r="T1623" s="646">
        <f t="shared" si="885"/>
        <v>0.19753140217781068</v>
      </c>
      <c r="U1623" s="646">
        <f t="shared" si="885"/>
        <v>0.19734109782218934</v>
      </c>
      <c r="V1623" s="646">
        <f t="shared" si="885"/>
        <v>0.16161660178184512</v>
      </c>
      <c r="W1623" s="646">
        <f t="shared" si="885"/>
        <v>0.12582290415763855</v>
      </c>
      <c r="X1623" s="646">
        <f t="shared" si="885"/>
        <v>0.10805579841613769</v>
      </c>
      <c r="Y1623" s="646">
        <f t="shared" si="885"/>
        <v>0.10764059881210326</v>
      </c>
      <c r="Z1623" s="646">
        <f t="shared" si="885"/>
        <v>0.12630730369567872</v>
      </c>
      <c r="AA1623" s="646">
        <f t="shared" si="885"/>
        <v>8.9959996700286871E-2</v>
      </c>
      <c r="AB1623" s="646">
        <f t="shared" si="885"/>
        <v>9.0133000659942619E-2</v>
      </c>
      <c r="AC1623" s="1264">
        <f>SUM(E1623:AB1623)</f>
        <v>3.2200663040256496</v>
      </c>
    </row>
    <row r="1624" spans="1:30" s="1300" customFormat="1" ht="12" x14ac:dyDescent="0.2">
      <c r="A1624" s="1142"/>
      <c r="B1624" s="1055"/>
      <c r="C1624" s="906" t="s">
        <v>154</v>
      </c>
      <c r="D1624" s="1314" t="s">
        <v>174</v>
      </c>
      <c r="E1624" s="646">
        <f>E1623*0.4</f>
        <v>2.8814879577636721E-2</v>
      </c>
      <c r="F1624" s="646">
        <f t="shared" ref="F1624" si="886">F1623*0.4</f>
        <v>2.8897918838500975E-2</v>
      </c>
      <c r="G1624" s="646">
        <f t="shared" ref="G1624" si="887">G1623*0.4</f>
        <v>2.8897918838500975E-2</v>
      </c>
      <c r="H1624" s="646">
        <f t="shared" ref="H1624" si="888">H1623*0.4</f>
        <v>2.8953280105590819E-2</v>
      </c>
      <c r="I1624" s="646">
        <f t="shared" ref="I1624" si="889">I1623*0.4</f>
        <v>3.6122398548126225E-2</v>
      </c>
      <c r="J1624" s="646">
        <f t="shared" ref="J1624" si="890">J1623*0.4</f>
        <v>3.6295399208068846E-2</v>
      </c>
      <c r="K1624" s="646">
        <f t="shared" ref="K1624" si="891">K1623*0.4</f>
        <v>5.0619799076080323E-2</v>
      </c>
      <c r="L1624" s="646">
        <f t="shared" ref="L1624" si="892">L1623*0.4</f>
        <v>5.774048168945313E-2</v>
      </c>
      <c r="M1624" s="646">
        <f t="shared" ref="M1624" si="893">M1623*0.4</f>
        <v>7.9088682613372818E-2</v>
      </c>
      <c r="N1624" s="646">
        <f t="shared" ref="N1624" si="894">N1623*0.4</f>
        <v>7.2037198944091801E-2</v>
      </c>
      <c r="O1624" s="646">
        <f t="shared" ref="O1624" si="895">O1623*0.4</f>
        <v>7.1829600791931167E-2</v>
      </c>
      <c r="P1624" s="646">
        <f t="shared" ref="P1624" si="896">P1623*0.4</f>
        <v>7.1483599472045897E-2</v>
      </c>
      <c r="Q1624" s="646">
        <f t="shared" ref="Q1624" si="897">Q1623*0.4</f>
        <v>6.4708922138214109E-2</v>
      </c>
      <c r="R1624" s="646">
        <f t="shared" ref="R1624" si="898">R1623*0.4</f>
        <v>7.1760399208068856E-2</v>
      </c>
      <c r="S1624" s="646">
        <f t="shared" ref="S1624" si="899">S1623*0.4</f>
        <v>7.9012560871124279E-2</v>
      </c>
      <c r="T1624" s="646">
        <f t="shared" ref="T1624" si="900">T1623*0.4</f>
        <v>7.9012560871124279E-2</v>
      </c>
      <c r="U1624" s="646">
        <f t="shared" ref="U1624" si="901">U1623*0.4</f>
        <v>7.8936439128875741E-2</v>
      </c>
      <c r="V1624" s="646">
        <f t="shared" ref="V1624" si="902">V1623*0.4</f>
        <v>6.4646640712738054E-2</v>
      </c>
      <c r="W1624" s="646">
        <f t="shared" ref="W1624" si="903">W1623*0.4</f>
        <v>5.0329161663055427E-2</v>
      </c>
      <c r="X1624" s="646">
        <f t="shared" ref="X1624" si="904">X1623*0.4</f>
        <v>4.3222319366455077E-2</v>
      </c>
      <c r="Y1624" s="646">
        <f t="shared" ref="Y1624" si="905">Y1623*0.4</f>
        <v>4.3056239524841305E-2</v>
      </c>
      <c r="Z1624" s="646">
        <f t="shared" ref="Z1624" si="906">Z1623*0.4</f>
        <v>5.052292147827149E-2</v>
      </c>
      <c r="AA1624" s="646">
        <f t="shared" ref="AA1624" si="907">AA1623*0.4</f>
        <v>3.5983998680114752E-2</v>
      </c>
      <c r="AB1624" s="646">
        <f t="shared" ref="AB1624" si="908">AB1623*0.4</f>
        <v>3.6053200263977049E-2</v>
      </c>
      <c r="AC1624" s="1267">
        <f>SUM(E1624:AB1624)</f>
        <v>1.28802652161026</v>
      </c>
    </row>
    <row r="1625" spans="1:30" s="1300" customFormat="1" ht="12" x14ac:dyDescent="0.2">
      <c r="A1625" s="1142"/>
      <c r="B1625" s="1055"/>
      <c r="C1625" s="906" t="s">
        <v>155</v>
      </c>
      <c r="D1625" s="1304" t="s">
        <v>156</v>
      </c>
      <c r="E1625" s="894">
        <v>4</v>
      </c>
      <c r="F1625" s="895">
        <v>4</v>
      </c>
      <c r="G1625" s="895">
        <v>4</v>
      </c>
      <c r="H1625" s="895">
        <v>4</v>
      </c>
      <c r="I1625" s="895">
        <v>5</v>
      </c>
      <c r="J1625" s="895">
        <v>5</v>
      </c>
      <c r="K1625" s="895">
        <v>7</v>
      </c>
      <c r="L1625" s="895">
        <v>8</v>
      </c>
      <c r="M1625" s="895">
        <v>11</v>
      </c>
      <c r="N1625" s="895">
        <v>10</v>
      </c>
      <c r="O1625" s="895">
        <v>10</v>
      </c>
      <c r="P1625" s="895">
        <v>10</v>
      </c>
      <c r="Q1625" s="895">
        <v>9</v>
      </c>
      <c r="R1625" s="895">
        <v>10</v>
      </c>
      <c r="S1625" s="895">
        <v>11</v>
      </c>
      <c r="T1625" s="895">
        <v>11</v>
      </c>
      <c r="U1625" s="895">
        <v>11</v>
      </c>
      <c r="V1625" s="895">
        <v>9</v>
      </c>
      <c r="W1625" s="895">
        <v>7</v>
      </c>
      <c r="X1625" s="895">
        <v>6</v>
      </c>
      <c r="Y1625" s="895">
        <v>6</v>
      </c>
      <c r="Z1625" s="895">
        <v>7</v>
      </c>
      <c r="AA1625" s="895">
        <v>5</v>
      </c>
      <c r="AB1625" s="896">
        <v>5</v>
      </c>
      <c r="AC1625" s="1267"/>
    </row>
    <row r="1626" spans="1:30" s="1300" customFormat="1" ht="12" thickBot="1" x14ac:dyDescent="0.25">
      <c r="A1626" s="1143"/>
      <c r="B1626" s="1150"/>
      <c r="C1626" s="918" t="s">
        <v>157</v>
      </c>
      <c r="D1626" s="1315"/>
      <c r="E1626" s="599">
        <f t="shared" ref="E1626:AC1626" si="909">E1624/E1623</f>
        <v>0.4</v>
      </c>
      <c r="F1626" s="599">
        <f t="shared" si="909"/>
        <v>0.4</v>
      </c>
      <c r="G1626" s="599">
        <f t="shared" si="909"/>
        <v>0.4</v>
      </c>
      <c r="H1626" s="600">
        <f t="shared" si="909"/>
        <v>0.4</v>
      </c>
      <c r="I1626" s="599">
        <f t="shared" si="909"/>
        <v>0.4</v>
      </c>
      <c r="J1626" s="599">
        <f t="shared" si="909"/>
        <v>0.4</v>
      </c>
      <c r="K1626" s="599">
        <f t="shared" si="909"/>
        <v>0.4</v>
      </c>
      <c r="L1626" s="599">
        <f t="shared" si="909"/>
        <v>0.4</v>
      </c>
      <c r="M1626" s="599">
        <f t="shared" si="909"/>
        <v>0.40000000000000008</v>
      </c>
      <c r="N1626" s="600">
        <f t="shared" si="909"/>
        <v>0.4</v>
      </c>
      <c r="O1626" s="599">
        <f t="shared" si="909"/>
        <v>0.4</v>
      </c>
      <c r="P1626" s="599">
        <f t="shared" si="909"/>
        <v>0.39999999999999997</v>
      </c>
      <c r="Q1626" s="599">
        <f t="shared" si="909"/>
        <v>0.4</v>
      </c>
      <c r="R1626" s="599">
        <f t="shared" si="909"/>
        <v>0.4</v>
      </c>
      <c r="S1626" s="599">
        <f t="shared" si="909"/>
        <v>0.4</v>
      </c>
      <c r="T1626" s="599">
        <f t="shared" si="909"/>
        <v>0.4</v>
      </c>
      <c r="U1626" s="599">
        <f t="shared" si="909"/>
        <v>0.4</v>
      </c>
      <c r="V1626" s="600">
        <f t="shared" si="909"/>
        <v>0.40000000000000008</v>
      </c>
      <c r="W1626" s="599">
        <f t="shared" si="909"/>
        <v>0.4</v>
      </c>
      <c r="X1626" s="599">
        <f t="shared" si="909"/>
        <v>0.4</v>
      </c>
      <c r="Y1626" s="599">
        <f t="shared" si="909"/>
        <v>0.4</v>
      </c>
      <c r="Z1626" s="599">
        <f t="shared" si="909"/>
        <v>0.4</v>
      </c>
      <c r="AA1626" s="599">
        <f t="shared" si="909"/>
        <v>0.4</v>
      </c>
      <c r="AB1626" s="599">
        <f t="shared" si="909"/>
        <v>0.4</v>
      </c>
      <c r="AC1626" s="601">
        <f t="shared" si="909"/>
        <v>0.4</v>
      </c>
    </row>
    <row r="1627" spans="1:30" s="1300" customFormat="1" ht="12" x14ac:dyDescent="0.2">
      <c r="A1627" s="1062" t="s">
        <v>207</v>
      </c>
      <c r="B1627" s="1005" t="s">
        <v>887</v>
      </c>
      <c r="C1627" s="905" t="s">
        <v>152</v>
      </c>
      <c r="D1627" s="1313" t="s">
        <v>174</v>
      </c>
      <c r="E1627" s="645">
        <v>0.37240000000000001</v>
      </c>
      <c r="F1627" s="645">
        <v>0.3488</v>
      </c>
      <c r="G1627" s="645">
        <v>0.33679999999999999</v>
      </c>
      <c r="H1627" s="645">
        <v>0.33279999999999998</v>
      </c>
      <c r="I1627" s="645">
        <v>0.33479999999999999</v>
      </c>
      <c r="J1627" s="645">
        <v>0.3412</v>
      </c>
      <c r="K1627" s="645">
        <v>0.39400000000000002</v>
      </c>
      <c r="L1627" s="645">
        <v>0.43359999999999999</v>
      </c>
      <c r="M1627" s="645">
        <v>0.45279999999999998</v>
      </c>
      <c r="N1627" s="645">
        <v>0.46239999999999998</v>
      </c>
      <c r="O1627" s="645">
        <v>0.47039999999999998</v>
      </c>
      <c r="P1627" s="645">
        <v>0.47239999999999999</v>
      </c>
      <c r="Q1627" s="645">
        <v>0.44800000000000001</v>
      </c>
      <c r="R1627" s="645">
        <v>0.45839999999999997</v>
      </c>
      <c r="S1627" s="645">
        <v>0.436</v>
      </c>
      <c r="T1627" s="645">
        <v>0.42599999999999999</v>
      </c>
      <c r="U1627" s="645">
        <v>0.436</v>
      </c>
      <c r="V1627" s="645">
        <v>0.43280000000000002</v>
      </c>
      <c r="W1627" s="645">
        <v>0.46920000000000001</v>
      </c>
      <c r="X1627" s="645">
        <v>0.51439999999999997</v>
      </c>
      <c r="Y1627" s="645">
        <v>0.51200000000000001</v>
      </c>
      <c r="Z1627" s="645">
        <v>0.50160000000000005</v>
      </c>
      <c r="AA1627" s="645">
        <v>0.44919999999999999</v>
      </c>
      <c r="AB1627" s="645">
        <v>0.4168</v>
      </c>
      <c r="AC1627" s="1264">
        <f>SUM(E1627:AB1627)</f>
        <v>10.252800000000001</v>
      </c>
    </row>
    <row r="1628" spans="1:30" s="1300" customFormat="1" ht="12" x14ac:dyDescent="0.2">
      <c r="A1628" s="1142"/>
      <c r="B1628" s="1006"/>
      <c r="C1628" s="906" t="s">
        <v>154</v>
      </c>
      <c r="D1628" s="1314" t="s">
        <v>174</v>
      </c>
      <c r="E1628" s="645">
        <v>0.30640000000000001</v>
      </c>
      <c r="F1628" s="645">
        <v>0.3024</v>
      </c>
      <c r="G1628" s="645">
        <v>0.29920000000000002</v>
      </c>
      <c r="H1628" s="645">
        <v>0.30199999999999999</v>
      </c>
      <c r="I1628" s="645">
        <v>0.30280000000000001</v>
      </c>
      <c r="J1628" s="645">
        <v>0.29680000000000001</v>
      </c>
      <c r="K1628" s="645">
        <v>0.30399999999999999</v>
      </c>
      <c r="L1628" s="645">
        <v>0.30640000000000001</v>
      </c>
      <c r="M1628" s="645">
        <v>0.31759999999999999</v>
      </c>
      <c r="N1628" s="645">
        <v>0.32440000000000002</v>
      </c>
      <c r="O1628" s="645">
        <v>0.32440000000000002</v>
      </c>
      <c r="P1628" s="645">
        <v>0.33679999999999999</v>
      </c>
      <c r="Q1628" s="645">
        <v>0.32119999999999999</v>
      </c>
      <c r="R1628" s="645">
        <v>0.34039999999999998</v>
      </c>
      <c r="S1628" s="645">
        <v>0.34439999999999998</v>
      </c>
      <c r="T1628" s="645">
        <v>0.32600000000000001</v>
      </c>
      <c r="U1628" s="645">
        <v>0.3332</v>
      </c>
      <c r="V1628" s="645">
        <v>0.32679999999999998</v>
      </c>
      <c r="W1628" s="645">
        <v>0.31919999999999998</v>
      </c>
      <c r="X1628" s="645">
        <v>0.31840000000000002</v>
      </c>
      <c r="Y1628" s="645">
        <v>0.31319999999999998</v>
      </c>
      <c r="Z1628" s="645">
        <v>0.31879999999999997</v>
      </c>
      <c r="AA1628" s="645">
        <v>0.30880000000000002</v>
      </c>
      <c r="AB1628" s="645">
        <v>0.32040000000000002</v>
      </c>
      <c r="AC1628" s="1267">
        <f>SUM(E1628:AB1628)</f>
        <v>7.6139999999999999</v>
      </c>
    </row>
    <row r="1629" spans="1:30" s="1300" customFormat="1" ht="12" x14ac:dyDescent="0.2">
      <c r="A1629" s="1142"/>
      <c r="B1629" s="1006"/>
      <c r="C1629" s="906" t="s">
        <v>155</v>
      </c>
      <c r="D1629" s="1314" t="s">
        <v>156</v>
      </c>
      <c r="E1629" s="266">
        <f t="shared" ref="E1629:AB1629" si="910">SQRT(E1627*E1627+E1628*E1628)*1000/1.73/E1605</f>
        <v>26.880985980920556</v>
      </c>
      <c r="F1629" s="266">
        <f t="shared" si="910"/>
        <v>25.633165125721202</v>
      </c>
      <c r="G1629" s="266">
        <f t="shared" si="910"/>
        <v>24.967170374692355</v>
      </c>
      <c r="H1629" s="266">
        <f t="shared" si="910"/>
        <v>24.977736657087821</v>
      </c>
      <c r="I1629" s="266">
        <f t="shared" si="910"/>
        <v>25.065868630111879</v>
      </c>
      <c r="J1629" s="266">
        <f t="shared" si="910"/>
        <v>24.966750146217798</v>
      </c>
      <c r="K1629" s="266">
        <f t="shared" si="910"/>
        <v>27.659319648013</v>
      </c>
      <c r="L1629" s="266">
        <f t="shared" si="910"/>
        <v>29.566254558430796</v>
      </c>
      <c r="M1629" s="266">
        <f t="shared" si="910"/>
        <v>30.948643145139688</v>
      </c>
      <c r="N1629" s="266">
        <f t="shared" si="910"/>
        <v>31.515407818882121</v>
      </c>
      <c r="O1629" s="266">
        <f t="shared" si="910"/>
        <v>31.943507845268382</v>
      </c>
      <c r="P1629" s="266">
        <f t="shared" si="910"/>
        <v>32.590648256273234</v>
      </c>
      <c r="Q1629" s="266">
        <f t="shared" si="910"/>
        <v>30.846077806070547</v>
      </c>
      <c r="R1629" s="266">
        <f t="shared" si="910"/>
        <v>31.887769558618917</v>
      </c>
      <c r="S1629" s="266">
        <f t="shared" si="910"/>
        <v>31.000424993537251</v>
      </c>
      <c r="T1629" s="266">
        <f t="shared" si="910"/>
        <v>29.958682232145122</v>
      </c>
      <c r="U1629" s="266">
        <f t="shared" si="910"/>
        <v>30.70591972742978</v>
      </c>
      <c r="V1629" s="266">
        <f t="shared" si="910"/>
        <v>30.258825286401031</v>
      </c>
      <c r="W1629" s="266">
        <f t="shared" si="910"/>
        <v>31.693237562858705</v>
      </c>
      <c r="X1629" s="266">
        <f t="shared" si="910"/>
        <v>33.721534901894948</v>
      </c>
      <c r="Y1629" s="266">
        <f t="shared" si="910"/>
        <v>33.487988505596007</v>
      </c>
      <c r="Z1629" s="266">
        <f t="shared" si="910"/>
        <v>33.065174123900896</v>
      </c>
      <c r="AA1629" s="266">
        <f t="shared" si="910"/>
        <v>30.413983937303559</v>
      </c>
      <c r="AB1629" s="266">
        <f t="shared" si="910"/>
        <v>29.304019484618131</v>
      </c>
      <c r="AC1629" s="1267"/>
    </row>
    <row r="1630" spans="1:30" s="1300" customFormat="1" ht="11.25" x14ac:dyDescent="0.2">
      <c r="A1630" s="1143"/>
      <c r="B1630" s="1020"/>
      <c r="C1630" s="918" t="s">
        <v>157</v>
      </c>
      <c r="D1630" s="1315"/>
      <c r="E1630" s="599">
        <f t="shared" ref="E1630:AC1630" si="911">E1628/E1627</f>
        <v>0.82277121374865736</v>
      </c>
      <c r="F1630" s="599">
        <f t="shared" si="911"/>
        <v>0.8669724770642202</v>
      </c>
      <c r="G1630" s="599">
        <f t="shared" si="911"/>
        <v>0.8883610451306414</v>
      </c>
      <c r="H1630" s="600">
        <f t="shared" si="911"/>
        <v>0.90745192307692313</v>
      </c>
      <c r="I1630" s="599">
        <f t="shared" si="911"/>
        <v>0.90442054958183993</v>
      </c>
      <c r="J1630" s="599">
        <f t="shared" si="911"/>
        <v>0.86987104337631893</v>
      </c>
      <c r="K1630" s="599">
        <f t="shared" si="911"/>
        <v>0.77157360406091369</v>
      </c>
      <c r="L1630" s="599">
        <f t="shared" si="911"/>
        <v>0.70664206642066429</v>
      </c>
      <c r="M1630" s="599">
        <f t="shared" si="911"/>
        <v>0.70141342756183744</v>
      </c>
      <c r="N1630" s="600">
        <f t="shared" si="911"/>
        <v>0.70155709342560557</v>
      </c>
      <c r="O1630" s="599">
        <f t="shared" si="911"/>
        <v>0.68962585034013613</v>
      </c>
      <c r="P1630" s="599">
        <f t="shared" si="911"/>
        <v>0.71295512277730733</v>
      </c>
      <c r="Q1630" s="599">
        <f t="shared" si="911"/>
        <v>0.71696428571428572</v>
      </c>
      <c r="R1630" s="599">
        <f t="shared" si="911"/>
        <v>0.74258289703315883</v>
      </c>
      <c r="S1630" s="599">
        <f t="shared" si="911"/>
        <v>0.78990825688073396</v>
      </c>
      <c r="T1630" s="599">
        <f t="shared" si="911"/>
        <v>0.76525821596244137</v>
      </c>
      <c r="U1630" s="599">
        <f t="shared" si="911"/>
        <v>0.76422018348623855</v>
      </c>
      <c r="V1630" s="600">
        <f t="shared" si="911"/>
        <v>0.75508317929759694</v>
      </c>
      <c r="W1630" s="599">
        <f t="shared" si="911"/>
        <v>0.68030690537084393</v>
      </c>
      <c r="X1630" s="599">
        <f t="shared" si="911"/>
        <v>0.61897356143079318</v>
      </c>
      <c r="Y1630" s="599">
        <f t="shared" si="911"/>
        <v>0.61171874999999998</v>
      </c>
      <c r="Z1630" s="599">
        <f t="shared" si="911"/>
        <v>0.635566188197767</v>
      </c>
      <c r="AA1630" s="599">
        <f t="shared" si="911"/>
        <v>0.68744434550311673</v>
      </c>
      <c r="AB1630" s="599">
        <f t="shared" si="911"/>
        <v>0.7687140115163148</v>
      </c>
      <c r="AC1630" s="601">
        <f t="shared" si="911"/>
        <v>0.742626404494382</v>
      </c>
    </row>
    <row r="1631" spans="1:30" s="1300" customFormat="1" ht="12" x14ac:dyDescent="0.2">
      <c r="A1631" s="1062" t="s">
        <v>181</v>
      </c>
      <c r="B1631" s="1005"/>
      <c r="C1631" s="905" t="s">
        <v>152</v>
      </c>
      <c r="D1631" s="1313" t="s">
        <v>174</v>
      </c>
      <c r="E1631" s="645">
        <v>4.4000000000000003E-3</v>
      </c>
      <c r="F1631" s="645">
        <v>3.5999999999999999E-3</v>
      </c>
      <c r="G1631" s="645">
        <v>4.4000000000000003E-3</v>
      </c>
      <c r="H1631" s="645">
        <v>4.4000000000000003E-3</v>
      </c>
      <c r="I1631" s="645">
        <v>4.4000000000000003E-3</v>
      </c>
      <c r="J1631" s="645">
        <v>4.4000000000000003E-3</v>
      </c>
      <c r="K1631" s="645">
        <v>7.6E-3</v>
      </c>
      <c r="L1631" s="645">
        <v>6.4000000000000003E-3</v>
      </c>
      <c r="M1631" s="645">
        <v>6.0000000000000001E-3</v>
      </c>
      <c r="N1631" s="645">
        <v>5.1999999999999998E-3</v>
      </c>
      <c r="O1631" s="645">
        <v>4.4000000000000003E-3</v>
      </c>
      <c r="P1631" s="645">
        <v>3.5999999999999999E-3</v>
      </c>
      <c r="Q1631" s="645">
        <v>4.0000000000000001E-3</v>
      </c>
      <c r="R1631" s="645">
        <v>4.4000000000000003E-3</v>
      </c>
      <c r="S1631" s="645">
        <v>4.0000000000000001E-3</v>
      </c>
      <c r="T1631" s="645">
        <v>4.0000000000000001E-3</v>
      </c>
      <c r="U1631" s="645">
        <v>4.0000000000000001E-3</v>
      </c>
      <c r="V1631" s="645">
        <v>4.4000000000000003E-3</v>
      </c>
      <c r="W1631" s="645">
        <v>3.5999999999999999E-3</v>
      </c>
      <c r="X1631" s="645">
        <v>6.4000000000000003E-3</v>
      </c>
      <c r="Y1631" s="645">
        <v>4.7999999999999996E-3</v>
      </c>
      <c r="Z1631" s="645">
        <v>3.5999999999999999E-3</v>
      </c>
      <c r="AA1631" s="645">
        <v>3.5999999999999999E-3</v>
      </c>
      <c r="AB1631" s="645">
        <v>3.2000000000000002E-3</v>
      </c>
      <c r="AC1631" s="1264">
        <f>SUM(E1631:AB1631)</f>
        <v>0.10880000000000004</v>
      </c>
    </row>
    <row r="1632" spans="1:30" s="1300" customFormat="1" ht="12" x14ac:dyDescent="0.2">
      <c r="A1632" s="1142"/>
      <c r="B1632" s="1006"/>
      <c r="C1632" s="906" t="s">
        <v>154</v>
      </c>
      <c r="D1632" s="1314" t="s">
        <v>174</v>
      </c>
      <c r="E1632" s="645">
        <v>2.3999999999999998E-3</v>
      </c>
      <c r="F1632" s="645">
        <v>2.8E-3</v>
      </c>
      <c r="G1632" s="645">
        <v>2.8E-3</v>
      </c>
      <c r="H1632" s="645">
        <v>2.8E-3</v>
      </c>
      <c r="I1632" s="645">
        <v>2.8E-3</v>
      </c>
      <c r="J1632" s="645">
        <v>3.2000000000000002E-3</v>
      </c>
      <c r="K1632" s="645">
        <v>2.8E-3</v>
      </c>
      <c r="L1632" s="645">
        <v>2.3999999999999998E-3</v>
      </c>
      <c r="M1632" s="645">
        <v>2.3999999999999998E-3</v>
      </c>
      <c r="N1632" s="645">
        <v>1.1999999999999999E-3</v>
      </c>
      <c r="O1632" s="645">
        <v>2.3999999999999998E-3</v>
      </c>
      <c r="P1632" s="645">
        <v>1.6000000000000001E-3</v>
      </c>
      <c r="Q1632" s="645">
        <v>2.3999999999999998E-3</v>
      </c>
      <c r="R1632" s="645">
        <v>2.3999999999999998E-3</v>
      </c>
      <c r="S1632" s="645">
        <v>2.3999999999999998E-3</v>
      </c>
      <c r="T1632" s="645">
        <v>2.3999999999999998E-3</v>
      </c>
      <c r="U1632" s="645">
        <v>2.3999999999999998E-3</v>
      </c>
      <c r="V1632" s="645">
        <v>2E-3</v>
      </c>
      <c r="W1632" s="645">
        <v>2.8E-3</v>
      </c>
      <c r="X1632" s="645">
        <v>1.1999999999999999E-3</v>
      </c>
      <c r="Y1632" s="645">
        <v>1.1999999999999999E-3</v>
      </c>
      <c r="Z1632" s="645">
        <v>2.8E-3</v>
      </c>
      <c r="AA1632" s="645">
        <v>2.8E-3</v>
      </c>
      <c r="AB1632" s="645">
        <v>2.8E-3</v>
      </c>
      <c r="AC1632" s="1266">
        <f>SUM(E1632:AB1632)</f>
        <v>5.7199999999999987E-2</v>
      </c>
    </row>
    <row r="1633" spans="1:29" s="1300" customFormat="1" ht="12" x14ac:dyDescent="0.2">
      <c r="A1633" s="1142"/>
      <c r="B1633" s="1006"/>
      <c r="C1633" s="906" t="s">
        <v>155</v>
      </c>
      <c r="D1633" s="1314" t="s">
        <v>156</v>
      </c>
      <c r="E1633" s="266">
        <f t="shared" ref="E1633:AB1633" si="912">SQRT(E1631*E1631+E1632*E1632)*1000/1.73/E1605</f>
        <v>0.27937334183018936</v>
      </c>
      <c r="F1633" s="266">
        <f t="shared" si="912"/>
        <v>0.25324147897178073</v>
      </c>
      <c r="G1633" s="266">
        <f t="shared" si="912"/>
        <v>0.28903739056210925</v>
      </c>
      <c r="H1633" s="266">
        <f t="shared" si="912"/>
        <v>0.28987117137952761</v>
      </c>
      <c r="I1633" s="266">
        <f t="shared" si="912"/>
        <v>0.28959271046670043</v>
      </c>
      <c r="J1633" s="266">
        <f t="shared" si="912"/>
        <v>0.30036758283984616</v>
      </c>
      <c r="K1633" s="266">
        <f t="shared" si="912"/>
        <v>0.45016579533182705</v>
      </c>
      <c r="L1633" s="266">
        <f t="shared" si="912"/>
        <v>0.38063433018671855</v>
      </c>
      <c r="M1633" s="266">
        <f t="shared" si="912"/>
        <v>0.36160449760723012</v>
      </c>
      <c r="N1633" s="266">
        <f t="shared" si="912"/>
        <v>0.29775848653690823</v>
      </c>
      <c r="O1633" s="266">
        <f t="shared" si="912"/>
        <v>0.28018389555654277</v>
      </c>
      <c r="P1633" s="266">
        <f t="shared" si="912"/>
        <v>0.22130151251414595</v>
      </c>
      <c r="Q1633" s="266">
        <f t="shared" si="912"/>
        <v>0.26102555273257744</v>
      </c>
      <c r="R1633" s="266">
        <f t="shared" si="912"/>
        <v>0.27991318029264906</v>
      </c>
      <c r="S1633" s="266">
        <f t="shared" si="912"/>
        <v>0.26026969393526678</v>
      </c>
      <c r="T1633" s="266">
        <f t="shared" si="912"/>
        <v>0.26052114400308463</v>
      </c>
      <c r="U1633" s="266">
        <f t="shared" si="912"/>
        <v>0.26102555273257744</v>
      </c>
      <c r="V1633" s="266">
        <f t="shared" si="912"/>
        <v>0.2696687208252686</v>
      </c>
      <c r="W1633" s="266">
        <f t="shared" si="912"/>
        <v>0.25470953239523464</v>
      </c>
      <c r="X1633" s="266">
        <f t="shared" si="912"/>
        <v>0.36295942109016116</v>
      </c>
      <c r="Y1633" s="266">
        <f t="shared" si="912"/>
        <v>0.27605769827846161</v>
      </c>
      <c r="Z1633" s="266">
        <f t="shared" si="912"/>
        <v>0.25372893843539329</v>
      </c>
      <c r="AA1633" s="266">
        <f t="shared" si="912"/>
        <v>0.25446369158473259</v>
      </c>
      <c r="AB1633" s="266">
        <f t="shared" si="912"/>
        <v>0.23701419568556423</v>
      </c>
      <c r="AC1633" s="1267"/>
    </row>
    <row r="1634" spans="1:29" s="1300" customFormat="1" ht="11.25" x14ac:dyDescent="0.2">
      <c r="A1634" s="1153"/>
      <c r="B1634" s="1007"/>
      <c r="C1634" s="907" t="s">
        <v>157</v>
      </c>
      <c r="D1634" s="1315"/>
      <c r="E1634" s="1294"/>
      <c r="F1634" s="1294"/>
      <c r="G1634" s="1294"/>
      <c r="H1634" s="600"/>
      <c r="I1634" s="1294"/>
      <c r="J1634" s="1294"/>
      <c r="K1634" s="1294"/>
      <c r="L1634" s="1294"/>
      <c r="M1634" s="1294"/>
      <c r="N1634" s="600"/>
      <c r="O1634" s="1294"/>
      <c r="P1634" s="1294"/>
      <c r="Q1634" s="1294"/>
      <c r="R1634" s="1294"/>
      <c r="S1634" s="1294"/>
      <c r="T1634" s="1294"/>
      <c r="U1634" s="1294"/>
      <c r="V1634" s="600"/>
      <c r="W1634" s="1294"/>
      <c r="X1634" s="1294"/>
      <c r="Y1634" s="1294"/>
      <c r="Z1634" s="1294"/>
      <c r="AA1634" s="1294"/>
      <c r="AB1634" s="1294"/>
      <c r="AC1634" s="608"/>
    </row>
    <row r="1635" spans="1:29" s="1300" customFormat="1" ht="12" x14ac:dyDescent="0.2">
      <c r="A1635" s="1062" t="s">
        <v>888</v>
      </c>
      <c r="B1635" s="1005" t="s">
        <v>889</v>
      </c>
      <c r="C1635" s="905" t="s">
        <v>152</v>
      </c>
      <c r="D1635" s="1313" t="s">
        <v>174</v>
      </c>
      <c r="E1635" s="645">
        <v>2E-3</v>
      </c>
      <c r="F1635" s="645">
        <v>2.2000000000000001E-3</v>
      </c>
      <c r="G1635" s="645">
        <v>2E-3</v>
      </c>
      <c r="H1635" s="645">
        <v>2.2000000000000001E-3</v>
      </c>
      <c r="I1635" s="645">
        <v>2E-3</v>
      </c>
      <c r="J1635" s="645">
        <v>2.2000000000000001E-3</v>
      </c>
      <c r="K1635" s="645">
        <v>2.2000000000000001E-3</v>
      </c>
      <c r="L1635" s="645">
        <v>2E-3</v>
      </c>
      <c r="M1635" s="645">
        <v>2E-3</v>
      </c>
      <c r="N1635" s="645">
        <v>2E-3</v>
      </c>
      <c r="O1635" s="645">
        <v>2.2000000000000001E-3</v>
      </c>
      <c r="P1635" s="645">
        <v>2E-3</v>
      </c>
      <c r="Q1635" s="645">
        <v>2E-3</v>
      </c>
      <c r="R1635" s="645">
        <v>2E-3</v>
      </c>
      <c r="S1635" s="645">
        <v>2E-3</v>
      </c>
      <c r="T1635" s="645">
        <v>2.2000000000000001E-3</v>
      </c>
      <c r="U1635" s="645">
        <v>2E-3</v>
      </c>
      <c r="V1635" s="645">
        <v>2.2000000000000001E-3</v>
      </c>
      <c r="W1635" s="645">
        <v>2E-3</v>
      </c>
      <c r="X1635" s="645">
        <v>2E-3</v>
      </c>
      <c r="Y1635" s="645">
        <v>2E-3</v>
      </c>
      <c r="Z1635" s="645">
        <v>2.2000000000000001E-3</v>
      </c>
      <c r="AA1635" s="645">
        <v>2E-3</v>
      </c>
      <c r="AB1635" s="645">
        <v>2.2000000000000001E-3</v>
      </c>
      <c r="AC1635" s="1264">
        <f>SUM(E1635:AB1635)</f>
        <v>4.9800000000000025E-2</v>
      </c>
    </row>
    <row r="1636" spans="1:29" s="1300" customFormat="1" ht="12" x14ac:dyDescent="0.2">
      <c r="A1636" s="1142"/>
      <c r="B1636" s="1006"/>
      <c r="C1636" s="906" t="s">
        <v>154</v>
      </c>
      <c r="D1636" s="1314" t="s">
        <v>174</v>
      </c>
      <c r="E1636" s="645">
        <v>3.3999999999999998E-3</v>
      </c>
      <c r="F1636" s="645">
        <v>3.3999999999999998E-3</v>
      </c>
      <c r="G1636" s="645">
        <v>3.2000000000000002E-3</v>
      </c>
      <c r="H1636" s="645">
        <v>3.5999999999999999E-3</v>
      </c>
      <c r="I1636" s="645">
        <v>3.3999999999999998E-3</v>
      </c>
      <c r="J1636" s="645">
        <v>3.5999999999999999E-3</v>
      </c>
      <c r="K1636" s="645">
        <v>3.3999999999999998E-3</v>
      </c>
      <c r="L1636" s="645">
        <v>3.3999999999999998E-3</v>
      </c>
      <c r="M1636" s="645">
        <v>3.2000000000000002E-3</v>
      </c>
      <c r="N1636" s="645">
        <v>3.0000000000000001E-3</v>
      </c>
      <c r="O1636" s="645">
        <v>3.0000000000000001E-3</v>
      </c>
      <c r="P1636" s="645">
        <v>3.0000000000000001E-3</v>
      </c>
      <c r="Q1636" s="645">
        <v>3.0000000000000001E-3</v>
      </c>
      <c r="R1636" s="645">
        <v>3.2000000000000002E-3</v>
      </c>
      <c r="S1636" s="645">
        <v>3.2000000000000002E-3</v>
      </c>
      <c r="T1636" s="645">
        <v>3.0000000000000001E-3</v>
      </c>
      <c r="U1636" s="645">
        <v>3.2000000000000002E-3</v>
      </c>
      <c r="V1636" s="645">
        <v>3.0000000000000001E-3</v>
      </c>
      <c r="W1636" s="645">
        <v>3.2000000000000002E-3</v>
      </c>
      <c r="X1636" s="645">
        <v>3.0000000000000001E-3</v>
      </c>
      <c r="Y1636" s="645">
        <v>3.0000000000000001E-3</v>
      </c>
      <c r="Z1636" s="645">
        <v>3.2000000000000002E-3</v>
      </c>
      <c r="AA1636" s="645">
        <v>3.2000000000000002E-3</v>
      </c>
      <c r="AB1636" s="645">
        <v>3.2000000000000002E-3</v>
      </c>
      <c r="AC1636" s="1266">
        <f>SUM(E1636:AB1636)</f>
        <v>7.7000000000000013E-2</v>
      </c>
    </row>
    <row r="1637" spans="1:29" s="1300" customFormat="1" ht="12" x14ac:dyDescent="0.2">
      <c r="A1637" s="1142"/>
      <c r="B1637" s="1006"/>
      <c r="C1637" s="906" t="s">
        <v>155</v>
      </c>
      <c r="D1637" s="1314" t="s">
        <v>156</v>
      </c>
      <c r="E1637" s="266">
        <f t="shared" ref="E1637:AB1637" si="913">SQRT(E1635*E1635+E1636*E1636)*1000/1.73/E1605</f>
        <v>0.21987707026131847</v>
      </c>
      <c r="F1637" s="266">
        <f t="shared" si="913"/>
        <v>0.22486667475265329</v>
      </c>
      <c r="G1637" s="266">
        <f t="shared" si="913"/>
        <v>0.20913396452039232</v>
      </c>
      <c r="H1637" s="266">
        <f t="shared" si="913"/>
        <v>0.23449337353812638</v>
      </c>
      <c r="I1637" s="266">
        <f t="shared" si="913"/>
        <v>0.21903220238891458</v>
      </c>
      <c r="J1637" s="266">
        <f t="shared" si="913"/>
        <v>0.23292559055840958</v>
      </c>
      <c r="K1637" s="266">
        <f t="shared" si="913"/>
        <v>0.22508289766591352</v>
      </c>
      <c r="L1637" s="266">
        <f t="shared" si="913"/>
        <v>0.21966523779462885</v>
      </c>
      <c r="M1637" s="266">
        <f t="shared" si="913"/>
        <v>0.21115850240856032</v>
      </c>
      <c r="N1637" s="266">
        <f t="shared" si="913"/>
        <v>0.20117121180559411</v>
      </c>
      <c r="O1637" s="266">
        <f t="shared" si="913"/>
        <v>0.20797033757718825</v>
      </c>
      <c r="P1637" s="266">
        <f t="shared" si="913"/>
        <v>0.20253971748936614</v>
      </c>
      <c r="Q1637" s="266">
        <f t="shared" si="913"/>
        <v>0.20175544052584887</v>
      </c>
      <c r="R1637" s="266">
        <f t="shared" si="913"/>
        <v>0.2107504573309559</v>
      </c>
      <c r="S1637" s="266">
        <f t="shared" si="913"/>
        <v>0.21054704498609114</v>
      </c>
      <c r="T1637" s="266">
        <f t="shared" si="913"/>
        <v>0.20776939546127024</v>
      </c>
      <c r="U1637" s="266">
        <f t="shared" si="913"/>
        <v>0.21115850240856032</v>
      </c>
      <c r="V1637" s="266">
        <f t="shared" si="913"/>
        <v>0.20756886038079095</v>
      </c>
      <c r="W1637" s="266">
        <f t="shared" si="913"/>
        <v>0.2107504573309559</v>
      </c>
      <c r="X1637" s="266">
        <f t="shared" si="913"/>
        <v>0.20097721390928808</v>
      </c>
      <c r="Y1637" s="266">
        <f t="shared" si="913"/>
        <v>0.20117121180559411</v>
      </c>
      <c r="Z1637" s="266">
        <f t="shared" si="913"/>
        <v>0.21604240624163329</v>
      </c>
      <c r="AA1637" s="266">
        <f t="shared" si="913"/>
        <v>0.21054704498609114</v>
      </c>
      <c r="AB1637" s="266">
        <f t="shared" si="913"/>
        <v>0.2164590838760482</v>
      </c>
      <c r="AC1637" s="1267"/>
    </row>
    <row r="1638" spans="1:29" s="1300" customFormat="1" ht="11.25" x14ac:dyDescent="0.2">
      <c r="A1638" s="1153"/>
      <c r="B1638" s="1007"/>
      <c r="C1638" s="907" t="s">
        <v>157</v>
      </c>
      <c r="D1638" s="907"/>
      <c r="E1638" s="1294"/>
      <c r="F1638" s="1294"/>
      <c r="G1638" s="1294"/>
      <c r="H1638" s="610"/>
      <c r="I1638" s="1294"/>
      <c r="J1638" s="1294"/>
      <c r="K1638" s="1294"/>
      <c r="L1638" s="1294"/>
      <c r="M1638" s="1294"/>
      <c r="N1638" s="610"/>
      <c r="O1638" s="1294"/>
      <c r="P1638" s="1294"/>
      <c r="Q1638" s="1294"/>
      <c r="R1638" s="1294"/>
      <c r="S1638" s="1294"/>
      <c r="T1638" s="1294"/>
      <c r="U1638" s="1294"/>
      <c r="V1638" s="610"/>
      <c r="W1638" s="1294"/>
      <c r="X1638" s="1294"/>
      <c r="Y1638" s="1294"/>
      <c r="Z1638" s="1294"/>
      <c r="AA1638" s="1294"/>
      <c r="AB1638" s="1294"/>
      <c r="AC1638" s="608"/>
    </row>
    <row r="1639" spans="1:29" s="1300" customFormat="1" ht="11.25" x14ac:dyDescent="0.2">
      <c r="A1639" s="1062" t="s">
        <v>315</v>
      </c>
      <c r="B1639" s="1005" t="s">
        <v>890</v>
      </c>
      <c r="C1639" s="905" t="s">
        <v>152</v>
      </c>
      <c r="D1639" s="1313" t="s">
        <v>174</v>
      </c>
      <c r="E1639" s="1289">
        <v>0</v>
      </c>
      <c r="F1639" s="1289">
        <v>0</v>
      </c>
      <c r="G1639" s="1289">
        <v>0</v>
      </c>
      <c r="H1639" s="1282">
        <v>0</v>
      </c>
      <c r="I1639" s="1289">
        <v>0</v>
      </c>
      <c r="J1639" s="1289">
        <v>0</v>
      </c>
      <c r="K1639" s="1289">
        <v>0</v>
      </c>
      <c r="L1639" s="1289">
        <v>0</v>
      </c>
      <c r="M1639" s="1289">
        <v>0</v>
      </c>
      <c r="N1639" s="1282">
        <v>0</v>
      </c>
      <c r="O1639" s="1289">
        <v>0</v>
      </c>
      <c r="P1639" s="1289">
        <v>0</v>
      </c>
      <c r="Q1639" s="1289">
        <v>0</v>
      </c>
      <c r="R1639" s="1289">
        <v>0</v>
      </c>
      <c r="S1639" s="1289">
        <v>0</v>
      </c>
      <c r="T1639" s="1289">
        <v>0</v>
      </c>
      <c r="U1639" s="1289">
        <v>0</v>
      </c>
      <c r="V1639" s="1282">
        <v>0</v>
      </c>
      <c r="W1639" s="1289">
        <v>0</v>
      </c>
      <c r="X1639" s="1289">
        <v>0</v>
      </c>
      <c r="Y1639" s="1289">
        <v>0</v>
      </c>
      <c r="Z1639" s="1289">
        <v>0</v>
      </c>
      <c r="AA1639" s="1289">
        <v>0</v>
      </c>
      <c r="AB1639" s="1289">
        <v>0</v>
      </c>
      <c r="AC1639" s="1264">
        <f>SUM(E1639:AB1639)</f>
        <v>0</v>
      </c>
    </row>
    <row r="1640" spans="1:29" s="1300" customFormat="1" ht="11.25" x14ac:dyDescent="0.2">
      <c r="A1640" s="1142"/>
      <c r="B1640" s="1006"/>
      <c r="C1640" s="906" t="s">
        <v>154</v>
      </c>
      <c r="D1640" s="1314" t="s">
        <v>174</v>
      </c>
      <c r="E1640" s="1283">
        <v>0</v>
      </c>
      <c r="F1640" s="1283">
        <v>0</v>
      </c>
      <c r="G1640" s="1283">
        <v>0</v>
      </c>
      <c r="H1640" s="1281">
        <v>0</v>
      </c>
      <c r="I1640" s="1283">
        <v>0</v>
      </c>
      <c r="J1640" s="1283">
        <v>0</v>
      </c>
      <c r="K1640" s="1283">
        <v>0</v>
      </c>
      <c r="L1640" s="1283">
        <v>0</v>
      </c>
      <c r="M1640" s="1283">
        <v>0</v>
      </c>
      <c r="N1640" s="1281">
        <v>0</v>
      </c>
      <c r="O1640" s="1283">
        <v>0</v>
      </c>
      <c r="P1640" s="1283">
        <v>0</v>
      </c>
      <c r="Q1640" s="1283">
        <v>0</v>
      </c>
      <c r="R1640" s="1283">
        <v>0</v>
      </c>
      <c r="S1640" s="1283">
        <v>0</v>
      </c>
      <c r="T1640" s="1283">
        <v>0</v>
      </c>
      <c r="U1640" s="1283">
        <v>0</v>
      </c>
      <c r="V1640" s="1281">
        <v>0</v>
      </c>
      <c r="W1640" s="1283">
        <v>0</v>
      </c>
      <c r="X1640" s="1283">
        <v>0</v>
      </c>
      <c r="Y1640" s="1283">
        <v>0</v>
      </c>
      <c r="Z1640" s="1283">
        <v>0</v>
      </c>
      <c r="AA1640" s="1283">
        <v>0</v>
      </c>
      <c r="AB1640" s="1283">
        <v>0</v>
      </c>
      <c r="AC1640" s="1266">
        <f>SUM(E1640:AB1640)</f>
        <v>0</v>
      </c>
    </row>
    <row r="1641" spans="1:29" s="1300" customFormat="1" ht="12" x14ac:dyDescent="0.2">
      <c r="A1641" s="1142"/>
      <c r="B1641" s="1006"/>
      <c r="C1641" s="906" t="s">
        <v>155</v>
      </c>
      <c r="D1641" s="1310" t="s">
        <v>156</v>
      </c>
      <c r="E1641" s="266">
        <f t="shared" ref="E1641:AB1641" si="914">SQRT(E1639*E1639+E1640*E1640)*1000/1.73/E1605</f>
        <v>0</v>
      </c>
      <c r="F1641" s="266">
        <f t="shared" si="914"/>
        <v>0</v>
      </c>
      <c r="G1641" s="266">
        <f t="shared" si="914"/>
        <v>0</v>
      </c>
      <c r="H1641" s="266">
        <f t="shared" si="914"/>
        <v>0</v>
      </c>
      <c r="I1641" s="266">
        <f t="shared" si="914"/>
        <v>0</v>
      </c>
      <c r="J1641" s="266">
        <f t="shared" si="914"/>
        <v>0</v>
      </c>
      <c r="K1641" s="266">
        <f t="shared" si="914"/>
        <v>0</v>
      </c>
      <c r="L1641" s="266">
        <f t="shared" si="914"/>
        <v>0</v>
      </c>
      <c r="M1641" s="266">
        <f t="shared" si="914"/>
        <v>0</v>
      </c>
      <c r="N1641" s="266">
        <f t="shared" si="914"/>
        <v>0</v>
      </c>
      <c r="O1641" s="266">
        <f t="shared" si="914"/>
        <v>0</v>
      </c>
      <c r="P1641" s="266">
        <f t="shared" si="914"/>
        <v>0</v>
      </c>
      <c r="Q1641" s="266">
        <f t="shared" si="914"/>
        <v>0</v>
      </c>
      <c r="R1641" s="266">
        <f t="shared" si="914"/>
        <v>0</v>
      </c>
      <c r="S1641" s="266">
        <f t="shared" si="914"/>
        <v>0</v>
      </c>
      <c r="T1641" s="266">
        <f t="shared" si="914"/>
        <v>0</v>
      </c>
      <c r="U1641" s="266">
        <f t="shared" si="914"/>
        <v>0</v>
      </c>
      <c r="V1641" s="266">
        <f t="shared" si="914"/>
        <v>0</v>
      </c>
      <c r="W1641" s="266">
        <f t="shared" si="914"/>
        <v>0</v>
      </c>
      <c r="X1641" s="266">
        <f t="shared" si="914"/>
        <v>0</v>
      </c>
      <c r="Y1641" s="266">
        <f t="shared" si="914"/>
        <v>0</v>
      </c>
      <c r="Z1641" s="266">
        <f t="shared" si="914"/>
        <v>0</v>
      </c>
      <c r="AA1641" s="266">
        <f t="shared" si="914"/>
        <v>0</v>
      </c>
      <c r="AB1641" s="266">
        <f t="shared" si="914"/>
        <v>0</v>
      </c>
      <c r="AC1641" s="1267"/>
    </row>
    <row r="1642" spans="1:29" s="1300" customFormat="1" ht="11.25" x14ac:dyDescent="0.2">
      <c r="A1642" s="1153"/>
      <c r="B1642" s="1007"/>
      <c r="C1642" s="907" t="s">
        <v>157</v>
      </c>
      <c r="D1642" s="907"/>
      <c r="E1642" s="606" t="e">
        <f t="shared" ref="E1642:AC1642" si="915">E1640/E1639</f>
        <v>#DIV/0!</v>
      </c>
      <c r="F1642" s="606" t="e">
        <f t="shared" si="915"/>
        <v>#DIV/0!</v>
      </c>
      <c r="G1642" s="606" t="e">
        <f t="shared" si="915"/>
        <v>#DIV/0!</v>
      </c>
      <c r="H1642" s="607" t="e">
        <f t="shared" si="915"/>
        <v>#DIV/0!</v>
      </c>
      <c r="I1642" s="606" t="e">
        <f t="shared" si="915"/>
        <v>#DIV/0!</v>
      </c>
      <c r="J1642" s="606" t="e">
        <f t="shared" si="915"/>
        <v>#DIV/0!</v>
      </c>
      <c r="K1642" s="606" t="e">
        <f t="shared" si="915"/>
        <v>#DIV/0!</v>
      </c>
      <c r="L1642" s="606" t="e">
        <f t="shared" si="915"/>
        <v>#DIV/0!</v>
      </c>
      <c r="M1642" s="606" t="e">
        <f t="shared" si="915"/>
        <v>#DIV/0!</v>
      </c>
      <c r="N1642" s="607" t="e">
        <f t="shared" si="915"/>
        <v>#DIV/0!</v>
      </c>
      <c r="O1642" s="606" t="e">
        <f t="shared" si="915"/>
        <v>#DIV/0!</v>
      </c>
      <c r="P1642" s="606" t="e">
        <f t="shared" si="915"/>
        <v>#DIV/0!</v>
      </c>
      <c r="Q1642" s="606" t="e">
        <f t="shared" si="915"/>
        <v>#DIV/0!</v>
      </c>
      <c r="R1642" s="606" t="e">
        <f t="shared" si="915"/>
        <v>#DIV/0!</v>
      </c>
      <c r="S1642" s="606" t="e">
        <f t="shared" si="915"/>
        <v>#DIV/0!</v>
      </c>
      <c r="T1642" s="606" t="e">
        <f t="shared" si="915"/>
        <v>#DIV/0!</v>
      </c>
      <c r="U1642" s="606" t="e">
        <f t="shared" si="915"/>
        <v>#DIV/0!</v>
      </c>
      <c r="V1642" s="607" t="e">
        <f t="shared" si="915"/>
        <v>#DIV/0!</v>
      </c>
      <c r="W1642" s="606" t="e">
        <f t="shared" si="915"/>
        <v>#DIV/0!</v>
      </c>
      <c r="X1642" s="606" t="e">
        <f t="shared" si="915"/>
        <v>#DIV/0!</v>
      </c>
      <c r="Y1642" s="606" t="e">
        <f t="shared" si="915"/>
        <v>#DIV/0!</v>
      </c>
      <c r="Z1642" s="606" t="e">
        <f t="shared" si="915"/>
        <v>#DIV/0!</v>
      </c>
      <c r="AA1642" s="606" t="e">
        <f t="shared" si="915"/>
        <v>#DIV/0!</v>
      </c>
      <c r="AB1642" s="606" t="e">
        <f t="shared" si="915"/>
        <v>#DIV/0!</v>
      </c>
      <c r="AC1642" s="608" t="e">
        <f t="shared" si="915"/>
        <v>#DIV/0!</v>
      </c>
    </row>
    <row r="1643" spans="1:29" s="1300" customFormat="1" ht="12" x14ac:dyDescent="0.2">
      <c r="A1643" s="1062" t="s">
        <v>891</v>
      </c>
      <c r="B1643" s="1005" t="s">
        <v>892</v>
      </c>
      <c r="C1643" s="905" t="s">
        <v>152</v>
      </c>
      <c r="D1643" s="1313" t="s">
        <v>174</v>
      </c>
      <c r="E1643" s="645">
        <v>9.8400000000000001E-2</v>
      </c>
      <c r="F1643" s="645">
        <v>9.4399999999999998E-2</v>
      </c>
      <c r="G1643" s="645">
        <v>9.6000000000000002E-2</v>
      </c>
      <c r="H1643" s="645">
        <v>9.6799999999999997E-2</v>
      </c>
      <c r="I1643" s="645">
        <v>9.7600000000000006E-2</v>
      </c>
      <c r="J1643" s="645">
        <v>9.9599999999999994E-2</v>
      </c>
      <c r="K1643" s="645">
        <v>0.10199999999999999</v>
      </c>
      <c r="L1643" s="645">
        <v>0.1</v>
      </c>
      <c r="M1643" s="645">
        <v>0.1084</v>
      </c>
      <c r="N1643" s="645">
        <v>0.1132</v>
      </c>
      <c r="O1643" s="645">
        <v>0.11559999999999999</v>
      </c>
      <c r="P1643" s="645">
        <v>0.1188</v>
      </c>
      <c r="Q1643" s="645">
        <v>0.124</v>
      </c>
      <c r="R1643" s="645">
        <v>0.1232</v>
      </c>
      <c r="S1643" s="645">
        <v>0.12239999999999999</v>
      </c>
      <c r="T1643" s="645">
        <v>0.11360000000000001</v>
      </c>
      <c r="U1643" s="645">
        <v>0.1048</v>
      </c>
      <c r="V1643" s="645">
        <v>0.1116</v>
      </c>
      <c r="W1643" s="645">
        <v>0.1116</v>
      </c>
      <c r="X1643" s="645">
        <v>0.13120000000000001</v>
      </c>
      <c r="Y1643" s="645">
        <v>0.12239999999999999</v>
      </c>
      <c r="Z1643" s="645">
        <v>0.1188</v>
      </c>
      <c r="AA1643" s="645">
        <v>0.10680000000000001</v>
      </c>
      <c r="AB1643" s="645">
        <v>9.5600000000000004E-2</v>
      </c>
      <c r="AC1643" s="1264">
        <f>SUM(E1643:AB1643)</f>
        <v>2.6267999999999994</v>
      </c>
    </row>
    <row r="1644" spans="1:29" s="1300" customFormat="1" ht="12" x14ac:dyDescent="0.2">
      <c r="A1644" s="1142"/>
      <c r="B1644" s="1006"/>
      <c r="C1644" s="906" t="s">
        <v>154</v>
      </c>
      <c r="D1644" s="1314" t="s">
        <v>174</v>
      </c>
      <c r="E1644" s="645">
        <v>4.1599999999999998E-2</v>
      </c>
      <c r="F1644" s="645">
        <v>4.1200000000000001E-2</v>
      </c>
      <c r="G1644" s="645">
        <v>3.9199999999999999E-2</v>
      </c>
      <c r="H1644" s="645">
        <v>0.04</v>
      </c>
      <c r="I1644" s="645">
        <v>3.9600000000000003E-2</v>
      </c>
      <c r="J1644" s="645">
        <v>4.1599999999999998E-2</v>
      </c>
      <c r="K1644" s="645">
        <v>4.3200000000000002E-2</v>
      </c>
      <c r="L1644" s="645">
        <v>4.36E-2</v>
      </c>
      <c r="M1644" s="645">
        <v>4.5199999999999997E-2</v>
      </c>
      <c r="N1644" s="645">
        <v>4.7199999999999999E-2</v>
      </c>
      <c r="O1644" s="645">
        <v>4.6800000000000001E-2</v>
      </c>
      <c r="P1644" s="645">
        <v>5.04E-2</v>
      </c>
      <c r="Q1644" s="645">
        <v>4.9200000000000001E-2</v>
      </c>
      <c r="R1644" s="645">
        <v>0.05</v>
      </c>
      <c r="S1644" s="645">
        <v>5.16E-2</v>
      </c>
      <c r="T1644" s="645">
        <v>5.7200000000000001E-2</v>
      </c>
      <c r="U1644" s="645">
        <v>5.3199999999999997E-2</v>
      </c>
      <c r="V1644" s="645">
        <v>5.28E-2</v>
      </c>
      <c r="W1644" s="645">
        <v>5.1999999999999998E-2</v>
      </c>
      <c r="X1644" s="645">
        <v>5.8400000000000001E-2</v>
      </c>
      <c r="Y1644" s="645">
        <v>5.4800000000000001E-2</v>
      </c>
      <c r="Z1644" s="645">
        <v>5.5199999999999999E-2</v>
      </c>
      <c r="AA1644" s="645">
        <v>5.3199999999999997E-2</v>
      </c>
      <c r="AB1644" s="645">
        <v>0.05</v>
      </c>
      <c r="AC1644" s="1267">
        <f>SUM(E1644:AB1644)</f>
        <v>1.1572</v>
      </c>
    </row>
    <row r="1645" spans="1:29" s="1300" customFormat="1" ht="12" x14ac:dyDescent="0.2">
      <c r="A1645" s="1142"/>
      <c r="B1645" s="1006"/>
      <c r="C1645" s="906" t="s">
        <v>155</v>
      </c>
      <c r="D1645" s="1314" t="s">
        <v>156</v>
      </c>
      <c r="E1645" s="266">
        <f t="shared" ref="E1645:AB1645" si="916">SQRT(E1643*E1643+E1644*E1644)*1000/1.73/E1606</f>
        <v>5.9263646000922874</v>
      </c>
      <c r="F1645" s="266">
        <f t="shared" si="916"/>
        <v>5.6864383509576877</v>
      </c>
      <c r="G1645" s="266">
        <f t="shared" si="916"/>
        <v>5.7413096230278837</v>
      </c>
      <c r="H1645" s="266">
        <f t="shared" si="916"/>
        <v>5.8102422380024423</v>
      </c>
      <c r="I1645" s="266">
        <f t="shared" si="916"/>
        <v>5.8429031765249286</v>
      </c>
      <c r="J1645" s="266">
        <f t="shared" si="916"/>
        <v>5.9591399735988251</v>
      </c>
      <c r="K1645" s="266">
        <f t="shared" si="916"/>
        <v>6.1330985660324808</v>
      </c>
      <c r="L1645" s="266">
        <f t="shared" si="916"/>
        <v>6.0633351051499096</v>
      </c>
      <c r="M1645" s="266">
        <f t="shared" si="916"/>
        <v>6.5719218810537594</v>
      </c>
      <c r="N1645" s="266">
        <f t="shared" si="916"/>
        <v>6.8298393060034215</v>
      </c>
      <c r="O1645" s="266">
        <f t="shared" si="916"/>
        <v>6.9651262677043357</v>
      </c>
      <c r="P1645" s="266">
        <f t="shared" si="916"/>
        <v>7.2351789729959748</v>
      </c>
      <c r="Q1645" s="266">
        <f t="shared" si="916"/>
        <v>7.4432595540601074</v>
      </c>
      <c r="R1645" s="266">
        <f t="shared" si="916"/>
        <v>7.4400026691897745</v>
      </c>
      <c r="S1645" s="266">
        <f t="shared" si="916"/>
        <v>7.4184981697221737</v>
      </c>
      <c r="T1645" s="266">
        <f t="shared" si="916"/>
        <v>7.1032948013372765</v>
      </c>
      <c r="U1645" s="266">
        <f t="shared" si="916"/>
        <v>6.5702479484857497</v>
      </c>
      <c r="V1645" s="266">
        <f t="shared" si="916"/>
        <v>6.9084442265801576</v>
      </c>
      <c r="W1645" s="266">
        <f t="shared" si="916"/>
        <v>6.8562321163505224</v>
      </c>
      <c r="X1645" s="266">
        <f t="shared" si="916"/>
        <v>8.0204729985243617</v>
      </c>
      <c r="Y1645" s="266">
        <f t="shared" si="916"/>
        <v>7.5115060041903607</v>
      </c>
      <c r="Z1645" s="266">
        <f t="shared" si="916"/>
        <v>7.2809037381680257</v>
      </c>
      <c r="AA1645" s="266">
        <f t="shared" si="916"/>
        <v>6.6252837770077928</v>
      </c>
      <c r="AB1645" s="266">
        <f t="shared" si="916"/>
        <v>5.984814930569291</v>
      </c>
      <c r="AC1645" s="1267"/>
    </row>
    <row r="1646" spans="1:29" s="1300" customFormat="1" ht="11.25" x14ac:dyDescent="0.2">
      <c r="A1646" s="1153"/>
      <c r="B1646" s="1007"/>
      <c r="C1646" s="907" t="s">
        <v>157</v>
      </c>
      <c r="D1646" s="1318"/>
      <c r="E1646" s="606">
        <f t="shared" ref="E1646:AC1646" si="917">E1644/E1643</f>
        <v>0.42276422764227639</v>
      </c>
      <c r="F1646" s="606">
        <f t="shared" si="917"/>
        <v>0.4364406779661017</v>
      </c>
      <c r="G1646" s="606">
        <f t="shared" si="917"/>
        <v>0.40833333333333333</v>
      </c>
      <c r="H1646" s="607">
        <f t="shared" si="917"/>
        <v>0.41322314049586778</v>
      </c>
      <c r="I1646" s="606">
        <f t="shared" si="917"/>
        <v>0.40573770491803279</v>
      </c>
      <c r="J1646" s="606">
        <f t="shared" si="917"/>
        <v>0.41767068273092373</v>
      </c>
      <c r="K1646" s="606">
        <f t="shared" si="917"/>
        <v>0.42352941176470593</v>
      </c>
      <c r="L1646" s="606">
        <f t="shared" si="917"/>
        <v>0.436</v>
      </c>
      <c r="M1646" s="606">
        <f t="shared" si="917"/>
        <v>0.41697416974169743</v>
      </c>
      <c r="N1646" s="607">
        <f t="shared" si="917"/>
        <v>0.41696113074204949</v>
      </c>
      <c r="O1646" s="606">
        <f t="shared" si="917"/>
        <v>0.40484429065743949</v>
      </c>
      <c r="P1646" s="606">
        <f t="shared" si="917"/>
        <v>0.42424242424242425</v>
      </c>
      <c r="Q1646" s="606">
        <f t="shared" si="917"/>
        <v>0.39677419354838711</v>
      </c>
      <c r="R1646" s="606">
        <f t="shared" si="917"/>
        <v>0.40584415584415584</v>
      </c>
      <c r="S1646" s="606">
        <f t="shared" si="917"/>
        <v>0.42156862745098039</v>
      </c>
      <c r="T1646" s="606">
        <f t="shared" si="917"/>
        <v>0.50352112676056338</v>
      </c>
      <c r="U1646" s="606">
        <f t="shared" si="917"/>
        <v>0.50763358778625944</v>
      </c>
      <c r="V1646" s="607">
        <f t="shared" si="917"/>
        <v>0.47311827956989244</v>
      </c>
      <c r="W1646" s="606">
        <f t="shared" si="917"/>
        <v>0.46594982078853042</v>
      </c>
      <c r="X1646" s="606">
        <f t="shared" si="917"/>
        <v>0.44512195121951215</v>
      </c>
      <c r="Y1646" s="606">
        <f t="shared" si="917"/>
        <v>0.44771241830065361</v>
      </c>
      <c r="Z1646" s="606">
        <f t="shared" si="917"/>
        <v>0.46464646464646464</v>
      </c>
      <c r="AA1646" s="606">
        <f t="shared" si="917"/>
        <v>0.49812734082396998</v>
      </c>
      <c r="AB1646" s="606">
        <f t="shared" si="917"/>
        <v>0.52301255230125521</v>
      </c>
      <c r="AC1646" s="608">
        <f t="shared" si="917"/>
        <v>0.4405360134003351</v>
      </c>
    </row>
    <row r="1647" spans="1:29" s="1300" customFormat="1" ht="12" x14ac:dyDescent="0.2">
      <c r="A1647" s="1062" t="s">
        <v>296</v>
      </c>
      <c r="B1647" s="1005" t="s">
        <v>893</v>
      </c>
      <c r="C1647" s="905" t="s">
        <v>152</v>
      </c>
      <c r="D1647" s="1313" t="s">
        <v>174</v>
      </c>
      <c r="E1647" s="645">
        <v>6.3600000000000004E-2</v>
      </c>
      <c r="F1647" s="645">
        <v>6.4399999999999999E-2</v>
      </c>
      <c r="G1647" s="645">
        <v>6.4399999999999999E-2</v>
      </c>
      <c r="H1647" s="645">
        <v>6.4799999999999996E-2</v>
      </c>
      <c r="I1647" s="645">
        <v>6.4799999999999996E-2</v>
      </c>
      <c r="J1647" s="645">
        <v>6.3600000000000004E-2</v>
      </c>
      <c r="K1647" s="645">
        <v>6.2399999999999997E-2</v>
      </c>
      <c r="L1647" s="645">
        <v>6.2399999999999997E-2</v>
      </c>
      <c r="M1647" s="645">
        <v>7.0800000000000002E-2</v>
      </c>
      <c r="N1647" s="645">
        <v>8.5999999999999993E-2</v>
      </c>
      <c r="O1647" s="645">
        <v>8.6800000000000002E-2</v>
      </c>
      <c r="P1647" s="645">
        <v>8.4000000000000005E-2</v>
      </c>
      <c r="Q1647" s="645">
        <v>8.3199999999999996E-2</v>
      </c>
      <c r="R1647" s="645">
        <v>8.1600000000000006E-2</v>
      </c>
      <c r="S1647" s="645">
        <v>8.5199999999999998E-2</v>
      </c>
      <c r="T1647" s="645">
        <v>8.3199999999999996E-2</v>
      </c>
      <c r="U1647" s="645">
        <v>7.5999999999999998E-2</v>
      </c>
      <c r="V1647" s="645">
        <v>6.8400000000000002E-2</v>
      </c>
      <c r="W1647" s="645">
        <v>6.4399999999999999E-2</v>
      </c>
      <c r="X1647" s="645">
        <v>5.8400000000000001E-2</v>
      </c>
      <c r="Y1647" s="645">
        <v>5.7599999999999998E-2</v>
      </c>
      <c r="Z1647" s="645">
        <v>5.8799999999999998E-2</v>
      </c>
      <c r="AA1647" s="645">
        <v>0.06</v>
      </c>
      <c r="AB1647" s="645">
        <v>5.96E-2</v>
      </c>
      <c r="AC1647" s="1264">
        <f>SUM(E1647:AB1647)</f>
        <v>1.6743999999999999</v>
      </c>
    </row>
    <row r="1648" spans="1:29" s="1300" customFormat="1" ht="12" x14ac:dyDescent="0.2">
      <c r="A1648" s="1142"/>
      <c r="B1648" s="1006"/>
      <c r="C1648" s="906" t="s">
        <v>154</v>
      </c>
      <c r="D1648" s="1314" t="s">
        <v>174</v>
      </c>
      <c r="E1648" s="645">
        <v>6.1199999999999997E-2</v>
      </c>
      <c r="F1648" s="645">
        <v>6.1600000000000002E-2</v>
      </c>
      <c r="G1648" s="645">
        <v>6.2E-2</v>
      </c>
      <c r="H1648" s="645">
        <v>6.2799999999999995E-2</v>
      </c>
      <c r="I1648" s="645">
        <v>6.2799999999999995E-2</v>
      </c>
      <c r="J1648" s="645">
        <v>6.2E-2</v>
      </c>
      <c r="K1648" s="645">
        <v>6.2E-2</v>
      </c>
      <c r="L1648" s="645">
        <v>6.3600000000000004E-2</v>
      </c>
      <c r="M1648" s="645">
        <v>6.6400000000000001E-2</v>
      </c>
      <c r="N1648" s="645">
        <v>6.7599999999999993E-2</v>
      </c>
      <c r="O1648" s="645">
        <v>6.88E-2</v>
      </c>
      <c r="P1648" s="645">
        <v>6.8000000000000005E-2</v>
      </c>
      <c r="Q1648" s="645">
        <v>6.8000000000000005E-2</v>
      </c>
      <c r="R1648" s="645">
        <v>6.4799999999999996E-2</v>
      </c>
      <c r="S1648" s="645">
        <v>6.7599999999999993E-2</v>
      </c>
      <c r="T1648" s="645">
        <v>6.8400000000000002E-2</v>
      </c>
      <c r="U1648" s="645">
        <v>6.8400000000000002E-2</v>
      </c>
      <c r="V1648" s="645">
        <v>6.5199999999999994E-2</v>
      </c>
      <c r="W1648" s="645">
        <v>6.2799999999999995E-2</v>
      </c>
      <c r="X1648" s="645">
        <v>6.1600000000000002E-2</v>
      </c>
      <c r="Y1648" s="645">
        <v>6.1199999999999997E-2</v>
      </c>
      <c r="Z1648" s="645">
        <v>6.1600000000000002E-2</v>
      </c>
      <c r="AA1648" s="645">
        <v>6.0400000000000002E-2</v>
      </c>
      <c r="AB1648" s="645">
        <v>6.0400000000000002E-2</v>
      </c>
      <c r="AC1648" s="1267">
        <f>SUM(E1648:AB1648)</f>
        <v>1.5391999999999999</v>
      </c>
    </row>
    <row r="1649" spans="1:30" s="1300" customFormat="1" ht="12" x14ac:dyDescent="0.2">
      <c r="A1649" s="1142"/>
      <c r="B1649" s="1006"/>
      <c r="C1649" s="906" t="s">
        <v>155</v>
      </c>
      <c r="D1649" s="1314" t="s">
        <v>156</v>
      </c>
      <c r="E1649" s="266">
        <f t="shared" ref="E1649:AB1649" si="918">SQRT(E1647*E1647+E1648*E1648)*1000/1.73/E1605</f>
        <v>4.9198858203985774</v>
      </c>
      <c r="F1649" s="266">
        <f t="shared" si="918"/>
        <v>4.948412869915483</v>
      </c>
      <c r="G1649" s="266">
        <f t="shared" si="918"/>
        <v>4.954272877163679</v>
      </c>
      <c r="H1649" s="266">
        <f t="shared" si="918"/>
        <v>5.0154463698905678</v>
      </c>
      <c r="I1649" s="266">
        <f t="shared" si="918"/>
        <v>5.0106283475679305</v>
      </c>
      <c r="J1649" s="266">
        <f t="shared" si="918"/>
        <v>4.9036230873336155</v>
      </c>
      <c r="K1649" s="266">
        <f t="shared" si="918"/>
        <v>4.8890919039573308</v>
      </c>
      <c r="L1649" s="266">
        <f t="shared" si="918"/>
        <v>4.9617146115656743</v>
      </c>
      <c r="M1649" s="266">
        <f t="shared" si="918"/>
        <v>5.4314515464370343</v>
      </c>
      <c r="N1649" s="266">
        <f t="shared" si="918"/>
        <v>6.1032941271138217</v>
      </c>
      <c r="O1649" s="266">
        <f t="shared" si="918"/>
        <v>6.1917665149298333</v>
      </c>
      <c r="P1649" s="266">
        <f t="shared" si="918"/>
        <v>6.070995977322462</v>
      </c>
      <c r="Q1649" s="266">
        <f t="shared" si="918"/>
        <v>6.0127599934849565</v>
      </c>
      <c r="R1649" s="266">
        <f t="shared" si="918"/>
        <v>5.8194300198683999</v>
      </c>
      <c r="S1649" s="266">
        <f t="shared" si="918"/>
        <v>6.0682644717360166</v>
      </c>
      <c r="T1649" s="266">
        <f t="shared" si="918"/>
        <v>6.015302896633334</v>
      </c>
      <c r="U1649" s="266">
        <f t="shared" si="918"/>
        <v>5.7214546280784155</v>
      </c>
      <c r="V1649" s="266">
        <f t="shared" si="918"/>
        <v>5.2724219382866595</v>
      </c>
      <c r="W1649" s="266">
        <f t="shared" si="918"/>
        <v>5.0236572287902614</v>
      </c>
      <c r="X1649" s="266">
        <f t="shared" si="918"/>
        <v>4.7314663355742468</v>
      </c>
      <c r="Y1649" s="266">
        <f t="shared" si="918"/>
        <v>4.6891584462586753</v>
      </c>
      <c r="Z1649" s="266">
        <f t="shared" si="918"/>
        <v>4.7376964628187404</v>
      </c>
      <c r="AA1649" s="266">
        <f t="shared" si="918"/>
        <v>4.7501578499623491</v>
      </c>
      <c r="AB1649" s="266">
        <f t="shared" si="918"/>
        <v>4.7298900382915834</v>
      </c>
      <c r="AC1649" s="1267"/>
    </row>
    <row r="1650" spans="1:30" s="1300" customFormat="1" ht="11.25" x14ac:dyDescent="0.2">
      <c r="A1650" s="1143"/>
      <c r="B1650" s="1020"/>
      <c r="C1650" s="918" t="s">
        <v>157</v>
      </c>
      <c r="D1650" s="1315"/>
      <c r="E1650" s="572"/>
      <c r="F1650" s="572"/>
      <c r="G1650" s="572"/>
      <c r="H1650" s="600"/>
      <c r="I1650" s="572"/>
      <c r="J1650" s="572"/>
      <c r="K1650" s="572"/>
      <c r="L1650" s="572"/>
      <c r="M1650" s="572"/>
      <c r="N1650" s="600"/>
      <c r="O1650" s="572"/>
      <c r="P1650" s="572"/>
      <c r="Q1650" s="572"/>
      <c r="R1650" s="572"/>
      <c r="S1650" s="572"/>
      <c r="T1650" s="572"/>
      <c r="U1650" s="572"/>
      <c r="V1650" s="600"/>
      <c r="W1650" s="572"/>
      <c r="X1650" s="572"/>
      <c r="Y1650" s="572"/>
      <c r="Z1650" s="572"/>
      <c r="AA1650" s="572"/>
      <c r="AB1650" s="572"/>
      <c r="AC1650" s="601"/>
    </row>
    <row r="1651" spans="1:30" s="1300" customFormat="1" ht="12" x14ac:dyDescent="0.2">
      <c r="A1651" s="1073" t="s">
        <v>280</v>
      </c>
      <c r="B1651" s="1083" t="s">
        <v>894</v>
      </c>
      <c r="C1651" s="914" t="s">
        <v>152</v>
      </c>
      <c r="D1651" s="1375" t="s">
        <v>174</v>
      </c>
      <c r="E1651" s="645">
        <v>9.5999999999999992E-3</v>
      </c>
      <c r="F1651" s="645">
        <v>9.5999999999999992E-3</v>
      </c>
      <c r="G1651" s="645">
        <v>9.1999999999999998E-3</v>
      </c>
      <c r="H1651" s="645">
        <v>9.1999999999999998E-3</v>
      </c>
      <c r="I1651" s="645">
        <v>9.1999999999999998E-3</v>
      </c>
      <c r="J1651" s="645">
        <v>9.1999999999999998E-3</v>
      </c>
      <c r="K1651" s="645">
        <v>0.01</v>
      </c>
      <c r="L1651" s="645">
        <v>1.0800000000000001E-2</v>
      </c>
      <c r="M1651" s="645">
        <v>1.12E-2</v>
      </c>
      <c r="N1651" s="645">
        <v>1.1599999999999999E-2</v>
      </c>
      <c r="O1651" s="645">
        <v>1.2E-2</v>
      </c>
      <c r="P1651" s="645">
        <v>1.2E-2</v>
      </c>
      <c r="Q1651" s="645">
        <v>1.3599999999999999E-2</v>
      </c>
      <c r="R1651" s="645">
        <v>1.04E-2</v>
      </c>
      <c r="S1651" s="645">
        <v>9.5999999999999992E-3</v>
      </c>
      <c r="T1651" s="645">
        <v>8.8000000000000005E-3</v>
      </c>
      <c r="U1651" s="645">
        <v>9.1999999999999998E-3</v>
      </c>
      <c r="V1651" s="645">
        <v>9.1999999999999998E-3</v>
      </c>
      <c r="W1651" s="645">
        <v>8.8000000000000005E-3</v>
      </c>
      <c r="X1651" s="645">
        <v>9.1999999999999998E-3</v>
      </c>
      <c r="Y1651" s="645">
        <v>1.0800000000000001E-2</v>
      </c>
      <c r="Z1651" s="645">
        <v>1.04E-2</v>
      </c>
      <c r="AA1651" s="645">
        <v>9.1999999999999998E-3</v>
      </c>
      <c r="AB1651" s="645">
        <v>8.3999999999999995E-3</v>
      </c>
      <c r="AC1651" s="1266">
        <f>SUM(E1651:AB1651)</f>
        <v>0.24119999999999994</v>
      </c>
    </row>
    <row r="1652" spans="1:30" s="1300" customFormat="1" ht="12" x14ac:dyDescent="0.2">
      <c r="A1652" s="1142"/>
      <c r="B1652" s="1006"/>
      <c r="C1652" s="906" t="s">
        <v>154</v>
      </c>
      <c r="D1652" s="1314" t="s">
        <v>174</v>
      </c>
      <c r="E1652" s="645">
        <v>0</v>
      </c>
      <c r="F1652" s="645">
        <v>0</v>
      </c>
      <c r="G1652" s="645">
        <v>0</v>
      </c>
      <c r="H1652" s="645">
        <v>0</v>
      </c>
      <c r="I1652" s="645">
        <v>0</v>
      </c>
      <c r="J1652" s="645">
        <v>0</v>
      </c>
      <c r="K1652" s="645">
        <v>0</v>
      </c>
      <c r="L1652" s="645">
        <v>0</v>
      </c>
      <c r="M1652" s="645">
        <v>0</v>
      </c>
      <c r="N1652" s="645">
        <v>0</v>
      </c>
      <c r="O1652" s="645">
        <v>0</v>
      </c>
      <c r="P1652" s="645">
        <v>0</v>
      </c>
      <c r="Q1652" s="645">
        <v>0</v>
      </c>
      <c r="R1652" s="645">
        <v>0</v>
      </c>
      <c r="S1652" s="645">
        <v>0</v>
      </c>
      <c r="T1652" s="645">
        <v>0</v>
      </c>
      <c r="U1652" s="645">
        <v>0</v>
      </c>
      <c r="V1652" s="645">
        <v>0</v>
      </c>
      <c r="W1652" s="645">
        <v>0</v>
      </c>
      <c r="X1652" s="645">
        <v>0</v>
      </c>
      <c r="Y1652" s="645">
        <v>0</v>
      </c>
      <c r="Z1652" s="645">
        <v>0</v>
      </c>
      <c r="AA1652" s="645">
        <v>0</v>
      </c>
      <c r="AB1652" s="645">
        <v>0</v>
      </c>
      <c r="AC1652" s="1266">
        <f>SUM(E1652:AB1652)</f>
        <v>0</v>
      </c>
    </row>
    <row r="1653" spans="1:30" s="1300" customFormat="1" ht="12" x14ac:dyDescent="0.2">
      <c r="A1653" s="1142"/>
      <c r="B1653" s="1006"/>
      <c r="C1653" s="906" t="s">
        <v>155</v>
      </c>
      <c r="D1653" s="1314" t="s">
        <v>156</v>
      </c>
      <c r="E1653" s="266">
        <f t="shared" ref="E1653:AB1653" si="919">SQRT(E1651*E1651+E1652*E1652)*1000/1.73/E1605</f>
        <v>0.53511407996295324</v>
      </c>
      <c r="F1653" s="266">
        <f t="shared" si="919"/>
        <v>0.53305792788809447</v>
      </c>
      <c r="G1653" s="266">
        <f t="shared" si="919"/>
        <v>0.50986758576656466</v>
      </c>
      <c r="H1653" s="266">
        <f t="shared" si="919"/>
        <v>0.51133839136582926</v>
      </c>
      <c r="I1653" s="266">
        <f t="shared" si="919"/>
        <v>0.51084718089275716</v>
      </c>
      <c r="J1653" s="266">
        <f t="shared" si="919"/>
        <v>0.50791966948570433</v>
      </c>
      <c r="K1653" s="266">
        <f t="shared" si="919"/>
        <v>0.5558025993106841</v>
      </c>
      <c r="L1653" s="266">
        <f t="shared" si="919"/>
        <v>0.6014233620083379</v>
      </c>
      <c r="M1653" s="266">
        <f t="shared" si="919"/>
        <v>0.62671718171549706</v>
      </c>
      <c r="N1653" s="266">
        <f t="shared" si="919"/>
        <v>0.64722032184789491</v>
      </c>
      <c r="O1653" s="266">
        <f t="shared" si="919"/>
        <v>0.67083327684816862</v>
      </c>
      <c r="P1653" s="266">
        <f t="shared" si="919"/>
        <v>0.67409292620852312</v>
      </c>
      <c r="Q1653" s="266">
        <f t="shared" si="919"/>
        <v>0.7610137206545321</v>
      </c>
      <c r="R1653" s="266">
        <f t="shared" si="919"/>
        <v>0.58082709875107874</v>
      </c>
      <c r="S1653" s="266">
        <f t="shared" si="919"/>
        <v>0.53563061118446476</v>
      </c>
      <c r="T1653" s="266">
        <f t="shared" si="919"/>
        <v>0.49146908355860502</v>
      </c>
      <c r="U1653" s="266">
        <f t="shared" si="919"/>
        <v>0.51480339926630114</v>
      </c>
      <c r="V1653" s="266">
        <f t="shared" si="919"/>
        <v>0.51331266905177875</v>
      </c>
      <c r="W1653" s="266">
        <f t="shared" si="919"/>
        <v>0.49146908355860502</v>
      </c>
      <c r="X1653" s="266">
        <f t="shared" si="919"/>
        <v>0.5128176599644968</v>
      </c>
      <c r="Y1653" s="266">
        <f t="shared" si="919"/>
        <v>0.602584437582523</v>
      </c>
      <c r="Z1653" s="266">
        <f t="shared" si="919"/>
        <v>0.57859100048105516</v>
      </c>
      <c r="AA1653" s="266">
        <f t="shared" si="919"/>
        <v>0.51331266905177875</v>
      </c>
      <c r="AB1653" s="266">
        <f t="shared" si="919"/>
        <v>0.46822481996758414</v>
      </c>
      <c r="AC1653" s="1267"/>
    </row>
    <row r="1654" spans="1:30" s="1300" customFormat="1" ht="11.25" x14ac:dyDescent="0.2">
      <c r="A1654" s="1153"/>
      <c r="B1654" s="1007"/>
      <c r="C1654" s="907" t="s">
        <v>157</v>
      </c>
      <c r="D1654" s="1318"/>
      <c r="E1654" s="272">
        <f t="shared" ref="E1654:AC1654" si="920">E1652/E1651</f>
        <v>0</v>
      </c>
      <c r="F1654" s="272">
        <f t="shared" si="920"/>
        <v>0</v>
      </c>
      <c r="G1654" s="272">
        <f t="shared" si="920"/>
        <v>0</v>
      </c>
      <c r="H1654" s="610">
        <f t="shared" si="920"/>
        <v>0</v>
      </c>
      <c r="I1654" s="272">
        <f t="shared" si="920"/>
        <v>0</v>
      </c>
      <c r="J1654" s="272">
        <f t="shared" si="920"/>
        <v>0</v>
      </c>
      <c r="K1654" s="272">
        <f t="shared" si="920"/>
        <v>0</v>
      </c>
      <c r="L1654" s="272">
        <f t="shared" si="920"/>
        <v>0</v>
      </c>
      <c r="M1654" s="272">
        <f t="shared" si="920"/>
        <v>0</v>
      </c>
      <c r="N1654" s="610">
        <f t="shared" si="920"/>
        <v>0</v>
      </c>
      <c r="O1654" s="272">
        <f t="shared" si="920"/>
        <v>0</v>
      </c>
      <c r="P1654" s="272">
        <f t="shared" si="920"/>
        <v>0</v>
      </c>
      <c r="Q1654" s="272">
        <f t="shared" si="920"/>
        <v>0</v>
      </c>
      <c r="R1654" s="272">
        <f t="shared" si="920"/>
        <v>0</v>
      </c>
      <c r="S1654" s="272">
        <f t="shared" si="920"/>
        <v>0</v>
      </c>
      <c r="T1654" s="272">
        <f t="shared" si="920"/>
        <v>0</v>
      </c>
      <c r="U1654" s="272">
        <f t="shared" si="920"/>
        <v>0</v>
      </c>
      <c r="V1654" s="610">
        <f t="shared" si="920"/>
        <v>0</v>
      </c>
      <c r="W1654" s="272">
        <f t="shared" si="920"/>
        <v>0</v>
      </c>
      <c r="X1654" s="272">
        <f t="shared" si="920"/>
        <v>0</v>
      </c>
      <c r="Y1654" s="272">
        <f t="shared" si="920"/>
        <v>0</v>
      </c>
      <c r="Z1654" s="272">
        <f t="shared" si="920"/>
        <v>0</v>
      </c>
      <c r="AA1654" s="272">
        <f t="shared" si="920"/>
        <v>0</v>
      </c>
      <c r="AB1654" s="272">
        <f t="shared" si="920"/>
        <v>0</v>
      </c>
      <c r="AC1654" s="1267">
        <f t="shared" si="920"/>
        <v>0</v>
      </c>
    </row>
    <row r="1655" spans="1:30" s="1300" customFormat="1" ht="12" x14ac:dyDescent="0.2">
      <c r="A1655" s="1062" t="s">
        <v>895</v>
      </c>
      <c r="B1655" s="1005" t="s">
        <v>332</v>
      </c>
      <c r="C1655" s="905" t="s">
        <v>152</v>
      </c>
      <c r="D1655" s="1313" t="s">
        <v>174</v>
      </c>
      <c r="E1655" s="645">
        <v>0.09</v>
      </c>
      <c r="F1655" s="645">
        <v>6.8400000000000002E-2</v>
      </c>
      <c r="G1655" s="645">
        <v>6.7799999999999999E-2</v>
      </c>
      <c r="H1655" s="645">
        <v>6.7799999999999999E-2</v>
      </c>
      <c r="I1655" s="645">
        <v>6.7799999999999999E-2</v>
      </c>
      <c r="J1655" s="645">
        <v>6.8400000000000002E-2</v>
      </c>
      <c r="K1655" s="645">
        <v>8.0399999999999999E-2</v>
      </c>
      <c r="L1655" s="645">
        <v>0.12540000000000001</v>
      </c>
      <c r="M1655" s="645">
        <v>0.20880000000000001</v>
      </c>
      <c r="N1655" s="645">
        <v>0.21240000000000001</v>
      </c>
      <c r="O1655" s="645">
        <v>0.2034</v>
      </c>
      <c r="P1655" s="645">
        <v>0.18840000000000001</v>
      </c>
      <c r="Q1655" s="645">
        <v>0.17879999999999999</v>
      </c>
      <c r="R1655" s="645">
        <v>0.186</v>
      </c>
      <c r="S1655" s="645">
        <v>0.18</v>
      </c>
      <c r="T1655" s="645">
        <v>0.1782</v>
      </c>
      <c r="U1655" s="645">
        <v>0.16020000000000001</v>
      </c>
      <c r="V1655" s="645">
        <v>0.1338</v>
      </c>
      <c r="W1655" s="645">
        <v>0.10440000000000001</v>
      </c>
      <c r="X1655" s="645">
        <v>9.6000000000000002E-2</v>
      </c>
      <c r="Y1655" s="645">
        <v>8.6400000000000005E-2</v>
      </c>
      <c r="Z1655" s="645">
        <v>7.8E-2</v>
      </c>
      <c r="AA1655" s="645">
        <v>8.8200000000000001E-2</v>
      </c>
      <c r="AB1655" s="645">
        <v>9.6000000000000002E-2</v>
      </c>
      <c r="AC1655" s="1264">
        <f>SUM(E1655:AB1655)</f>
        <v>3.0150000000000001</v>
      </c>
    </row>
    <row r="1656" spans="1:30" s="1300" customFormat="1" ht="11.25" x14ac:dyDescent="0.2">
      <c r="A1656" s="1142"/>
      <c r="B1656" s="1006"/>
      <c r="C1656" s="906" t="s">
        <v>154</v>
      </c>
      <c r="D1656" s="1314" t="s">
        <v>174</v>
      </c>
      <c r="E1656" s="1291">
        <v>0</v>
      </c>
      <c r="F1656" s="1291">
        <v>0</v>
      </c>
      <c r="G1656" s="1291">
        <v>0</v>
      </c>
      <c r="H1656" s="1291">
        <v>0</v>
      </c>
      <c r="I1656" s="1291">
        <v>0</v>
      </c>
      <c r="J1656" s="1291">
        <v>0</v>
      </c>
      <c r="K1656" s="1291">
        <v>0</v>
      </c>
      <c r="L1656" s="1291">
        <v>0</v>
      </c>
      <c r="M1656" s="1291">
        <v>0</v>
      </c>
      <c r="N1656" s="1291">
        <v>0</v>
      </c>
      <c r="O1656" s="1291">
        <v>0</v>
      </c>
      <c r="P1656" s="1291">
        <v>0</v>
      </c>
      <c r="Q1656" s="1291">
        <v>0</v>
      </c>
      <c r="R1656" s="1291">
        <v>0</v>
      </c>
      <c r="S1656" s="1291">
        <v>0</v>
      </c>
      <c r="T1656" s="1291">
        <v>0</v>
      </c>
      <c r="U1656" s="1291">
        <v>0</v>
      </c>
      <c r="V1656" s="1291">
        <v>0</v>
      </c>
      <c r="W1656" s="1291">
        <v>0</v>
      </c>
      <c r="X1656" s="1291">
        <v>0</v>
      </c>
      <c r="Y1656" s="1291">
        <v>0</v>
      </c>
      <c r="Z1656" s="1291">
        <v>0</v>
      </c>
      <c r="AA1656" s="1291">
        <v>0</v>
      </c>
      <c r="AB1656" s="1291">
        <v>0</v>
      </c>
      <c r="AC1656" s="1266">
        <f>SUM(E1656:AB1656)</f>
        <v>0</v>
      </c>
    </row>
    <row r="1657" spans="1:30" s="1300" customFormat="1" ht="12" x14ac:dyDescent="0.2">
      <c r="A1657" s="1142"/>
      <c r="B1657" s="1006"/>
      <c r="C1657" s="906" t="s">
        <v>155</v>
      </c>
      <c r="D1657" s="1314" t="s">
        <v>156</v>
      </c>
      <c r="E1657" s="266">
        <f t="shared" ref="E1657:AB1657" si="921">SQRT(E1655*E1655+E1656*E1656)*1000/1.73/E1605</f>
        <v>5.0166944996526865</v>
      </c>
      <c r="F1657" s="266">
        <f t="shared" si="921"/>
        <v>3.7980377362026738</v>
      </c>
      <c r="G1657" s="266">
        <f t="shared" si="921"/>
        <v>3.7575024255405527</v>
      </c>
      <c r="H1657" s="266">
        <f t="shared" si="921"/>
        <v>3.768341623326438</v>
      </c>
      <c r="I1657" s="266">
        <f t="shared" si="921"/>
        <v>3.764721615709667</v>
      </c>
      <c r="J1657" s="266">
        <f t="shared" si="921"/>
        <v>3.7762723253067589</v>
      </c>
      <c r="K1657" s="266">
        <f t="shared" si="921"/>
        <v>4.4686528984578997</v>
      </c>
      <c r="L1657" s="266">
        <f t="shared" si="921"/>
        <v>6.9831934810968121</v>
      </c>
      <c r="M1657" s="266">
        <f t="shared" si="921"/>
        <v>11.683798887696053</v>
      </c>
      <c r="N1657" s="266">
        <f t="shared" si="921"/>
        <v>11.850827272456284</v>
      </c>
      <c r="O1657" s="266">
        <f t="shared" si="921"/>
        <v>11.370624042576459</v>
      </c>
      <c r="P1657" s="266">
        <f t="shared" si="921"/>
        <v>10.583258941473812</v>
      </c>
      <c r="Q1657" s="266">
        <f t="shared" si="921"/>
        <v>10.005092150958113</v>
      </c>
      <c r="R1657" s="266">
        <f t="shared" si="921"/>
        <v>10.38786926612506</v>
      </c>
      <c r="S1657" s="266">
        <f t="shared" si="921"/>
        <v>10.043073959708716</v>
      </c>
      <c r="T1657" s="266">
        <f t="shared" si="921"/>
        <v>9.9522489420617504</v>
      </c>
      <c r="U1657" s="266">
        <f t="shared" si="921"/>
        <v>8.9642939741805936</v>
      </c>
      <c r="V1657" s="266">
        <f t="shared" si="921"/>
        <v>7.465351643383479</v>
      </c>
      <c r="W1657" s="266">
        <f t="shared" si="921"/>
        <v>5.8306104913089047</v>
      </c>
      <c r="X1657" s="266">
        <f t="shared" si="921"/>
        <v>5.3511407996295324</v>
      </c>
      <c r="Y1657" s="266">
        <f t="shared" si="921"/>
        <v>4.820675500660184</v>
      </c>
      <c r="Z1657" s="266">
        <f t="shared" si="921"/>
        <v>4.3394325036079131</v>
      </c>
      <c r="AA1657" s="266">
        <f t="shared" si="921"/>
        <v>4.9211062402572701</v>
      </c>
      <c r="AB1657" s="266">
        <f t="shared" si="921"/>
        <v>5.3511407996295324</v>
      </c>
      <c r="AC1657" s="1267"/>
    </row>
    <row r="1658" spans="1:30" s="1300" customFormat="1" ht="11.25" x14ac:dyDescent="0.2">
      <c r="A1658" s="1153"/>
      <c r="B1658" s="1007"/>
      <c r="C1658" s="907" t="s">
        <v>157</v>
      </c>
      <c r="D1658" s="907"/>
      <c r="E1658" s="1294"/>
      <c r="F1658" s="1294"/>
      <c r="G1658" s="1294"/>
      <c r="H1658" s="1295"/>
      <c r="I1658" s="1294"/>
      <c r="J1658" s="1294"/>
      <c r="K1658" s="1294"/>
      <c r="L1658" s="1294"/>
      <c r="M1658" s="1294"/>
      <c r="N1658" s="1295"/>
      <c r="O1658" s="1294"/>
      <c r="P1658" s="1294"/>
      <c r="Q1658" s="1294"/>
      <c r="R1658" s="1294"/>
      <c r="S1658" s="1294"/>
      <c r="T1658" s="1294"/>
      <c r="U1658" s="1294"/>
      <c r="V1658" s="1295"/>
      <c r="W1658" s="1294"/>
      <c r="X1658" s="1294"/>
      <c r="Y1658" s="1294"/>
      <c r="Z1658" s="1294"/>
      <c r="AA1658" s="1294"/>
      <c r="AB1658" s="1294"/>
      <c r="AC1658" s="1267"/>
    </row>
    <row r="1659" spans="1:30" s="1300" customFormat="1" ht="12" x14ac:dyDescent="0.2">
      <c r="A1659" s="1062" t="s">
        <v>896</v>
      </c>
      <c r="B1659" s="1005" t="s">
        <v>332</v>
      </c>
      <c r="C1659" s="905" t="s">
        <v>152</v>
      </c>
      <c r="D1659" s="1313" t="s">
        <v>174</v>
      </c>
      <c r="E1659" s="645">
        <v>0.15959999999999999</v>
      </c>
      <c r="F1659" s="645">
        <v>0.15720000000000001</v>
      </c>
      <c r="G1659" s="645">
        <v>0.15720000000000001</v>
      </c>
      <c r="H1659" s="645">
        <v>0.159</v>
      </c>
      <c r="I1659" s="645">
        <v>0.15659999999999999</v>
      </c>
      <c r="J1659" s="645">
        <v>0.16200000000000001</v>
      </c>
      <c r="K1659" s="645">
        <v>0.16200000000000001</v>
      </c>
      <c r="L1659" s="645">
        <v>0.19500000000000001</v>
      </c>
      <c r="M1659" s="645">
        <v>0.2334</v>
      </c>
      <c r="N1659" s="645">
        <v>0.23100000000000001</v>
      </c>
      <c r="O1659" s="645">
        <v>0.23100000000000001</v>
      </c>
      <c r="P1659" s="645">
        <v>0.24540000000000001</v>
      </c>
      <c r="Q1659" s="645">
        <v>0.23699999999999999</v>
      </c>
      <c r="R1659" s="645">
        <v>0.22439999999999999</v>
      </c>
      <c r="S1659" s="645">
        <v>0.22439999999999999</v>
      </c>
      <c r="T1659" s="645">
        <v>0.21959999999999999</v>
      </c>
      <c r="U1659" s="645">
        <v>0.24360000000000001</v>
      </c>
      <c r="V1659" s="645">
        <v>0.23699999999999999</v>
      </c>
      <c r="W1659" s="645">
        <v>0.2112</v>
      </c>
      <c r="X1659" s="645">
        <v>0.19620000000000001</v>
      </c>
      <c r="Y1659" s="645">
        <v>0.17760000000000001</v>
      </c>
      <c r="Z1659" s="645">
        <v>0.16200000000000001</v>
      </c>
      <c r="AA1659" s="645">
        <v>0.15959999999999999</v>
      </c>
      <c r="AB1659" s="645">
        <v>0.15720000000000001</v>
      </c>
      <c r="AC1659" s="1264">
        <f>SUM(E1659:AB1659)</f>
        <v>4.6991999999999994</v>
      </c>
    </row>
    <row r="1660" spans="1:30" s="1300" customFormat="1" ht="12" x14ac:dyDescent="0.2">
      <c r="A1660" s="1142"/>
      <c r="B1660" s="1006"/>
      <c r="C1660" s="906" t="s">
        <v>154</v>
      </c>
      <c r="D1660" s="1314" t="s">
        <v>174</v>
      </c>
      <c r="E1660" s="645">
        <v>5.9999999999999995E-4</v>
      </c>
      <c r="F1660" s="645">
        <v>5.9999999999999995E-4</v>
      </c>
      <c r="G1660" s="645">
        <v>0</v>
      </c>
      <c r="H1660" s="645">
        <v>5.9999999999999995E-4</v>
      </c>
      <c r="I1660" s="645">
        <v>0</v>
      </c>
      <c r="J1660" s="645">
        <v>5.9999999999999995E-4</v>
      </c>
      <c r="K1660" s="645">
        <v>0</v>
      </c>
      <c r="L1660" s="645">
        <v>1.1999999999999999E-3</v>
      </c>
      <c r="M1660" s="645">
        <v>4.7999999999999996E-3</v>
      </c>
      <c r="N1660" s="645">
        <v>2.3999999999999998E-3</v>
      </c>
      <c r="O1660" s="645">
        <v>1.8E-3</v>
      </c>
      <c r="P1660" s="645">
        <v>4.7999999999999996E-3</v>
      </c>
      <c r="Q1660" s="645">
        <v>6.0000000000000001E-3</v>
      </c>
      <c r="R1660" s="645">
        <v>1.8E-3</v>
      </c>
      <c r="S1660" s="645">
        <v>1.1999999999999999E-3</v>
      </c>
      <c r="T1660" s="645">
        <v>1.1999999999999999E-3</v>
      </c>
      <c r="U1660" s="645">
        <v>2.3999999999999998E-3</v>
      </c>
      <c r="V1660" s="645">
        <v>1.8E-3</v>
      </c>
      <c r="W1660" s="645">
        <v>1.1999999999999999E-3</v>
      </c>
      <c r="X1660" s="645">
        <v>5.9999999999999995E-4</v>
      </c>
      <c r="Y1660" s="645">
        <v>5.9999999999999995E-4</v>
      </c>
      <c r="Z1660" s="645">
        <v>5.9999999999999995E-4</v>
      </c>
      <c r="AA1660" s="645">
        <v>0</v>
      </c>
      <c r="AB1660" s="645">
        <v>5.9999999999999995E-4</v>
      </c>
      <c r="AC1660" s="1266">
        <f>SUM(E1660:AB1660)</f>
        <v>3.5400000000000008E-2</v>
      </c>
    </row>
    <row r="1661" spans="1:30" s="1300" customFormat="1" ht="12" x14ac:dyDescent="0.2">
      <c r="A1661" s="1142"/>
      <c r="B1661" s="1006"/>
      <c r="C1661" s="906" t="s">
        <v>155</v>
      </c>
      <c r="D1661" s="1314" t="s">
        <v>156</v>
      </c>
      <c r="E1661" s="266">
        <f t="shared" ref="E1661:AB1661" si="922">SQRT(E1659*E1659+E1660*E1660)*1000/1.73/E1606</f>
        <v>8.8536455375381049</v>
      </c>
      <c r="F1661" s="266">
        <f t="shared" si="922"/>
        <v>8.678864524830697</v>
      </c>
      <c r="G1661" s="266">
        <f t="shared" si="922"/>
        <v>8.7037409650724573</v>
      </c>
      <c r="H1661" s="266">
        <f t="shared" si="922"/>
        <v>8.8203616271096621</v>
      </c>
      <c r="I1661" s="266">
        <f t="shared" si="922"/>
        <v>8.6871622409880001</v>
      </c>
      <c r="J1661" s="266">
        <f t="shared" si="922"/>
        <v>8.9438642184714201</v>
      </c>
      <c r="K1661" s="266">
        <f t="shared" si="922"/>
        <v>8.9695040479754322</v>
      </c>
      <c r="L1661" s="266">
        <f t="shared" si="922"/>
        <v>10.838355904036753</v>
      </c>
      <c r="M1661" s="266">
        <f t="shared" si="922"/>
        <v>13.063100002402773</v>
      </c>
      <c r="N1661" s="266">
        <f t="shared" si="922"/>
        <v>12.864471730266789</v>
      </c>
      <c r="O1661" s="266">
        <f t="shared" si="922"/>
        <v>12.901455104093241</v>
      </c>
      <c r="P1661" s="266">
        <f t="shared" si="922"/>
        <v>13.761089984268366</v>
      </c>
      <c r="Q1661" s="266">
        <f t="shared" si="922"/>
        <v>13.227617618792044</v>
      </c>
      <c r="R1661" s="266">
        <f t="shared" si="922"/>
        <v>12.557130351163691</v>
      </c>
      <c r="S1661" s="266">
        <f t="shared" si="922"/>
        <v>12.532640823344087</v>
      </c>
      <c r="T1661" s="266">
        <f t="shared" si="922"/>
        <v>12.264570694486951</v>
      </c>
      <c r="U1661" s="266">
        <f t="shared" si="922"/>
        <v>13.618576423464951</v>
      </c>
      <c r="V1661" s="266">
        <f t="shared" si="922"/>
        <v>13.262165704856621</v>
      </c>
      <c r="W1661" s="266">
        <f t="shared" si="922"/>
        <v>11.761357809863853</v>
      </c>
      <c r="X1661" s="266">
        <f t="shared" si="922"/>
        <v>10.957577850251319</v>
      </c>
      <c r="Y1661" s="266">
        <f t="shared" si="922"/>
        <v>9.9476306606238527</v>
      </c>
      <c r="Z1661" s="266">
        <f t="shared" si="922"/>
        <v>9.0040638644656692</v>
      </c>
      <c r="AA1661" s="266">
        <f t="shared" si="922"/>
        <v>8.8620880511395708</v>
      </c>
      <c r="AB1661" s="266">
        <f t="shared" si="922"/>
        <v>8.7205099066374423</v>
      </c>
      <c r="AC1661" s="1267"/>
    </row>
    <row r="1662" spans="1:30" s="1300" customFormat="1" ht="11.25" x14ac:dyDescent="0.2">
      <c r="A1662" s="1153"/>
      <c r="B1662" s="1007"/>
      <c r="C1662" s="907" t="s">
        <v>157</v>
      </c>
      <c r="D1662" s="907"/>
      <c r="E1662" s="1294">
        <v>129.19999999999999</v>
      </c>
      <c r="F1662" s="1294">
        <v>130</v>
      </c>
      <c r="G1662" s="1294">
        <v>129.6</v>
      </c>
      <c r="H1662" s="1295">
        <v>104.8</v>
      </c>
      <c r="I1662" s="1294">
        <v>83.6</v>
      </c>
      <c r="J1662" s="1294">
        <v>82.8</v>
      </c>
      <c r="K1662" s="1294">
        <v>80.8</v>
      </c>
      <c r="L1662" s="1294">
        <v>78.8</v>
      </c>
      <c r="M1662" s="1294">
        <v>78.8</v>
      </c>
      <c r="N1662" s="1295">
        <v>80</v>
      </c>
      <c r="O1662" s="1294">
        <v>80</v>
      </c>
      <c r="P1662" s="1294">
        <v>83.6</v>
      </c>
      <c r="Q1662" s="1294">
        <v>84.4</v>
      </c>
      <c r="R1662" s="1294">
        <v>82.8</v>
      </c>
      <c r="S1662" s="1294">
        <v>82</v>
      </c>
      <c r="T1662" s="1294">
        <v>82.4</v>
      </c>
      <c r="U1662" s="1294">
        <v>84.8</v>
      </c>
      <c r="V1662" s="1295">
        <v>117.2</v>
      </c>
      <c r="W1662" s="1294">
        <v>132.80000000000001</v>
      </c>
      <c r="X1662" s="1294">
        <v>130.80000000000001</v>
      </c>
      <c r="Y1662" s="1294">
        <v>131.19999999999999</v>
      </c>
      <c r="Z1662" s="1294">
        <v>133.19999999999999</v>
      </c>
      <c r="AA1662" s="1294">
        <v>133.6</v>
      </c>
      <c r="AB1662" s="1294">
        <v>133.6</v>
      </c>
      <c r="AC1662" s="608"/>
    </row>
    <row r="1663" spans="1:30" s="1300" customFormat="1" ht="12" x14ac:dyDescent="0.2">
      <c r="A1663" s="1062" t="s">
        <v>187</v>
      </c>
      <c r="B1663" s="1005" t="s">
        <v>893</v>
      </c>
      <c r="C1663" s="905" t="s">
        <v>152</v>
      </c>
      <c r="D1663" s="1313" t="s">
        <v>174</v>
      </c>
      <c r="E1663" s="645">
        <v>6.2399999999999997E-2</v>
      </c>
      <c r="F1663" s="645">
        <v>6.3200000000000006E-2</v>
      </c>
      <c r="G1663" s="645">
        <v>6.2399999999999997E-2</v>
      </c>
      <c r="H1663" s="645">
        <v>6.1600000000000002E-2</v>
      </c>
      <c r="I1663" s="645">
        <v>6.1600000000000002E-2</v>
      </c>
      <c r="J1663" s="645">
        <v>7.0800000000000002E-2</v>
      </c>
      <c r="K1663" s="645">
        <v>7.7200000000000005E-2</v>
      </c>
      <c r="L1663" s="645">
        <v>8.48E-2</v>
      </c>
      <c r="M1663" s="645">
        <v>0.1144</v>
      </c>
      <c r="N1663" s="645">
        <v>0.14560000000000001</v>
      </c>
      <c r="O1663" s="645">
        <v>0.15720000000000001</v>
      </c>
      <c r="P1663" s="645">
        <v>0.13120000000000001</v>
      </c>
      <c r="Q1663" s="645">
        <v>0.124</v>
      </c>
      <c r="R1663" s="645">
        <v>0.12759999999999999</v>
      </c>
      <c r="S1663" s="645">
        <v>0.11600000000000001</v>
      </c>
      <c r="T1663" s="645">
        <v>0.1144</v>
      </c>
      <c r="U1663" s="645">
        <v>0.1116</v>
      </c>
      <c r="V1663" s="645">
        <v>0.10199999999999999</v>
      </c>
      <c r="W1663" s="645">
        <v>9.2799999999999994E-2</v>
      </c>
      <c r="X1663" s="645">
        <v>8.1600000000000006E-2</v>
      </c>
      <c r="Y1663" s="645">
        <v>7.4800000000000005E-2</v>
      </c>
      <c r="Z1663" s="645">
        <v>6.9599999999999995E-2</v>
      </c>
      <c r="AA1663" s="645">
        <v>6.4799999999999996E-2</v>
      </c>
      <c r="AB1663" s="645">
        <v>6.4399999999999999E-2</v>
      </c>
      <c r="AC1663" s="1264">
        <f>SUM(E1663:AB1663)</f>
        <v>2.2360000000000002</v>
      </c>
      <c r="AD1663" s="1416"/>
    </row>
    <row r="1664" spans="1:30" s="1300" customFormat="1" ht="12" x14ac:dyDescent="0.2">
      <c r="A1664" s="1142"/>
      <c r="B1664" s="1006"/>
      <c r="C1664" s="906" t="s">
        <v>154</v>
      </c>
      <c r="D1664" s="1314" t="s">
        <v>174</v>
      </c>
      <c r="E1664" s="645">
        <v>2.8400000000000002E-2</v>
      </c>
      <c r="F1664" s="645">
        <v>2.8799999999999999E-2</v>
      </c>
      <c r="G1664" s="645">
        <v>2.8799999999999999E-2</v>
      </c>
      <c r="H1664" s="645">
        <v>2.92E-2</v>
      </c>
      <c r="I1664" s="645">
        <v>2.9600000000000001E-2</v>
      </c>
      <c r="J1664" s="645">
        <v>2.92E-2</v>
      </c>
      <c r="K1664" s="645">
        <v>0.03</v>
      </c>
      <c r="L1664" s="645">
        <v>2.9600000000000001E-2</v>
      </c>
      <c r="M1664" s="645">
        <v>3.1199999999999999E-2</v>
      </c>
      <c r="N1664" s="645">
        <v>3.3599999999999998E-2</v>
      </c>
      <c r="O1664" s="645">
        <v>3.3599999999999998E-2</v>
      </c>
      <c r="P1664" s="645">
        <v>3.2399999999999998E-2</v>
      </c>
      <c r="Q1664" s="645">
        <v>3.2800000000000003E-2</v>
      </c>
      <c r="R1664" s="645">
        <v>3.2000000000000001E-2</v>
      </c>
      <c r="S1664" s="645">
        <v>3.32E-2</v>
      </c>
      <c r="T1664" s="645">
        <v>3.3599999999999998E-2</v>
      </c>
      <c r="U1664" s="645">
        <v>3.32E-2</v>
      </c>
      <c r="V1664" s="645">
        <v>3.3599999999999998E-2</v>
      </c>
      <c r="W1664" s="645">
        <v>3.0800000000000001E-2</v>
      </c>
      <c r="X1664" s="645">
        <v>2.92E-2</v>
      </c>
      <c r="Y1664" s="645">
        <v>2.76E-2</v>
      </c>
      <c r="Z1664" s="645">
        <v>2.76E-2</v>
      </c>
      <c r="AA1664" s="645">
        <v>2.8799999999999999E-2</v>
      </c>
      <c r="AB1664" s="645">
        <v>2.8000000000000001E-2</v>
      </c>
      <c r="AC1664" s="1266">
        <f>SUM(E1664:AB1664)</f>
        <v>0.73480000000000001</v>
      </c>
    </row>
    <row r="1665" spans="1:30" s="1300" customFormat="1" ht="12" x14ac:dyDescent="0.2">
      <c r="A1665" s="1142"/>
      <c r="B1665" s="1006"/>
      <c r="C1665" s="906" t="s">
        <v>155</v>
      </c>
      <c r="D1665" s="1310" t="s">
        <v>156</v>
      </c>
      <c r="E1665" s="266">
        <f t="shared" ref="E1665:AB1665" si="923">SQRT(E1663*E1663+E1664*E1664)*1000/1.73/E1606</f>
        <v>3.8032063340935749</v>
      </c>
      <c r="F1665" s="266">
        <f t="shared" si="923"/>
        <v>3.834391460217589</v>
      </c>
      <c r="G1665" s="266">
        <f t="shared" si="923"/>
        <v>3.8051482662294851</v>
      </c>
      <c r="H1665" s="266">
        <f t="shared" si="923"/>
        <v>3.7816545714739918</v>
      </c>
      <c r="I1665" s="266">
        <f t="shared" si="923"/>
        <v>3.7912121824946934</v>
      </c>
      <c r="J1665" s="266">
        <f t="shared" si="923"/>
        <v>4.2281616119935359</v>
      </c>
      <c r="K1665" s="266">
        <f t="shared" si="923"/>
        <v>4.585750359674388</v>
      </c>
      <c r="L1665" s="266">
        <f t="shared" si="923"/>
        <v>4.9920851615129882</v>
      </c>
      <c r="M1665" s="266">
        <f t="shared" si="923"/>
        <v>6.6352699128801484</v>
      </c>
      <c r="N1665" s="266">
        <f t="shared" si="923"/>
        <v>8.3211732138709316</v>
      </c>
      <c r="O1665" s="266">
        <f t="shared" si="923"/>
        <v>8.977729345633696</v>
      </c>
      <c r="P1665" s="266">
        <f t="shared" si="923"/>
        <v>7.57676210434634</v>
      </c>
      <c r="Q1665" s="266">
        <f t="shared" si="923"/>
        <v>7.1565118452835188</v>
      </c>
      <c r="R1665" s="266">
        <f t="shared" si="923"/>
        <v>7.361205074367426</v>
      </c>
      <c r="S1665" s="266">
        <f t="shared" si="923"/>
        <v>6.7385734794071919</v>
      </c>
      <c r="T1665" s="266">
        <f t="shared" si="923"/>
        <v>6.6589710434552156</v>
      </c>
      <c r="U1665" s="266">
        <f t="shared" si="923"/>
        <v>6.5089651495067553</v>
      </c>
      <c r="V1665" s="266">
        <f t="shared" si="923"/>
        <v>6.0093011867306414</v>
      </c>
      <c r="W1665" s="266">
        <f t="shared" si="923"/>
        <v>5.4449812329551577</v>
      </c>
      <c r="X1665" s="266">
        <f t="shared" si="923"/>
        <v>4.8402544632304068</v>
      </c>
      <c r="Y1665" s="266">
        <f t="shared" si="923"/>
        <v>4.4657405334752394</v>
      </c>
      <c r="Z1665" s="266">
        <f t="shared" si="923"/>
        <v>4.1614436803793495</v>
      </c>
      <c r="AA1665" s="266">
        <f t="shared" si="923"/>
        <v>3.9375087989174427</v>
      </c>
      <c r="AB1665" s="266">
        <f t="shared" si="923"/>
        <v>3.8955566900105483</v>
      </c>
      <c r="AC1665" s="1267"/>
    </row>
    <row r="1666" spans="1:30" s="1300" customFormat="1" ht="11.25" x14ac:dyDescent="0.2">
      <c r="A1666" s="1143"/>
      <c r="B1666" s="1020"/>
      <c r="C1666" s="918" t="s">
        <v>157</v>
      </c>
      <c r="D1666" s="918"/>
      <c r="E1666" s="599">
        <f t="shared" ref="E1666:AC1666" si="924">E1664/E1663</f>
        <v>0.45512820512820518</v>
      </c>
      <c r="F1666" s="599">
        <f t="shared" si="924"/>
        <v>0.4556962025316455</v>
      </c>
      <c r="G1666" s="599">
        <f t="shared" si="924"/>
        <v>0.46153846153846156</v>
      </c>
      <c r="H1666" s="600">
        <f t="shared" si="924"/>
        <v>0.47402597402597402</v>
      </c>
      <c r="I1666" s="599">
        <f t="shared" si="924"/>
        <v>0.48051948051948051</v>
      </c>
      <c r="J1666" s="599">
        <f t="shared" si="924"/>
        <v>0.41242937853107342</v>
      </c>
      <c r="K1666" s="599">
        <f t="shared" si="924"/>
        <v>0.38860103626942999</v>
      </c>
      <c r="L1666" s="599">
        <f t="shared" si="924"/>
        <v>0.34905660377358494</v>
      </c>
      <c r="M1666" s="599">
        <f t="shared" si="924"/>
        <v>0.27272727272727271</v>
      </c>
      <c r="N1666" s="600">
        <f t="shared" si="924"/>
        <v>0.23076923076923075</v>
      </c>
      <c r="O1666" s="599">
        <f t="shared" si="924"/>
        <v>0.21374045801526714</v>
      </c>
      <c r="P1666" s="599">
        <f t="shared" si="924"/>
        <v>0.24695121951219509</v>
      </c>
      <c r="Q1666" s="599">
        <f t="shared" si="924"/>
        <v>0.26451612903225807</v>
      </c>
      <c r="R1666" s="599">
        <f t="shared" si="924"/>
        <v>0.25078369905956116</v>
      </c>
      <c r="S1666" s="599">
        <f t="shared" si="924"/>
        <v>0.2862068965517241</v>
      </c>
      <c r="T1666" s="599">
        <f t="shared" si="924"/>
        <v>0.2937062937062937</v>
      </c>
      <c r="U1666" s="599">
        <f t="shared" si="924"/>
        <v>0.29749103942652327</v>
      </c>
      <c r="V1666" s="600">
        <f t="shared" si="924"/>
        <v>0.32941176470588235</v>
      </c>
      <c r="W1666" s="599">
        <f t="shared" si="924"/>
        <v>0.33189655172413796</v>
      </c>
      <c r="X1666" s="599">
        <f t="shared" si="924"/>
        <v>0.35784313725490191</v>
      </c>
      <c r="Y1666" s="599">
        <f t="shared" si="924"/>
        <v>0.36898395721925131</v>
      </c>
      <c r="Z1666" s="599">
        <f t="shared" si="924"/>
        <v>0.39655172413793105</v>
      </c>
      <c r="AA1666" s="599">
        <f t="shared" si="924"/>
        <v>0.44444444444444448</v>
      </c>
      <c r="AB1666" s="599">
        <f t="shared" si="924"/>
        <v>0.43478260869565222</v>
      </c>
      <c r="AC1666" s="601">
        <f t="shared" si="924"/>
        <v>0.32862254025044718</v>
      </c>
    </row>
    <row r="1667" spans="1:30" s="1300" customFormat="1" ht="12" x14ac:dyDescent="0.2">
      <c r="A1667" s="1073" t="s">
        <v>213</v>
      </c>
      <c r="B1667" s="1083" t="s">
        <v>894</v>
      </c>
      <c r="C1667" s="914" t="s">
        <v>152</v>
      </c>
      <c r="D1667" s="1375" t="s">
        <v>174</v>
      </c>
      <c r="E1667" s="645">
        <v>3.9199999999999999E-2</v>
      </c>
      <c r="F1667" s="645">
        <v>3.5999999999999997E-2</v>
      </c>
      <c r="G1667" s="645">
        <v>3.2800000000000003E-2</v>
      </c>
      <c r="H1667" s="645">
        <v>3.4000000000000002E-2</v>
      </c>
      <c r="I1667" s="645">
        <v>3.4000000000000002E-2</v>
      </c>
      <c r="J1667" s="645">
        <v>3.6400000000000002E-2</v>
      </c>
      <c r="K1667" s="645">
        <v>4.1599999999999998E-2</v>
      </c>
      <c r="L1667" s="645">
        <v>0.04</v>
      </c>
      <c r="M1667" s="645">
        <v>4.1200000000000001E-2</v>
      </c>
      <c r="N1667" s="645">
        <v>4.3200000000000002E-2</v>
      </c>
      <c r="O1667" s="645">
        <v>4.2799999999999998E-2</v>
      </c>
      <c r="P1667" s="645">
        <v>4.48E-2</v>
      </c>
      <c r="Q1667" s="645">
        <v>4.0800000000000003E-2</v>
      </c>
      <c r="R1667" s="645">
        <v>4.24E-2</v>
      </c>
      <c r="S1667" s="645">
        <v>4.36E-2</v>
      </c>
      <c r="T1667" s="645">
        <v>4.0800000000000003E-2</v>
      </c>
      <c r="U1667" s="645">
        <v>4.4400000000000002E-2</v>
      </c>
      <c r="V1667" s="645">
        <v>4.2799999999999998E-2</v>
      </c>
      <c r="W1667" s="645">
        <v>5.16E-2</v>
      </c>
      <c r="X1667" s="645">
        <v>6.5600000000000006E-2</v>
      </c>
      <c r="Y1667" s="645">
        <v>6.6799999999999998E-2</v>
      </c>
      <c r="Z1667" s="645">
        <v>6.9199999999999998E-2</v>
      </c>
      <c r="AA1667" s="645">
        <v>6.1199999999999997E-2</v>
      </c>
      <c r="AB1667" s="645">
        <v>5.0799999999999998E-2</v>
      </c>
      <c r="AC1667" s="1266">
        <f>SUM(E1667:AB1667)</f>
        <v>1.0859999999999999</v>
      </c>
    </row>
    <row r="1668" spans="1:30" s="1300" customFormat="1" ht="12" x14ac:dyDescent="0.2">
      <c r="A1668" s="1142"/>
      <c r="B1668" s="1006"/>
      <c r="C1668" s="906" t="s">
        <v>154</v>
      </c>
      <c r="D1668" s="1314" t="s">
        <v>174</v>
      </c>
      <c r="E1668" s="645">
        <v>0</v>
      </c>
      <c r="F1668" s="645">
        <v>0</v>
      </c>
      <c r="G1668" s="645">
        <v>0</v>
      </c>
      <c r="H1668" s="645">
        <v>0</v>
      </c>
      <c r="I1668" s="645">
        <v>0</v>
      </c>
      <c r="J1668" s="645">
        <v>0</v>
      </c>
      <c r="K1668" s="645">
        <v>0</v>
      </c>
      <c r="L1668" s="645">
        <v>0</v>
      </c>
      <c r="M1668" s="645">
        <v>0</v>
      </c>
      <c r="N1668" s="645">
        <v>0</v>
      </c>
      <c r="O1668" s="645">
        <v>0</v>
      </c>
      <c r="P1668" s="645">
        <v>0</v>
      </c>
      <c r="Q1668" s="645">
        <v>0</v>
      </c>
      <c r="R1668" s="645">
        <v>0</v>
      </c>
      <c r="S1668" s="645">
        <v>0</v>
      </c>
      <c r="T1668" s="645">
        <v>0</v>
      </c>
      <c r="U1668" s="645">
        <v>0</v>
      </c>
      <c r="V1668" s="645">
        <v>0</v>
      </c>
      <c r="W1668" s="645">
        <v>0</v>
      </c>
      <c r="X1668" s="645">
        <v>0</v>
      </c>
      <c r="Y1668" s="645">
        <v>0</v>
      </c>
      <c r="Z1668" s="645">
        <v>0</v>
      </c>
      <c r="AA1668" s="645">
        <v>0</v>
      </c>
      <c r="AB1668" s="645">
        <v>0</v>
      </c>
      <c r="AC1668" s="1266">
        <f>SUM(E1668:AB1668)</f>
        <v>0</v>
      </c>
    </row>
    <row r="1669" spans="1:30" s="1300" customFormat="1" ht="12" x14ac:dyDescent="0.2">
      <c r="A1669" s="1142"/>
      <c r="B1669" s="1006"/>
      <c r="C1669" s="906" t="s">
        <v>155</v>
      </c>
      <c r="D1669" s="1314" t="s">
        <v>897</v>
      </c>
      <c r="E1669" s="266">
        <f t="shared" ref="E1669:AB1669" si="925">SQRT(E1667*E1667+E1668*E1668)*1000/1.73/E1606</f>
        <v>2.1745642391234323</v>
      </c>
      <c r="F1669" s="266">
        <f t="shared" si="925"/>
        <v>1.9875117501614519</v>
      </c>
      <c r="G1669" s="266">
        <f t="shared" si="925"/>
        <v>1.8160477331703346</v>
      </c>
      <c r="H1669" s="266">
        <f t="shared" si="925"/>
        <v>1.8861016359744058</v>
      </c>
      <c r="I1669" s="266">
        <f t="shared" si="925"/>
        <v>1.8861016359744058</v>
      </c>
      <c r="J1669" s="266">
        <f t="shared" si="925"/>
        <v>2.0095952140521343</v>
      </c>
      <c r="K1669" s="266">
        <f t="shared" si="925"/>
        <v>2.3032800518257903</v>
      </c>
      <c r="L1669" s="266">
        <f t="shared" si="925"/>
        <v>2.2232103972427364</v>
      </c>
      <c r="M1669" s="266">
        <f t="shared" si="925"/>
        <v>2.3054239184534357</v>
      </c>
      <c r="N1669" s="266">
        <f t="shared" si="925"/>
        <v>2.4056934480333516</v>
      </c>
      <c r="O1669" s="266">
        <f t="shared" si="925"/>
        <v>2.3903269063986698</v>
      </c>
      <c r="P1669" s="266">
        <f t="shared" si="925"/>
        <v>2.511731591004938</v>
      </c>
      <c r="Q1669" s="266">
        <f t="shared" si="925"/>
        <v>2.2764300975339755</v>
      </c>
      <c r="R1669" s="266">
        <f t="shared" si="925"/>
        <v>2.3725721879229531</v>
      </c>
      <c r="S1669" s="266">
        <f t="shared" si="925"/>
        <v>2.4350059139949067</v>
      </c>
      <c r="T1669" s="266">
        <f t="shared" si="925"/>
        <v>2.2786293874080781</v>
      </c>
      <c r="U1669" s="266">
        <f t="shared" si="925"/>
        <v>2.482083124338224</v>
      </c>
      <c r="V1669" s="266">
        <f t="shared" si="925"/>
        <v>2.3949549444127922</v>
      </c>
      <c r="W1669" s="266">
        <f t="shared" si="925"/>
        <v>2.8734671740398365</v>
      </c>
      <c r="X1669" s="266">
        <f t="shared" si="925"/>
        <v>3.6636786228914193</v>
      </c>
      <c r="Y1669" s="266">
        <f t="shared" si="925"/>
        <v>3.741542432638945</v>
      </c>
      <c r="Z1669" s="266">
        <f t="shared" si="925"/>
        <v>3.8461539872299335</v>
      </c>
      <c r="AA1669" s="266">
        <f t="shared" si="925"/>
        <v>3.3982442902866024</v>
      </c>
      <c r="AB1669" s="266">
        <f t="shared" si="925"/>
        <v>2.8180577384558769</v>
      </c>
      <c r="AC1669" s="1267"/>
    </row>
    <row r="1670" spans="1:30" s="1300" customFormat="1" ht="11.25" x14ac:dyDescent="0.2">
      <c r="A1670" s="1153"/>
      <c r="B1670" s="1007"/>
      <c r="C1670" s="907" t="s">
        <v>157</v>
      </c>
      <c r="D1670" s="1318"/>
      <c r="E1670" s="272">
        <f t="shared" ref="E1670:AC1670" si="926">E1668/E1667</f>
        <v>0</v>
      </c>
      <c r="F1670" s="272">
        <f t="shared" si="926"/>
        <v>0</v>
      </c>
      <c r="G1670" s="272">
        <f t="shared" si="926"/>
        <v>0</v>
      </c>
      <c r="H1670" s="610">
        <f t="shared" si="926"/>
        <v>0</v>
      </c>
      <c r="I1670" s="272">
        <f t="shared" si="926"/>
        <v>0</v>
      </c>
      <c r="J1670" s="272">
        <f t="shared" si="926"/>
        <v>0</v>
      </c>
      <c r="K1670" s="272">
        <f t="shared" si="926"/>
        <v>0</v>
      </c>
      <c r="L1670" s="272">
        <f t="shared" si="926"/>
        <v>0</v>
      </c>
      <c r="M1670" s="272">
        <f t="shared" si="926"/>
        <v>0</v>
      </c>
      <c r="N1670" s="610">
        <f t="shared" si="926"/>
        <v>0</v>
      </c>
      <c r="O1670" s="272">
        <f t="shared" si="926"/>
        <v>0</v>
      </c>
      <c r="P1670" s="272">
        <f t="shared" si="926"/>
        <v>0</v>
      </c>
      <c r="Q1670" s="272">
        <f t="shared" si="926"/>
        <v>0</v>
      </c>
      <c r="R1670" s="272">
        <f t="shared" si="926"/>
        <v>0</v>
      </c>
      <c r="S1670" s="272">
        <f t="shared" si="926"/>
        <v>0</v>
      </c>
      <c r="T1670" s="272">
        <f t="shared" si="926"/>
        <v>0</v>
      </c>
      <c r="U1670" s="272">
        <f t="shared" si="926"/>
        <v>0</v>
      </c>
      <c r="V1670" s="610">
        <f t="shared" si="926"/>
        <v>0</v>
      </c>
      <c r="W1670" s="272">
        <f t="shared" si="926"/>
        <v>0</v>
      </c>
      <c r="X1670" s="272">
        <f t="shared" si="926"/>
        <v>0</v>
      </c>
      <c r="Y1670" s="272">
        <f t="shared" si="926"/>
        <v>0</v>
      </c>
      <c r="Z1670" s="272">
        <f t="shared" si="926"/>
        <v>0</v>
      </c>
      <c r="AA1670" s="272">
        <f t="shared" si="926"/>
        <v>0</v>
      </c>
      <c r="AB1670" s="272">
        <f t="shared" si="926"/>
        <v>0</v>
      </c>
      <c r="AC1670" s="1267">
        <f t="shared" si="926"/>
        <v>0</v>
      </c>
    </row>
    <row r="1671" spans="1:30" s="1300" customFormat="1" ht="12" x14ac:dyDescent="0.2">
      <c r="A1671" s="1062" t="s">
        <v>410</v>
      </c>
      <c r="B1671" s="1005" t="s">
        <v>889</v>
      </c>
      <c r="C1671" s="905" t="s">
        <v>152</v>
      </c>
      <c r="D1671" s="1313" t="s">
        <v>174</v>
      </c>
      <c r="E1671" s="645">
        <v>6.4000000000000003E-3</v>
      </c>
      <c r="F1671" s="645">
        <v>6.1999999999999998E-3</v>
      </c>
      <c r="G1671" s="645">
        <v>6.4000000000000003E-3</v>
      </c>
      <c r="H1671" s="645">
        <v>6.4000000000000003E-3</v>
      </c>
      <c r="I1671" s="645">
        <v>6.4000000000000003E-3</v>
      </c>
      <c r="J1671" s="645">
        <v>6.4000000000000003E-3</v>
      </c>
      <c r="K1671" s="645">
        <v>6.4000000000000003E-3</v>
      </c>
      <c r="L1671" s="645">
        <v>6.1999999999999998E-3</v>
      </c>
      <c r="M1671" s="645">
        <v>6.1999999999999998E-3</v>
      </c>
      <c r="N1671" s="645">
        <v>6.0000000000000001E-3</v>
      </c>
      <c r="O1671" s="645">
        <v>6.1999999999999998E-3</v>
      </c>
      <c r="P1671" s="645">
        <v>6.0000000000000001E-3</v>
      </c>
      <c r="Q1671" s="645">
        <v>6.0000000000000001E-3</v>
      </c>
      <c r="R1671" s="645">
        <v>6.1999999999999998E-3</v>
      </c>
      <c r="S1671" s="645">
        <v>6.1999999999999998E-3</v>
      </c>
      <c r="T1671" s="645">
        <v>6.1999999999999998E-3</v>
      </c>
      <c r="U1671" s="645">
        <v>6.0000000000000001E-3</v>
      </c>
      <c r="V1671" s="645">
        <v>6.1999999999999998E-3</v>
      </c>
      <c r="W1671" s="645">
        <v>6.1999999999999998E-3</v>
      </c>
      <c r="X1671" s="645">
        <v>6.0000000000000001E-3</v>
      </c>
      <c r="Y1671" s="645">
        <v>6.0000000000000001E-3</v>
      </c>
      <c r="Z1671" s="645">
        <v>6.1999999999999998E-3</v>
      </c>
      <c r="AA1671" s="645">
        <v>6.0000000000000001E-3</v>
      </c>
      <c r="AB1671" s="645">
        <v>6.1999999999999998E-3</v>
      </c>
      <c r="AC1671" s="1264">
        <f>SUM(E1671:AB1671)</f>
        <v>0.14860000000000004</v>
      </c>
    </row>
    <row r="1672" spans="1:30" s="1300" customFormat="1" ht="12" x14ac:dyDescent="0.2">
      <c r="A1672" s="1142"/>
      <c r="B1672" s="1006"/>
      <c r="C1672" s="906" t="s">
        <v>154</v>
      </c>
      <c r="D1672" s="1314" t="s">
        <v>174</v>
      </c>
      <c r="E1672" s="645">
        <v>2.2000000000000001E-3</v>
      </c>
      <c r="F1672" s="645">
        <v>2.2000000000000001E-3</v>
      </c>
      <c r="G1672" s="645">
        <v>2.3999999999999998E-3</v>
      </c>
      <c r="H1672" s="645">
        <v>2.2000000000000001E-3</v>
      </c>
      <c r="I1672" s="645">
        <v>2.3999999999999998E-3</v>
      </c>
      <c r="J1672" s="645">
        <v>2.3999999999999998E-3</v>
      </c>
      <c r="K1672" s="645">
        <v>2.3999999999999998E-3</v>
      </c>
      <c r="L1672" s="645">
        <v>2.2000000000000001E-3</v>
      </c>
      <c r="M1672" s="645">
        <v>2.2000000000000001E-3</v>
      </c>
      <c r="N1672" s="645">
        <v>2E-3</v>
      </c>
      <c r="O1672" s="645">
        <v>2E-3</v>
      </c>
      <c r="P1672" s="645">
        <v>1.8E-3</v>
      </c>
      <c r="Q1672" s="645">
        <v>2E-3</v>
      </c>
      <c r="R1672" s="645">
        <v>2.2000000000000001E-3</v>
      </c>
      <c r="S1672" s="645">
        <v>2E-3</v>
      </c>
      <c r="T1672" s="645">
        <v>2E-3</v>
      </c>
      <c r="U1672" s="645">
        <v>2E-3</v>
      </c>
      <c r="V1672" s="645">
        <v>2E-3</v>
      </c>
      <c r="W1672" s="645">
        <v>2.2000000000000001E-3</v>
      </c>
      <c r="X1672" s="645">
        <v>2E-3</v>
      </c>
      <c r="Y1672" s="645">
        <v>2E-3</v>
      </c>
      <c r="Z1672" s="645">
        <v>2.2000000000000001E-3</v>
      </c>
      <c r="AA1672" s="645">
        <v>2E-3</v>
      </c>
      <c r="AB1672" s="645">
        <v>2.2000000000000001E-3</v>
      </c>
      <c r="AC1672" s="1266">
        <f>SUM(E1672:AB1672)</f>
        <v>5.1200000000000016E-2</v>
      </c>
    </row>
    <row r="1673" spans="1:30" s="1300" customFormat="1" ht="12" x14ac:dyDescent="0.2">
      <c r="A1673" s="1142"/>
      <c r="B1673" s="1006"/>
      <c r="C1673" s="906" t="s">
        <v>155</v>
      </c>
      <c r="D1673" s="1314" t="s">
        <v>156</v>
      </c>
      <c r="E1673" s="266">
        <f t="shared" ref="E1673:AB1673" si="927">SQRT(E1671*E1671+E1672*E1672)*1000/1.73/E1606</f>
        <v>0.37542130389114686</v>
      </c>
      <c r="F1673" s="266">
        <f t="shared" si="927"/>
        <v>0.36320417341999267</v>
      </c>
      <c r="G1673" s="266">
        <f t="shared" si="927"/>
        <v>0.37844679594835973</v>
      </c>
      <c r="H1673" s="266">
        <f t="shared" si="927"/>
        <v>0.37542130389114686</v>
      </c>
      <c r="I1673" s="266">
        <f t="shared" si="927"/>
        <v>0.37917316333681994</v>
      </c>
      <c r="J1673" s="266">
        <f t="shared" si="927"/>
        <v>0.37736239638315655</v>
      </c>
      <c r="K1673" s="266">
        <f t="shared" si="927"/>
        <v>0.37844679594835973</v>
      </c>
      <c r="L1673" s="266">
        <f t="shared" si="927"/>
        <v>0.36564883963242922</v>
      </c>
      <c r="M1673" s="266">
        <f t="shared" si="927"/>
        <v>0.36812660414125187</v>
      </c>
      <c r="N1673" s="266">
        <f t="shared" si="927"/>
        <v>0.3521977151819124</v>
      </c>
      <c r="O1673" s="266">
        <f t="shared" si="927"/>
        <v>0.36383227219862652</v>
      </c>
      <c r="P1673" s="266">
        <f t="shared" si="927"/>
        <v>0.3512042099759613</v>
      </c>
      <c r="Q1673" s="266">
        <f t="shared" si="927"/>
        <v>0.35287764913561842</v>
      </c>
      <c r="R1673" s="266">
        <f t="shared" si="927"/>
        <v>0.36812660414125187</v>
      </c>
      <c r="S1673" s="266">
        <f t="shared" si="927"/>
        <v>0.36383227219862652</v>
      </c>
      <c r="T1673" s="266">
        <f t="shared" si="927"/>
        <v>0.36383227219862652</v>
      </c>
      <c r="U1673" s="266">
        <f t="shared" si="927"/>
        <v>0.35356018084575225</v>
      </c>
      <c r="V1673" s="266">
        <f t="shared" si="927"/>
        <v>0.36453670705311958</v>
      </c>
      <c r="W1673" s="266">
        <f t="shared" si="927"/>
        <v>0.36635334785813944</v>
      </c>
      <c r="X1673" s="266">
        <f t="shared" si="927"/>
        <v>0.35321856900018256</v>
      </c>
      <c r="Y1673" s="266">
        <f t="shared" si="927"/>
        <v>0.35424539069779015</v>
      </c>
      <c r="Z1673" s="266">
        <f t="shared" si="927"/>
        <v>0.36564883963242922</v>
      </c>
      <c r="AA1673" s="266">
        <f t="shared" si="927"/>
        <v>0.35118274519503506</v>
      </c>
      <c r="AB1673" s="266">
        <f t="shared" si="927"/>
        <v>0.36494700238484207</v>
      </c>
      <c r="AC1673" s="1267"/>
    </row>
    <row r="1674" spans="1:30" s="1300" customFormat="1" ht="11.25" x14ac:dyDescent="0.2">
      <c r="A1674" s="1153"/>
      <c r="B1674" s="1007"/>
      <c r="C1674" s="907" t="s">
        <v>157</v>
      </c>
      <c r="D1674" s="1318"/>
      <c r="E1674" s="572"/>
      <c r="F1674" s="572"/>
      <c r="G1674" s="572"/>
      <c r="H1674" s="1268"/>
      <c r="I1674" s="572"/>
      <c r="J1674" s="572"/>
      <c r="K1674" s="572"/>
      <c r="L1674" s="572"/>
      <c r="M1674" s="572"/>
      <c r="N1674" s="1268"/>
      <c r="O1674" s="572"/>
      <c r="P1674" s="572"/>
      <c r="Q1674" s="572"/>
      <c r="R1674" s="572"/>
      <c r="S1674" s="572"/>
      <c r="T1674" s="572"/>
      <c r="U1674" s="572"/>
      <c r="V1674" s="1268"/>
      <c r="W1674" s="572"/>
      <c r="X1674" s="572"/>
      <c r="Y1674" s="572"/>
      <c r="Z1674" s="572"/>
      <c r="AA1674" s="572"/>
      <c r="AB1674" s="572"/>
      <c r="AC1674" s="601"/>
    </row>
    <row r="1675" spans="1:30" s="1300" customFormat="1" ht="12" x14ac:dyDescent="0.2">
      <c r="A1675" s="1062" t="s">
        <v>409</v>
      </c>
      <c r="B1675" s="1005" t="s">
        <v>898</v>
      </c>
      <c r="C1675" s="905" t="s">
        <v>152</v>
      </c>
      <c r="D1675" s="1313" t="s">
        <v>174</v>
      </c>
      <c r="E1675" s="645">
        <v>1.0247999999999999</v>
      </c>
      <c r="F1675" s="645">
        <v>0.95520000000000005</v>
      </c>
      <c r="G1675" s="645">
        <v>0.91359999999999997</v>
      </c>
      <c r="H1675" s="645">
        <v>0.89280000000000004</v>
      </c>
      <c r="I1675" s="645">
        <v>0.89600000000000002</v>
      </c>
      <c r="J1675" s="645">
        <v>0.94879999999999998</v>
      </c>
      <c r="K1675" s="645">
        <v>1.1368</v>
      </c>
      <c r="L1675" s="645">
        <v>1.3415999999999999</v>
      </c>
      <c r="M1675" s="645">
        <v>1.6240000000000001</v>
      </c>
      <c r="N1675" s="645">
        <v>1.776</v>
      </c>
      <c r="O1675" s="645">
        <v>1.8344</v>
      </c>
      <c r="P1675" s="645">
        <v>1.7887999999999999</v>
      </c>
      <c r="Q1675" s="645">
        <v>1.7824</v>
      </c>
      <c r="R1675" s="645">
        <v>1.752</v>
      </c>
      <c r="S1675" s="645">
        <v>1.7263999999999999</v>
      </c>
      <c r="T1675" s="645">
        <v>1.6863999999999999</v>
      </c>
      <c r="U1675" s="645">
        <v>1.5960000000000001</v>
      </c>
      <c r="V1675" s="645">
        <v>1.5224</v>
      </c>
      <c r="W1675" s="645">
        <v>1.536</v>
      </c>
      <c r="X1675" s="645">
        <v>1.56</v>
      </c>
      <c r="Y1675" s="645">
        <v>1.548</v>
      </c>
      <c r="Z1675" s="645">
        <v>1.4472</v>
      </c>
      <c r="AA1675" s="645">
        <v>1.3111999999999999</v>
      </c>
      <c r="AB1675" s="645">
        <v>1.1592</v>
      </c>
      <c r="AC1675" s="1266">
        <f>SUM(E1675:AB1675)</f>
        <v>33.76</v>
      </c>
    </row>
    <row r="1676" spans="1:30" s="1300" customFormat="1" ht="12" x14ac:dyDescent="0.2">
      <c r="A1676" s="1142"/>
      <c r="B1676" s="1006"/>
      <c r="C1676" s="906" t="s">
        <v>154</v>
      </c>
      <c r="D1676" s="1314" t="s">
        <v>174</v>
      </c>
      <c r="E1676" s="645">
        <v>0.15279999999999999</v>
      </c>
      <c r="F1676" s="645">
        <v>0.156</v>
      </c>
      <c r="G1676" s="645">
        <v>0.14960000000000001</v>
      </c>
      <c r="H1676" s="645">
        <v>0.15040000000000001</v>
      </c>
      <c r="I1676" s="645">
        <v>0.14560000000000001</v>
      </c>
      <c r="J1676" s="645">
        <v>0.15040000000000001</v>
      </c>
      <c r="K1676" s="645">
        <v>0.1784</v>
      </c>
      <c r="L1676" s="645">
        <v>0.22639999999999999</v>
      </c>
      <c r="M1676" s="645">
        <v>0.27360000000000001</v>
      </c>
      <c r="N1676" s="645">
        <v>0.27679999999999999</v>
      </c>
      <c r="O1676" s="645">
        <v>0.28799999999999998</v>
      </c>
      <c r="P1676" s="645">
        <v>0.26240000000000002</v>
      </c>
      <c r="Q1676" s="645">
        <v>0.26719999999999999</v>
      </c>
      <c r="R1676" s="645">
        <v>0.28639999999999999</v>
      </c>
      <c r="S1676" s="645">
        <v>0.27600000000000002</v>
      </c>
      <c r="T1676" s="645">
        <v>0.2712</v>
      </c>
      <c r="U1676" s="645">
        <v>0.25919999999999999</v>
      </c>
      <c r="V1676" s="645">
        <v>0.248</v>
      </c>
      <c r="W1676" s="645">
        <v>0.23680000000000001</v>
      </c>
      <c r="X1676" s="645">
        <v>0.22239999999999999</v>
      </c>
      <c r="Y1676" s="645">
        <v>0.2104</v>
      </c>
      <c r="Z1676" s="645">
        <v>0.19359999999999999</v>
      </c>
      <c r="AA1676" s="645">
        <v>0.17680000000000001</v>
      </c>
      <c r="AB1676" s="645">
        <v>0.16</v>
      </c>
      <c r="AC1676" s="1266">
        <f>SUM(E1676:AB1676)</f>
        <v>5.218399999999999</v>
      </c>
    </row>
    <row r="1677" spans="1:30" s="1300" customFormat="1" ht="12" x14ac:dyDescent="0.2">
      <c r="A1677" s="1142"/>
      <c r="B1677" s="1006"/>
      <c r="C1677" s="906" t="s">
        <v>155</v>
      </c>
      <c r="D1677" s="1310" t="s">
        <v>156</v>
      </c>
      <c r="E1677" s="266">
        <f t="shared" ref="E1677:AB1677" si="928">SQRT(E1675*E1675+E1676*E1676)*1000/1.73/E1606</f>
        <v>57.477771043708827</v>
      </c>
      <c r="F1677" s="266">
        <f t="shared" si="928"/>
        <v>53.433969915060388</v>
      </c>
      <c r="G1677" s="266">
        <f t="shared" si="928"/>
        <v>51.257244888896473</v>
      </c>
      <c r="H1677" s="266">
        <f t="shared" si="928"/>
        <v>50.224638690702129</v>
      </c>
      <c r="I1677" s="266">
        <f t="shared" si="928"/>
        <v>50.356301869337621</v>
      </c>
      <c r="J1677" s="266">
        <f t="shared" si="928"/>
        <v>53.036002921191127</v>
      </c>
      <c r="K1677" s="266">
        <f t="shared" si="928"/>
        <v>63.711891591901036</v>
      </c>
      <c r="L1677" s="266">
        <f t="shared" si="928"/>
        <v>75.620768793154056</v>
      </c>
      <c r="M1677" s="266">
        <f t="shared" si="928"/>
        <v>92.154611638450973</v>
      </c>
      <c r="N1677" s="266">
        <f t="shared" si="928"/>
        <v>100.09472449469882</v>
      </c>
      <c r="O1677" s="266">
        <f t="shared" si="928"/>
        <v>103.70390353520814</v>
      </c>
      <c r="P1677" s="266">
        <f t="shared" si="928"/>
        <v>101.36313519964833</v>
      </c>
      <c r="Q1677" s="266">
        <f t="shared" si="928"/>
        <v>100.56000128599078</v>
      </c>
      <c r="R1677" s="266">
        <f t="shared" si="928"/>
        <v>99.337729575401568</v>
      </c>
      <c r="S1677" s="266">
        <f t="shared" si="928"/>
        <v>97.641665119662264</v>
      </c>
      <c r="T1677" s="266">
        <f t="shared" si="928"/>
        <v>95.393447992009499</v>
      </c>
      <c r="U1677" s="266">
        <f t="shared" si="928"/>
        <v>90.389799340350194</v>
      </c>
      <c r="V1677" s="266">
        <f t="shared" si="928"/>
        <v>86.311681969250799</v>
      </c>
      <c r="W1677" s="266">
        <f t="shared" si="928"/>
        <v>86.546277738393073</v>
      </c>
      <c r="X1677" s="266">
        <f t="shared" si="928"/>
        <v>88.004988782458938</v>
      </c>
      <c r="Y1677" s="266">
        <f t="shared" si="928"/>
        <v>87.502414896517536</v>
      </c>
      <c r="Z1677" s="266">
        <f t="shared" si="928"/>
        <v>81.152295767478819</v>
      </c>
      <c r="AA1677" s="266">
        <f t="shared" si="928"/>
        <v>73.465711292228434</v>
      </c>
      <c r="AB1677" s="266">
        <f t="shared" si="928"/>
        <v>64.914625780702423</v>
      </c>
      <c r="AC1677" s="1267"/>
      <c r="AD1677" s="1416">
        <f>MAX(E1677:AB1677)</f>
        <v>103.70390353520814</v>
      </c>
    </row>
    <row r="1678" spans="1:30" s="1300" customFormat="1" ht="11.25" x14ac:dyDescent="0.2">
      <c r="A1678" s="1153"/>
      <c r="B1678" s="1007"/>
      <c r="C1678" s="907" t="s">
        <v>157</v>
      </c>
      <c r="D1678" s="1318"/>
      <c r="E1678" s="606">
        <f t="shared" ref="E1678:AC1678" si="929">E1676/E1675</f>
        <v>0.14910226385636222</v>
      </c>
      <c r="F1678" s="606">
        <f t="shared" si="929"/>
        <v>0.16331658291457285</v>
      </c>
      <c r="G1678" s="606">
        <f t="shared" si="929"/>
        <v>0.16374781085814363</v>
      </c>
      <c r="H1678" s="607">
        <f t="shared" si="929"/>
        <v>0.16845878136200718</v>
      </c>
      <c r="I1678" s="606">
        <f t="shared" si="929"/>
        <v>0.16250000000000001</v>
      </c>
      <c r="J1678" s="606">
        <f t="shared" si="929"/>
        <v>0.15851602023608771</v>
      </c>
      <c r="K1678" s="606">
        <f t="shared" si="929"/>
        <v>0.1569317382125264</v>
      </c>
      <c r="L1678" s="606">
        <f t="shared" si="929"/>
        <v>0.16875372689326179</v>
      </c>
      <c r="M1678" s="606">
        <f t="shared" si="929"/>
        <v>0.16847290640394089</v>
      </c>
      <c r="N1678" s="607">
        <f t="shared" si="929"/>
        <v>0.15585585585585585</v>
      </c>
      <c r="O1678" s="606">
        <f t="shared" si="929"/>
        <v>0.15699956389010028</v>
      </c>
      <c r="P1678" s="606">
        <f t="shared" si="929"/>
        <v>0.14669051878354206</v>
      </c>
      <c r="Q1678" s="606">
        <f t="shared" si="929"/>
        <v>0.14991023339317774</v>
      </c>
      <c r="R1678" s="606">
        <f t="shared" si="929"/>
        <v>0.16347031963470318</v>
      </c>
      <c r="S1678" s="606">
        <f t="shared" si="929"/>
        <v>0.15987025023169604</v>
      </c>
      <c r="T1678" s="606">
        <f t="shared" si="929"/>
        <v>0.16081593927893739</v>
      </c>
      <c r="U1678" s="606">
        <f t="shared" si="929"/>
        <v>0.16240601503759397</v>
      </c>
      <c r="V1678" s="607">
        <f t="shared" si="929"/>
        <v>0.16290068313189701</v>
      </c>
      <c r="W1678" s="606">
        <f t="shared" si="929"/>
        <v>0.15416666666666667</v>
      </c>
      <c r="X1678" s="606">
        <f t="shared" si="929"/>
        <v>0.14256410256410254</v>
      </c>
      <c r="Y1678" s="606">
        <f t="shared" si="929"/>
        <v>0.1359173126614987</v>
      </c>
      <c r="Z1678" s="606">
        <f t="shared" si="929"/>
        <v>0.13377556661138751</v>
      </c>
      <c r="AA1678" s="606">
        <f t="shared" si="929"/>
        <v>0.13483831604636975</v>
      </c>
      <c r="AB1678" s="606">
        <f t="shared" si="929"/>
        <v>0.13802622498274672</v>
      </c>
      <c r="AC1678" s="608">
        <f t="shared" si="929"/>
        <v>0.15457345971563979</v>
      </c>
    </row>
    <row r="1679" spans="1:30" s="1300" customFormat="1" ht="12" x14ac:dyDescent="0.2">
      <c r="A1679" s="902" t="s">
        <v>150</v>
      </c>
      <c r="B1679" s="1482" t="s">
        <v>189</v>
      </c>
      <c r="C1679" s="905" t="s">
        <v>152</v>
      </c>
      <c r="D1679" s="1313" t="s">
        <v>174</v>
      </c>
      <c r="E1679" s="645">
        <v>2.4000000000000001E-4</v>
      </c>
      <c r="F1679" s="645">
        <v>2.5999999999999998E-4</v>
      </c>
      <c r="G1679" s="645">
        <v>1.2E-4</v>
      </c>
      <c r="H1679" s="645">
        <v>1E-4</v>
      </c>
      <c r="I1679" s="645">
        <v>1.2E-4</v>
      </c>
      <c r="J1679" s="645">
        <v>1E-4</v>
      </c>
      <c r="K1679" s="645">
        <v>1E-4</v>
      </c>
      <c r="L1679" s="645">
        <v>1.2E-4</v>
      </c>
      <c r="M1679" s="645">
        <v>2.9999999999999997E-4</v>
      </c>
      <c r="N1679" s="645">
        <v>1E-4</v>
      </c>
      <c r="O1679" s="645">
        <v>1E-4</v>
      </c>
      <c r="P1679" s="645">
        <v>1.2E-4</v>
      </c>
      <c r="Q1679" s="645">
        <v>1E-4</v>
      </c>
      <c r="R1679" s="645">
        <v>1E-4</v>
      </c>
      <c r="S1679" s="645">
        <v>1.2E-4</v>
      </c>
      <c r="T1679" s="645">
        <v>1E-4</v>
      </c>
      <c r="U1679" s="645">
        <v>1E-4</v>
      </c>
      <c r="V1679" s="645">
        <v>1E-4</v>
      </c>
      <c r="W1679" s="645">
        <v>1.2E-4</v>
      </c>
      <c r="X1679" s="645">
        <v>1E-4</v>
      </c>
      <c r="Y1679" s="645">
        <v>1E-4</v>
      </c>
      <c r="Z1679" s="645">
        <v>1.2E-4</v>
      </c>
      <c r="AA1679" s="645">
        <v>1E-4</v>
      </c>
      <c r="AB1679" s="645">
        <v>1E-4</v>
      </c>
      <c r="AC1679" s="1264">
        <f>SUM(E1679:AB1679)</f>
        <v>3.0399999999999989E-3</v>
      </c>
      <c r="AD1679" s="1570">
        <f>MAX(E1679:AB1679)</f>
        <v>2.9999999999999997E-4</v>
      </c>
    </row>
    <row r="1680" spans="1:30" s="1300" customFormat="1" ht="12" x14ac:dyDescent="0.2">
      <c r="A1680" s="917" t="s">
        <v>204</v>
      </c>
      <c r="B1680" s="1467" t="s">
        <v>190</v>
      </c>
      <c r="C1680" s="918" t="s">
        <v>152</v>
      </c>
      <c r="D1680" s="1315" t="s">
        <v>174</v>
      </c>
      <c r="E1680" s="645">
        <v>2.5999999999999998E-4</v>
      </c>
      <c r="F1680" s="645">
        <v>2.5999999999999998E-4</v>
      </c>
      <c r="G1680" s="645">
        <v>2.5999999999999998E-4</v>
      </c>
      <c r="H1680" s="645">
        <v>2.4000000000000001E-4</v>
      </c>
      <c r="I1680" s="645">
        <v>2.5999999999999998E-4</v>
      </c>
      <c r="J1680" s="645">
        <v>2.5999999999999998E-4</v>
      </c>
      <c r="K1680" s="645">
        <v>2.5999999999999998E-4</v>
      </c>
      <c r="L1680" s="645">
        <v>2.5999999999999998E-4</v>
      </c>
      <c r="M1680" s="645">
        <v>2.4000000000000001E-4</v>
      </c>
      <c r="N1680" s="645">
        <v>2.5999999999999998E-4</v>
      </c>
      <c r="O1680" s="645">
        <v>2.4000000000000001E-4</v>
      </c>
      <c r="P1680" s="645">
        <v>2.5999999999999998E-4</v>
      </c>
      <c r="Q1680" s="645">
        <v>2.4000000000000001E-4</v>
      </c>
      <c r="R1680" s="645">
        <v>2.5999999999999998E-4</v>
      </c>
      <c r="S1680" s="645">
        <v>2.4000000000000001E-4</v>
      </c>
      <c r="T1680" s="645">
        <v>2.4000000000000001E-4</v>
      </c>
      <c r="U1680" s="645">
        <v>2.5999999999999998E-4</v>
      </c>
      <c r="V1680" s="645">
        <v>2.4000000000000001E-4</v>
      </c>
      <c r="W1680" s="645">
        <v>2.5999999999999998E-4</v>
      </c>
      <c r="X1680" s="645">
        <v>2.4000000000000001E-4</v>
      </c>
      <c r="Y1680" s="645">
        <v>2.5999999999999998E-4</v>
      </c>
      <c r="Z1680" s="645">
        <v>2.4000000000000001E-4</v>
      </c>
      <c r="AA1680" s="645">
        <v>2.5999999999999998E-4</v>
      </c>
      <c r="AB1680" s="645">
        <v>2.5999999999999998E-4</v>
      </c>
      <c r="AC1680" s="601">
        <f>SUM(E1680:AB1680)</f>
        <v>6.0599999999999985E-3</v>
      </c>
      <c r="AD1680" s="1570">
        <f>MAX(E1680:AB1680)</f>
        <v>2.5999999999999998E-4</v>
      </c>
    </row>
    <row r="1681" spans="1:29" s="1300" customFormat="1" ht="10.5" customHeight="1" x14ac:dyDescent="0.2">
      <c r="A1681" s="1073" t="s">
        <v>191</v>
      </c>
      <c r="B1681" s="1037"/>
      <c r="C1681" s="914" t="s">
        <v>152</v>
      </c>
      <c r="D1681" s="914"/>
      <c r="E1681" s="602">
        <f t="shared" ref="E1681:AC1681" si="930">SUM(E1607,E1611,E1615,E1619,E1623,E1627,E1631,E1635,E1639,E1643,E1647,E1651,E1655,E1659,E1663,E1667,E1671,E1675,E1679,E1680)</f>
        <v>3.5417464986801144</v>
      </c>
      <c r="F1681" s="602">
        <f t="shared" si="930"/>
        <v>3.260364797096253</v>
      </c>
      <c r="G1681" s="602">
        <f t="shared" si="930"/>
        <v>3.1517378975582124</v>
      </c>
      <c r="H1681" s="603">
        <f t="shared" si="930"/>
        <v>3.111723200263977</v>
      </c>
      <c r="I1681" s="602">
        <f t="shared" si="930"/>
        <v>3.2050859963703151</v>
      </c>
      <c r="J1681" s="602">
        <f t="shared" si="930"/>
        <v>3.4032984980201726</v>
      </c>
      <c r="K1681" s="602">
        <f t="shared" si="930"/>
        <v>3.9803706969642638</v>
      </c>
      <c r="L1681" s="602">
        <f t="shared" si="930"/>
        <v>4.5854629058074945</v>
      </c>
      <c r="M1681" s="602">
        <f t="shared" si="930"/>
        <v>5.4236221057415008</v>
      </c>
      <c r="N1681" s="603">
        <f t="shared" si="930"/>
        <v>5.7145770991420743</v>
      </c>
      <c r="O1681" s="602">
        <f t="shared" si="930"/>
        <v>5.7661596007919318</v>
      </c>
      <c r="P1681" s="602">
        <f t="shared" si="930"/>
        <v>5.6925016982841488</v>
      </c>
      <c r="Q1681" s="602">
        <f t="shared" si="930"/>
        <v>5.5996807035636884</v>
      </c>
      <c r="R1681" s="602">
        <f t="shared" si="930"/>
        <v>5.4954331986141209</v>
      </c>
      <c r="S1681" s="602">
        <f t="shared" si="930"/>
        <v>5.350406202573776</v>
      </c>
      <c r="T1681" s="602">
        <f t="shared" si="930"/>
        <v>5.2203862025737759</v>
      </c>
      <c r="U1681" s="602">
        <f t="shared" si="930"/>
        <v>5.0945466966342918</v>
      </c>
      <c r="V1681" s="603">
        <f t="shared" si="930"/>
        <v>4.9065676031017302</v>
      </c>
      <c r="W1681" s="602">
        <f t="shared" si="930"/>
        <v>4.9383523053455347</v>
      </c>
      <c r="X1681" s="602">
        <f t="shared" si="930"/>
        <v>5.0466143978881828</v>
      </c>
      <c r="Y1681" s="602">
        <f t="shared" si="930"/>
        <v>5.00399259815216</v>
      </c>
      <c r="Z1681" s="602">
        <f t="shared" si="930"/>
        <v>4.8591205039596561</v>
      </c>
      <c r="AA1681" s="602">
        <f t="shared" si="930"/>
        <v>4.4137731969642635</v>
      </c>
      <c r="AB1681" s="602">
        <f t="shared" si="930"/>
        <v>3.926554199934007</v>
      </c>
      <c r="AC1681" s="1266">
        <f t="shared" si="930"/>
        <v>110.69207880402568</v>
      </c>
    </row>
    <row r="1682" spans="1:29" s="1300" customFormat="1" ht="10.5" customHeight="1" x14ac:dyDescent="0.2">
      <c r="A1682" s="1019"/>
      <c r="B1682" s="1042"/>
      <c r="C1682" s="918" t="s">
        <v>154</v>
      </c>
      <c r="D1682" s="918"/>
      <c r="E1682" s="599">
        <f t="shared" ref="E1682:AC1682" si="931">SUM(E1608,E1612,E1616,E1620,E1624,E1628,E1632,E1636,E1640,E1644,E1648,E1652,E1656,E1660,E1664,E1668,E1672,E1676)</f>
        <v>1.1654185994720458</v>
      </c>
      <c r="F1682" s="599">
        <f t="shared" si="931"/>
        <v>1.1302979188385009</v>
      </c>
      <c r="G1682" s="599">
        <f t="shared" si="931"/>
        <v>1.1057431590232851</v>
      </c>
      <c r="H1682" s="600">
        <f t="shared" si="931"/>
        <v>1.1065532801055908</v>
      </c>
      <c r="I1682" s="599">
        <f t="shared" si="931"/>
        <v>1.1139223985481261</v>
      </c>
      <c r="J1682" s="599">
        <f t="shared" si="931"/>
        <v>1.130895399208069</v>
      </c>
      <c r="K1682" s="599">
        <f t="shared" si="931"/>
        <v>1.2136442787857056</v>
      </c>
      <c r="L1682" s="599">
        <f t="shared" si="931"/>
        <v>1.3373931623229982</v>
      </c>
      <c r="M1682" s="599">
        <f t="shared" si="931"/>
        <v>1.4663928422965999</v>
      </c>
      <c r="N1682" s="600">
        <f t="shared" si="931"/>
        <v>1.4606068396568297</v>
      </c>
      <c r="O1682" s="599">
        <f t="shared" si="931"/>
        <v>1.4785678403167724</v>
      </c>
      <c r="P1682" s="599">
        <f t="shared" si="931"/>
        <v>1.4629286793136596</v>
      </c>
      <c r="Q1682" s="599">
        <f t="shared" si="931"/>
        <v>1.4716162814254758</v>
      </c>
      <c r="R1682" s="599">
        <f t="shared" si="931"/>
        <v>1.5053092794456484</v>
      </c>
      <c r="S1682" s="599">
        <f t="shared" si="931"/>
        <v>1.4845784810295106</v>
      </c>
      <c r="T1682" s="599">
        <f t="shared" si="931"/>
        <v>1.4623784810295106</v>
      </c>
      <c r="U1682" s="599">
        <f t="shared" si="931"/>
        <v>1.4624746786537166</v>
      </c>
      <c r="V1682" s="600">
        <f t="shared" si="931"/>
        <v>1.4461710412406921</v>
      </c>
      <c r="W1682" s="599">
        <f t="shared" si="931"/>
        <v>1.4109089221382143</v>
      </c>
      <c r="X1682" s="599">
        <f t="shared" si="931"/>
        <v>1.3648297591552732</v>
      </c>
      <c r="Y1682" s="599">
        <f t="shared" si="931"/>
        <v>1.316253039260864</v>
      </c>
      <c r="Z1682" s="599">
        <f t="shared" si="931"/>
        <v>1.3017442015838625</v>
      </c>
      <c r="AA1682" s="599">
        <f t="shared" si="931"/>
        <v>1.2424052787857056</v>
      </c>
      <c r="AB1682" s="599">
        <f t="shared" si="931"/>
        <v>1.1956776799736022</v>
      </c>
      <c r="AC1682" s="601">
        <f t="shared" si="931"/>
        <v>31.836711521610265</v>
      </c>
    </row>
    <row r="1683" spans="1:29" s="1300" customFormat="1" ht="10.5" customHeight="1" x14ac:dyDescent="0.2">
      <c r="A1683" s="1026" t="s">
        <v>192</v>
      </c>
      <c r="B1683" s="1167"/>
      <c r="C1683" s="1307" t="s">
        <v>152</v>
      </c>
      <c r="D1683" s="1307"/>
      <c r="E1683" s="602">
        <f t="shared" ref="E1683:AC1683" si="932">E1583+E1587+E1591+E1595-E1681</f>
        <v>-9.7464986801143461E-3</v>
      </c>
      <c r="F1683" s="602">
        <f t="shared" si="932"/>
        <v>9.6352029037469755E-3</v>
      </c>
      <c r="G1683" s="602">
        <f t="shared" si="932"/>
        <v>-1.4737897558212421E-2</v>
      </c>
      <c r="H1683" s="603">
        <f t="shared" si="932"/>
        <v>1.1276799736022802E-2</v>
      </c>
      <c r="I1683" s="602">
        <f t="shared" si="932"/>
        <v>-9.0859963703153745E-3</v>
      </c>
      <c r="J1683" s="602">
        <f t="shared" si="932"/>
        <v>-7.2984980201726835E-3</v>
      </c>
      <c r="K1683" s="602">
        <f t="shared" si="932"/>
        <v>-5.5370696964263999E-2</v>
      </c>
      <c r="L1683" s="602">
        <f t="shared" si="932"/>
        <v>-3.8462905807494785E-2</v>
      </c>
      <c r="M1683" s="602">
        <f t="shared" si="932"/>
        <v>-7.6622105741501301E-2</v>
      </c>
      <c r="N1683" s="603">
        <f t="shared" si="932"/>
        <v>-3.8577099142074189E-2</v>
      </c>
      <c r="O1683" s="602">
        <f t="shared" si="932"/>
        <v>-9.159600791932121E-3</v>
      </c>
      <c r="P1683" s="602">
        <f t="shared" si="932"/>
        <v>-2.1501698284149384E-2</v>
      </c>
      <c r="Q1683" s="602">
        <f t="shared" si="932"/>
        <v>-2.4680703563688233E-2</v>
      </c>
      <c r="R1683" s="602">
        <f t="shared" si="932"/>
        <v>-3.7433198614120755E-2</v>
      </c>
      <c r="S1683" s="602">
        <f t="shared" si="932"/>
        <v>-5.1406202573776483E-2</v>
      </c>
      <c r="T1683" s="602">
        <f t="shared" si="932"/>
        <v>-3.7386202573776117E-2</v>
      </c>
      <c r="U1683" s="602">
        <f t="shared" si="932"/>
        <v>-4.8546696634292452E-2</v>
      </c>
      <c r="V1683" s="603">
        <f t="shared" si="932"/>
        <v>-1.6567603101730555E-2</v>
      </c>
      <c r="W1683" s="602">
        <f t="shared" si="932"/>
        <v>-2.0352305345535449E-2</v>
      </c>
      <c r="X1683" s="602">
        <f t="shared" si="932"/>
        <v>-1.2614397888182083E-2</v>
      </c>
      <c r="Y1683" s="602">
        <f t="shared" si="932"/>
        <v>-7.9925981521595801E-3</v>
      </c>
      <c r="Z1683" s="602">
        <f t="shared" si="932"/>
        <v>-5.712050395965651E-2</v>
      </c>
      <c r="AA1683" s="602">
        <f t="shared" si="932"/>
        <v>-2.3773196964263832E-2</v>
      </c>
      <c r="AB1683" s="602">
        <f t="shared" si="932"/>
        <v>-2.5541999340070731E-3</v>
      </c>
      <c r="AC1683" s="1266">
        <f t="shared" si="932"/>
        <v>-0.60007880402567082</v>
      </c>
    </row>
    <row r="1684" spans="1:29" s="1300" customFormat="1" ht="10.5" customHeight="1" x14ac:dyDescent="0.2">
      <c r="A1684" s="1431"/>
      <c r="B1684" s="1242"/>
      <c r="C1684" s="1317" t="s">
        <v>154</v>
      </c>
      <c r="D1684" s="1317"/>
      <c r="E1684" s="599">
        <f t="shared" ref="E1684:AC1684" si="933">E1584+E1588+E1592+E1596-E1682</f>
        <v>-0.29741859947204574</v>
      </c>
      <c r="F1684" s="599">
        <f t="shared" si="933"/>
        <v>-0.28029791883850086</v>
      </c>
      <c r="G1684" s="599">
        <f t="shared" si="933"/>
        <v>-0.29574315902328507</v>
      </c>
      <c r="H1684" s="600">
        <f t="shared" si="933"/>
        <v>-0.28455328010559078</v>
      </c>
      <c r="I1684" s="599">
        <f t="shared" si="933"/>
        <v>-0.29292239854812618</v>
      </c>
      <c r="J1684" s="599">
        <f t="shared" si="933"/>
        <v>-0.28089539920806894</v>
      </c>
      <c r="K1684" s="599">
        <f t="shared" si="933"/>
        <v>-0.30664427878570555</v>
      </c>
      <c r="L1684" s="599">
        <f t="shared" si="933"/>
        <v>-0.2993931623229984</v>
      </c>
      <c r="M1684" s="599">
        <f t="shared" si="933"/>
        <v>-0.32339284229659992</v>
      </c>
      <c r="N1684" s="600">
        <f t="shared" si="933"/>
        <v>-0.29960683965682966</v>
      </c>
      <c r="O1684" s="599">
        <f t="shared" si="933"/>
        <v>-0.30056784031677242</v>
      </c>
      <c r="P1684" s="599">
        <f t="shared" si="933"/>
        <v>-0.30892867931365964</v>
      </c>
      <c r="Q1684" s="599">
        <f t="shared" si="933"/>
        <v>-0.2946162814254758</v>
      </c>
      <c r="R1684" s="599">
        <f t="shared" si="933"/>
        <v>-0.31030927944564857</v>
      </c>
      <c r="S1684" s="599">
        <f t="shared" si="933"/>
        <v>-0.31357848102951058</v>
      </c>
      <c r="T1684" s="599">
        <f t="shared" si="933"/>
        <v>-0.30837848102951071</v>
      </c>
      <c r="U1684" s="599">
        <f t="shared" si="933"/>
        <v>-0.31347467865371659</v>
      </c>
      <c r="V1684" s="600">
        <f t="shared" si="933"/>
        <v>-0.30517104124069205</v>
      </c>
      <c r="W1684" s="599">
        <f t="shared" si="933"/>
        <v>-0.29590892213821429</v>
      </c>
      <c r="X1684" s="599">
        <f t="shared" si="933"/>
        <v>-0.28682975915527331</v>
      </c>
      <c r="Y1684" s="599">
        <f t="shared" si="933"/>
        <v>-0.28425303926086398</v>
      </c>
      <c r="Z1684" s="599">
        <f t="shared" si="933"/>
        <v>-0.2997442015838625</v>
      </c>
      <c r="AA1684" s="599">
        <f t="shared" si="933"/>
        <v>-0.29040527878570566</v>
      </c>
      <c r="AB1684" s="599">
        <f t="shared" si="933"/>
        <v>-0.28867767997360216</v>
      </c>
      <c r="AC1684" s="601">
        <f t="shared" si="933"/>
        <v>-7.1617115216102682</v>
      </c>
    </row>
    <row r="1685" spans="1:29" s="1407" customFormat="1" ht="10.5" customHeight="1" x14ac:dyDescent="0.2">
      <c r="A1685" s="1079" t="s">
        <v>325</v>
      </c>
      <c r="B1685" s="1080"/>
      <c r="C1685" s="922" t="s">
        <v>152</v>
      </c>
      <c r="D1685" s="922"/>
      <c r="E1685" s="1298"/>
      <c r="F1685" s="1298"/>
      <c r="G1685" s="1298"/>
      <c r="H1685" s="1298"/>
      <c r="I1685" s="1298"/>
      <c r="J1685" s="1298"/>
      <c r="K1685" s="1298"/>
      <c r="L1685" s="1298"/>
      <c r="M1685" s="1298"/>
      <c r="N1685" s="1298"/>
      <c r="O1685" s="1298"/>
      <c r="P1685" s="1298"/>
      <c r="Q1685" s="1298"/>
      <c r="R1685" s="1298"/>
      <c r="S1685" s="1298"/>
      <c r="T1685" s="1298"/>
      <c r="U1685" s="1298"/>
      <c r="V1685" s="1298"/>
      <c r="W1685" s="1298"/>
      <c r="X1685" s="1298"/>
      <c r="Y1685" s="1298"/>
      <c r="Z1685" s="1298"/>
      <c r="AA1685" s="1298"/>
      <c r="AB1685" s="1298"/>
      <c r="AC1685" s="1471"/>
    </row>
    <row r="1686" spans="1:29" s="1407" customFormat="1" ht="10.5" customHeight="1" x14ac:dyDescent="0.2">
      <c r="A1686" s="1081"/>
      <c r="B1686" s="1082"/>
      <c r="C1686" s="924" t="s">
        <v>154</v>
      </c>
      <c r="D1686" s="924"/>
      <c r="E1686" s="1299"/>
      <c r="F1686" s="1299"/>
      <c r="G1686" s="1299"/>
      <c r="H1686" s="1299"/>
      <c r="I1686" s="1299"/>
      <c r="J1686" s="1299"/>
      <c r="K1686" s="1299"/>
      <c r="L1686" s="1299"/>
      <c r="M1686" s="1299"/>
      <c r="N1686" s="1299"/>
      <c r="O1686" s="1299"/>
      <c r="P1686" s="1299"/>
      <c r="Q1686" s="1299"/>
      <c r="R1686" s="1299"/>
      <c r="S1686" s="1299"/>
      <c r="T1686" s="1299"/>
      <c r="U1686" s="1299"/>
      <c r="V1686" s="1299"/>
      <c r="W1686" s="1299"/>
      <c r="X1686" s="1299"/>
      <c r="Y1686" s="1299"/>
      <c r="Z1686" s="1299"/>
      <c r="AA1686" s="1299"/>
      <c r="AB1686" s="1299"/>
      <c r="AC1686" s="1472"/>
    </row>
    <row r="1687" spans="1:29" ht="30" customHeight="1" x14ac:dyDescent="0.2">
      <c r="A1687" s="1447"/>
      <c r="C1687" s="346" t="s">
        <v>216</v>
      </c>
      <c r="H1687" s="633">
        <f>H1607+H1619+H1623+H1643+H1675</f>
        <v>1.9587832002639771</v>
      </c>
      <c r="N1687" s="633">
        <f>N1607+N1619+N1623+N1643+N1675</f>
        <v>3.7488170991420744</v>
      </c>
      <c r="V1687" s="633">
        <f>V1607+V1619+V1623+V1643+V1675</f>
        <v>3.3506276031017306</v>
      </c>
      <c r="Y1687" s="633">
        <f>Y1607+Y1619+Y1623+Y1643+Y1675</f>
        <v>3.4664325981521609</v>
      </c>
    </row>
    <row r="1688" spans="1:29" s="1300" customFormat="1" ht="28.5" customHeight="1" x14ac:dyDescent="0.2">
      <c r="A1688" s="590" t="s">
        <v>143</v>
      </c>
      <c r="B1688" s="591" t="s">
        <v>144</v>
      </c>
      <c r="C1688" s="135" t="s">
        <v>145</v>
      </c>
      <c r="D1688" s="135" t="s">
        <v>146</v>
      </c>
      <c r="E1688" s="1326" t="s">
        <v>147</v>
      </c>
      <c r="F1688" s="1326"/>
      <c r="G1688" s="1326"/>
      <c r="H1688" s="1326"/>
      <c r="I1688" s="1326"/>
      <c r="J1688" s="1326"/>
      <c r="K1688" s="1326"/>
      <c r="L1688" s="1326"/>
      <c r="M1688" s="1326"/>
      <c r="N1688" s="1326"/>
      <c r="O1688" s="1326"/>
      <c r="P1688" s="1326"/>
      <c r="Q1688" s="1326"/>
      <c r="R1688" s="1326"/>
      <c r="S1688" s="1326"/>
      <c r="T1688" s="1326"/>
      <c r="U1688" s="1326"/>
      <c r="V1688" s="1326"/>
      <c r="W1688" s="1326"/>
      <c r="X1688" s="1326"/>
      <c r="Y1688" s="1326"/>
      <c r="Z1688" s="1326"/>
      <c r="AA1688" s="1326"/>
      <c r="AB1688" s="1326"/>
      <c r="AC1688" s="1195" t="s">
        <v>148</v>
      </c>
    </row>
    <row r="1689" spans="1:29" s="1407" customFormat="1" ht="12.75" customHeight="1" x14ac:dyDescent="0.2">
      <c r="A1689" s="1592" t="s">
        <v>899</v>
      </c>
      <c r="B1689" s="1593"/>
      <c r="C1689" s="1403"/>
      <c r="D1689" s="1403"/>
      <c r="E1689" s="1327">
        <v>1</v>
      </c>
      <c r="F1689" s="1327">
        <v>2</v>
      </c>
      <c r="G1689" s="1327">
        <v>3</v>
      </c>
      <c r="H1689" s="1327">
        <v>3</v>
      </c>
      <c r="I1689" s="1327">
        <v>5</v>
      </c>
      <c r="J1689" s="1327">
        <v>6</v>
      </c>
      <c r="K1689" s="1327">
        <v>7</v>
      </c>
      <c r="L1689" s="1327">
        <v>8</v>
      </c>
      <c r="M1689" s="1327">
        <v>9</v>
      </c>
      <c r="N1689" s="1327">
        <v>10</v>
      </c>
      <c r="O1689" s="1327">
        <v>11</v>
      </c>
      <c r="P1689" s="1327">
        <v>12</v>
      </c>
      <c r="Q1689" s="1327">
        <v>13</v>
      </c>
      <c r="R1689" s="1327">
        <v>14</v>
      </c>
      <c r="S1689" s="1327">
        <v>15</v>
      </c>
      <c r="T1689" s="1327">
        <v>16</v>
      </c>
      <c r="U1689" s="1327">
        <v>17</v>
      </c>
      <c r="V1689" s="1327">
        <v>18</v>
      </c>
      <c r="W1689" s="1327">
        <v>19</v>
      </c>
      <c r="X1689" s="1327">
        <v>20</v>
      </c>
      <c r="Y1689" s="1327">
        <v>21</v>
      </c>
      <c r="Z1689" s="1327">
        <v>22</v>
      </c>
      <c r="AA1689" s="1327">
        <v>23</v>
      </c>
      <c r="AB1689" s="1327">
        <v>24</v>
      </c>
      <c r="AC1689" s="1196"/>
    </row>
    <row r="1690" spans="1:29" s="1407" customFormat="1" ht="12.75" customHeight="1" x14ac:dyDescent="0.2">
      <c r="A1690" s="921" t="s">
        <v>339</v>
      </c>
      <c r="B1690" s="1298"/>
      <c r="C1690" s="1298"/>
      <c r="D1690" s="1594"/>
      <c r="E1690" s="1298">
        <v>1</v>
      </c>
      <c r="F1690" s="1298">
        <v>1</v>
      </c>
      <c r="G1690" s="1298">
        <v>1</v>
      </c>
      <c r="H1690" s="1298">
        <v>1</v>
      </c>
      <c r="I1690" s="1298">
        <v>1</v>
      </c>
      <c r="J1690" s="1298">
        <v>1</v>
      </c>
      <c r="K1690" s="1298">
        <v>1</v>
      </c>
      <c r="L1690" s="1298">
        <v>1</v>
      </c>
      <c r="M1690" s="1298">
        <v>1</v>
      </c>
      <c r="N1690" s="1298">
        <v>1</v>
      </c>
      <c r="O1690" s="1298">
        <v>1</v>
      </c>
      <c r="P1690" s="1298">
        <v>1</v>
      </c>
      <c r="Q1690" s="1298">
        <v>1</v>
      </c>
      <c r="R1690" s="1298">
        <v>1</v>
      </c>
      <c r="S1690" s="1298">
        <v>1</v>
      </c>
      <c r="T1690" s="1298">
        <v>1</v>
      </c>
      <c r="U1690" s="1298">
        <v>1</v>
      </c>
      <c r="V1690" s="1298">
        <v>1</v>
      </c>
      <c r="W1690" s="1298">
        <v>1</v>
      </c>
      <c r="X1690" s="1298">
        <v>1</v>
      </c>
      <c r="Y1690" s="1298">
        <v>1</v>
      </c>
      <c r="Z1690" s="1298">
        <v>1</v>
      </c>
      <c r="AA1690" s="1298">
        <v>1</v>
      </c>
      <c r="AB1690" s="1298">
        <v>1</v>
      </c>
      <c r="AC1690" s="1409"/>
    </row>
    <row r="1691" spans="1:29" s="1407" customFormat="1" ht="12.75" customHeight="1" x14ac:dyDescent="0.2">
      <c r="A1691" s="1410" t="s">
        <v>340</v>
      </c>
      <c r="B1691" s="1328"/>
      <c r="C1691" s="1328"/>
      <c r="D1691" s="1595"/>
      <c r="E1691" s="1328">
        <v>1</v>
      </c>
      <c r="F1691" s="1328">
        <v>1</v>
      </c>
      <c r="G1691" s="1328">
        <v>1</v>
      </c>
      <c r="H1691" s="1328">
        <v>1</v>
      </c>
      <c r="I1691" s="1328">
        <v>1</v>
      </c>
      <c r="J1691" s="1328">
        <v>1</v>
      </c>
      <c r="K1691" s="1328">
        <v>1</v>
      </c>
      <c r="L1691" s="1328">
        <v>1</v>
      </c>
      <c r="M1691" s="1328">
        <v>1</v>
      </c>
      <c r="N1691" s="1328">
        <v>1</v>
      </c>
      <c r="O1691" s="1328">
        <v>1</v>
      </c>
      <c r="P1691" s="1328">
        <v>1</v>
      </c>
      <c r="Q1691" s="1328">
        <v>1</v>
      </c>
      <c r="R1691" s="1328">
        <v>1</v>
      </c>
      <c r="S1691" s="1328">
        <v>1</v>
      </c>
      <c r="T1691" s="1328">
        <v>1</v>
      </c>
      <c r="U1691" s="1328">
        <v>1</v>
      </c>
      <c r="V1691" s="1328">
        <v>1</v>
      </c>
      <c r="W1691" s="1328">
        <v>1</v>
      </c>
      <c r="X1691" s="1328">
        <v>1</v>
      </c>
      <c r="Y1691" s="1328">
        <v>1</v>
      </c>
      <c r="Z1691" s="1328">
        <v>1</v>
      </c>
      <c r="AA1691" s="1328">
        <v>1</v>
      </c>
      <c r="AB1691" s="1328">
        <v>1</v>
      </c>
      <c r="AC1691" s="1448"/>
    </row>
    <row r="1692" spans="1:29" s="1300" customFormat="1" ht="12" customHeight="1" x14ac:dyDescent="0.2">
      <c r="A1692" s="1133" t="s">
        <v>624</v>
      </c>
      <c r="B1692" s="1145" t="s">
        <v>625</v>
      </c>
      <c r="C1692" s="905" t="s">
        <v>152</v>
      </c>
      <c r="D1692" s="905" t="s">
        <v>268</v>
      </c>
      <c r="E1692" s="1269"/>
      <c r="F1692" s="1269"/>
      <c r="G1692" s="1269"/>
      <c r="H1692" s="1270"/>
      <c r="I1692" s="1269"/>
      <c r="J1692" s="1269"/>
      <c r="K1692" s="1269"/>
      <c r="L1692" s="1269"/>
      <c r="M1692" s="1269"/>
      <c r="N1692" s="1270"/>
      <c r="O1692" s="1269"/>
      <c r="P1692" s="1269"/>
      <c r="Q1692" s="1269"/>
      <c r="R1692" s="1269"/>
      <c r="S1692" s="1269"/>
      <c r="T1692" s="1269"/>
      <c r="U1692" s="1269"/>
      <c r="V1692" s="1270"/>
      <c r="W1692" s="1269"/>
      <c r="X1692" s="1269"/>
      <c r="Y1692" s="1269"/>
      <c r="Z1692" s="1269"/>
      <c r="AA1692" s="1269"/>
      <c r="AB1692" s="1269"/>
      <c r="AC1692" s="1264">
        <f>SUM(E1692:AB1692)</f>
        <v>0</v>
      </c>
    </row>
    <row r="1693" spans="1:29" s="1300" customFormat="1" ht="10.5" customHeight="1" x14ac:dyDescent="0.2">
      <c r="A1693" s="1134"/>
      <c r="B1693" s="1146"/>
      <c r="C1693" s="906" t="s">
        <v>154</v>
      </c>
      <c r="D1693" s="906" t="s">
        <v>268</v>
      </c>
      <c r="E1693" s="1272"/>
      <c r="F1693" s="1272"/>
      <c r="G1693" s="1272"/>
      <c r="H1693" s="1273"/>
      <c r="I1693" s="1272"/>
      <c r="J1693" s="1272"/>
      <c r="K1693" s="1272"/>
      <c r="L1693" s="1272"/>
      <c r="M1693" s="1272"/>
      <c r="N1693" s="1273"/>
      <c r="O1693" s="1272"/>
      <c r="P1693" s="1272"/>
      <c r="Q1693" s="1272"/>
      <c r="R1693" s="1272"/>
      <c r="S1693" s="1272"/>
      <c r="T1693" s="1272"/>
      <c r="U1693" s="1272"/>
      <c r="V1693" s="1273"/>
      <c r="W1693" s="1272"/>
      <c r="X1693" s="1272"/>
      <c r="Y1693" s="1272"/>
      <c r="Z1693" s="1272"/>
      <c r="AA1693" s="1272"/>
      <c r="AB1693" s="1272"/>
      <c r="AC1693" s="1267">
        <f>SUM(E1693:AB1693)</f>
        <v>0</v>
      </c>
    </row>
    <row r="1694" spans="1:29" s="1300" customFormat="1" ht="10.5" customHeight="1" x14ac:dyDescent="0.2">
      <c r="A1694" s="1134"/>
      <c r="B1694" s="1146"/>
      <c r="C1694" s="906" t="s">
        <v>155</v>
      </c>
      <c r="D1694" s="906" t="s">
        <v>268</v>
      </c>
      <c r="E1694" s="1596"/>
      <c r="F1694" s="1272"/>
      <c r="G1694" s="1272"/>
      <c r="H1694" s="1273"/>
      <c r="I1694" s="1272"/>
      <c r="J1694" s="1272"/>
      <c r="K1694" s="1272"/>
      <c r="L1694" s="1272"/>
      <c r="M1694" s="1272"/>
      <c r="N1694" s="1273"/>
      <c r="O1694" s="1272"/>
      <c r="P1694" s="1272"/>
      <c r="Q1694" s="1272"/>
      <c r="R1694" s="1272"/>
      <c r="S1694" s="1272"/>
      <c r="T1694" s="1272"/>
      <c r="U1694" s="1272"/>
      <c r="V1694" s="1273"/>
      <c r="W1694" s="1272"/>
      <c r="X1694" s="1272"/>
      <c r="Y1694" s="1272"/>
      <c r="Z1694" s="1272"/>
      <c r="AA1694" s="1272"/>
      <c r="AB1694" s="1272"/>
      <c r="AC1694" s="1267"/>
    </row>
    <row r="1695" spans="1:29" s="1300" customFormat="1" ht="10.5" customHeight="1" x14ac:dyDescent="0.2">
      <c r="A1695" s="1134"/>
      <c r="B1695" s="1146"/>
      <c r="C1695" s="906" t="s">
        <v>157</v>
      </c>
      <c r="D1695" s="906"/>
      <c r="E1695" s="272" t="e">
        <f t="shared" ref="E1695:AC1695" si="934">E1693/E1692</f>
        <v>#DIV/0!</v>
      </c>
      <c r="F1695" s="272" t="e">
        <f t="shared" si="934"/>
        <v>#DIV/0!</v>
      </c>
      <c r="G1695" s="272" t="e">
        <f t="shared" si="934"/>
        <v>#DIV/0!</v>
      </c>
      <c r="H1695" s="610" t="e">
        <f t="shared" si="934"/>
        <v>#DIV/0!</v>
      </c>
      <c r="I1695" s="272" t="e">
        <f t="shared" si="934"/>
        <v>#DIV/0!</v>
      </c>
      <c r="J1695" s="272" t="e">
        <f t="shared" si="934"/>
        <v>#DIV/0!</v>
      </c>
      <c r="K1695" s="272" t="e">
        <f t="shared" si="934"/>
        <v>#DIV/0!</v>
      </c>
      <c r="L1695" s="272" t="e">
        <f t="shared" si="934"/>
        <v>#DIV/0!</v>
      </c>
      <c r="M1695" s="272" t="e">
        <f t="shared" si="934"/>
        <v>#DIV/0!</v>
      </c>
      <c r="N1695" s="610" t="e">
        <f t="shared" si="934"/>
        <v>#DIV/0!</v>
      </c>
      <c r="O1695" s="272" t="e">
        <f t="shared" si="934"/>
        <v>#DIV/0!</v>
      </c>
      <c r="P1695" s="272" t="e">
        <f t="shared" si="934"/>
        <v>#DIV/0!</v>
      </c>
      <c r="Q1695" s="272" t="e">
        <f t="shared" si="934"/>
        <v>#DIV/0!</v>
      </c>
      <c r="R1695" s="272" t="e">
        <f t="shared" si="934"/>
        <v>#DIV/0!</v>
      </c>
      <c r="S1695" s="272" t="e">
        <f t="shared" si="934"/>
        <v>#DIV/0!</v>
      </c>
      <c r="T1695" s="272" t="e">
        <f t="shared" si="934"/>
        <v>#DIV/0!</v>
      </c>
      <c r="U1695" s="272" t="e">
        <f t="shared" si="934"/>
        <v>#DIV/0!</v>
      </c>
      <c r="V1695" s="610" t="e">
        <f t="shared" si="934"/>
        <v>#DIV/0!</v>
      </c>
      <c r="W1695" s="272" t="e">
        <f t="shared" si="934"/>
        <v>#DIV/0!</v>
      </c>
      <c r="X1695" s="272" t="e">
        <f t="shared" si="934"/>
        <v>#DIV/0!</v>
      </c>
      <c r="Y1695" s="272" t="e">
        <f t="shared" si="934"/>
        <v>#DIV/0!</v>
      </c>
      <c r="Z1695" s="272" t="e">
        <f t="shared" si="934"/>
        <v>#DIV/0!</v>
      </c>
      <c r="AA1695" s="272" t="e">
        <f t="shared" si="934"/>
        <v>#DIV/0!</v>
      </c>
      <c r="AB1695" s="272" t="e">
        <f t="shared" si="934"/>
        <v>#DIV/0!</v>
      </c>
      <c r="AC1695" s="1267" t="e">
        <f t="shared" si="934"/>
        <v>#DIV/0!</v>
      </c>
    </row>
    <row r="1696" spans="1:29" s="1300" customFormat="1" ht="10.5" customHeight="1" x14ac:dyDescent="0.2">
      <c r="A1696" s="1144"/>
      <c r="B1696" s="1147"/>
      <c r="C1696" s="1450" t="s">
        <v>160</v>
      </c>
      <c r="D1696" s="1451" t="s">
        <v>268</v>
      </c>
      <c r="E1696" s="611"/>
      <c r="F1696" s="611"/>
      <c r="G1696" s="611"/>
      <c r="H1696" s="611"/>
      <c r="I1696" s="611"/>
      <c r="J1696" s="611"/>
      <c r="K1696" s="611"/>
      <c r="L1696" s="611"/>
      <c r="M1696" s="611"/>
      <c r="N1696" s="611"/>
      <c r="O1696" s="611"/>
      <c r="P1696" s="611"/>
      <c r="Q1696" s="611"/>
      <c r="R1696" s="611"/>
      <c r="S1696" s="611"/>
      <c r="T1696" s="611"/>
      <c r="U1696" s="611"/>
      <c r="V1696" s="611"/>
      <c r="W1696" s="611"/>
      <c r="X1696" s="611"/>
      <c r="Y1696" s="611"/>
      <c r="Z1696" s="611"/>
      <c r="AA1696" s="611"/>
      <c r="AB1696" s="611"/>
      <c r="AC1696" s="1419"/>
    </row>
    <row r="1697" spans="1:30" s="1300" customFormat="1" ht="10.5" customHeight="1" x14ac:dyDescent="0.2">
      <c r="A1697" s="1133" t="s">
        <v>626</v>
      </c>
      <c r="B1697" s="1136" t="s">
        <v>627</v>
      </c>
      <c r="C1697" s="1307" t="s">
        <v>152</v>
      </c>
      <c r="D1697" s="1307" t="s">
        <v>268</v>
      </c>
      <c r="E1697" s="1265"/>
      <c r="F1697" s="1265"/>
      <c r="G1697" s="1265"/>
      <c r="H1697" s="1271"/>
      <c r="I1697" s="1265"/>
      <c r="J1697" s="1265"/>
      <c r="K1697" s="1265"/>
      <c r="L1697" s="1265"/>
      <c r="M1697" s="1265"/>
      <c r="N1697" s="1271"/>
      <c r="O1697" s="1265"/>
      <c r="P1697" s="1265"/>
      <c r="Q1697" s="1265"/>
      <c r="R1697" s="1265"/>
      <c r="S1697" s="1265"/>
      <c r="T1697" s="1265"/>
      <c r="U1697" s="1265"/>
      <c r="V1697" s="1271"/>
      <c r="W1697" s="1265"/>
      <c r="X1697" s="1265"/>
      <c r="Y1697" s="1265"/>
      <c r="Z1697" s="1265"/>
      <c r="AA1697" s="1265"/>
      <c r="AB1697" s="1265"/>
      <c r="AC1697" s="1267">
        <f>SUM(E1697:AB1697)</f>
        <v>0</v>
      </c>
    </row>
    <row r="1698" spans="1:30" s="1300" customFormat="1" ht="10.5" customHeight="1" x14ac:dyDescent="0.2">
      <c r="A1698" s="1134"/>
      <c r="B1698" s="1137"/>
      <c r="C1698" s="1309" t="s">
        <v>154</v>
      </c>
      <c r="D1698" s="1309" t="s">
        <v>268</v>
      </c>
      <c r="E1698" s="1272"/>
      <c r="F1698" s="1272"/>
      <c r="G1698" s="1272"/>
      <c r="H1698" s="1273"/>
      <c r="I1698" s="1272"/>
      <c r="J1698" s="1272"/>
      <c r="K1698" s="1272"/>
      <c r="L1698" s="1272"/>
      <c r="M1698" s="1272"/>
      <c r="N1698" s="1273"/>
      <c r="O1698" s="1272"/>
      <c r="P1698" s="1272"/>
      <c r="Q1698" s="1272"/>
      <c r="R1698" s="1272"/>
      <c r="S1698" s="1272"/>
      <c r="T1698" s="1272"/>
      <c r="U1698" s="1272"/>
      <c r="V1698" s="1273"/>
      <c r="W1698" s="1272"/>
      <c r="X1698" s="1272"/>
      <c r="Y1698" s="1272"/>
      <c r="Z1698" s="1272"/>
      <c r="AA1698" s="1272"/>
      <c r="AB1698" s="1272"/>
      <c r="AC1698" s="1266">
        <f>SUM(E1698:AB1698)</f>
        <v>0</v>
      </c>
    </row>
    <row r="1699" spans="1:30" s="1300" customFormat="1" ht="10.5" customHeight="1" x14ac:dyDescent="0.2">
      <c r="A1699" s="1134"/>
      <c r="B1699" s="1137"/>
      <c r="C1699" s="906" t="s">
        <v>155</v>
      </c>
      <c r="D1699" s="1309" t="s">
        <v>268</v>
      </c>
      <c r="E1699" s="1272"/>
      <c r="F1699" s="1272"/>
      <c r="G1699" s="1272"/>
      <c r="H1699" s="1273"/>
      <c r="I1699" s="1272"/>
      <c r="J1699" s="1272"/>
      <c r="K1699" s="1272"/>
      <c r="L1699" s="1272"/>
      <c r="M1699" s="1272"/>
      <c r="N1699" s="1273"/>
      <c r="O1699" s="1272"/>
      <c r="P1699" s="1272"/>
      <c r="Q1699" s="1272"/>
      <c r="R1699" s="1272"/>
      <c r="S1699" s="1272"/>
      <c r="T1699" s="1272"/>
      <c r="U1699" s="1272"/>
      <c r="V1699" s="1273"/>
      <c r="W1699" s="1272"/>
      <c r="X1699" s="1272"/>
      <c r="Y1699" s="1272"/>
      <c r="Z1699" s="1272"/>
      <c r="AA1699" s="1272"/>
      <c r="AB1699" s="1272"/>
      <c r="AC1699" s="1266"/>
    </row>
    <row r="1700" spans="1:30" s="1300" customFormat="1" ht="10.5" customHeight="1" x14ac:dyDescent="0.2">
      <c r="A1700" s="1134"/>
      <c r="B1700" s="1137"/>
      <c r="C1700" s="1309" t="s">
        <v>157</v>
      </c>
      <c r="D1700" s="1309"/>
      <c r="E1700" s="272" t="e">
        <f t="shared" ref="E1700:AC1700" si="935">E1698/E1697</f>
        <v>#DIV/0!</v>
      </c>
      <c r="F1700" s="272" t="e">
        <f t="shared" si="935"/>
        <v>#DIV/0!</v>
      </c>
      <c r="G1700" s="272" t="e">
        <f t="shared" si="935"/>
        <v>#DIV/0!</v>
      </c>
      <c r="H1700" s="610" t="e">
        <f t="shared" si="935"/>
        <v>#DIV/0!</v>
      </c>
      <c r="I1700" s="272" t="e">
        <f t="shared" si="935"/>
        <v>#DIV/0!</v>
      </c>
      <c r="J1700" s="272" t="e">
        <f t="shared" si="935"/>
        <v>#DIV/0!</v>
      </c>
      <c r="K1700" s="272" t="e">
        <f t="shared" si="935"/>
        <v>#DIV/0!</v>
      </c>
      <c r="L1700" s="272" t="e">
        <f t="shared" si="935"/>
        <v>#DIV/0!</v>
      </c>
      <c r="M1700" s="272" t="e">
        <f t="shared" si="935"/>
        <v>#DIV/0!</v>
      </c>
      <c r="N1700" s="610" t="e">
        <f t="shared" si="935"/>
        <v>#DIV/0!</v>
      </c>
      <c r="O1700" s="272" t="e">
        <f t="shared" si="935"/>
        <v>#DIV/0!</v>
      </c>
      <c r="P1700" s="272" t="e">
        <f t="shared" si="935"/>
        <v>#DIV/0!</v>
      </c>
      <c r="Q1700" s="272" t="e">
        <f t="shared" si="935"/>
        <v>#DIV/0!</v>
      </c>
      <c r="R1700" s="272" t="e">
        <f t="shared" si="935"/>
        <v>#DIV/0!</v>
      </c>
      <c r="S1700" s="272" t="e">
        <f t="shared" si="935"/>
        <v>#DIV/0!</v>
      </c>
      <c r="T1700" s="272" t="e">
        <f t="shared" si="935"/>
        <v>#DIV/0!</v>
      </c>
      <c r="U1700" s="272" t="e">
        <f t="shared" si="935"/>
        <v>#DIV/0!</v>
      </c>
      <c r="V1700" s="610" t="e">
        <f t="shared" si="935"/>
        <v>#DIV/0!</v>
      </c>
      <c r="W1700" s="272" t="e">
        <f t="shared" si="935"/>
        <v>#DIV/0!</v>
      </c>
      <c r="X1700" s="272" t="e">
        <f t="shared" si="935"/>
        <v>#DIV/0!</v>
      </c>
      <c r="Y1700" s="272" t="e">
        <f t="shared" si="935"/>
        <v>#DIV/0!</v>
      </c>
      <c r="Z1700" s="272" t="e">
        <f t="shared" si="935"/>
        <v>#DIV/0!</v>
      </c>
      <c r="AA1700" s="272" t="e">
        <f t="shared" si="935"/>
        <v>#DIV/0!</v>
      </c>
      <c r="AB1700" s="272" t="e">
        <f t="shared" si="935"/>
        <v>#DIV/0!</v>
      </c>
      <c r="AC1700" s="1267" t="e">
        <f t="shared" si="935"/>
        <v>#DIV/0!</v>
      </c>
    </row>
    <row r="1701" spans="1:30" s="1300" customFormat="1" ht="10.5" customHeight="1" x14ac:dyDescent="0.2">
      <c r="A1701" s="1148"/>
      <c r="B1701" s="1165"/>
      <c r="C1701" s="1473" t="s">
        <v>160</v>
      </c>
      <c r="D1701" s="1578" t="s">
        <v>268</v>
      </c>
      <c r="E1701" s="631"/>
      <c r="F1701" s="631"/>
      <c r="G1701" s="631"/>
      <c r="H1701" s="631"/>
      <c r="I1701" s="631"/>
      <c r="J1701" s="631"/>
      <c r="K1701" s="631"/>
      <c r="L1701" s="631"/>
      <c r="M1701" s="631"/>
      <c r="N1701" s="631"/>
      <c r="O1701" s="631"/>
      <c r="P1701" s="631"/>
      <c r="Q1701" s="631"/>
      <c r="R1701" s="631"/>
      <c r="S1701" s="631"/>
      <c r="T1701" s="631"/>
      <c r="U1701" s="631"/>
      <c r="V1701" s="631"/>
      <c r="W1701" s="631"/>
      <c r="X1701" s="631"/>
      <c r="Y1701" s="631"/>
      <c r="Z1701" s="631"/>
      <c r="AA1701" s="631"/>
      <c r="AB1701" s="631"/>
      <c r="AC1701" s="1303"/>
    </row>
    <row r="1702" spans="1:30" s="1300" customFormat="1" ht="10.5" customHeight="1" x14ac:dyDescent="0.2">
      <c r="A1702" s="1011" t="s">
        <v>167</v>
      </c>
      <c r="B1702" s="1048" t="s">
        <v>900</v>
      </c>
      <c r="C1702" s="905" t="s">
        <v>152</v>
      </c>
      <c r="D1702" s="1313" t="s">
        <v>169</v>
      </c>
      <c r="E1702" s="604">
        <f>1.73*E1704*E1714*0.9/1000</f>
        <v>2.8820070356369014E-2</v>
      </c>
      <c r="F1702" s="604">
        <f t="shared" ref="F1702:AB1702" si="936">1.73*F1704*F1714*0.9/1000</f>
        <v>2.8820070356369014E-2</v>
      </c>
      <c r="G1702" s="604">
        <f t="shared" si="936"/>
        <v>2.8866779198169702E-2</v>
      </c>
      <c r="H1702" s="604">
        <f t="shared" si="936"/>
        <v>2.8960199109077451E-2</v>
      </c>
      <c r="I1702" s="604">
        <f t="shared" si="936"/>
        <v>2.8866779198169702E-2</v>
      </c>
      <c r="J1702" s="604">
        <f t="shared" si="936"/>
        <v>2.9006910178184509E-2</v>
      </c>
      <c r="K1702" s="604">
        <f t="shared" si="936"/>
        <v>2.8913490267276763E-2</v>
      </c>
      <c r="L1702" s="604">
        <f t="shared" si="936"/>
        <v>2.8866779198169702E-2</v>
      </c>
      <c r="M1702" s="604">
        <f t="shared" si="936"/>
        <v>0.28539810623645784</v>
      </c>
      <c r="N1702" s="604">
        <f t="shared" si="936"/>
        <v>0.28633230534553522</v>
      </c>
      <c r="O1702" s="604">
        <f t="shared" si="936"/>
        <v>0.28493099554538726</v>
      </c>
      <c r="P1702" s="604">
        <f t="shared" si="936"/>
        <v>0.29491137644433973</v>
      </c>
      <c r="Q1702" s="604">
        <f t="shared" si="936"/>
        <v>0.28539810623645784</v>
      </c>
      <c r="R1702" s="604">
        <f t="shared" si="936"/>
        <v>0.28539810623645784</v>
      </c>
      <c r="S1702" s="604">
        <f t="shared" si="936"/>
        <v>0.29539403447628027</v>
      </c>
      <c r="T1702" s="604">
        <f t="shared" si="936"/>
        <v>0.28586519465446475</v>
      </c>
      <c r="U1702" s="604">
        <f t="shared" si="936"/>
        <v>0.28539810623645784</v>
      </c>
      <c r="V1702" s="604">
        <f t="shared" si="936"/>
        <v>0.28539810623645784</v>
      </c>
      <c r="W1702" s="604">
        <f t="shared" si="936"/>
        <v>0.28586519465446475</v>
      </c>
      <c r="X1702" s="604">
        <f t="shared" si="936"/>
        <v>2.8820070356369014E-2</v>
      </c>
      <c r="Y1702" s="604">
        <f t="shared" si="936"/>
        <v>2.8773359287261963E-2</v>
      </c>
      <c r="Z1702" s="604">
        <f t="shared" si="936"/>
        <v>2.8866779198169702E-2</v>
      </c>
      <c r="AA1702" s="604">
        <f t="shared" si="936"/>
        <v>2.8773359287261963E-2</v>
      </c>
      <c r="AB1702" s="604">
        <f t="shared" si="936"/>
        <v>2.8866779198169702E-2</v>
      </c>
      <c r="AC1702" s="1266">
        <f>SUM(E1702:AB1702)</f>
        <v>3.5355110574917794</v>
      </c>
    </row>
    <row r="1703" spans="1:30" s="1300" customFormat="1" ht="10.5" customHeight="1" x14ac:dyDescent="0.2">
      <c r="A1703" s="1012"/>
      <c r="B1703" s="1049"/>
      <c r="C1703" s="906" t="s">
        <v>154</v>
      </c>
      <c r="D1703" s="1314" t="s">
        <v>169</v>
      </c>
      <c r="E1703" s="272">
        <f>0.4*E1702</f>
        <v>1.1528028142547607E-2</v>
      </c>
      <c r="F1703" s="272">
        <f t="shared" ref="F1703:AB1703" si="937">0.4*F1702</f>
        <v>1.1528028142547607E-2</v>
      </c>
      <c r="G1703" s="272">
        <f t="shared" si="937"/>
        <v>1.1546711679267881E-2</v>
      </c>
      <c r="H1703" s="272">
        <f t="shared" si="937"/>
        <v>1.1584079643630981E-2</v>
      </c>
      <c r="I1703" s="272">
        <f t="shared" si="937"/>
        <v>1.1546711679267881E-2</v>
      </c>
      <c r="J1703" s="272">
        <f t="shared" si="937"/>
        <v>1.1602764071273804E-2</v>
      </c>
      <c r="K1703" s="272">
        <f t="shared" si="937"/>
        <v>1.1565396106910706E-2</v>
      </c>
      <c r="L1703" s="272">
        <f t="shared" si="937"/>
        <v>1.1546711679267881E-2</v>
      </c>
      <c r="M1703" s="272">
        <f t="shared" si="937"/>
        <v>0.11415924249458315</v>
      </c>
      <c r="N1703" s="272">
        <f t="shared" si="937"/>
        <v>0.11453292213821409</v>
      </c>
      <c r="O1703" s="272">
        <f t="shared" si="937"/>
        <v>0.11397239821815491</v>
      </c>
      <c r="P1703" s="272">
        <f t="shared" si="937"/>
        <v>0.1179645505777359</v>
      </c>
      <c r="Q1703" s="272">
        <f t="shared" si="937"/>
        <v>0.11415924249458315</v>
      </c>
      <c r="R1703" s="272">
        <f t="shared" si="937"/>
        <v>0.11415924249458315</v>
      </c>
      <c r="S1703" s="272">
        <f t="shared" si="937"/>
        <v>0.11815761379051211</v>
      </c>
      <c r="T1703" s="272">
        <f t="shared" si="937"/>
        <v>0.11434607786178591</v>
      </c>
      <c r="U1703" s="272">
        <f t="shared" si="937"/>
        <v>0.11415924249458315</v>
      </c>
      <c r="V1703" s="272">
        <f t="shared" si="937"/>
        <v>0.11415924249458315</v>
      </c>
      <c r="W1703" s="272">
        <f t="shared" si="937"/>
        <v>0.11434607786178591</v>
      </c>
      <c r="X1703" s="272">
        <f t="shared" si="937"/>
        <v>1.1528028142547607E-2</v>
      </c>
      <c r="Y1703" s="272">
        <f t="shared" si="937"/>
        <v>1.1509343714904786E-2</v>
      </c>
      <c r="Z1703" s="272">
        <f t="shared" si="937"/>
        <v>1.1546711679267881E-2</v>
      </c>
      <c r="AA1703" s="272">
        <f t="shared" si="937"/>
        <v>1.1509343714904786E-2</v>
      </c>
      <c r="AB1703" s="272">
        <f t="shared" si="937"/>
        <v>1.1546711679267881E-2</v>
      </c>
      <c r="AC1703" s="1266">
        <f>SUM(E1703:AB1703)</f>
        <v>1.4142044229967119</v>
      </c>
    </row>
    <row r="1704" spans="1:30" s="1300" customFormat="1" ht="10.5" customHeight="1" x14ac:dyDescent="0.2">
      <c r="A1704" s="1012"/>
      <c r="B1704" s="1049"/>
      <c r="C1704" s="906" t="s">
        <v>155</v>
      </c>
      <c r="D1704" s="1449" t="s">
        <v>156</v>
      </c>
      <c r="E1704" s="894">
        <v>3</v>
      </c>
      <c r="F1704" s="895">
        <v>3</v>
      </c>
      <c r="G1704" s="895">
        <v>3</v>
      </c>
      <c r="H1704" s="895">
        <v>3</v>
      </c>
      <c r="I1704" s="895">
        <v>3</v>
      </c>
      <c r="J1704" s="895">
        <v>3</v>
      </c>
      <c r="K1704" s="895">
        <v>3</v>
      </c>
      <c r="L1704" s="895">
        <v>3</v>
      </c>
      <c r="M1704" s="895">
        <v>30</v>
      </c>
      <c r="N1704" s="895">
        <v>30</v>
      </c>
      <c r="O1704" s="895">
        <v>30</v>
      </c>
      <c r="P1704" s="895">
        <v>31</v>
      </c>
      <c r="Q1704" s="895">
        <v>30</v>
      </c>
      <c r="R1704" s="895">
        <v>30</v>
      </c>
      <c r="S1704" s="895">
        <v>31</v>
      </c>
      <c r="T1704" s="895">
        <v>30</v>
      </c>
      <c r="U1704" s="895">
        <v>30</v>
      </c>
      <c r="V1704" s="895">
        <v>30</v>
      </c>
      <c r="W1704" s="895">
        <v>30</v>
      </c>
      <c r="X1704" s="895">
        <v>3</v>
      </c>
      <c r="Y1704" s="895">
        <v>3</v>
      </c>
      <c r="Z1704" s="895">
        <v>3</v>
      </c>
      <c r="AA1704" s="895">
        <v>3</v>
      </c>
      <c r="AB1704" s="896">
        <v>3</v>
      </c>
      <c r="AC1704" s="1267"/>
    </row>
    <row r="1705" spans="1:30" s="1300" customFormat="1" ht="10.5" customHeight="1" thickBot="1" x14ac:dyDescent="0.25">
      <c r="A1705" s="1019"/>
      <c r="B1705" s="1112"/>
      <c r="C1705" s="918" t="s">
        <v>157</v>
      </c>
      <c r="D1705" s="918"/>
      <c r="E1705" s="599">
        <f t="shared" ref="E1705:AC1705" si="938">E1703/E1702</f>
        <v>0.4</v>
      </c>
      <c r="F1705" s="599">
        <f t="shared" si="938"/>
        <v>0.4</v>
      </c>
      <c r="G1705" s="599">
        <f t="shared" si="938"/>
        <v>0.4</v>
      </c>
      <c r="H1705" s="600">
        <f t="shared" si="938"/>
        <v>0.4</v>
      </c>
      <c r="I1705" s="599">
        <f t="shared" si="938"/>
        <v>0.4</v>
      </c>
      <c r="J1705" s="599">
        <f t="shared" si="938"/>
        <v>0.4</v>
      </c>
      <c r="K1705" s="599">
        <f t="shared" si="938"/>
        <v>0.4</v>
      </c>
      <c r="L1705" s="599">
        <f t="shared" si="938"/>
        <v>0.4</v>
      </c>
      <c r="M1705" s="599">
        <f t="shared" si="938"/>
        <v>0.4</v>
      </c>
      <c r="N1705" s="600">
        <f t="shared" si="938"/>
        <v>0.4</v>
      </c>
      <c r="O1705" s="599">
        <f t="shared" si="938"/>
        <v>0.4</v>
      </c>
      <c r="P1705" s="599">
        <f t="shared" si="938"/>
        <v>0.4</v>
      </c>
      <c r="Q1705" s="599">
        <f t="shared" si="938"/>
        <v>0.4</v>
      </c>
      <c r="R1705" s="599">
        <f t="shared" si="938"/>
        <v>0.4</v>
      </c>
      <c r="S1705" s="599">
        <f t="shared" si="938"/>
        <v>0.4</v>
      </c>
      <c r="T1705" s="599">
        <f t="shared" si="938"/>
        <v>0.4</v>
      </c>
      <c r="U1705" s="599">
        <f t="shared" si="938"/>
        <v>0.4</v>
      </c>
      <c r="V1705" s="600">
        <f t="shared" si="938"/>
        <v>0.4</v>
      </c>
      <c r="W1705" s="599">
        <f t="shared" si="938"/>
        <v>0.4</v>
      </c>
      <c r="X1705" s="599">
        <f t="shared" si="938"/>
        <v>0.4</v>
      </c>
      <c r="Y1705" s="599">
        <f t="shared" si="938"/>
        <v>0.4</v>
      </c>
      <c r="Z1705" s="599">
        <f t="shared" si="938"/>
        <v>0.4</v>
      </c>
      <c r="AA1705" s="599">
        <f t="shared" si="938"/>
        <v>0.4</v>
      </c>
      <c r="AB1705" s="599">
        <f t="shared" si="938"/>
        <v>0.4</v>
      </c>
      <c r="AC1705" s="601">
        <f t="shared" si="938"/>
        <v>0.4</v>
      </c>
    </row>
    <row r="1706" spans="1:30" s="1300" customFormat="1" ht="10.5" customHeight="1" x14ac:dyDescent="0.2">
      <c r="A1706" s="1036" t="s">
        <v>158</v>
      </c>
      <c r="B1706" s="1110" t="s">
        <v>901</v>
      </c>
      <c r="C1706" s="914" t="s">
        <v>152</v>
      </c>
      <c r="D1706" s="1375" t="s">
        <v>169</v>
      </c>
      <c r="E1706" s="604" t="e">
        <f>1.73*E1708*E1715*0.9/1000</f>
        <v>#VALUE!</v>
      </c>
      <c r="F1706" s="604">
        <f t="shared" ref="F1706:AB1706" si="939">1.73*F1708*F1715*0.9/1000</f>
        <v>0</v>
      </c>
      <c r="G1706" s="604">
        <f t="shared" si="939"/>
        <v>0</v>
      </c>
      <c r="H1706" s="604">
        <f t="shared" si="939"/>
        <v>0</v>
      </c>
      <c r="I1706" s="604">
        <f t="shared" si="939"/>
        <v>0</v>
      </c>
      <c r="J1706" s="604">
        <f t="shared" si="939"/>
        <v>0</v>
      </c>
      <c r="K1706" s="604">
        <f t="shared" si="939"/>
        <v>0</v>
      </c>
      <c r="L1706" s="604">
        <f t="shared" si="939"/>
        <v>0</v>
      </c>
      <c r="M1706" s="604">
        <f t="shared" si="939"/>
        <v>0</v>
      </c>
      <c r="N1706" s="604">
        <f t="shared" si="939"/>
        <v>0</v>
      </c>
      <c r="O1706" s="604">
        <f t="shared" si="939"/>
        <v>0</v>
      </c>
      <c r="P1706" s="604">
        <f t="shared" si="939"/>
        <v>0</v>
      </c>
      <c r="Q1706" s="604">
        <f t="shared" si="939"/>
        <v>0</v>
      </c>
      <c r="R1706" s="604">
        <f t="shared" si="939"/>
        <v>0</v>
      </c>
      <c r="S1706" s="604">
        <f t="shared" si="939"/>
        <v>0</v>
      </c>
      <c r="T1706" s="604">
        <f t="shared" si="939"/>
        <v>0</v>
      </c>
      <c r="U1706" s="604">
        <f t="shared" si="939"/>
        <v>0</v>
      </c>
      <c r="V1706" s="604">
        <f t="shared" si="939"/>
        <v>0</v>
      </c>
      <c r="W1706" s="604">
        <f t="shared" si="939"/>
        <v>0</v>
      </c>
      <c r="X1706" s="604">
        <f t="shared" si="939"/>
        <v>0</v>
      </c>
      <c r="Y1706" s="604">
        <f t="shared" si="939"/>
        <v>0</v>
      </c>
      <c r="Z1706" s="604">
        <f t="shared" si="939"/>
        <v>0</v>
      </c>
      <c r="AA1706" s="604">
        <f t="shared" si="939"/>
        <v>0</v>
      </c>
      <c r="AB1706" s="604">
        <f t="shared" si="939"/>
        <v>0</v>
      </c>
      <c r="AC1706" s="1266" t="e">
        <f>SUM(E1706:AB1706)</f>
        <v>#VALUE!</v>
      </c>
    </row>
    <row r="1707" spans="1:30" s="1300" customFormat="1" ht="10.5" customHeight="1" x14ac:dyDescent="0.2">
      <c r="A1707" s="1012"/>
      <c r="B1707" s="1049"/>
      <c r="C1707" s="906" t="s">
        <v>154</v>
      </c>
      <c r="D1707" s="1314" t="s">
        <v>169</v>
      </c>
      <c r="E1707" s="272" t="e">
        <f>0.4*E1706</f>
        <v>#VALUE!</v>
      </c>
      <c r="F1707" s="272">
        <f t="shared" ref="F1707" si="940">0.4*F1706</f>
        <v>0</v>
      </c>
      <c r="G1707" s="272">
        <f t="shared" ref="G1707" si="941">0.4*G1706</f>
        <v>0</v>
      </c>
      <c r="H1707" s="272">
        <f t="shared" ref="H1707" si="942">0.4*H1706</f>
        <v>0</v>
      </c>
      <c r="I1707" s="272">
        <f t="shared" ref="I1707" si="943">0.4*I1706</f>
        <v>0</v>
      </c>
      <c r="J1707" s="272">
        <f t="shared" ref="J1707" si="944">0.4*J1706</f>
        <v>0</v>
      </c>
      <c r="K1707" s="272">
        <f t="shared" ref="K1707" si="945">0.4*K1706</f>
        <v>0</v>
      </c>
      <c r="L1707" s="272">
        <f t="shared" ref="L1707" si="946">0.4*L1706</f>
        <v>0</v>
      </c>
      <c r="M1707" s="272">
        <f t="shared" ref="M1707" si="947">0.4*M1706</f>
        <v>0</v>
      </c>
      <c r="N1707" s="272">
        <f t="shared" ref="N1707" si="948">0.4*N1706</f>
        <v>0</v>
      </c>
      <c r="O1707" s="272">
        <f t="shared" ref="O1707" si="949">0.4*O1706</f>
        <v>0</v>
      </c>
      <c r="P1707" s="272">
        <f t="shared" ref="P1707" si="950">0.4*P1706</f>
        <v>0</v>
      </c>
      <c r="Q1707" s="272">
        <f t="shared" ref="Q1707" si="951">0.4*Q1706</f>
        <v>0</v>
      </c>
      <c r="R1707" s="272">
        <f t="shared" ref="R1707" si="952">0.4*R1706</f>
        <v>0</v>
      </c>
      <c r="S1707" s="272">
        <f t="shared" ref="S1707" si="953">0.4*S1706</f>
        <v>0</v>
      </c>
      <c r="T1707" s="272">
        <f t="shared" ref="T1707" si="954">0.4*T1706</f>
        <v>0</v>
      </c>
      <c r="U1707" s="272">
        <f t="shared" ref="U1707" si="955">0.4*U1706</f>
        <v>0</v>
      </c>
      <c r="V1707" s="272">
        <f t="shared" ref="V1707" si="956">0.4*V1706</f>
        <v>0</v>
      </c>
      <c r="W1707" s="272">
        <f t="shared" ref="W1707" si="957">0.4*W1706</f>
        <v>0</v>
      </c>
      <c r="X1707" s="272">
        <f t="shared" ref="X1707" si="958">0.4*X1706</f>
        <v>0</v>
      </c>
      <c r="Y1707" s="272">
        <f t="shared" ref="Y1707" si="959">0.4*Y1706</f>
        <v>0</v>
      </c>
      <c r="Z1707" s="272">
        <f t="shared" ref="Z1707" si="960">0.4*Z1706</f>
        <v>0</v>
      </c>
      <c r="AA1707" s="272">
        <f t="shared" ref="AA1707" si="961">0.4*AA1706</f>
        <v>0</v>
      </c>
      <c r="AB1707" s="272">
        <f t="shared" ref="AB1707" si="962">0.4*AB1706</f>
        <v>0</v>
      </c>
      <c r="AC1707" s="1267" t="e">
        <f>SUM(E1707:AB1707)</f>
        <v>#VALUE!</v>
      </c>
    </row>
    <row r="1708" spans="1:30" s="1300" customFormat="1" ht="12" customHeight="1" x14ac:dyDescent="0.2">
      <c r="A1708" s="1012"/>
      <c r="B1708" s="1049"/>
      <c r="C1708" s="906" t="s">
        <v>155</v>
      </c>
      <c r="D1708" s="1304" t="s">
        <v>156</v>
      </c>
      <c r="E1708" s="151" t="s">
        <v>177</v>
      </c>
      <c r="F1708" s="151">
        <v>0</v>
      </c>
      <c r="G1708" s="151">
        <v>0</v>
      </c>
      <c r="H1708" s="151">
        <v>0</v>
      </c>
      <c r="I1708" s="151">
        <v>0</v>
      </c>
      <c r="J1708" s="151">
        <v>0</v>
      </c>
      <c r="K1708" s="151">
        <v>0</v>
      </c>
      <c r="L1708" s="151">
        <v>0</v>
      </c>
      <c r="M1708" s="151">
        <v>0</v>
      </c>
      <c r="N1708" s="151">
        <v>0</v>
      </c>
      <c r="O1708" s="151">
        <v>0</v>
      </c>
      <c r="P1708" s="151">
        <v>0</v>
      </c>
      <c r="Q1708" s="151">
        <v>0</v>
      </c>
      <c r="R1708" s="151">
        <v>0</v>
      </c>
      <c r="S1708" s="151">
        <v>0</v>
      </c>
      <c r="T1708" s="151">
        <v>0</v>
      </c>
      <c r="U1708" s="151">
        <v>0</v>
      </c>
      <c r="V1708" s="151">
        <v>0</v>
      </c>
      <c r="W1708" s="151">
        <v>0</v>
      </c>
      <c r="X1708" s="151">
        <v>0</v>
      </c>
      <c r="Y1708" s="151">
        <v>0</v>
      </c>
      <c r="Z1708" s="151">
        <v>0</v>
      </c>
      <c r="AA1708" s="151">
        <v>0</v>
      </c>
      <c r="AB1708" s="151">
        <v>0</v>
      </c>
      <c r="AC1708" s="1267"/>
    </row>
    <row r="1709" spans="1:30" s="1300" customFormat="1" ht="10.5" customHeight="1" x14ac:dyDescent="0.2">
      <c r="A1709" s="1019"/>
      <c r="B1709" s="1112"/>
      <c r="C1709" s="918" t="s">
        <v>157</v>
      </c>
      <c r="D1709" s="918"/>
      <c r="E1709" s="599" t="e">
        <f t="shared" ref="E1709:AC1709" si="963">E1707/E1706</f>
        <v>#VALUE!</v>
      </c>
      <c r="F1709" s="599" t="e">
        <f t="shared" si="963"/>
        <v>#DIV/0!</v>
      </c>
      <c r="G1709" s="599" t="e">
        <f t="shared" si="963"/>
        <v>#DIV/0!</v>
      </c>
      <c r="H1709" s="600" t="e">
        <f t="shared" si="963"/>
        <v>#DIV/0!</v>
      </c>
      <c r="I1709" s="599" t="e">
        <f t="shared" si="963"/>
        <v>#DIV/0!</v>
      </c>
      <c r="J1709" s="599" t="e">
        <f t="shared" si="963"/>
        <v>#DIV/0!</v>
      </c>
      <c r="K1709" s="599" t="e">
        <f t="shared" si="963"/>
        <v>#DIV/0!</v>
      </c>
      <c r="L1709" s="599" t="e">
        <f t="shared" si="963"/>
        <v>#DIV/0!</v>
      </c>
      <c r="M1709" s="599" t="e">
        <f t="shared" si="963"/>
        <v>#DIV/0!</v>
      </c>
      <c r="N1709" s="600" t="e">
        <f t="shared" si="963"/>
        <v>#DIV/0!</v>
      </c>
      <c r="O1709" s="599" t="e">
        <f t="shared" si="963"/>
        <v>#DIV/0!</v>
      </c>
      <c r="P1709" s="599" t="e">
        <f t="shared" si="963"/>
        <v>#DIV/0!</v>
      </c>
      <c r="Q1709" s="599" t="e">
        <f t="shared" si="963"/>
        <v>#DIV/0!</v>
      </c>
      <c r="R1709" s="599" t="e">
        <f t="shared" si="963"/>
        <v>#DIV/0!</v>
      </c>
      <c r="S1709" s="599" t="e">
        <f t="shared" si="963"/>
        <v>#DIV/0!</v>
      </c>
      <c r="T1709" s="599" t="e">
        <f t="shared" si="963"/>
        <v>#DIV/0!</v>
      </c>
      <c r="U1709" s="599" t="e">
        <f t="shared" si="963"/>
        <v>#DIV/0!</v>
      </c>
      <c r="V1709" s="600" t="e">
        <f t="shared" si="963"/>
        <v>#DIV/0!</v>
      </c>
      <c r="W1709" s="599" t="e">
        <f t="shared" si="963"/>
        <v>#DIV/0!</v>
      </c>
      <c r="X1709" s="599" t="e">
        <f t="shared" si="963"/>
        <v>#DIV/0!</v>
      </c>
      <c r="Y1709" s="599" t="e">
        <f t="shared" si="963"/>
        <v>#DIV/0!</v>
      </c>
      <c r="Z1709" s="599" t="e">
        <f t="shared" si="963"/>
        <v>#DIV/0!</v>
      </c>
      <c r="AA1709" s="599" t="e">
        <f t="shared" si="963"/>
        <v>#DIV/0!</v>
      </c>
      <c r="AB1709" s="599" t="e">
        <f t="shared" si="963"/>
        <v>#DIV/0!</v>
      </c>
      <c r="AC1709" s="601" t="e">
        <f t="shared" si="963"/>
        <v>#VALUE!</v>
      </c>
    </row>
    <row r="1710" spans="1:30" s="1300" customFormat="1" ht="10.5" customHeight="1" x14ac:dyDescent="0.2">
      <c r="A1710" s="367" t="s">
        <v>730</v>
      </c>
      <c r="B1710" s="368"/>
      <c r="C1710" s="368"/>
      <c r="D1710" s="368"/>
      <c r="E1710" s="168" t="e">
        <f t="shared" ref="E1710:AB1710" si="964">E1702+E1706</f>
        <v>#VALUE!</v>
      </c>
      <c r="F1710" s="168">
        <f t="shared" si="964"/>
        <v>2.8820070356369014E-2</v>
      </c>
      <c r="G1710" s="168">
        <f t="shared" si="964"/>
        <v>2.8866779198169702E-2</v>
      </c>
      <c r="H1710" s="168">
        <f t="shared" si="964"/>
        <v>2.8960199109077451E-2</v>
      </c>
      <c r="I1710" s="163">
        <f t="shared" si="964"/>
        <v>2.8866779198169702E-2</v>
      </c>
      <c r="J1710" s="168">
        <f t="shared" si="964"/>
        <v>2.9006910178184509E-2</v>
      </c>
      <c r="K1710" s="168">
        <f t="shared" si="964"/>
        <v>2.8913490267276763E-2</v>
      </c>
      <c r="L1710" s="168">
        <f t="shared" si="964"/>
        <v>2.8866779198169702E-2</v>
      </c>
      <c r="M1710" s="168">
        <f t="shared" si="964"/>
        <v>0.28539810623645784</v>
      </c>
      <c r="N1710" s="168">
        <f t="shared" si="964"/>
        <v>0.28633230534553522</v>
      </c>
      <c r="O1710" s="168">
        <f t="shared" si="964"/>
        <v>0.28493099554538726</v>
      </c>
      <c r="P1710" s="168">
        <f t="shared" si="964"/>
        <v>0.29491137644433973</v>
      </c>
      <c r="Q1710" s="168">
        <f t="shared" si="964"/>
        <v>0.28539810623645784</v>
      </c>
      <c r="R1710" s="168">
        <f t="shared" si="964"/>
        <v>0.28539810623645784</v>
      </c>
      <c r="S1710" s="168">
        <f t="shared" si="964"/>
        <v>0.29539403447628027</v>
      </c>
      <c r="T1710" s="168">
        <f t="shared" si="964"/>
        <v>0.28586519465446475</v>
      </c>
      <c r="U1710" s="168">
        <f t="shared" si="964"/>
        <v>0.28539810623645784</v>
      </c>
      <c r="V1710" s="168">
        <f t="shared" si="964"/>
        <v>0.28539810623645784</v>
      </c>
      <c r="W1710" s="168">
        <f t="shared" si="964"/>
        <v>0.28586519465446475</v>
      </c>
      <c r="X1710" s="168">
        <f t="shared" si="964"/>
        <v>2.8820070356369014E-2</v>
      </c>
      <c r="Y1710" s="168">
        <f t="shared" si="964"/>
        <v>2.8773359287261963E-2</v>
      </c>
      <c r="Z1710" s="168">
        <f t="shared" si="964"/>
        <v>2.8866779198169702E-2</v>
      </c>
      <c r="AA1710" s="168">
        <f t="shared" si="964"/>
        <v>2.8773359287261963E-2</v>
      </c>
      <c r="AB1710" s="168">
        <f t="shared" si="964"/>
        <v>2.8866779198169702E-2</v>
      </c>
      <c r="AC1710" s="396"/>
    </row>
    <row r="1711" spans="1:30" s="1300" customFormat="1" ht="10.5" customHeight="1" x14ac:dyDescent="0.2">
      <c r="A1711" s="928" t="s">
        <v>731</v>
      </c>
      <c r="B1711" s="166"/>
      <c r="C1711" s="166"/>
      <c r="D1711" s="166"/>
      <c r="E1711" s="168" t="e">
        <f t="shared" ref="E1711:AB1711" si="965">E1703+E1707</f>
        <v>#VALUE!</v>
      </c>
      <c r="F1711" s="168">
        <f t="shared" si="965"/>
        <v>1.1528028142547607E-2</v>
      </c>
      <c r="G1711" s="168">
        <f t="shared" si="965"/>
        <v>1.1546711679267881E-2</v>
      </c>
      <c r="H1711" s="168">
        <f t="shared" si="965"/>
        <v>1.1584079643630981E-2</v>
      </c>
      <c r="I1711" s="229">
        <f t="shared" si="965"/>
        <v>1.1546711679267881E-2</v>
      </c>
      <c r="J1711" s="168">
        <f t="shared" si="965"/>
        <v>1.1602764071273804E-2</v>
      </c>
      <c r="K1711" s="168">
        <f t="shared" si="965"/>
        <v>1.1565396106910706E-2</v>
      </c>
      <c r="L1711" s="168">
        <f t="shared" si="965"/>
        <v>1.1546711679267881E-2</v>
      </c>
      <c r="M1711" s="168">
        <f t="shared" si="965"/>
        <v>0.11415924249458315</v>
      </c>
      <c r="N1711" s="168">
        <f t="shared" si="965"/>
        <v>0.11453292213821409</v>
      </c>
      <c r="O1711" s="168">
        <f t="shared" si="965"/>
        <v>0.11397239821815491</v>
      </c>
      <c r="P1711" s="168">
        <f t="shared" si="965"/>
        <v>0.1179645505777359</v>
      </c>
      <c r="Q1711" s="168">
        <f t="shared" si="965"/>
        <v>0.11415924249458315</v>
      </c>
      <c r="R1711" s="168">
        <f t="shared" si="965"/>
        <v>0.11415924249458315</v>
      </c>
      <c r="S1711" s="168">
        <f t="shared" si="965"/>
        <v>0.11815761379051211</v>
      </c>
      <c r="T1711" s="168">
        <f t="shared" si="965"/>
        <v>0.11434607786178591</v>
      </c>
      <c r="U1711" s="168">
        <f t="shared" si="965"/>
        <v>0.11415924249458315</v>
      </c>
      <c r="V1711" s="229">
        <f t="shared" si="965"/>
        <v>0.11415924249458315</v>
      </c>
      <c r="W1711" s="168">
        <f t="shared" si="965"/>
        <v>0.11434607786178591</v>
      </c>
      <c r="X1711" s="168">
        <f t="shared" si="965"/>
        <v>1.1528028142547607E-2</v>
      </c>
      <c r="Y1711" s="168">
        <f t="shared" si="965"/>
        <v>1.1509343714904786E-2</v>
      </c>
      <c r="Z1711" s="168">
        <f t="shared" si="965"/>
        <v>1.1546711679267881E-2</v>
      </c>
      <c r="AA1711" s="168">
        <f t="shared" si="965"/>
        <v>1.1509343714904786E-2</v>
      </c>
      <c r="AB1711" s="168">
        <f t="shared" si="965"/>
        <v>1.1546711679267881E-2</v>
      </c>
      <c r="AC1711" s="1424"/>
    </row>
    <row r="1712" spans="1:30" s="1300" customFormat="1" ht="10.5" customHeight="1" x14ac:dyDescent="0.2">
      <c r="A1712" s="929" t="s">
        <v>732</v>
      </c>
      <c r="B1712" s="171"/>
      <c r="C1712" s="171"/>
      <c r="D1712" s="171"/>
      <c r="E1712" s="173" t="e">
        <f t="shared" ref="E1712:AB1712" si="966">SQRT(E1710*E1710+E1711*E1711)</f>
        <v>#VALUE!</v>
      </c>
      <c r="F1712" s="173">
        <f t="shared" si="966"/>
        <v>3.1040165724451757E-2</v>
      </c>
      <c r="G1712" s="173">
        <f t="shared" si="966"/>
        <v>3.109047268666117E-2</v>
      </c>
      <c r="H1712" s="173">
        <f t="shared" si="966"/>
        <v>3.119108900996238E-2</v>
      </c>
      <c r="I1712" s="173">
        <f t="shared" si="966"/>
        <v>3.109047268666117E-2</v>
      </c>
      <c r="J1712" s="173">
        <f t="shared" si="966"/>
        <v>3.1241398371054174E-2</v>
      </c>
      <c r="K1712" s="173">
        <f t="shared" si="966"/>
        <v>3.1140782047752967E-2</v>
      </c>
      <c r="L1712" s="173">
        <f t="shared" si="966"/>
        <v>3.109047268666117E-2</v>
      </c>
      <c r="M1712" s="173">
        <f t="shared" si="966"/>
        <v>0.30738316754548145</v>
      </c>
      <c r="N1712" s="173">
        <f t="shared" si="966"/>
        <v>0.3083893307784934</v>
      </c>
      <c r="O1712" s="173">
        <f t="shared" si="966"/>
        <v>0.30688007393456351</v>
      </c>
      <c r="P1712" s="173">
        <f t="shared" si="966"/>
        <v>0.31762927313033079</v>
      </c>
      <c r="Q1712" s="173">
        <f t="shared" si="966"/>
        <v>0.30738316754548145</v>
      </c>
      <c r="R1712" s="173">
        <f t="shared" si="966"/>
        <v>0.30738316754548145</v>
      </c>
      <c r="S1712" s="173">
        <f t="shared" si="966"/>
        <v>0.31814911173982818</v>
      </c>
      <c r="T1712" s="173">
        <f t="shared" si="966"/>
        <v>0.30788623716757563</v>
      </c>
      <c r="U1712" s="173">
        <f t="shared" si="966"/>
        <v>0.30738316754548145</v>
      </c>
      <c r="V1712" s="173">
        <f t="shared" si="966"/>
        <v>0.30738316754548145</v>
      </c>
      <c r="W1712" s="173">
        <f t="shared" si="966"/>
        <v>0.30788623716757563</v>
      </c>
      <c r="X1712" s="173">
        <f t="shared" si="966"/>
        <v>3.1040165724451757E-2</v>
      </c>
      <c r="Y1712" s="173">
        <f t="shared" si="966"/>
        <v>3.098985636335997E-2</v>
      </c>
      <c r="Z1712" s="173">
        <f t="shared" si="966"/>
        <v>3.109047268666117E-2</v>
      </c>
      <c r="AA1712" s="173">
        <f t="shared" si="966"/>
        <v>3.098985636335997E-2</v>
      </c>
      <c r="AB1712" s="173">
        <f t="shared" si="966"/>
        <v>3.109047268666117E-2</v>
      </c>
      <c r="AC1712" s="1425"/>
      <c r="AD1712" s="1416" t="e">
        <f>MAX(E1712:AB1712)</f>
        <v>#VALUE!</v>
      </c>
    </row>
    <row r="1713" spans="1:31" s="1407" customFormat="1" ht="10.5" customHeight="1" thickBot="1" x14ac:dyDescent="0.25">
      <c r="A1713" s="325" t="s">
        <v>666</v>
      </c>
      <c r="B1713" s="326"/>
      <c r="C1713" s="1370"/>
      <c r="D1713" s="1370"/>
      <c r="E1713" s="1293">
        <v>1</v>
      </c>
      <c r="F1713" s="1293">
        <v>2</v>
      </c>
      <c r="G1713" s="1293">
        <v>3</v>
      </c>
      <c r="H1713" s="1293">
        <v>4</v>
      </c>
      <c r="I1713" s="1293">
        <v>5</v>
      </c>
      <c r="J1713" s="1293">
        <v>6</v>
      </c>
      <c r="K1713" s="1293">
        <v>7</v>
      </c>
      <c r="L1713" s="1293">
        <v>8</v>
      </c>
      <c r="M1713" s="1293">
        <v>9</v>
      </c>
      <c r="N1713" s="1293">
        <v>10</v>
      </c>
      <c r="O1713" s="1293">
        <v>11</v>
      </c>
      <c r="P1713" s="1293">
        <v>12</v>
      </c>
      <c r="Q1713" s="1293">
        <v>13</v>
      </c>
      <c r="R1713" s="1293">
        <v>14</v>
      </c>
      <c r="S1713" s="1293">
        <v>15</v>
      </c>
      <c r="T1713" s="1293">
        <v>16</v>
      </c>
      <c r="U1713" s="1293">
        <v>17</v>
      </c>
      <c r="V1713" s="1293">
        <v>18</v>
      </c>
      <c r="W1713" s="1293">
        <v>19</v>
      </c>
      <c r="X1713" s="1293">
        <v>20</v>
      </c>
      <c r="Y1713" s="1293">
        <v>21</v>
      </c>
      <c r="Z1713" s="1293">
        <v>22</v>
      </c>
      <c r="AA1713" s="1293">
        <v>23</v>
      </c>
      <c r="AB1713" s="1293">
        <v>24</v>
      </c>
      <c r="AC1713" s="1487"/>
    </row>
    <row r="1714" spans="1:31" s="1407" customFormat="1" ht="12" customHeight="1" x14ac:dyDescent="0.2">
      <c r="A1714" s="1597" t="s">
        <v>236</v>
      </c>
      <c r="B1714" s="1598"/>
      <c r="C1714" s="1599" t="s">
        <v>160</v>
      </c>
      <c r="D1714" s="1408" t="s">
        <v>156</v>
      </c>
      <c r="E1714" s="876">
        <v>6.1700000762939453</v>
      </c>
      <c r="F1714" s="877">
        <v>6.1700000762939453</v>
      </c>
      <c r="G1714" s="877">
        <v>6.179999828338623</v>
      </c>
      <c r="H1714" s="877">
        <v>6.1999998092651367</v>
      </c>
      <c r="I1714" s="877">
        <v>6.179999828338623</v>
      </c>
      <c r="J1714" s="877">
        <v>6.2100000381469727</v>
      </c>
      <c r="K1714" s="877">
        <v>6.190000057220459</v>
      </c>
      <c r="L1714" s="877">
        <v>6.179999828338623</v>
      </c>
      <c r="M1714" s="877">
        <v>6.1100001335144043</v>
      </c>
      <c r="N1714" s="877">
        <v>6.130000114440918</v>
      </c>
      <c r="O1714" s="877">
        <v>6.0999999046325684</v>
      </c>
      <c r="P1714" s="877">
        <v>6.1100001335144043</v>
      </c>
      <c r="Q1714" s="877">
        <v>6.1100001335144043</v>
      </c>
      <c r="R1714" s="877">
        <v>6.1100001335144043</v>
      </c>
      <c r="S1714" s="877">
        <v>6.119999885559082</v>
      </c>
      <c r="T1714" s="877">
        <v>6.119999885559082</v>
      </c>
      <c r="U1714" s="877">
        <v>6.1100001335144043</v>
      </c>
      <c r="V1714" s="877">
        <v>6.1100001335144043</v>
      </c>
      <c r="W1714" s="877">
        <v>6.119999885559082</v>
      </c>
      <c r="X1714" s="877">
        <v>6.1700000762939453</v>
      </c>
      <c r="Y1714" s="877">
        <v>6.1599998474121094</v>
      </c>
      <c r="Z1714" s="877">
        <v>6.179999828338623</v>
      </c>
      <c r="AA1714" s="877">
        <v>6.1599998474121094</v>
      </c>
      <c r="AB1714" s="878">
        <v>6.179999828338623</v>
      </c>
      <c r="AC1714" s="1600"/>
    </row>
    <row r="1715" spans="1:31" s="1407" customFormat="1" ht="12" customHeight="1" thickBot="1" x14ac:dyDescent="0.25">
      <c r="A1715" s="1601" t="s">
        <v>237</v>
      </c>
      <c r="B1715" s="1602"/>
      <c r="C1715" s="1603" t="s">
        <v>160</v>
      </c>
      <c r="D1715" s="1604" t="s">
        <v>156</v>
      </c>
      <c r="E1715" s="879">
        <v>6.179999828338623</v>
      </c>
      <c r="F1715" s="875">
        <v>6.179999828338623</v>
      </c>
      <c r="G1715" s="875">
        <v>6.179999828338623</v>
      </c>
      <c r="H1715" s="875">
        <v>6.1999998092651367</v>
      </c>
      <c r="I1715" s="875">
        <v>6.179999828338623</v>
      </c>
      <c r="J1715" s="875">
        <v>6.2199997901916504</v>
      </c>
      <c r="K1715" s="875">
        <v>6.1999998092651367</v>
      </c>
      <c r="L1715" s="875">
        <v>6.179999828338623</v>
      </c>
      <c r="M1715" s="875">
        <v>6.1100001335144043</v>
      </c>
      <c r="N1715" s="875">
        <v>6.130000114440918</v>
      </c>
      <c r="O1715" s="875">
        <v>6.1100001335144043</v>
      </c>
      <c r="P1715" s="875">
        <v>6.1100001335144043</v>
      </c>
      <c r="Q1715" s="875">
        <v>6.119999885559082</v>
      </c>
      <c r="R1715" s="875">
        <v>6.119999885559082</v>
      </c>
      <c r="S1715" s="875">
        <v>6.130000114440918</v>
      </c>
      <c r="T1715" s="875">
        <v>6.130000114440918</v>
      </c>
      <c r="U1715" s="875">
        <v>6.1100001335144043</v>
      </c>
      <c r="V1715" s="875">
        <v>6.119999885559082</v>
      </c>
      <c r="W1715" s="875">
        <v>6.130000114440918</v>
      </c>
      <c r="X1715" s="875">
        <v>6.1700000762939453</v>
      </c>
      <c r="Y1715" s="875">
        <v>6.1599998474121094</v>
      </c>
      <c r="Z1715" s="875">
        <v>6.179999828338623</v>
      </c>
      <c r="AA1715" s="875">
        <v>6.1700000762939453</v>
      </c>
      <c r="AB1715" s="880">
        <v>6.179999828338623</v>
      </c>
      <c r="AC1715" s="1605"/>
    </row>
    <row r="1716" spans="1:31" s="1300" customFormat="1" ht="11.25" x14ac:dyDescent="0.2">
      <c r="A1716" s="1062" t="s">
        <v>194</v>
      </c>
      <c r="B1716" s="1054" t="s">
        <v>902</v>
      </c>
      <c r="C1716" s="905" t="s">
        <v>152</v>
      </c>
      <c r="D1716" s="1313" t="s">
        <v>169</v>
      </c>
      <c r="E1716" s="604">
        <f>1.73*E1718*E1714*0.9/1000</f>
        <v>0</v>
      </c>
      <c r="F1716" s="604">
        <f t="shared" ref="F1716:AB1716" si="967">1.73*F1718*F1714*0.9/1000</f>
        <v>0</v>
      </c>
      <c r="G1716" s="604">
        <f t="shared" si="967"/>
        <v>0</v>
      </c>
      <c r="H1716" s="604">
        <f t="shared" si="967"/>
        <v>0</v>
      </c>
      <c r="I1716" s="604">
        <f t="shared" si="967"/>
        <v>0</v>
      </c>
      <c r="J1716" s="604">
        <f t="shared" si="967"/>
        <v>0</v>
      </c>
      <c r="K1716" s="604">
        <f t="shared" si="967"/>
        <v>0</v>
      </c>
      <c r="L1716" s="604">
        <f t="shared" si="967"/>
        <v>0</v>
      </c>
      <c r="M1716" s="604">
        <f t="shared" si="967"/>
        <v>0</v>
      </c>
      <c r="N1716" s="604">
        <f t="shared" si="967"/>
        <v>0</v>
      </c>
      <c r="O1716" s="604">
        <f t="shared" si="967"/>
        <v>0</v>
      </c>
      <c r="P1716" s="604">
        <f t="shared" si="967"/>
        <v>0</v>
      </c>
      <c r="Q1716" s="604">
        <f t="shared" si="967"/>
        <v>0</v>
      </c>
      <c r="R1716" s="604">
        <f t="shared" si="967"/>
        <v>0</v>
      </c>
      <c r="S1716" s="604">
        <f t="shared" si="967"/>
        <v>0</v>
      </c>
      <c r="T1716" s="604">
        <f t="shared" si="967"/>
        <v>0</v>
      </c>
      <c r="U1716" s="604">
        <f t="shared" si="967"/>
        <v>0</v>
      </c>
      <c r="V1716" s="604">
        <f t="shared" si="967"/>
        <v>0</v>
      </c>
      <c r="W1716" s="604">
        <f t="shared" si="967"/>
        <v>0</v>
      </c>
      <c r="X1716" s="604">
        <f t="shared" si="967"/>
        <v>0</v>
      </c>
      <c r="Y1716" s="604">
        <f t="shared" si="967"/>
        <v>0</v>
      </c>
      <c r="Z1716" s="604">
        <f t="shared" si="967"/>
        <v>0</v>
      </c>
      <c r="AA1716" s="604">
        <f t="shared" si="967"/>
        <v>0</v>
      </c>
      <c r="AB1716" s="604">
        <f t="shared" si="967"/>
        <v>0</v>
      </c>
      <c r="AC1716" s="1266">
        <f>SUM(E1716:AB1716)</f>
        <v>0</v>
      </c>
    </row>
    <row r="1717" spans="1:31" s="1300" customFormat="1" ht="11.25" x14ac:dyDescent="0.2">
      <c r="A1717" s="1142"/>
      <c r="B1717" s="1055"/>
      <c r="C1717" s="906" t="s">
        <v>154</v>
      </c>
      <c r="D1717" s="1314" t="s">
        <v>169</v>
      </c>
      <c r="E1717" s="272">
        <f>0.4*E1716</f>
        <v>0</v>
      </c>
      <c r="F1717" s="606">
        <v>0</v>
      </c>
      <c r="G1717" s="606">
        <v>0</v>
      </c>
      <c r="H1717" s="606">
        <v>0</v>
      </c>
      <c r="I1717" s="606">
        <v>0</v>
      </c>
      <c r="J1717" s="606">
        <v>0</v>
      </c>
      <c r="K1717" s="606">
        <v>0</v>
      </c>
      <c r="L1717" s="606">
        <v>0</v>
      </c>
      <c r="M1717" s="606">
        <v>0</v>
      </c>
      <c r="N1717" s="606">
        <v>0</v>
      </c>
      <c r="O1717" s="606">
        <v>0</v>
      </c>
      <c r="P1717" s="606">
        <v>0</v>
      </c>
      <c r="Q1717" s="606">
        <v>0</v>
      </c>
      <c r="R1717" s="606">
        <v>0</v>
      </c>
      <c r="S1717" s="606">
        <v>0</v>
      </c>
      <c r="T1717" s="606">
        <v>0</v>
      </c>
      <c r="U1717" s="606">
        <v>0</v>
      </c>
      <c r="V1717" s="606">
        <v>0</v>
      </c>
      <c r="W1717" s="606">
        <v>0</v>
      </c>
      <c r="X1717" s="606">
        <v>0</v>
      </c>
      <c r="Y1717" s="606">
        <v>0</v>
      </c>
      <c r="Z1717" s="606">
        <v>0</v>
      </c>
      <c r="AA1717" s="606">
        <v>0</v>
      </c>
      <c r="AB1717" s="606">
        <v>0</v>
      </c>
      <c r="AC1717" s="1266">
        <f>SUM(E1717:AB1717)</f>
        <v>0</v>
      </c>
      <c r="AD1717" s="1300" t="s">
        <v>903</v>
      </c>
    </row>
    <row r="1718" spans="1:31" s="1300" customFormat="1" ht="12" x14ac:dyDescent="0.2">
      <c r="A1718" s="1142"/>
      <c r="B1718" s="1055"/>
      <c r="C1718" s="906" t="s">
        <v>155</v>
      </c>
      <c r="D1718" s="1449" t="s">
        <v>156</v>
      </c>
      <c r="E1718" s="151">
        <v>0</v>
      </c>
      <c r="F1718" s="263">
        <v>0</v>
      </c>
      <c r="G1718" s="263">
        <v>0</v>
      </c>
      <c r="H1718" s="263">
        <v>0</v>
      </c>
      <c r="I1718" s="263">
        <v>0</v>
      </c>
      <c r="J1718" s="263">
        <v>0</v>
      </c>
      <c r="K1718" s="263">
        <v>0</v>
      </c>
      <c r="L1718" s="263">
        <v>0</v>
      </c>
      <c r="M1718" s="263">
        <v>0</v>
      </c>
      <c r="N1718" s="263">
        <v>0</v>
      </c>
      <c r="O1718" s="263">
        <v>0</v>
      </c>
      <c r="P1718" s="263">
        <v>0</v>
      </c>
      <c r="Q1718" s="263">
        <v>0</v>
      </c>
      <c r="R1718" s="263">
        <v>0</v>
      </c>
      <c r="S1718" s="263">
        <v>0</v>
      </c>
      <c r="T1718" s="263">
        <v>0</v>
      </c>
      <c r="U1718" s="263">
        <v>0</v>
      </c>
      <c r="V1718" s="263">
        <v>0</v>
      </c>
      <c r="W1718" s="263">
        <v>0</v>
      </c>
      <c r="X1718" s="263">
        <v>0</v>
      </c>
      <c r="Y1718" s="263">
        <v>0</v>
      </c>
      <c r="Z1718" s="263">
        <v>0</v>
      </c>
      <c r="AA1718" s="263">
        <v>0</v>
      </c>
      <c r="AB1718" s="264">
        <v>0</v>
      </c>
      <c r="AC1718" s="1267"/>
      <c r="AD1718" s="1393"/>
    </row>
    <row r="1719" spans="1:31" s="1300" customFormat="1" ht="11.25" x14ac:dyDescent="0.2">
      <c r="A1719" s="1153"/>
      <c r="B1719" s="1056"/>
      <c r="C1719" s="907" t="s">
        <v>157</v>
      </c>
      <c r="D1719" s="1318"/>
      <c r="E1719" s="602" t="e">
        <f t="shared" ref="E1719:AC1719" si="968">E1717/E1716</f>
        <v>#DIV/0!</v>
      </c>
      <c r="F1719" s="272" t="e">
        <f t="shared" si="968"/>
        <v>#DIV/0!</v>
      </c>
      <c r="G1719" s="272" t="e">
        <f t="shared" si="968"/>
        <v>#DIV/0!</v>
      </c>
      <c r="H1719" s="600" t="e">
        <f t="shared" si="968"/>
        <v>#DIV/0!</v>
      </c>
      <c r="I1719" s="272" t="e">
        <f t="shared" si="968"/>
        <v>#DIV/0!</v>
      </c>
      <c r="J1719" s="272" t="e">
        <f t="shared" si="968"/>
        <v>#DIV/0!</v>
      </c>
      <c r="K1719" s="272" t="e">
        <f t="shared" si="968"/>
        <v>#DIV/0!</v>
      </c>
      <c r="L1719" s="272" t="e">
        <f t="shared" si="968"/>
        <v>#DIV/0!</v>
      </c>
      <c r="M1719" s="272" t="e">
        <f t="shared" si="968"/>
        <v>#DIV/0!</v>
      </c>
      <c r="N1719" s="600" t="e">
        <f t="shared" si="968"/>
        <v>#DIV/0!</v>
      </c>
      <c r="O1719" s="272" t="e">
        <f t="shared" si="968"/>
        <v>#DIV/0!</v>
      </c>
      <c r="P1719" s="272" t="e">
        <f t="shared" si="968"/>
        <v>#DIV/0!</v>
      </c>
      <c r="Q1719" s="272" t="e">
        <f t="shared" si="968"/>
        <v>#DIV/0!</v>
      </c>
      <c r="R1719" s="272" t="e">
        <f t="shared" si="968"/>
        <v>#DIV/0!</v>
      </c>
      <c r="S1719" s="272" t="e">
        <f t="shared" si="968"/>
        <v>#DIV/0!</v>
      </c>
      <c r="T1719" s="272" t="e">
        <f t="shared" si="968"/>
        <v>#DIV/0!</v>
      </c>
      <c r="U1719" s="272" t="e">
        <f t="shared" si="968"/>
        <v>#DIV/0!</v>
      </c>
      <c r="V1719" s="600" t="e">
        <f t="shared" si="968"/>
        <v>#DIV/0!</v>
      </c>
      <c r="W1719" s="272" t="e">
        <f t="shared" si="968"/>
        <v>#DIV/0!</v>
      </c>
      <c r="X1719" s="272" t="e">
        <f t="shared" si="968"/>
        <v>#DIV/0!</v>
      </c>
      <c r="Y1719" s="272" t="e">
        <f t="shared" si="968"/>
        <v>#DIV/0!</v>
      </c>
      <c r="Z1719" s="272" t="e">
        <f t="shared" si="968"/>
        <v>#DIV/0!</v>
      </c>
      <c r="AA1719" s="272" t="e">
        <f t="shared" si="968"/>
        <v>#DIV/0!</v>
      </c>
      <c r="AB1719" s="272" t="e">
        <f t="shared" si="968"/>
        <v>#DIV/0!</v>
      </c>
      <c r="AC1719" s="1267" t="e">
        <f t="shared" si="968"/>
        <v>#DIV/0!</v>
      </c>
    </row>
    <row r="1720" spans="1:31" s="1300" customFormat="1" ht="11.25" customHeight="1" x14ac:dyDescent="0.2">
      <c r="A1720" s="1062" t="s">
        <v>170</v>
      </c>
      <c r="B1720" s="1054" t="s">
        <v>902</v>
      </c>
      <c r="C1720" s="905" t="s">
        <v>152</v>
      </c>
      <c r="D1720" s="1313" t="s">
        <v>169</v>
      </c>
      <c r="E1720" s="604">
        <f>1.73*E1715*E1718*0.9/1000</f>
        <v>0</v>
      </c>
      <c r="F1720" s="604">
        <f t="shared" ref="F1720:AB1720" si="969">1.73*F1715*F1718*0.9/1000</f>
        <v>0</v>
      </c>
      <c r="G1720" s="604">
        <f t="shared" si="969"/>
        <v>0</v>
      </c>
      <c r="H1720" s="604">
        <f t="shared" si="969"/>
        <v>0</v>
      </c>
      <c r="I1720" s="604">
        <f t="shared" si="969"/>
        <v>0</v>
      </c>
      <c r="J1720" s="604">
        <f t="shared" si="969"/>
        <v>0</v>
      </c>
      <c r="K1720" s="604">
        <f t="shared" si="969"/>
        <v>0</v>
      </c>
      <c r="L1720" s="604">
        <f t="shared" si="969"/>
        <v>0</v>
      </c>
      <c r="M1720" s="604">
        <f t="shared" si="969"/>
        <v>0</v>
      </c>
      <c r="N1720" s="604">
        <f t="shared" si="969"/>
        <v>0</v>
      </c>
      <c r="O1720" s="604">
        <f t="shared" si="969"/>
        <v>0</v>
      </c>
      <c r="P1720" s="604">
        <f t="shared" si="969"/>
        <v>0</v>
      </c>
      <c r="Q1720" s="604">
        <f t="shared" si="969"/>
        <v>0</v>
      </c>
      <c r="R1720" s="604">
        <f t="shared" si="969"/>
        <v>0</v>
      </c>
      <c r="S1720" s="604">
        <f t="shared" si="969"/>
        <v>0</v>
      </c>
      <c r="T1720" s="604">
        <f t="shared" si="969"/>
        <v>0</v>
      </c>
      <c r="U1720" s="604">
        <f t="shared" si="969"/>
        <v>0</v>
      </c>
      <c r="V1720" s="604">
        <f t="shared" si="969"/>
        <v>0</v>
      </c>
      <c r="W1720" s="604">
        <f t="shared" si="969"/>
        <v>0</v>
      </c>
      <c r="X1720" s="604">
        <f t="shared" si="969"/>
        <v>0</v>
      </c>
      <c r="Y1720" s="604">
        <f t="shared" si="969"/>
        <v>0</v>
      </c>
      <c r="Z1720" s="604">
        <f t="shared" si="969"/>
        <v>0</v>
      </c>
      <c r="AA1720" s="604">
        <f t="shared" si="969"/>
        <v>0</v>
      </c>
      <c r="AB1720" s="604">
        <f t="shared" si="969"/>
        <v>0</v>
      </c>
      <c r="AC1720" s="1266">
        <f>SUM(E1720:AB1720)</f>
        <v>0</v>
      </c>
    </row>
    <row r="1721" spans="1:31" s="1300" customFormat="1" ht="11.25" x14ac:dyDescent="0.2">
      <c r="A1721" s="1142"/>
      <c r="B1721" s="1055"/>
      <c r="C1721" s="906" t="s">
        <v>154</v>
      </c>
      <c r="D1721" s="1314" t="s">
        <v>169</v>
      </c>
      <c r="E1721" s="272">
        <v>0</v>
      </c>
      <c r="F1721" s="272">
        <v>1.7999999999983599E-2</v>
      </c>
      <c r="G1721" s="272">
        <v>0</v>
      </c>
      <c r="H1721" s="272">
        <v>1.7999999999983599E-2</v>
      </c>
      <c r="I1721" s="272">
        <v>0</v>
      </c>
      <c r="J1721" s="272">
        <v>0</v>
      </c>
      <c r="K1721" s="272">
        <v>0</v>
      </c>
      <c r="L1721" s="272">
        <v>1.7999999999983599E-2</v>
      </c>
      <c r="M1721" s="272">
        <v>0.16199999999985301</v>
      </c>
      <c r="N1721" s="272">
        <v>0.18000000000024599</v>
      </c>
      <c r="O1721" s="272">
        <v>0.17999999999983601</v>
      </c>
      <c r="P1721" s="272">
        <v>0.17999999999983601</v>
      </c>
      <c r="Q1721" s="272">
        <v>0.18000000000024599</v>
      </c>
      <c r="R1721" s="272">
        <v>0.19799999999981999</v>
      </c>
      <c r="S1721" s="272">
        <v>0.16200000000026199</v>
      </c>
      <c r="T1721" s="272">
        <v>0.19799999999981999</v>
      </c>
      <c r="U1721" s="272">
        <v>0.17999999999983601</v>
      </c>
      <c r="V1721" s="272">
        <v>0.18000000000024599</v>
      </c>
      <c r="W1721" s="272">
        <v>0.17999999999983601</v>
      </c>
      <c r="X1721" s="272">
        <v>0.14400000000027799</v>
      </c>
      <c r="Y1721" s="272">
        <v>0</v>
      </c>
      <c r="Z1721" s="272">
        <v>0</v>
      </c>
      <c r="AA1721" s="272">
        <v>1.7999999999983599E-2</v>
      </c>
      <c r="AB1721" s="272">
        <v>0</v>
      </c>
      <c r="AC1721" s="1266">
        <f>SUM(E1721:AB1721)</f>
        <v>2.1960000000000495</v>
      </c>
    </row>
    <row r="1722" spans="1:31" s="1300" customFormat="1" ht="12" x14ac:dyDescent="0.2">
      <c r="A1722" s="1142"/>
      <c r="B1722" s="1055"/>
      <c r="C1722" s="906" t="s">
        <v>155</v>
      </c>
      <c r="D1722" s="1449" t="s">
        <v>156</v>
      </c>
      <c r="E1722" s="894">
        <v>0</v>
      </c>
      <c r="F1722" s="895">
        <v>0</v>
      </c>
      <c r="G1722" s="895">
        <v>1</v>
      </c>
      <c r="H1722" s="895">
        <v>1</v>
      </c>
      <c r="I1722" s="895">
        <v>0</v>
      </c>
      <c r="J1722" s="895">
        <v>0</v>
      </c>
      <c r="K1722" s="895">
        <v>0</v>
      </c>
      <c r="L1722" s="895">
        <v>1</v>
      </c>
      <c r="M1722" s="895">
        <v>29</v>
      </c>
      <c r="N1722" s="895">
        <v>29</v>
      </c>
      <c r="O1722" s="895">
        <v>29</v>
      </c>
      <c r="P1722" s="895">
        <v>29</v>
      </c>
      <c r="Q1722" s="895">
        <v>29</v>
      </c>
      <c r="R1722" s="895">
        <v>29</v>
      </c>
      <c r="S1722" s="895">
        <v>29</v>
      </c>
      <c r="T1722" s="895">
        <v>29</v>
      </c>
      <c r="U1722" s="895">
        <v>29</v>
      </c>
      <c r="V1722" s="895">
        <v>29</v>
      </c>
      <c r="W1722" s="895">
        <v>29</v>
      </c>
      <c r="X1722" s="895">
        <v>0</v>
      </c>
      <c r="Y1722" s="895">
        <v>1</v>
      </c>
      <c r="Z1722" s="895">
        <v>0</v>
      </c>
      <c r="AA1722" s="895">
        <v>0</v>
      </c>
      <c r="AB1722" s="896">
        <v>0</v>
      </c>
      <c r="AC1722" s="1267"/>
    </row>
    <row r="1723" spans="1:31" s="1300" customFormat="1" ht="12" thickBot="1" x14ac:dyDescent="0.25">
      <c r="A1723" s="1153"/>
      <c r="B1723" s="1056"/>
      <c r="C1723" s="907" t="s">
        <v>157</v>
      </c>
      <c r="D1723" s="1318"/>
      <c r="E1723" s="606" t="e">
        <f t="shared" ref="E1723:AC1723" si="970">E1721/E1720</f>
        <v>#DIV/0!</v>
      </c>
      <c r="F1723" s="606" t="e">
        <f t="shared" si="970"/>
        <v>#DIV/0!</v>
      </c>
      <c r="G1723" s="606" t="e">
        <f t="shared" si="970"/>
        <v>#DIV/0!</v>
      </c>
      <c r="H1723" s="607" t="e">
        <f t="shared" si="970"/>
        <v>#DIV/0!</v>
      </c>
      <c r="I1723" s="606" t="e">
        <f t="shared" si="970"/>
        <v>#DIV/0!</v>
      </c>
      <c r="J1723" s="606" t="e">
        <f t="shared" si="970"/>
        <v>#DIV/0!</v>
      </c>
      <c r="K1723" s="606" t="e">
        <f t="shared" si="970"/>
        <v>#DIV/0!</v>
      </c>
      <c r="L1723" s="606" t="e">
        <f t="shared" si="970"/>
        <v>#DIV/0!</v>
      </c>
      <c r="M1723" s="606" t="e">
        <f t="shared" si="970"/>
        <v>#DIV/0!</v>
      </c>
      <c r="N1723" s="607" t="e">
        <f t="shared" si="970"/>
        <v>#DIV/0!</v>
      </c>
      <c r="O1723" s="606" t="e">
        <f t="shared" si="970"/>
        <v>#DIV/0!</v>
      </c>
      <c r="P1723" s="606" t="e">
        <f t="shared" si="970"/>
        <v>#DIV/0!</v>
      </c>
      <c r="Q1723" s="606" t="e">
        <f t="shared" si="970"/>
        <v>#DIV/0!</v>
      </c>
      <c r="R1723" s="606" t="e">
        <f t="shared" si="970"/>
        <v>#DIV/0!</v>
      </c>
      <c r="S1723" s="606" t="e">
        <f t="shared" si="970"/>
        <v>#DIV/0!</v>
      </c>
      <c r="T1723" s="606" t="e">
        <f t="shared" si="970"/>
        <v>#DIV/0!</v>
      </c>
      <c r="U1723" s="606" t="e">
        <f t="shared" si="970"/>
        <v>#DIV/0!</v>
      </c>
      <c r="V1723" s="607" t="e">
        <f t="shared" si="970"/>
        <v>#DIV/0!</v>
      </c>
      <c r="W1723" s="606" t="e">
        <f t="shared" si="970"/>
        <v>#DIV/0!</v>
      </c>
      <c r="X1723" s="606" t="e">
        <f t="shared" si="970"/>
        <v>#DIV/0!</v>
      </c>
      <c r="Y1723" s="606" t="e">
        <f t="shared" si="970"/>
        <v>#DIV/0!</v>
      </c>
      <c r="Z1723" s="606" t="e">
        <f t="shared" si="970"/>
        <v>#DIV/0!</v>
      </c>
      <c r="AA1723" s="606" t="e">
        <f t="shared" si="970"/>
        <v>#DIV/0!</v>
      </c>
      <c r="AB1723" s="606" t="e">
        <f t="shared" si="970"/>
        <v>#DIV/0!</v>
      </c>
      <c r="AC1723" s="608" t="e">
        <f t="shared" si="970"/>
        <v>#DIV/0!</v>
      </c>
    </row>
    <row r="1724" spans="1:31" s="1300" customFormat="1" ht="11.25" x14ac:dyDescent="0.2">
      <c r="A1724" s="1062" t="s">
        <v>207</v>
      </c>
      <c r="B1724" s="1054" t="s">
        <v>904</v>
      </c>
      <c r="C1724" s="905" t="s">
        <v>152</v>
      </c>
      <c r="D1724" s="1313" t="s">
        <v>169</v>
      </c>
      <c r="E1724" s="604">
        <f>1.73*E1726*E1714*0.9/1000</f>
        <v>2.8820070356369014E-2</v>
      </c>
      <c r="F1724" s="604">
        <f t="shared" ref="F1724:AB1724" si="971">1.73*F1726*F1714*0.9/1000</f>
        <v>1.9213380237579347E-2</v>
      </c>
      <c r="G1724" s="604">
        <f t="shared" si="971"/>
        <v>1.9244519465446471E-2</v>
      </c>
      <c r="H1724" s="604">
        <f t="shared" si="971"/>
        <v>2.8960199109077451E-2</v>
      </c>
      <c r="I1724" s="604">
        <f t="shared" si="971"/>
        <v>1.9244519465446471E-2</v>
      </c>
      <c r="J1724" s="604">
        <f t="shared" si="971"/>
        <v>2.9006910178184509E-2</v>
      </c>
      <c r="K1724" s="604">
        <f t="shared" si="971"/>
        <v>1.9275660178184509E-2</v>
      </c>
      <c r="L1724" s="604">
        <f t="shared" si="971"/>
        <v>1.9244519465446471E-2</v>
      </c>
      <c r="M1724" s="604">
        <f t="shared" si="971"/>
        <v>1.9026540415763855E-2</v>
      </c>
      <c r="N1724" s="604">
        <f t="shared" si="971"/>
        <v>1.908882035636902E-2</v>
      </c>
      <c r="O1724" s="604">
        <f t="shared" si="971"/>
        <v>1.8995399703025818E-2</v>
      </c>
      <c r="P1724" s="604">
        <f t="shared" si="971"/>
        <v>1.9026540415763855E-2</v>
      </c>
      <c r="Q1724" s="604">
        <f t="shared" si="971"/>
        <v>1.9026540415763855E-2</v>
      </c>
      <c r="R1724" s="604">
        <f t="shared" si="971"/>
        <v>1.9026540415763855E-2</v>
      </c>
      <c r="S1724" s="604">
        <f t="shared" si="971"/>
        <v>1.9057679643630983E-2</v>
      </c>
      <c r="T1724" s="604">
        <f t="shared" si="971"/>
        <v>1.9057679643630983E-2</v>
      </c>
      <c r="U1724" s="604">
        <f t="shared" si="971"/>
        <v>1.9026540415763855E-2</v>
      </c>
      <c r="V1724" s="604">
        <f t="shared" si="971"/>
        <v>1.9026540415763855E-2</v>
      </c>
      <c r="W1724" s="604">
        <f t="shared" si="971"/>
        <v>1.9057679643630983E-2</v>
      </c>
      <c r="X1724" s="604">
        <f t="shared" si="971"/>
        <v>1.9213380237579347E-2</v>
      </c>
      <c r="Y1724" s="604">
        <f t="shared" si="971"/>
        <v>1.9182239524841306E-2</v>
      </c>
      <c r="Z1724" s="604">
        <f t="shared" si="971"/>
        <v>1.9244519465446471E-2</v>
      </c>
      <c r="AA1724" s="604">
        <f t="shared" si="971"/>
        <v>1.9182239524841306E-2</v>
      </c>
      <c r="AB1724" s="604">
        <f t="shared" si="971"/>
        <v>1.9244519465446471E-2</v>
      </c>
      <c r="AC1724" s="1264">
        <f>SUM(E1724:AB1724)</f>
        <v>0.48849317815876009</v>
      </c>
    </row>
    <row r="1725" spans="1:31" s="1300" customFormat="1" ht="11.25" x14ac:dyDescent="0.2">
      <c r="A1725" s="1142"/>
      <c r="B1725" s="1055"/>
      <c r="C1725" s="906" t="s">
        <v>154</v>
      </c>
      <c r="D1725" s="1314" t="s">
        <v>169</v>
      </c>
      <c r="E1725" s="272">
        <f>0.4*E1724</f>
        <v>1.1528028142547607E-2</v>
      </c>
      <c r="F1725" s="272">
        <v>1.1999999999989099E-2</v>
      </c>
      <c r="G1725" s="272">
        <v>2.3999999999978198E-2</v>
      </c>
      <c r="H1725" s="272">
        <v>2.3999999999978198E-2</v>
      </c>
      <c r="I1725" s="272">
        <v>1.1999999999989099E-2</v>
      </c>
      <c r="J1725" s="272">
        <v>2.3999999999978198E-2</v>
      </c>
      <c r="K1725" s="272">
        <v>2.3999999999978198E-2</v>
      </c>
      <c r="L1725" s="272">
        <v>1.1999999999989099E-2</v>
      </c>
      <c r="M1725" s="272">
        <v>2.40000000001146E-2</v>
      </c>
      <c r="N1725" s="272">
        <v>1.1999999999989099E-2</v>
      </c>
      <c r="O1725" s="272">
        <v>2.3999999999978198E-2</v>
      </c>
      <c r="P1725" s="272">
        <v>1.1999999999989099E-2</v>
      </c>
      <c r="Q1725" s="272">
        <v>2.3999999999978198E-2</v>
      </c>
      <c r="R1725" s="272">
        <v>1.1999999999989099E-2</v>
      </c>
      <c r="S1725" s="272">
        <v>2.3999999999978198E-2</v>
      </c>
      <c r="T1725" s="272">
        <v>1.1999999999989099E-2</v>
      </c>
      <c r="U1725" s="272">
        <v>2.40000000001146E-2</v>
      </c>
      <c r="V1725" s="272">
        <v>1.1999999999989099E-2</v>
      </c>
      <c r="W1725" s="272">
        <v>2.3999999999978198E-2</v>
      </c>
      <c r="X1725" s="272">
        <v>2.3999999999978198E-2</v>
      </c>
      <c r="Y1725" s="272">
        <v>1.1999999999989099E-2</v>
      </c>
      <c r="Z1725" s="272">
        <v>2.3999999999978198E-2</v>
      </c>
      <c r="AA1725" s="272">
        <v>2.3999999999978198E-2</v>
      </c>
      <c r="AB1725" s="272">
        <v>1.1999999999989099E-2</v>
      </c>
      <c r="AC1725" s="1267">
        <f>SUM(E1725:AB1725)</f>
        <v>0.44352802814242792</v>
      </c>
    </row>
    <row r="1726" spans="1:31" s="1300" customFormat="1" thickBot="1" x14ac:dyDescent="0.25">
      <c r="A1726" s="1142"/>
      <c r="B1726" s="1055"/>
      <c r="C1726" s="906" t="s">
        <v>155</v>
      </c>
      <c r="D1726" s="1304" t="s">
        <v>156</v>
      </c>
      <c r="E1726" s="881">
        <v>3</v>
      </c>
      <c r="F1726" s="882">
        <v>2</v>
      </c>
      <c r="G1726" s="882">
        <v>2</v>
      </c>
      <c r="H1726" s="882">
        <v>3</v>
      </c>
      <c r="I1726" s="882">
        <v>2</v>
      </c>
      <c r="J1726" s="882">
        <v>3</v>
      </c>
      <c r="K1726" s="882">
        <v>2</v>
      </c>
      <c r="L1726" s="882">
        <v>2</v>
      </c>
      <c r="M1726" s="882">
        <v>2</v>
      </c>
      <c r="N1726" s="882">
        <v>2</v>
      </c>
      <c r="O1726" s="882">
        <v>2</v>
      </c>
      <c r="P1726" s="882">
        <v>2</v>
      </c>
      <c r="Q1726" s="882">
        <v>2</v>
      </c>
      <c r="R1726" s="882">
        <v>2</v>
      </c>
      <c r="S1726" s="882">
        <v>2</v>
      </c>
      <c r="T1726" s="882">
        <v>2</v>
      </c>
      <c r="U1726" s="882">
        <v>2</v>
      </c>
      <c r="V1726" s="882">
        <v>2</v>
      </c>
      <c r="W1726" s="882">
        <v>2</v>
      </c>
      <c r="X1726" s="882">
        <v>2</v>
      </c>
      <c r="Y1726" s="882">
        <v>2</v>
      </c>
      <c r="Z1726" s="882">
        <v>2</v>
      </c>
      <c r="AA1726" s="882">
        <v>2</v>
      </c>
      <c r="AB1726" s="883">
        <v>2</v>
      </c>
      <c r="AC1726" s="1267"/>
    </row>
    <row r="1727" spans="1:31" s="1300" customFormat="1" ht="12" thickBot="1" x14ac:dyDescent="0.25">
      <c r="A1727" s="1143"/>
      <c r="B1727" s="1150"/>
      <c r="C1727" s="918" t="s">
        <v>157</v>
      </c>
      <c r="D1727" s="1315"/>
      <c r="E1727" s="599">
        <f t="shared" ref="E1727:AC1727" si="972">E1725/E1724</f>
        <v>0.4</v>
      </c>
      <c r="F1727" s="599">
        <f t="shared" si="972"/>
        <v>0.62456474871185674</v>
      </c>
      <c r="G1727" s="599">
        <f t="shared" si="972"/>
        <v>1.2471083023439578</v>
      </c>
      <c r="H1727" s="600">
        <f t="shared" si="972"/>
        <v>0.82872358403280111</v>
      </c>
      <c r="I1727" s="599">
        <f t="shared" si="972"/>
        <v>0.62355415117197888</v>
      </c>
      <c r="J1727" s="599">
        <f t="shared" si="972"/>
        <v>0.82738905497173898</v>
      </c>
      <c r="K1727" s="599">
        <f t="shared" si="972"/>
        <v>1.2450935417060591</v>
      </c>
      <c r="L1727" s="599">
        <f t="shared" si="972"/>
        <v>0.62355415117197888</v>
      </c>
      <c r="M1727" s="599">
        <f t="shared" si="972"/>
        <v>1.2613958962413439</v>
      </c>
      <c r="N1727" s="600">
        <f t="shared" si="972"/>
        <v>0.62864020803597098</v>
      </c>
      <c r="O1727" s="599">
        <f t="shared" si="972"/>
        <v>1.2634638057210867</v>
      </c>
      <c r="P1727" s="599">
        <f t="shared" si="972"/>
        <v>0.63069794811708746</v>
      </c>
      <c r="Q1727" s="599">
        <f t="shared" si="972"/>
        <v>1.2613958962341749</v>
      </c>
      <c r="R1727" s="599">
        <f t="shared" si="972"/>
        <v>0.63069794811708746</v>
      </c>
      <c r="S1727" s="599">
        <f t="shared" si="972"/>
        <v>1.2593348428962035</v>
      </c>
      <c r="T1727" s="599">
        <f t="shared" si="972"/>
        <v>0.62966742144810173</v>
      </c>
      <c r="U1727" s="599">
        <f t="shared" si="972"/>
        <v>1.2613958962413439</v>
      </c>
      <c r="V1727" s="600">
        <f t="shared" si="972"/>
        <v>0.63069794811708746</v>
      </c>
      <c r="W1727" s="599">
        <f t="shared" si="972"/>
        <v>1.2593348428962035</v>
      </c>
      <c r="X1727" s="599">
        <f t="shared" si="972"/>
        <v>1.2491294974237135</v>
      </c>
      <c r="Y1727" s="599">
        <f t="shared" si="972"/>
        <v>0.62557867575623316</v>
      </c>
      <c r="Z1727" s="599">
        <f t="shared" si="972"/>
        <v>1.2471083023439578</v>
      </c>
      <c r="AA1727" s="599">
        <f t="shared" si="972"/>
        <v>1.2511573515124663</v>
      </c>
      <c r="AB1727" s="599">
        <f t="shared" si="972"/>
        <v>0.62355415117197888</v>
      </c>
      <c r="AC1727" s="601">
        <f t="shared" si="972"/>
        <v>0.90795132454906358</v>
      </c>
    </row>
    <row r="1728" spans="1:31" s="1300" customFormat="1" ht="11.25" x14ac:dyDescent="0.2">
      <c r="A1728" s="1606"/>
      <c r="B1728" s="1607" t="s">
        <v>189</v>
      </c>
      <c r="C1728" s="914" t="s">
        <v>152</v>
      </c>
      <c r="D1728" s="1608" t="s">
        <v>169</v>
      </c>
      <c r="E1728" s="1464">
        <v>6.9999999999981804E-3</v>
      </c>
      <c r="F1728" s="1464">
        <v>6.0000000000036396E-3</v>
      </c>
      <c r="G1728" s="1464">
        <v>5.9999999999990903E-3</v>
      </c>
      <c r="H1728" s="1465">
        <v>5.9999999999990903E-3</v>
      </c>
      <c r="I1728" s="1464">
        <v>5.9999999999990903E-3</v>
      </c>
      <c r="J1728" s="1464">
        <v>7.0000000000027297E-3</v>
      </c>
      <c r="K1728" s="1464">
        <v>5.9999999999990903E-3</v>
      </c>
      <c r="L1728" s="1464">
        <v>6.9999999999981804E-3</v>
      </c>
      <c r="M1728" s="1464">
        <v>5.9999999999990903E-3</v>
      </c>
      <c r="N1728" s="1465">
        <v>7.0000000000027297E-3</v>
      </c>
      <c r="O1728" s="1464">
        <v>5.9999999999990903E-3</v>
      </c>
      <c r="P1728" s="1464">
        <v>5.9999999999990903E-3</v>
      </c>
      <c r="Q1728" s="1464">
        <v>7.0000000000027297E-3</v>
      </c>
      <c r="R1728" s="1464">
        <v>5.9999999999990903E-3</v>
      </c>
      <c r="S1728" s="1464">
        <v>5.9999999999990903E-3</v>
      </c>
      <c r="T1728" s="1464">
        <v>6.9999999999981804E-3</v>
      </c>
      <c r="U1728" s="1464">
        <v>6.0000000000036396E-3</v>
      </c>
      <c r="V1728" s="1465">
        <v>5.9999999999990903E-3</v>
      </c>
      <c r="W1728" s="1464">
        <v>6.9999999999981804E-3</v>
      </c>
      <c r="X1728" s="1464">
        <v>5.9999999999990903E-3</v>
      </c>
      <c r="Y1728" s="1464">
        <v>6.0000000000036396E-3</v>
      </c>
      <c r="Z1728" s="1464">
        <v>6.9999999999981804E-3</v>
      </c>
      <c r="AA1728" s="1464">
        <v>5.9999999999990903E-3</v>
      </c>
      <c r="AB1728" s="1464">
        <v>5.9999999999990903E-3</v>
      </c>
      <c r="AC1728" s="1266">
        <f>SUM(E1728:AB1728)</f>
        <v>0.15199999999999816</v>
      </c>
      <c r="AD1728" s="1300" t="s">
        <v>215</v>
      </c>
      <c r="AE1728" s="1570">
        <f>MAX(F1728:AB1728)</f>
        <v>7.0000000000027297E-3</v>
      </c>
    </row>
    <row r="1729" spans="1:31" s="1300" customFormat="1" ht="11.25" x14ac:dyDescent="0.2">
      <c r="A1729" s="1519"/>
      <c r="B1729" s="1589" t="s">
        <v>190</v>
      </c>
      <c r="C1729" s="918" t="s">
        <v>152</v>
      </c>
      <c r="D1729" s="918"/>
      <c r="E1729" s="572"/>
      <c r="F1729" s="572"/>
      <c r="G1729" s="572"/>
      <c r="H1729" s="1268"/>
      <c r="I1729" s="572"/>
      <c r="J1729" s="572"/>
      <c r="K1729" s="572"/>
      <c r="L1729" s="572"/>
      <c r="M1729" s="572"/>
      <c r="N1729" s="1268"/>
      <c r="O1729" s="572"/>
      <c r="P1729" s="572"/>
      <c r="Q1729" s="572"/>
      <c r="R1729" s="572"/>
      <c r="S1729" s="572"/>
      <c r="T1729" s="572"/>
      <c r="U1729" s="572"/>
      <c r="V1729" s="1268"/>
      <c r="W1729" s="572"/>
      <c r="X1729" s="572"/>
      <c r="Y1729" s="572"/>
      <c r="Z1729" s="572"/>
      <c r="AA1729" s="572"/>
      <c r="AB1729" s="572"/>
      <c r="AC1729" s="601">
        <f>SUM(E1729:AB1729)</f>
        <v>0</v>
      </c>
      <c r="AE1729" s="1570"/>
    </row>
    <row r="1730" spans="1:31" s="1300" customFormat="1" ht="10.5" customHeight="1" x14ac:dyDescent="0.2">
      <c r="A1730" s="1073" t="s">
        <v>246</v>
      </c>
      <c r="B1730" s="1037"/>
      <c r="C1730" s="914" t="s">
        <v>152</v>
      </c>
      <c r="D1730" s="914"/>
      <c r="E1730" s="602">
        <f t="shared" ref="E1730:AC1730" si="973">E1716+E1720+E1724</f>
        <v>2.8820070356369014E-2</v>
      </c>
      <c r="F1730" s="602">
        <f t="shared" si="973"/>
        <v>1.9213380237579347E-2</v>
      </c>
      <c r="G1730" s="602">
        <f t="shared" si="973"/>
        <v>1.9244519465446471E-2</v>
      </c>
      <c r="H1730" s="603">
        <f t="shared" si="973"/>
        <v>2.8960199109077451E-2</v>
      </c>
      <c r="I1730" s="602">
        <f t="shared" si="973"/>
        <v>1.9244519465446471E-2</v>
      </c>
      <c r="J1730" s="602">
        <f t="shared" si="973"/>
        <v>2.9006910178184509E-2</v>
      </c>
      <c r="K1730" s="602">
        <f t="shared" si="973"/>
        <v>1.9275660178184509E-2</v>
      </c>
      <c r="L1730" s="602">
        <f t="shared" si="973"/>
        <v>1.9244519465446471E-2</v>
      </c>
      <c r="M1730" s="602">
        <f t="shared" si="973"/>
        <v>1.9026540415763855E-2</v>
      </c>
      <c r="N1730" s="603">
        <f t="shared" si="973"/>
        <v>1.908882035636902E-2</v>
      </c>
      <c r="O1730" s="602">
        <f t="shared" si="973"/>
        <v>1.8995399703025818E-2</v>
      </c>
      <c r="P1730" s="602">
        <f t="shared" si="973"/>
        <v>1.9026540415763855E-2</v>
      </c>
      <c r="Q1730" s="602">
        <f t="shared" si="973"/>
        <v>1.9026540415763855E-2</v>
      </c>
      <c r="R1730" s="602">
        <f t="shared" si="973"/>
        <v>1.9026540415763855E-2</v>
      </c>
      <c r="S1730" s="602">
        <f t="shared" si="973"/>
        <v>1.9057679643630983E-2</v>
      </c>
      <c r="T1730" s="602">
        <f t="shared" si="973"/>
        <v>1.9057679643630983E-2</v>
      </c>
      <c r="U1730" s="602">
        <f t="shared" si="973"/>
        <v>1.9026540415763855E-2</v>
      </c>
      <c r="V1730" s="603">
        <f t="shared" si="973"/>
        <v>1.9026540415763855E-2</v>
      </c>
      <c r="W1730" s="602">
        <f t="shared" si="973"/>
        <v>1.9057679643630983E-2</v>
      </c>
      <c r="X1730" s="602">
        <f t="shared" si="973"/>
        <v>1.9213380237579347E-2</v>
      </c>
      <c r="Y1730" s="602">
        <f t="shared" si="973"/>
        <v>1.9182239524841306E-2</v>
      </c>
      <c r="Z1730" s="602">
        <f t="shared" si="973"/>
        <v>1.9244519465446471E-2</v>
      </c>
      <c r="AA1730" s="602">
        <f t="shared" si="973"/>
        <v>1.9182239524841306E-2</v>
      </c>
      <c r="AB1730" s="602">
        <f t="shared" si="973"/>
        <v>1.9244519465446471E-2</v>
      </c>
      <c r="AC1730" s="1266">
        <f t="shared" si="973"/>
        <v>0.48849317815876009</v>
      </c>
    </row>
    <row r="1731" spans="1:31" s="1300" customFormat="1" ht="10.5" customHeight="1" x14ac:dyDescent="0.2">
      <c r="A1731" s="1019"/>
      <c r="B1731" s="1042"/>
      <c r="C1731" s="918" t="s">
        <v>154</v>
      </c>
      <c r="D1731" s="918"/>
      <c r="E1731" s="599">
        <f t="shared" ref="E1731:AC1731" si="974">E1717+E1721+E1725</f>
        <v>1.1528028142547607E-2</v>
      </c>
      <c r="F1731" s="599">
        <f t="shared" si="974"/>
        <v>2.9999999999972698E-2</v>
      </c>
      <c r="G1731" s="599">
        <f t="shared" si="974"/>
        <v>2.3999999999978198E-2</v>
      </c>
      <c r="H1731" s="600">
        <f t="shared" si="974"/>
        <v>4.1999999999961797E-2</v>
      </c>
      <c r="I1731" s="599">
        <f t="shared" si="974"/>
        <v>1.1999999999989099E-2</v>
      </c>
      <c r="J1731" s="599">
        <f t="shared" si="974"/>
        <v>2.3999999999978198E-2</v>
      </c>
      <c r="K1731" s="599">
        <f t="shared" si="974"/>
        <v>2.3999999999978198E-2</v>
      </c>
      <c r="L1731" s="599">
        <f t="shared" si="974"/>
        <v>2.9999999999972698E-2</v>
      </c>
      <c r="M1731" s="599">
        <f t="shared" si="974"/>
        <v>0.18599999999996761</v>
      </c>
      <c r="N1731" s="600">
        <f t="shared" si="974"/>
        <v>0.19200000000023509</v>
      </c>
      <c r="O1731" s="599">
        <f t="shared" si="974"/>
        <v>0.20399999999981422</v>
      </c>
      <c r="P1731" s="599">
        <f t="shared" si="974"/>
        <v>0.19199999999982512</v>
      </c>
      <c r="Q1731" s="599">
        <f t="shared" si="974"/>
        <v>0.2040000000002242</v>
      </c>
      <c r="R1731" s="599">
        <f t="shared" si="974"/>
        <v>0.20999999999980909</v>
      </c>
      <c r="S1731" s="599">
        <f t="shared" si="974"/>
        <v>0.1860000000002402</v>
      </c>
      <c r="T1731" s="599">
        <f t="shared" si="974"/>
        <v>0.20999999999980909</v>
      </c>
      <c r="U1731" s="599">
        <f t="shared" si="974"/>
        <v>0.20399999999995061</v>
      </c>
      <c r="V1731" s="600">
        <f t="shared" si="974"/>
        <v>0.19200000000023509</v>
      </c>
      <c r="W1731" s="599">
        <f t="shared" si="974"/>
        <v>0.20399999999981422</v>
      </c>
      <c r="X1731" s="599">
        <f t="shared" si="974"/>
        <v>0.16800000000025619</v>
      </c>
      <c r="Y1731" s="599">
        <f t="shared" si="974"/>
        <v>1.1999999999989099E-2</v>
      </c>
      <c r="Z1731" s="599">
        <f t="shared" si="974"/>
        <v>2.3999999999978198E-2</v>
      </c>
      <c r="AA1731" s="599">
        <f t="shared" si="974"/>
        <v>4.1999999999961797E-2</v>
      </c>
      <c r="AB1731" s="599">
        <f t="shared" si="974"/>
        <v>1.1999999999989099E-2</v>
      </c>
      <c r="AC1731" s="601">
        <f t="shared" si="974"/>
        <v>2.6395280281424776</v>
      </c>
    </row>
    <row r="1732" spans="1:31" s="1300" customFormat="1" ht="10.5" customHeight="1" x14ac:dyDescent="0.2">
      <c r="A1732" s="1026" t="s">
        <v>247</v>
      </c>
      <c r="B1732" s="1167"/>
      <c r="C1732" s="1307" t="s">
        <v>152</v>
      </c>
      <c r="D1732" s="1307"/>
      <c r="E1732" s="602" t="e">
        <f t="shared" ref="E1732:AC1732" si="975">E1702+E1706-E1730</f>
        <v>#VALUE!</v>
      </c>
      <c r="F1732" s="602">
        <f t="shared" si="975"/>
        <v>9.6066901187896667E-3</v>
      </c>
      <c r="G1732" s="602">
        <f t="shared" si="975"/>
        <v>9.6222597327232304E-3</v>
      </c>
      <c r="H1732" s="603">
        <f t="shared" si="975"/>
        <v>0</v>
      </c>
      <c r="I1732" s="602">
        <f t="shared" si="975"/>
        <v>9.6222597327232304E-3</v>
      </c>
      <c r="J1732" s="602">
        <f t="shared" si="975"/>
        <v>0</v>
      </c>
      <c r="K1732" s="602">
        <f t="shared" si="975"/>
        <v>9.6378300890922544E-3</v>
      </c>
      <c r="L1732" s="602">
        <f t="shared" si="975"/>
        <v>9.6222597327232304E-3</v>
      </c>
      <c r="M1732" s="602">
        <f t="shared" si="975"/>
        <v>0.26637156582069399</v>
      </c>
      <c r="N1732" s="603">
        <f t="shared" si="975"/>
        <v>0.26724348498916622</v>
      </c>
      <c r="O1732" s="602">
        <f t="shared" si="975"/>
        <v>0.26593559584236143</v>
      </c>
      <c r="P1732" s="602">
        <f t="shared" si="975"/>
        <v>0.27588483602857589</v>
      </c>
      <c r="Q1732" s="602">
        <f t="shared" si="975"/>
        <v>0.26637156582069399</v>
      </c>
      <c r="R1732" s="602">
        <f t="shared" si="975"/>
        <v>0.26637156582069399</v>
      </c>
      <c r="S1732" s="602">
        <f t="shared" si="975"/>
        <v>0.27633635483264929</v>
      </c>
      <c r="T1732" s="602">
        <f t="shared" si="975"/>
        <v>0.26680751501083377</v>
      </c>
      <c r="U1732" s="602">
        <f t="shared" si="975"/>
        <v>0.26637156582069399</v>
      </c>
      <c r="V1732" s="603">
        <f t="shared" si="975"/>
        <v>0.26637156582069399</v>
      </c>
      <c r="W1732" s="602">
        <f t="shared" si="975"/>
        <v>0.26680751501083377</v>
      </c>
      <c r="X1732" s="602">
        <f t="shared" si="975"/>
        <v>9.6066901187896667E-3</v>
      </c>
      <c r="Y1732" s="602">
        <f t="shared" si="975"/>
        <v>9.5911197624206565E-3</v>
      </c>
      <c r="Z1732" s="602">
        <f t="shared" si="975"/>
        <v>9.6222597327232304E-3</v>
      </c>
      <c r="AA1732" s="602">
        <f t="shared" si="975"/>
        <v>9.5911197624206565E-3</v>
      </c>
      <c r="AB1732" s="602">
        <f t="shared" si="975"/>
        <v>9.6222597327232304E-3</v>
      </c>
      <c r="AC1732" s="1266" t="e">
        <f t="shared" si="975"/>
        <v>#VALUE!</v>
      </c>
    </row>
    <row r="1733" spans="1:31" s="1300" customFormat="1" ht="10.5" customHeight="1" x14ac:dyDescent="0.2">
      <c r="A1733" s="1431"/>
      <c r="B1733" s="1242"/>
      <c r="C1733" s="1317" t="s">
        <v>154</v>
      </c>
      <c r="D1733" s="1317"/>
      <c r="E1733" s="599" t="e">
        <f t="shared" ref="E1733:AC1733" si="976">E1703+E1707-E1731</f>
        <v>#VALUE!</v>
      </c>
      <c r="F1733" s="599">
        <f t="shared" si="976"/>
        <v>-1.8471971857425093E-2</v>
      </c>
      <c r="G1733" s="599">
        <f t="shared" si="976"/>
        <v>-1.2453288320710318E-2</v>
      </c>
      <c r="H1733" s="600">
        <f t="shared" si="976"/>
        <v>-3.0415920356330818E-2</v>
      </c>
      <c r="I1733" s="599">
        <f t="shared" si="976"/>
        <v>-4.5328832072121829E-4</v>
      </c>
      <c r="J1733" s="599">
        <f t="shared" si="976"/>
        <v>-1.2397235928704394E-2</v>
      </c>
      <c r="K1733" s="599">
        <f t="shared" si="976"/>
        <v>-1.2434603893067492E-2</v>
      </c>
      <c r="L1733" s="599">
        <f t="shared" si="976"/>
        <v>-1.8453288320704815E-2</v>
      </c>
      <c r="M1733" s="599">
        <f t="shared" si="976"/>
        <v>-7.1840757505384462E-2</v>
      </c>
      <c r="N1733" s="600">
        <f t="shared" si="976"/>
        <v>-7.7467077862021005E-2</v>
      </c>
      <c r="O1733" s="599">
        <f t="shared" si="976"/>
        <v>-9.0027601781659305E-2</v>
      </c>
      <c r="P1733" s="599">
        <f t="shared" si="976"/>
        <v>-7.4035449422089214E-2</v>
      </c>
      <c r="Q1733" s="599">
        <f t="shared" si="976"/>
        <v>-8.984075750564105E-2</v>
      </c>
      <c r="R1733" s="599">
        <f t="shared" si="976"/>
        <v>-9.5840757505225943E-2</v>
      </c>
      <c r="S1733" s="599">
        <f t="shared" si="976"/>
        <v>-6.7842386209728087E-2</v>
      </c>
      <c r="T1733" s="599">
        <f t="shared" si="976"/>
        <v>-9.5653922138023179E-2</v>
      </c>
      <c r="U1733" s="599">
        <f t="shared" si="976"/>
        <v>-8.9840757505367463E-2</v>
      </c>
      <c r="V1733" s="600">
        <f t="shared" si="976"/>
        <v>-7.7840757505651947E-2</v>
      </c>
      <c r="W1733" s="599">
        <f t="shared" si="976"/>
        <v>-8.9653922138028308E-2</v>
      </c>
      <c r="X1733" s="599">
        <f t="shared" si="976"/>
        <v>-0.15647197185770859</v>
      </c>
      <c r="Y1733" s="599">
        <f t="shared" si="976"/>
        <v>-4.9065628508431283E-4</v>
      </c>
      <c r="Z1733" s="599">
        <f t="shared" si="976"/>
        <v>-1.2453288320710318E-2</v>
      </c>
      <c r="AA1733" s="599">
        <f t="shared" si="976"/>
        <v>-3.0490656285057011E-2</v>
      </c>
      <c r="AB1733" s="599">
        <f t="shared" si="976"/>
        <v>-4.5328832072121829E-4</v>
      </c>
      <c r="AC1733" s="601" t="e">
        <f t="shared" si="976"/>
        <v>#VALUE!</v>
      </c>
    </row>
    <row r="1734" spans="1:31" s="1407" customFormat="1" ht="10.5" customHeight="1" x14ac:dyDescent="0.2">
      <c r="A1734" s="1079" t="s">
        <v>325</v>
      </c>
      <c r="B1734" s="1080"/>
      <c r="C1734" s="922" t="s">
        <v>152</v>
      </c>
      <c r="D1734" s="922"/>
      <c r="E1734" s="1298"/>
      <c r="F1734" s="1298"/>
      <c r="G1734" s="1298"/>
      <c r="H1734" s="1298"/>
      <c r="I1734" s="1298"/>
      <c r="J1734" s="1298"/>
      <c r="K1734" s="1298"/>
      <c r="L1734" s="1298"/>
      <c r="M1734" s="1298"/>
      <c r="N1734" s="1298"/>
      <c r="O1734" s="1298"/>
      <c r="P1734" s="1298"/>
      <c r="Q1734" s="1298"/>
      <c r="R1734" s="1298"/>
      <c r="S1734" s="1298"/>
      <c r="T1734" s="1298"/>
      <c r="U1734" s="1298"/>
      <c r="V1734" s="1298"/>
      <c r="W1734" s="1298"/>
      <c r="X1734" s="1298"/>
      <c r="Y1734" s="1298"/>
      <c r="Z1734" s="1298"/>
      <c r="AA1734" s="1298"/>
      <c r="AB1734" s="1298"/>
      <c r="AC1734" s="1471"/>
    </row>
    <row r="1735" spans="1:31" s="1407" customFormat="1" ht="10.5" customHeight="1" x14ac:dyDescent="0.2">
      <c r="A1735" s="1081"/>
      <c r="B1735" s="1082"/>
      <c r="C1735" s="924" t="s">
        <v>154</v>
      </c>
      <c r="D1735" s="924"/>
      <c r="E1735" s="1299"/>
      <c r="F1735" s="1299"/>
      <c r="G1735" s="1299"/>
      <c r="H1735" s="1299"/>
      <c r="I1735" s="1299"/>
      <c r="J1735" s="1299"/>
      <c r="K1735" s="1299"/>
      <c r="L1735" s="1299"/>
      <c r="M1735" s="1299"/>
      <c r="N1735" s="1299"/>
      <c r="O1735" s="1299"/>
      <c r="P1735" s="1299"/>
      <c r="Q1735" s="1299"/>
      <c r="R1735" s="1299"/>
      <c r="S1735" s="1299"/>
      <c r="T1735" s="1299"/>
      <c r="U1735" s="1299"/>
      <c r="V1735" s="1299"/>
      <c r="W1735" s="1299"/>
      <c r="X1735" s="1299"/>
      <c r="Y1735" s="1299"/>
      <c r="Z1735" s="1299"/>
      <c r="AA1735" s="1299"/>
      <c r="AB1735" s="1299"/>
      <c r="AC1735" s="1472"/>
    </row>
    <row r="1736" spans="1:31" s="1300" customFormat="1" ht="30" customHeight="1" x14ac:dyDescent="0.2">
      <c r="A1736" s="1393"/>
      <c r="B1736" s="919"/>
      <c r="E1736" s="1393"/>
      <c r="F1736" s="1393"/>
      <c r="G1736" s="1393"/>
      <c r="H1736" s="1393"/>
      <c r="I1736" s="1393"/>
      <c r="J1736" s="1393"/>
      <c r="K1736" s="1393"/>
      <c r="L1736" s="1393"/>
      <c r="M1736" s="1393"/>
      <c r="N1736" s="1393"/>
      <c r="O1736" s="1393"/>
      <c r="P1736" s="1393"/>
      <c r="Q1736" s="1393"/>
      <c r="R1736" s="1393"/>
      <c r="S1736" s="1393"/>
      <c r="T1736" s="1393"/>
      <c r="U1736" s="1393"/>
      <c r="V1736" s="1393"/>
      <c r="W1736" s="1393"/>
      <c r="X1736" s="1393"/>
      <c r="Y1736" s="1393"/>
      <c r="Z1736" s="1393"/>
      <c r="AA1736" s="1393"/>
      <c r="AB1736" s="1393"/>
      <c r="AC1736" s="1397"/>
    </row>
    <row r="1737" spans="1:31" s="1300" customFormat="1" ht="28.5" customHeight="1" x14ac:dyDescent="0.2">
      <c r="A1737" s="590" t="s">
        <v>143</v>
      </c>
      <c r="B1737" s="591" t="s">
        <v>144</v>
      </c>
      <c r="C1737" s="135" t="s">
        <v>145</v>
      </c>
      <c r="D1737" s="135" t="s">
        <v>146</v>
      </c>
      <c r="E1737" s="1326" t="s">
        <v>147</v>
      </c>
      <c r="F1737" s="1326"/>
      <c r="G1737" s="1326"/>
      <c r="H1737" s="1326"/>
      <c r="I1737" s="1326"/>
      <c r="J1737" s="1326"/>
      <c r="K1737" s="1326"/>
      <c r="L1737" s="1326"/>
      <c r="M1737" s="1326"/>
      <c r="N1737" s="1326"/>
      <c r="O1737" s="1326"/>
      <c r="P1737" s="1326"/>
      <c r="Q1737" s="1326"/>
      <c r="R1737" s="1326"/>
      <c r="S1737" s="1326"/>
      <c r="T1737" s="1326"/>
      <c r="U1737" s="1326"/>
      <c r="V1737" s="1326"/>
      <c r="W1737" s="1326"/>
      <c r="X1737" s="1326"/>
      <c r="Y1737" s="1326"/>
      <c r="Z1737" s="1326"/>
      <c r="AA1737" s="1326"/>
      <c r="AB1737" s="1326"/>
      <c r="AC1737" s="1195" t="s">
        <v>148</v>
      </c>
    </row>
    <row r="1738" spans="1:31" s="1407" customFormat="1" ht="12.75" customHeight="1" x14ac:dyDescent="0.2">
      <c r="A1738" s="1400" t="s">
        <v>905</v>
      </c>
      <c r="B1738" s="1401"/>
      <c r="C1738" s="1403"/>
      <c r="D1738" s="1403"/>
      <c r="E1738" s="1327">
        <v>1</v>
      </c>
      <c r="F1738" s="1327">
        <v>2</v>
      </c>
      <c r="G1738" s="1327">
        <v>3</v>
      </c>
      <c r="H1738" s="1327">
        <v>4</v>
      </c>
      <c r="I1738" s="1327">
        <v>5</v>
      </c>
      <c r="J1738" s="1327">
        <v>6</v>
      </c>
      <c r="K1738" s="1327">
        <v>7</v>
      </c>
      <c r="L1738" s="1327">
        <v>8</v>
      </c>
      <c r="M1738" s="1327">
        <v>9</v>
      </c>
      <c r="N1738" s="1327">
        <v>10</v>
      </c>
      <c r="O1738" s="1327">
        <v>11</v>
      </c>
      <c r="P1738" s="1327">
        <v>12</v>
      </c>
      <c r="Q1738" s="1327">
        <v>13</v>
      </c>
      <c r="R1738" s="1327">
        <v>14</v>
      </c>
      <c r="S1738" s="1327">
        <v>15</v>
      </c>
      <c r="T1738" s="1327">
        <v>16</v>
      </c>
      <c r="U1738" s="1327">
        <v>17</v>
      </c>
      <c r="V1738" s="1327">
        <v>18</v>
      </c>
      <c r="W1738" s="1327">
        <v>19</v>
      </c>
      <c r="X1738" s="1327">
        <v>20</v>
      </c>
      <c r="Y1738" s="1327">
        <v>21</v>
      </c>
      <c r="Z1738" s="1327">
        <v>22</v>
      </c>
      <c r="AA1738" s="1327">
        <v>23</v>
      </c>
      <c r="AB1738" s="1327">
        <v>24</v>
      </c>
      <c r="AC1738" s="1196"/>
    </row>
    <row r="1739" spans="1:31" s="1407" customFormat="1" ht="12.75" customHeight="1" x14ac:dyDescent="0.2">
      <c r="A1739" s="921" t="s">
        <v>278</v>
      </c>
      <c r="B1739" s="1298"/>
      <c r="C1739" s="1402"/>
      <c r="D1739" s="1408"/>
      <c r="E1739" s="1298">
        <v>7</v>
      </c>
      <c r="F1739" s="1298">
        <v>7</v>
      </c>
      <c r="G1739" s="1298">
        <v>7</v>
      </c>
      <c r="H1739" s="1298">
        <v>7</v>
      </c>
      <c r="I1739" s="1298">
        <v>7</v>
      </c>
      <c r="J1739" s="1298">
        <v>7</v>
      </c>
      <c r="K1739" s="1298">
        <v>7</v>
      </c>
      <c r="L1739" s="1298">
        <v>7</v>
      </c>
      <c r="M1739" s="1298">
        <v>7</v>
      </c>
      <c r="N1739" s="1298">
        <v>7</v>
      </c>
      <c r="O1739" s="1298">
        <v>7</v>
      </c>
      <c r="P1739" s="1298">
        <v>7</v>
      </c>
      <c r="Q1739" s="1298">
        <v>7</v>
      </c>
      <c r="R1739" s="1298">
        <v>7</v>
      </c>
      <c r="S1739" s="1298">
        <v>7</v>
      </c>
      <c r="T1739" s="1298">
        <v>7</v>
      </c>
      <c r="U1739" s="1298">
        <v>7</v>
      </c>
      <c r="V1739" s="1298">
        <v>7</v>
      </c>
      <c r="W1739" s="1298">
        <v>7</v>
      </c>
      <c r="X1739" s="1298">
        <v>7</v>
      </c>
      <c r="Y1739" s="1298">
        <v>7</v>
      </c>
      <c r="Z1739" s="1298">
        <v>7</v>
      </c>
      <c r="AA1739" s="1298">
        <v>7</v>
      </c>
      <c r="AB1739" s="1298">
        <v>7</v>
      </c>
      <c r="AC1739" s="1409"/>
    </row>
    <row r="1740" spans="1:31" s="1407" customFormat="1" ht="12.75" customHeight="1" x14ac:dyDescent="0.2">
      <c r="A1740" s="1410" t="s">
        <v>279</v>
      </c>
      <c r="B1740" s="1328"/>
      <c r="C1740" s="1411"/>
      <c r="D1740" s="1412"/>
      <c r="E1740" s="1328">
        <v>7</v>
      </c>
      <c r="F1740" s="1328">
        <v>7</v>
      </c>
      <c r="G1740" s="1328">
        <v>7</v>
      </c>
      <c r="H1740" s="1328">
        <v>7</v>
      </c>
      <c r="I1740" s="1328">
        <v>7</v>
      </c>
      <c r="J1740" s="1328">
        <v>7</v>
      </c>
      <c r="K1740" s="1328">
        <v>7</v>
      </c>
      <c r="L1740" s="1328">
        <v>7</v>
      </c>
      <c r="M1740" s="1328">
        <v>7</v>
      </c>
      <c r="N1740" s="1328">
        <v>7</v>
      </c>
      <c r="O1740" s="1328">
        <v>7</v>
      </c>
      <c r="P1740" s="1328">
        <v>7</v>
      </c>
      <c r="Q1740" s="1328">
        <v>7</v>
      </c>
      <c r="R1740" s="1328">
        <v>7</v>
      </c>
      <c r="S1740" s="1328">
        <v>7</v>
      </c>
      <c r="T1740" s="1328">
        <v>7</v>
      </c>
      <c r="U1740" s="1328">
        <v>7</v>
      </c>
      <c r="V1740" s="1328">
        <v>7</v>
      </c>
      <c r="W1740" s="1328">
        <v>7</v>
      </c>
      <c r="X1740" s="1328">
        <v>7</v>
      </c>
      <c r="Y1740" s="1328">
        <v>7</v>
      </c>
      <c r="Z1740" s="1328">
        <v>7</v>
      </c>
      <c r="AA1740" s="1328">
        <v>7</v>
      </c>
      <c r="AB1740" s="1328">
        <v>7</v>
      </c>
      <c r="AC1740" s="1448"/>
    </row>
    <row r="1741" spans="1:31" s="1300" customFormat="1" ht="12" customHeight="1" x14ac:dyDescent="0.2">
      <c r="A1741" s="1133" t="s">
        <v>624</v>
      </c>
      <c r="B1741" s="1145" t="s">
        <v>625</v>
      </c>
      <c r="C1741" s="905" t="s">
        <v>152</v>
      </c>
      <c r="D1741" s="1408" t="s">
        <v>878</v>
      </c>
      <c r="E1741" s="1269"/>
      <c r="F1741" s="1269"/>
      <c r="G1741" s="1269"/>
      <c r="H1741" s="1270"/>
      <c r="I1741" s="1269"/>
      <c r="J1741" s="1269"/>
      <c r="K1741" s="1269"/>
      <c r="L1741" s="1269"/>
      <c r="M1741" s="1269"/>
      <c r="N1741" s="1270"/>
      <c r="O1741" s="1269"/>
      <c r="P1741" s="1269"/>
      <c r="Q1741" s="1269"/>
      <c r="R1741" s="1269"/>
      <c r="S1741" s="1269"/>
      <c r="T1741" s="1269"/>
      <c r="U1741" s="1269"/>
      <c r="V1741" s="1270"/>
      <c r="W1741" s="1269"/>
      <c r="X1741" s="1269"/>
      <c r="Y1741" s="1269"/>
      <c r="Z1741" s="1269"/>
      <c r="AA1741" s="1269"/>
      <c r="AB1741" s="1269"/>
      <c r="AC1741" s="1264">
        <f>SUM(E1741:AB1741)</f>
        <v>0</v>
      </c>
    </row>
    <row r="1742" spans="1:31" s="1300" customFormat="1" ht="10.5" customHeight="1" x14ac:dyDescent="0.2">
      <c r="A1742" s="1134"/>
      <c r="B1742" s="1146"/>
      <c r="C1742" s="906" t="s">
        <v>154</v>
      </c>
      <c r="D1742" s="906" t="s">
        <v>878</v>
      </c>
      <c r="E1742" s="1272"/>
      <c r="F1742" s="1272"/>
      <c r="G1742" s="1272"/>
      <c r="H1742" s="1273"/>
      <c r="I1742" s="1272"/>
      <c r="J1742" s="1272"/>
      <c r="K1742" s="1272"/>
      <c r="L1742" s="1272"/>
      <c r="M1742" s="1272"/>
      <c r="N1742" s="1273"/>
      <c r="O1742" s="1272"/>
      <c r="P1742" s="1272"/>
      <c r="Q1742" s="1272"/>
      <c r="R1742" s="1272"/>
      <c r="S1742" s="1272"/>
      <c r="T1742" s="1272"/>
      <c r="U1742" s="1272"/>
      <c r="V1742" s="1273"/>
      <c r="W1742" s="1272"/>
      <c r="X1742" s="1272"/>
      <c r="Y1742" s="1272"/>
      <c r="Z1742" s="1272"/>
      <c r="AA1742" s="1272"/>
      <c r="AB1742" s="1272"/>
      <c r="AC1742" s="1267">
        <f>SUM(E1742:AB1742)</f>
        <v>0</v>
      </c>
    </row>
    <row r="1743" spans="1:31" s="1300" customFormat="1" ht="10.5" customHeight="1" x14ac:dyDescent="0.2">
      <c r="A1743" s="1134"/>
      <c r="B1743" s="1146"/>
      <c r="C1743" s="906" t="s">
        <v>155</v>
      </c>
      <c r="D1743" s="906" t="s">
        <v>878</v>
      </c>
      <c r="E1743" s="1272"/>
      <c r="F1743" s="1272"/>
      <c r="G1743" s="1272"/>
      <c r="H1743" s="1273"/>
      <c r="I1743" s="1272"/>
      <c r="J1743" s="1272"/>
      <c r="K1743" s="1272"/>
      <c r="L1743" s="1272"/>
      <c r="M1743" s="1272"/>
      <c r="N1743" s="1273"/>
      <c r="O1743" s="1272"/>
      <c r="P1743" s="1272"/>
      <c r="Q1743" s="1272"/>
      <c r="R1743" s="1272"/>
      <c r="S1743" s="1272"/>
      <c r="T1743" s="1272"/>
      <c r="U1743" s="1272"/>
      <c r="V1743" s="1273"/>
      <c r="W1743" s="1272"/>
      <c r="X1743" s="1272"/>
      <c r="Y1743" s="1272"/>
      <c r="Z1743" s="1272"/>
      <c r="AA1743" s="1272"/>
      <c r="AB1743" s="1272"/>
      <c r="AC1743" s="1267"/>
    </row>
    <row r="1744" spans="1:31" s="1300" customFormat="1" ht="10.5" customHeight="1" thickBot="1" x14ac:dyDescent="0.25">
      <c r="A1744" s="1134"/>
      <c r="B1744" s="1146"/>
      <c r="C1744" s="906" t="s">
        <v>157</v>
      </c>
      <c r="D1744" s="906"/>
      <c r="E1744" s="272"/>
      <c r="F1744" s="272"/>
      <c r="G1744" s="272"/>
      <c r="H1744" s="610"/>
      <c r="I1744" s="272"/>
      <c r="J1744" s="272"/>
      <c r="K1744" s="272"/>
      <c r="L1744" s="272"/>
      <c r="M1744" s="272"/>
      <c r="N1744" s="610"/>
      <c r="O1744" s="272"/>
      <c r="P1744" s="272"/>
      <c r="Q1744" s="272"/>
      <c r="R1744" s="272"/>
      <c r="S1744" s="272"/>
      <c r="T1744" s="272"/>
      <c r="U1744" s="272"/>
      <c r="V1744" s="610"/>
      <c r="W1744" s="272"/>
      <c r="X1744" s="272"/>
      <c r="Y1744" s="272"/>
      <c r="Z1744" s="272"/>
      <c r="AA1744" s="272"/>
      <c r="AB1744" s="272"/>
      <c r="AC1744" s="1267"/>
    </row>
    <row r="1745" spans="1:30" s="1300" customFormat="1" ht="10.5" customHeight="1" thickBot="1" x14ac:dyDescent="0.25">
      <c r="A1745" s="1144"/>
      <c r="B1745" s="1147"/>
      <c r="C1745" s="1450" t="s">
        <v>160</v>
      </c>
      <c r="D1745" s="1475" t="s">
        <v>156</v>
      </c>
      <c r="E1745" s="854">
        <v>115.06999969482422</v>
      </c>
      <c r="F1745" s="877">
        <v>115.40000152587891</v>
      </c>
      <c r="G1745" s="877">
        <v>115.47000122070312</v>
      </c>
      <c r="H1745" s="877">
        <v>115.37000274658203</v>
      </c>
      <c r="I1745" s="877">
        <v>115.18000030517578</v>
      </c>
      <c r="J1745" s="877">
        <v>115.76000213623047</v>
      </c>
      <c r="K1745" s="877">
        <v>115.37000274658203</v>
      </c>
      <c r="L1745" s="877">
        <v>115.13999938964844</v>
      </c>
      <c r="M1745" s="877">
        <v>114.66000366210937</v>
      </c>
      <c r="N1745" s="877">
        <v>114.97000122070312</v>
      </c>
      <c r="O1745" s="877">
        <v>114.69000244140625</v>
      </c>
      <c r="P1745" s="877">
        <v>114.47000122070312</v>
      </c>
      <c r="Q1745" s="877">
        <v>115</v>
      </c>
      <c r="R1745" s="877">
        <v>115.19000244140625</v>
      </c>
      <c r="S1745" s="877">
        <v>115.11000061035156</v>
      </c>
      <c r="T1745" s="877">
        <v>115.06999969482422</v>
      </c>
      <c r="U1745" s="877">
        <v>115</v>
      </c>
      <c r="V1745" s="877">
        <v>115.01999664306641</v>
      </c>
      <c r="W1745" s="877">
        <v>115</v>
      </c>
      <c r="X1745" s="877">
        <v>115.06999969482422</v>
      </c>
      <c r="Y1745" s="877">
        <v>115</v>
      </c>
      <c r="Z1745" s="877">
        <v>115.30999755859375</v>
      </c>
      <c r="AA1745" s="877">
        <v>115.19999694824219</v>
      </c>
      <c r="AB1745" s="878">
        <v>115.31999969482422</v>
      </c>
      <c r="AC1745" s="1419"/>
    </row>
    <row r="1746" spans="1:30" s="1300" customFormat="1" ht="10.5" customHeight="1" x14ac:dyDescent="0.2">
      <c r="A1746" s="1133" t="s">
        <v>626</v>
      </c>
      <c r="B1746" s="1136" t="s">
        <v>627</v>
      </c>
      <c r="C1746" s="1307" t="s">
        <v>152</v>
      </c>
      <c r="D1746" s="1307" t="s">
        <v>878</v>
      </c>
      <c r="E1746" s="1265"/>
      <c r="F1746" s="1265"/>
      <c r="G1746" s="1265"/>
      <c r="H1746" s="1271"/>
      <c r="I1746" s="1265"/>
      <c r="J1746" s="1265"/>
      <c r="K1746" s="1265"/>
      <c r="L1746" s="1265"/>
      <c r="M1746" s="1265"/>
      <c r="N1746" s="1271"/>
      <c r="O1746" s="1265"/>
      <c r="P1746" s="1265"/>
      <c r="Q1746" s="1265"/>
      <c r="R1746" s="1265"/>
      <c r="S1746" s="1265"/>
      <c r="T1746" s="1265"/>
      <c r="U1746" s="1265"/>
      <c r="V1746" s="1271"/>
      <c r="W1746" s="1265"/>
      <c r="X1746" s="1265"/>
      <c r="Y1746" s="1265"/>
      <c r="Z1746" s="1265"/>
      <c r="AA1746" s="1265"/>
      <c r="AB1746" s="1265"/>
      <c r="AC1746" s="1266">
        <f>SUM(E1746:AB1746)</f>
        <v>0</v>
      </c>
    </row>
    <row r="1747" spans="1:30" s="1300" customFormat="1" ht="10.5" customHeight="1" x14ac:dyDescent="0.2">
      <c r="A1747" s="1134"/>
      <c r="B1747" s="1137"/>
      <c r="C1747" s="1309" t="s">
        <v>154</v>
      </c>
      <c r="D1747" s="1309" t="s">
        <v>878</v>
      </c>
      <c r="E1747" s="1272"/>
      <c r="F1747" s="1272"/>
      <c r="G1747" s="1272"/>
      <c r="H1747" s="1273"/>
      <c r="I1747" s="1272"/>
      <c r="J1747" s="1272"/>
      <c r="K1747" s="1272"/>
      <c r="L1747" s="1272"/>
      <c r="M1747" s="1272"/>
      <c r="N1747" s="1273"/>
      <c r="O1747" s="1272"/>
      <c r="P1747" s="1272"/>
      <c r="Q1747" s="1272"/>
      <c r="R1747" s="1272"/>
      <c r="S1747" s="1272"/>
      <c r="T1747" s="1272"/>
      <c r="U1747" s="1272"/>
      <c r="V1747" s="1273"/>
      <c r="W1747" s="1272"/>
      <c r="X1747" s="1272"/>
      <c r="Y1747" s="1272"/>
      <c r="Z1747" s="1272"/>
      <c r="AA1747" s="1272"/>
      <c r="AB1747" s="1272"/>
      <c r="AC1747" s="1266">
        <f>SUM(E1747:AB1747)</f>
        <v>0</v>
      </c>
    </row>
    <row r="1748" spans="1:30" s="1300" customFormat="1" ht="10.5" customHeight="1" x14ac:dyDescent="0.2">
      <c r="A1748" s="1134"/>
      <c r="B1748" s="1137"/>
      <c r="C1748" s="906" t="s">
        <v>155</v>
      </c>
      <c r="D1748" s="1309" t="s">
        <v>878</v>
      </c>
      <c r="E1748" s="1272"/>
      <c r="F1748" s="1272"/>
      <c r="G1748" s="1272"/>
      <c r="H1748" s="1273"/>
      <c r="I1748" s="1272"/>
      <c r="J1748" s="1272"/>
      <c r="K1748" s="1272"/>
      <c r="L1748" s="1272"/>
      <c r="M1748" s="1272"/>
      <c r="N1748" s="1273"/>
      <c r="O1748" s="1272"/>
      <c r="P1748" s="1272"/>
      <c r="Q1748" s="1272"/>
      <c r="R1748" s="1272"/>
      <c r="S1748" s="1272"/>
      <c r="T1748" s="1272"/>
      <c r="U1748" s="1272"/>
      <c r="V1748" s="1273"/>
      <c r="W1748" s="1272"/>
      <c r="X1748" s="1272"/>
      <c r="Y1748" s="1272"/>
      <c r="Z1748" s="1272"/>
      <c r="AA1748" s="1272"/>
      <c r="AB1748" s="1272"/>
      <c r="AC1748" s="1266"/>
    </row>
    <row r="1749" spans="1:30" s="1300" customFormat="1" ht="10.5" customHeight="1" thickBot="1" x14ac:dyDescent="0.25">
      <c r="A1749" s="1134"/>
      <c r="B1749" s="1137"/>
      <c r="C1749" s="1309" t="s">
        <v>157</v>
      </c>
      <c r="D1749" s="930"/>
      <c r="E1749" s="606"/>
      <c r="F1749" s="606"/>
      <c r="G1749" s="606"/>
      <c r="H1749" s="607"/>
      <c r="I1749" s="606"/>
      <c r="J1749" s="606"/>
      <c r="K1749" s="606"/>
      <c r="L1749" s="606"/>
      <c r="M1749" s="606"/>
      <c r="N1749" s="607"/>
      <c r="O1749" s="606"/>
      <c r="P1749" s="606"/>
      <c r="Q1749" s="606"/>
      <c r="R1749" s="606"/>
      <c r="S1749" s="606"/>
      <c r="T1749" s="606"/>
      <c r="U1749" s="606"/>
      <c r="V1749" s="607"/>
      <c r="W1749" s="606"/>
      <c r="X1749" s="606"/>
      <c r="Y1749" s="606"/>
      <c r="Z1749" s="606"/>
      <c r="AA1749" s="606"/>
      <c r="AB1749" s="606"/>
      <c r="AC1749" s="608"/>
    </row>
    <row r="1750" spans="1:30" s="1300" customFormat="1" ht="10.5" customHeight="1" thickBot="1" x14ac:dyDescent="0.25">
      <c r="A1750" s="1148"/>
      <c r="B1750" s="1165"/>
      <c r="C1750" s="1609" t="s">
        <v>160</v>
      </c>
      <c r="D1750" s="1610" t="s">
        <v>156</v>
      </c>
      <c r="E1750" s="855">
        <v>117.88999938964844</v>
      </c>
      <c r="F1750" s="875">
        <v>118.26999664306641</v>
      </c>
      <c r="G1750" s="875">
        <v>118.36000061035156</v>
      </c>
      <c r="H1750" s="875">
        <v>118.23999786376953</v>
      </c>
      <c r="I1750" s="875">
        <v>118.05999755859375</v>
      </c>
      <c r="J1750" s="875">
        <v>118.68000030517578</v>
      </c>
      <c r="K1750" s="875">
        <v>118.16000366210937</v>
      </c>
      <c r="L1750" s="875">
        <v>117.87999725341797</v>
      </c>
      <c r="M1750" s="875">
        <v>117.27999877929687</v>
      </c>
      <c r="N1750" s="875">
        <v>117.72000122070312</v>
      </c>
      <c r="O1750" s="875">
        <v>117.13999938964844</v>
      </c>
      <c r="P1750" s="875">
        <v>116.83999633789062</v>
      </c>
      <c r="Q1750" s="875">
        <v>117.48999786376953</v>
      </c>
      <c r="R1750" s="875">
        <v>117.66999816894531</v>
      </c>
      <c r="S1750" s="875">
        <v>117.52999877929687</v>
      </c>
      <c r="T1750" s="875">
        <v>117.40000152587891</v>
      </c>
      <c r="U1750" s="875">
        <v>117.37999725341797</v>
      </c>
      <c r="V1750" s="875">
        <v>117.45999908447266</v>
      </c>
      <c r="W1750" s="875">
        <v>117.55999755859375</v>
      </c>
      <c r="X1750" s="875">
        <v>117.56999969482422</v>
      </c>
      <c r="Y1750" s="875">
        <v>117.45999908447266</v>
      </c>
      <c r="Z1750" s="875">
        <v>117.90000152587891</v>
      </c>
      <c r="AA1750" s="875">
        <v>117.81999969482422</v>
      </c>
      <c r="AB1750" s="880">
        <v>117.95999908447266</v>
      </c>
      <c r="AC1750" s="1419"/>
    </row>
    <row r="1751" spans="1:30" s="1300" customFormat="1" ht="10.5" customHeight="1" x14ac:dyDescent="0.2">
      <c r="A1751" s="1062" t="s">
        <v>280</v>
      </c>
      <c r="B1751" s="1005" t="s">
        <v>879</v>
      </c>
      <c r="C1751" s="905" t="s">
        <v>152</v>
      </c>
      <c r="D1751" s="1375" t="s">
        <v>174</v>
      </c>
      <c r="E1751" s="1611">
        <v>0.38600000000000001</v>
      </c>
      <c r="F1751" s="1611">
        <v>0.35</v>
      </c>
      <c r="G1751" s="1611">
        <v>0.33200000000000002</v>
      </c>
      <c r="H1751" s="1611">
        <v>0.32200000000000001</v>
      </c>
      <c r="I1751" s="1611">
        <v>0.32200000000000001</v>
      </c>
      <c r="J1751" s="1611">
        <v>0.35199999999999998</v>
      </c>
      <c r="K1751" s="1611">
        <v>0.40200000000000002</v>
      </c>
      <c r="L1751" s="1611">
        <v>0.43</v>
      </c>
      <c r="M1751" s="1611">
        <v>0.51200000000000001</v>
      </c>
      <c r="N1751" s="1611">
        <v>0.55800000000000005</v>
      </c>
      <c r="O1751" s="1611">
        <v>0.55000000000000004</v>
      </c>
      <c r="P1751" s="1611">
        <v>0.53</v>
      </c>
      <c r="Q1751" s="1611">
        <v>0.54800000000000004</v>
      </c>
      <c r="R1751" s="1611">
        <v>0.53200000000000003</v>
      </c>
      <c r="S1751" s="1611">
        <v>0.52200000000000002</v>
      </c>
      <c r="T1751" s="1611">
        <v>0.52400000000000002</v>
      </c>
      <c r="U1751" s="1611">
        <v>0.502</v>
      </c>
      <c r="V1751" s="1611">
        <v>0.496</v>
      </c>
      <c r="W1751" s="1611">
        <v>0.502</v>
      </c>
      <c r="X1751" s="1611">
        <v>0.52200000000000002</v>
      </c>
      <c r="Y1751" s="1611">
        <v>0.54800000000000004</v>
      </c>
      <c r="Z1751" s="1611">
        <v>0.55400000000000005</v>
      </c>
      <c r="AA1751" s="1611">
        <v>0.49399999999999999</v>
      </c>
      <c r="AB1751" s="1611">
        <v>0.41799999999999998</v>
      </c>
      <c r="AC1751" s="1266">
        <f>SUM(E1751:AB1751)</f>
        <v>11.208</v>
      </c>
      <c r="AD1751" s="1416"/>
    </row>
    <row r="1752" spans="1:30" s="1300" customFormat="1" ht="10.5" customHeight="1" x14ac:dyDescent="0.2">
      <c r="A1752" s="1142"/>
      <c r="B1752" s="1006"/>
      <c r="C1752" s="906" t="s">
        <v>154</v>
      </c>
      <c r="D1752" s="1314" t="s">
        <v>174</v>
      </c>
      <c r="E1752" s="1611">
        <v>0</v>
      </c>
      <c r="F1752" s="1611">
        <v>0</v>
      </c>
      <c r="G1752" s="1611">
        <v>0</v>
      </c>
      <c r="H1752" s="1611">
        <v>2E-3</v>
      </c>
      <c r="I1752" s="1611">
        <v>0</v>
      </c>
      <c r="J1752" s="1611">
        <v>0</v>
      </c>
      <c r="K1752" s="1611">
        <v>2E-3</v>
      </c>
      <c r="L1752" s="1611">
        <v>4.0000000000000001E-3</v>
      </c>
      <c r="M1752" s="1611">
        <v>6.0000000000000001E-3</v>
      </c>
      <c r="N1752" s="1611">
        <v>0.01</v>
      </c>
      <c r="O1752" s="1611">
        <v>4.0000000000000001E-3</v>
      </c>
      <c r="P1752" s="1611">
        <v>8.0000000000000002E-3</v>
      </c>
      <c r="Q1752" s="1611">
        <v>1.6E-2</v>
      </c>
      <c r="R1752" s="1611">
        <v>2.1999999999999999E-2</v>
      </c>
      <c r="S1752" s="1611">
        <v>1.6E-2</v>
      </c>
      <c r="T1752" s="1611">
        <v>0.01</v>
      </c>
      <c r="U1752" s="1611">
        <v>1.6E-2</v>
      </c>
      <c r="V1752" s="1611">
        <v>1.4E-2</v>
      </c>
      <c r="W1752" s="1611">
        <v>1.2E-2</v>
      </c>
      <c r="X1752" s="1611">
        <v>1.7999999999999999E-2</v>
      </c>
      <c r="Y1752" s="1611">
        <v>1.4E-2</v>
      </c>
      <c r="Z1752" s="1611">
        <v>1.4E-2</v>
      </c>
      <c r="AA1752" s="1611">
        <v>8.0000000000000002E-3</v>
      </c>
      <c r="AB1752" s="1611">
        <v>0</v>
      </c>
      <c r="AC1752" s="1267">
        <f>SUM(E1752:AB1752)</f>
        <v>0.19600000000000004</v>
      </c>
    </row>
    <row r="1753" spans="1:30" s="1300" customFormat="1" ht="10.5" customHeight="1" x14ac:dyDescent="0.2">
      <c r="A1753" s="1142"/>
      <c r="B1753" s="1006"/>
      <c r="C1753" s="906" t="s">
        <v>155</v>
      </c>
      <c r="D1753" s="1314" t="s">
        <v>156</v>
      </c>
      <c r="E1753" s="266">
        <f t="shared" ref="E1753:AB1753" si="977">SQRT(E1751*E1751+E1752*E1752)*1000/1.73/E1771</f>
        <v>21.704415669157711</v>
      </c>
      <c r="F1753" s="266">
        <f t="shared" si="977"/>
        <v>19.60388999137172</v>
      </c>
      <c r="G1753" s="266">
        <f t="shared" si="977"/>
        <v>18.613725183340168</v>
      </c>
      <c r="H1753" s="266">
        <f t="shared" si="977"/>
        <v>18.035926683826343</v>
      </c>
      <c r="I1753" s="266">
        <f t="shared" si="977"/>
        <v>18.088160186595371</v>
      </c>
      <c r="J1753" s="266">
        <f t="shared" si="977"/>
        <v>19.639789076763709</v>
      </c>
      <c r="K1753" s="266">
        <f t="shared" si="977"/>
        <v>22.538584725083261</v>
      </c>
      <c r="L1753" s="266">
        <f t="shared" si="977"/>
        <v>24.156041605175915</v>
      </c>
      <c r="M1753" s="266">
        <f t="shared" si="977"/>
        <v>28.903719206555198</v>
      </c>
      <c r="N1753" s="266">
        <f t="shared" si="977"/>
        <v>31.411404993816625</v>
      </c>
      <c r="O1753" s="266">
        <f t="shared" si="977"/>
        <v>31.108363454373688</v>
      </c>
      <c r="P1753" s="266">
        <f t="shared" si="977"/>
        <v>30.038557397238133</v>
      </c>
      <c r="Q1753" s="266">
        <f t="shared" si="977"/>
        <v>30.916877309138666</v>
      </c>
      <c r="R1753" s="266">
        <f t="shared" si="977"/>
        <v>29.96857501647338</v>
      </c>
      <c r="S1753" s="266">
        <f t="shared" si="977"/>
        <v>29.451298641525465</v>
      </c>
      <c r="T1753" s="266">
        <f t="shared" si="977"/>
        <v>29.584504994322881</v>
      </c>
      <c r="U1753" s="266">
        <f t="shared" si="977"/>
        <v>28.351637383885386</v>
      </c>
      <c r="V1753" s="266">
        <f t="shared" si="977"/>
        <v>28.009706489273302</v>
      </c>
      <c r="W1753" s="266">
        <f t="shared" si="977"/>
        <v>28.290087471950457</v>
      </c>
      <c r="X1753" s="266">
        <f t="shared" si="977"/>
        <v>29.426260632565011</v>
      </c>
      <c r="Y1753" s="266">
        <f t="shared" si="977"/>
        <v>30.943981168678949</v>
      </c>
      <c r="Z1753" s="266">
        <f t="shared" si="977"/>
        <v>31.13055883025104</v>
      </c>
      <c r="AA1753" s="266">
        <f t="shared" si="977"/>
        <v>27.780795861262511</v>
      </c>
      <c r="AB1753" s="266">
        <f t="shared" si="977"/>
        <v>23.480903596263555</v>
      </c>
      <c r="AC1753" s="1267"/>
      <c r="AD1753" s="1416"/>
    </row>
    <row r="1754" spans="1:30" s="1300" customFormat="1" ht="10.5" customHeight="1" x14ac:dyDescent="0.2">
      <c r="A1754" s="1153"/>
      <c r="B1754" s="1007"/>
      <c r="C1754" s="907" t="s">
        <v>157</v>
      </c>
      <c r="D1754" s="1318"/>
      <c r="E1754" s="606">
        <f t="shared" ref="E1754:AC1754" si="978">E1752/E1751</f>
        <v>0</v>
      </c>
      <c r="F1754" s="606">
        <f t="shared" si="978"/>
        <v>0</v>
      </c>
      <c r="G1754" s="606">
        <f t="shared" si="978"/>
        <v>0</v>
      </c>
      <c r="H1754" s="607">
        <f t="shared" si="978"/>
        <v>6.2111801242236021E-3</v>
      </c>
      <c r="I1754" s="606">
        <f t="shared" si="978"/>
        <v>0</v>
      </c>
      <c r="J1754" s="606">
        <f t="shared" si="978"/>
        <v>0</v>
      </c>
      <c r="K1754" s="606">
        <f t="shared" si="978"/>
        <v>4.9751243781094526E-3</v>
      </c>
      <c r="L1754" s="606">
        <f t="shared" si="978"/>
        <v>9.3023255813953487E-3</v>
      </c>
      <c r="M1754" s="606">
        <f t="shared" si="978"/>
        <v>1.171875E-2</v>
      </c>
      <c r="N1754" s="607">
        <f t="shared" si="978"/>
        <v>1.7921146953405017E-2</v>
      </c>
      <c r="O1754" s="606">
        <f t="shared" si="978"/>
        <v>7.2727272727272727E-3</v>
      </c>
      <c r="P1754" s="606">
        <f t="shared" si="978"/>
        <v>1.509433962264151E-2</v>
      </c>
      <c r="Q1754" s="606">
        <f t="shared" si="978"/>
        <v>2.9197080291970802E-2</v>
      </c>
      <c r="R1754" s="606">
        <f t="shared" si="978"/>
        <v>4.1353383458646614E-2</v>
      </c>
      <c r="S1754" s="606">
        <f t="shared" si="978"/>
        <v>3.0651340996168581E-2</v>
      </c>
      <c r="T1754" s="606">
        <f t="shared" si="978"/>
        <v>1.9083969465648856E-2</v>
      </c>
      <c r="U1754" s="606">
        <f t="shared" si="978"/>
        <v>3.1872509960159362E-2</v>
      </c>
      <c r="V1754" s="607">
        <f t="shared" si="978"/>
        <v>2.8225806451612902E-2</v>
      </c>
      <c r="W1754" s="606">
        <f t="shared" si="978"/>
        <v>2.3904382470119521E-2</v>
      </c>
      <c r="X1754" s="606">
        <f t="shared" si="978"/>
        <v>3.4482758620689655E-2</v>
      </c>
      <c r="Y1754" s="606">
        <f t="shared" si="978"/>
        <v>2.5547445255474453E-2</v>
      </c>
      <c r="Z1754" s="606">
        <f t="shared" si="978"/>
        <v>2.5270758122743681E-2</v>
      </c>
      <c r="AA1754" s="606">
        <f t="shared" si="978"/>
        <v>1.6194331983805668E-2</v>
      </c>
      <c r="AB1754" s="606">
        <f t="shared" si="978"/>
        <v>0</v>
      </c>
      <c r="AC1754" s="608">
        <f t="shared" si="978"/>
        <v>1.7487508922198431E-2</v>
      </c>
      <c r="AD1754" s="1416"/>
    </row>
    <row r="1755" spans="1:30" s="1300" customFormat="1" ht="10.5" customHeight="1" x14ac:dyDescent="0.2">
      <c r="A1755" s="1062" t="s">
        <v>294</v>
      </c>
      <c r="B1755" s="1005" t="s">
        <v>880</v>
      </c>
      <c r="C1755" s="905" t="s">
        <v>152</v>
      </c>
      <c r="D1755" s="1313" t="s">
        <v>174</v>
      </c>
      <c r="E1755" s="1611">
        <v>0.872</v>
      </c>
      <c r="F1755" s="1611">
        <v>0.81399999999999995</v>
      </c>
      <c r="G1755" s="1611">
        <v>0.81200000000000006</v>
      </c>
      <c r="H1755" s="1611">
        <v>0.82</v>
      </c>
      <c r="I1755" s="1611">
        <v>0.80200000000000005</v>
      </c>
      <c r="J1755" s="1611">
        <v>0.81799999999999995</v>
      </c>
      <c r="K1755" s="1611">
        <v>0.89800000000000002</v>
      </c>
      <c r="L1755" s="1611">
        <v>0.99399999999999999</v>
      </c>
      <c r="M1755" s="1611">
        <v>1.014</v>
      </c>
      <c r="N1755" s="1611">
        <v>1.0920000000000001</v>
      </c>
      <c r="O1755" s="1611">
        <v>1.1220000000000001</v>
      </c>
      <c r="P1755" s="1611">
        <v>1.0860000000000001</v>
      </c>
      <c r="Q1755" s="1611">
        <v>1.0760000000000001</v>
      </c>
      <c r="R1755" s="1611">
        <v>1.0860000000000001</v>
      </c>
      <c r="S1755" s="1611">
        <v>1.054</v>
      </c>
      <c r="T1755" s="1611">
        <v>1.0660000000000001</v>
      </c>
      <c r="U1755" s="1611">
        <v>1.0840000000000001</v>
      </c>
      <c r="V1755" s="1611">
        <v>1.0940000000000001</v>
      </c>
      <c r="W1755" s="1611">
        <v>1.0940000000000001</v>
      </c>
      <c r="X1755" s="1611">
        <v>1.1200000000000001</v>
      </c>
      <c r="Y1755" s="1611">
        <v>1.1419999999999999</v>
      </c>
      <c r="Z1755" s="1611">
        <v>1.1359999999999999</v>
      </c>
      <c r="AA1755" s="1611">
        <v>1.018</v>
      </c>
      <c r="AB1755" s="1611">
        <v>0.91600000000000004</v>
      </c>
      <c r="AC1755" s="1351">
        <f>SUM(E1755:AB1755)</f>
        <v>24.030000000000005</v>
      </c>
      <c r="AD1755" s="1416"/>
    </row>
    <row r="1756" spans="1:30" s="1300" customFormat="1" ht="10.5" customHeight="1" x14ac:dyDescent="0.2">
      <c r="A1756" s="1142"/>
      <c r="B1756" s="1006"/>
      <c r="C1756" s="906" t="s">
        <v>154</v>
      </c>
      <c r="D1756" s="1314" t="s">
        <v>174</v>
      </c>
      <c r="E1756" s="1611">
        <v>0.108</v>
      </c>
      <c r="F1756" s="1611">
        <v>9.4E-2</v>
      </c>
      <c r="G1756" s="1611">
        <v>8.4000000000000005E-2</v>
      </c>
      <c r="H1756" s="1611">
        <v>0.104</v>
      </c>
      <c r="I1756" s="1611">
        <v>9.8000000000000004E-2</v>
      </c>
      <c r="J1756" s="1611">
        <v>9.4E-2</v>
      </c>
      <c r="K1756" s="1611">
        <v>0.11</v>
      </c>
      <c r="L1756" s="1611">
        <v>0.1</v>
      </c>
      <c r="M1756" s="1611">
        <v>0.10199999999999999</v>
      </c>
      <c r="N1756" s="1611">
        <v>0.13400000000000001</v>
      </c>
      <c r="O1756" s="1611">
        <v>0.13200000000000001</v>
      </c>
      <c r="P1756" s="1611">
        <v>0.14000000000000001</v>
      </c>
      <c r="Q1756" s="1611">
        <v>0.126</v>
      </c>
      <c r="R1756" s="1611">
        <v>0.14199999999999999</v>
      </c>
      <c r="S1756" s="1611">
        <v>0.14199999999999999</v>
      </c>
      <c r="T1756" s="1611">
        <v>0.13600000000000001</v>
      </c>
      <c r="U1756" s="1611">
        <v>0.13200000000000001</v>
      </c>
      <c r="V1756" s="1611">
        <v>0.16200000000000001</v>
      </c>
      <c r="W1756" s="1611">
        <v>0.14399999999999999</v>
      </c>
      <c r="X1756" s="1611">
        <v>0.13200000000000001</v>
      </c>
      <c r="Y1756" s="1611">
        <v>0.14000000000000001</v>
      </c>
      <c r="Z1756" s="1611">
        <v>0.13600000000000001</v>
      </c>
      <c r="AA1756" s="1611">
        <v>0.126</v>
      </c>
      <c r="AB1756" s="1611">
        <v>0.114</v>
      </c>
      <c r="AC1756" s="1351">
        <f>SUM(E1756:AB1756)</f>
        <v>2.9320000000000004</v>
      </c>
    </row>
    <row r="1757" spans="1:30" s="1300" customFormat="1" ht="10.5" customHeight="1" x14ac:dyDescent="0.2">
      <c r="A1757" s="1142"/>
      <c r="B1757" s="1006"/>
      <c r="C1757" s="906" t="s">
        <v>155</v>
      </c>
      <c r="D1757" s="1314" t="s">
        <v>156</v>
      </c>
      <c r="E1757" s="266">
        <f t="shared" ref="E1757:AA1757" si="979">SQRT(E1755*E1755+E1756*E1756)*1000/1.73/E1771</f>
        <v>49.406369792961989</v>
      </c>
      <c r="F1757" s="266">
        <f t="shared" si="979"/>
        <v>45.896041568305087</v>
      </c>
      <c r="G1757" s="266">
        <f t="shared" si="979"/>
        <v>45.768081499728275</v>
      </c>
      <c r="H1757" s="266">
        <f t="shared" si="979"/>
        <v>46.297040140660094</v>
      </c>
      <c r="I1757" s="266">
        <f t="shared" si="979"/>
        <v>45.386977018306879</v>
      </c>
      <c r="J1757" s="266">
        <f t="shared" si="979"/>
        <v>45.940550116568438</v>
      </c>
      <c r="K1757" s="266">
        <f t="shared" si="979"/>
        <v>50.723080015676686</v>
      </c>
      <c r="L1757" s="266">
        <f t="shared" si="979"/>
        <v>56.119220134452419</v>
      </c>
      <c r="M1757" s="266">
        <f t="shared" si="979"/>
        <v>57.527845458523096</v>
      </c>
      <c r="N1757" s="266">
        <f t="shared" si="979"/>
        <v>61.922927404505934</v>
      </c>
      <c r="O1757" s="266">
        <f t="shared" si="979"/>
        <v>63.897039309259746</v>
      </c>
      <c r="P1757" s="266">
        <f t="shared" si="979"/>
        <v>62.052973953672172</v>
      </c>
      <c r="Q1757" s="266">
        <f t="shared" si="979"/>
        <v>61.094160719798879</v>
      </c>
      <c r="R1757" s="266">
        <f t="shared" si="979"/>
        <v>61.644512395087801</v>
      </c>
      <c r="S1757" s="266">
        <f t="shared" si="979"/>
        <v>59.975888860701772</v>
      </c>
      <c r="T1757" s="266">
        <f t="shared" si="979"/>
        <v>60.66205456290853</v>
      </c>
      <c r="U1757" s="266">
        <f t="shared" si="979"/>
        <v>61.642394688799342</v>
      </c>
      <c r="V1757" s="266">
        <f t="shared" si="979"/>
        <v>62.428281817789568</v>
      </c>
      <c r="W1757" s="266">
        <f t="shared" si="979"/>
        <v>62.166132900202818</v>
      </c>
      <c r="X1757" s="266">
        <f t="shared" si="979"/>
        <v>63.536024100171495</v>
      </c>
      <c r="Y1757" s="266">
        <f t="shared" si="979"/>
        <v>64.947020619750774</v>
      </c>
      <c r="Z1757" s="266">
        <f t="shared" si="979"/>
        <v>64.269810573276317</v>
      </c>
      <c r="AA1757" s="266">
        <f t="shared" si="979"/>
        <v>57.677966735177471</v>
      </c>
      <c r="AB1757" s="266">
        <f>SQRT(AB1755*AB1755+AB1756*AB1756)*1000/1.73/AB1775</f>
        <v>24.366035175429431</v>
      </c>
      <c r="AC1757" s="1267"/>
      <c r="AD1757" s="1416"/>
    </row>
    <row r="1758" spans="1:30" s="1300" customFormat="1" ht="10.5" customHeight="1" x14ac:dyDescent="0.2">
      <c r="A1758" s="1143"/>
      <c r="B1758" s="1020"/>
      <c r="C1758" s="918" t="s">
        <v>157</v>
      </c>
      <c r="D1758" s="1315"/>
      <c r="E1758" s="599">
        <f t="shared" ref="E1758:AC1758" si="980">E1756/E1755</f>
        <v>0.1238532110091743</v>
      </c>
      <c r="F1758" s="599">
        <f t="shared" si="980"/>
        <v>0.11547911547911549</v>
      </c>
      <c r="G1758" s="599">
        <f t="shared" si="980"/>
        <v>0.10344827586206896</v>
      </c>
      <c r="H1758" s="600">
        <f t="shared" si="980"/>
        <v>0.12682926829268293</v>
      </c>
      <c r="I1758" s="599">
        <f t="shared" si="980"/>
        <v>0.12219451371571072</v>
      </c>
      <c r="J1758" s="599">
        <f t="shared" si="980"/>
        <v>0.11491442542787286</v>
      </c>
      <c r="K1758" s="599">
        <f t="shared" si="980"/>
        <v>0.12249443207126949</v>
      </c>
      <c r="L1758" s="599">
        <f t="shared" si="980"/>
        <v>0.1006036217303823</v>
      </c>
      <c r="M1758" s="599">
        <f t="shared" si="980"/>
        <v>0.10059171597633135</v>
      </c>
      <c r="N1758" s="600">
        <f t="shared" si="980"/>
        <v>0.1227106227106227</v>
      </c>
      <c r="O1758" s="599">
        <f t="shared" si="980"/>
        <v>0.11764705882352941</v>
      </c>
      <c r="P1758" s="599">
        <f t="shared" si="980"/>
        <v>0.12891344383057091</v>
      </c>
      <c r="Q1758" s="599">
        <f t="shared" si="980"/>
        <v>0.11710037174721188</v>
      </c>
      <c r="R1758" s="599">
        <f t="shared" si="980"/>
        <v>0.13075506445672189</v>
      </c>
      <c r="S1758" s="599">
        <f t="shared" si="980"/>
        <v>0.13472485768500947</v>
      </c>
      <c r="T1758" s="599">
        <f t="shared" si="980"/>
        <v>0.12757973733583489</v>
      </c>
      <c r="U1758" s="599">
        <f t="shared" si="980"/>
        <v>0.12177121771217712</v>
      </c>
      <c r="V1758" s="600">
        <f t="shared" si="980"/>
        <v>0.14808043875685556</v>
      </c>
      <c r="W1758" s="599">
        <f t="shared" si="980"/>
        <v>0.13162705667276048</v>
      </c>
      <c r="X1758" s="599">
        <f t="shared" si="980"/>
        <v>0.11785714285714285</v>
      </c>
      <c r="Y1758" s="599">
        <f t="shared" si="980"/>
        <v>0.1225919439579685</v>
      </c>
      <c r="Z1758" s="599">
        <f t="shared" si="980"/>
        <v>0.11971830985915495</v>
      </c>
      <c r="AA1758" s="599">
        <f t="shared" si="980"/>
        <v>0.1237721021611002</v>
      </c>
      <c r="AB1758" s="599">
        <f t="shared" si="980"/>
        <v>0.12445414847161572</v>
      </c>
      <c r="AC1758" s="601">
        <f t="shared" si="980"/>
        <v>0.12201414898044111</v>
      </c>
      <c r="AD1758" s="1416"/>
    </row>
    <row r="1759" spans="1:30" s="1300" customFormat="1" ht="10.5" customHeight="1" x14ac:dyDescent="0.2">
      <c r="A1759" s="1073" t="s">
        <v>213</v>
      </c>
      <c r="B1759" s="1083" t="s">
        <v>881</v>
      </c>
      <c r="C1759" s="1307" t="s">
        <v>152</v>
      </c>
      <c r="D1759" s="1308" t="s">
        <v>174</v>
      </c>
      <c r="E1759" s="1611">
        <v>0.81299999999999994</v>
      </c>
      <c r="F1759" s="1611">
        <v>0.76800000000000002</v>
      </c>
      <c r="G1759" s="1611">
        <v>0.75</v>
      </c>
      <c r="H1759" s="1611">
        <v>0.73799999999999999</v>
      </c>
      <c r="I1759" s="1611">
        <v>0.73199999999999998</v>
      </c>
      <c r="J1759" s="1611">
        <v>0.78300000000000003</v>
      </c>
      <c r="K1759" s="1611">
        <v>0.88200000000000001</v>
      </c>
      <c r="L1759" s="1611">
        <v>0.99</v>
      </c>
      <c r="M1759" s="1611">
        <v>1.167</v>
      </c>
      <c r="N1759" s="1611">
        <v>1.2869999999999999</v>
      </c>
      <c r="O1759" s="1611">
        <v>1.2989999999999999</v>
      </c>
      <c r="P1759" s="1611">
        <v>1.272</v>
      </c>
      <c r="Q1759" s="1611">
        <v>1.194</v>
      </c>
      <c r="R1759" s="1611">
        <v>1.194</v>
      </c>
      <c r="S1759" s="1611">
        <v>1.224</v>
      </c>
      <c r="T1759" s="1611">
        <v>1.137</v>
      </c>
      <c r="U1759" s="1611">
        <v>1.0920000000000001</v>
      </c>
      <c r="V1759" s="1611">
        <v>1.08</v>
      </c>
      <c r="W1759" s="1611">
        <v>1.0589999999999999</v>
      </c>
      <c r="X1759" s="1611">
        <v>1.0740000000000001</v>
      </c>
      <c r="Y1759" s="1611">
        <v>1.089</v>
      </c>
      <c r="Z1759" s="1611">
        <v>1.038</v>
      </c>
      <c r="AA1759" s="1611">
        <v>0.96299999999999997</v>
      </c>
      <c r="AB1759" s="1611">
        <v>0.85799999999999998</v>
      </c>
      <c r="AC1759" s="1266">
        <f>SUM(E1759:AB1759)</f>
        <v>24.483000000000004</v>
      </c>
    </row>
    <row r="1760" spans="1:30" s="1300" customFormat="1" ht="10.5" customHeight="1" x14ac:dyDescent="0.2">
      <c r="A1760" s="1142"/>
      <c r="B1760" s="1006"/>
      <c r="C1760" s="1309" t="s">
        <v>154</v>
      </c>
      <c r="D1760" s="1310" t="s">
        <v>174</v>
      </c>
      <c r="E1760" s="1611">
        <v>0.252</v>
      </c>
      <c r="F1760" s="1611">
        <v>0.246</v>
      </c>
      <c r="G1760" s="1611">
        <v>0.24299999999999999</v>
      </c>
      <c r="H1760" s="1611">
        <v>0.246</v>
      </c>
      <c r="I1760" s="1611">
        <v>0.24299999999999999</v>
      </c>
      <c r="J1760" s="1611">
        <v>0.24</v>
      </c>
      <c r="K1760" s="1611">
        <v>0.25800000000000001</v>
      </c>
      <c r="L1760" s="1611">
        <v>0.27</v>
      </c>
      <c r="M1760" s="1611">
        <v>0.34799999999999998</v>
      </c>
      <c r="N1760" s="1611">
        <v>0.38100000000000001</v>
      </c>
      <c r="O1760" s="1611">
        <v>0.375</v>
      </c>
      <c r="P1760" s="1611">
        <v>0.36299999999999999</v>
      </c>
      <c r="Q1760" s="1611">
        <v>0.312</v>
      </c>
      <c r="R1760" s="1611">
        <v>0.372</v>
      </c>
      <c r="S1760" s="1611">
        <v>0.41399999999999998</v>
      </c>
      <c r="T1760" s="1611">
        <v>0.36299999999999999</v>
      </c>
      <c r="U1760" s="1611">
        <v>0.34799999999999998</v>
      </c>
      <c r="V1760" s="1611">
        <v>0.35099999999999998</v>
      </c>
      <c r="W1760" s="1611">
        <v>0.32100000000000001</v>
      </c>
      <c r="X1760" s="1611">
        <v>0.29399999999999998</v>
      </c>
      <c r="Y1760" s="1611">
        <v>0.27300000000000002</v>
      </c>
      <c r="Z1760" s="1611">
        <v>0.27</v>
      </c>
      <c r="AA1760" s="1611">
        <v>0.26700000000000002</v>
      </c>
      <c r="AB1760" s="1611">
        <v>0.26100000000000001</v>
      </c>
      <c r="AC1760" s="1267">
        <f>SUM(E1760:AB1760)</f>
        <v>7.3109999999999999</v>
      </c>
    </row>
    <row r="1761" spans="1:31" s="1300" customFormat="1" ht="10.5" customHeight="1" x14ac:dyDescent="0.2">
      <c r="A1761" s="1142"/>
      <c r="B1761" s="1006"/>
      <c r="C1761" s="906" t="s">
        <v>155</v>
      </c>
      <c r="D1761" s="1314" t="s">
        <v>156</v>
      </c>
      <c r="E1761" s="266">
        <f t="shared" ref="E1761:AB1761" si="981">SQRT(E1759*E1759+E1760*E1760)*1000/1.73/E1772</f>
        <v>47.216878987209483</v>
      </c>
      <c r="F1761" s="266">
        <f t="shared" si="981"/>
        <v>44.564849488332428</v>
      </c>
      <c r="G1761" s="266">
        <f t="shared" si="981"/>
        <v>43.567224820814928</v>
      </c>
      <c r="H1761" s="266">
        <f t="shared" si="981"/>
        <v>43.030136272375032</v>
      </c>
      <c r="I1761" s="266">
        <f t="shared" si="981"/>
        <v>42.703703838122813</v>
      </c>
      <c r="J1761" s="266">
        <f t="shared" si="981"/>
        <v>45.127264647600256</v>
      </c>
      <c r="K1761" s="266">
        <f t="shared" si="981"/>
        <v>50.880357838563562</v>
      </c>
      <c r="L1761" s="266">
        <f t="shared" si="981"/>
        <v>56.979332768650657</v>
      </c>
      <c r="M1761" s="266">
        <f t="shared" si="981"/>
        <v>68.01161404661552</v>
      </c>
      <c r="N1761" s="266">
        <f t="shared" si="981"/>
        <v>74.672223645859248</v>
      </c>
      <c r="O1761" s="266">
        <f t="shared" si="981"/>
        <v>75.583071389977164</v>
      </c>
      <c r="P1761" s="266">
        <f t="shared" si="981"/>
        <v>74.090510268486028</v>
      </c>
      <c r="Q1761" s="266">
        <f t="shared" si="981"/>
        <v>68.789514664466111</v>
      </c>
      <c r="R1761" s="266">
        <f t="shared" si="981"/>
        <v>69.643035095178362</v>
      </c>
      <c r="S1761" s="266">
        <f t="shared" si="981"/>
        <v>72.024080345607459</v>
      </c>
      <c r="T1761" s="266">
        <f t="shared" si="981"/>
        <v>66.593397906111903</v>
      </c>
      <c r="U1761" s="266">
        <f t="shared" si="981"/>
        <v>63.885371598735865</v>
      </c>
      <c r="V1761" s="266">
        <f t="shared" si="981"/>
        <v>63.238887205257761</v>
      </c>
      <c r="W1761" s="266">
        <f t="shared" si="981"/>
        <v>61.622573947275683</v>
      </c>
      <c r="X1761" s="266">
        <f t="shared" si="981"/>
        <v>61.948923870998208</v>
      </c>
      <c r="Y1761" s="266">
        <f t="shared" si="981"/>
        <v>62.580345508647397</v>
      </c>
      <c r="Z1761" s="266">
        <f t="shared" si="981"/>
        <v>59.612102470614431</v>
      </c>
      <c r="AA1761" s="266">
        <f t="shared" si="981"/>
        <v>55.489596451627619</v>
      </c>
      <c r="AB1761" s="266">
        <f t="shared" si="981"/>
        <v>49.749779395007529</v>
      </c>
      <c r="AC1761" s="1267"/>
      <c r="AD1761" s="1416"/>
    </row>
    <row r="1762" spans="1:31" s="1300" customFormat="1" ht="10.5" customHeight="1" x14ac:dyDescent="0.2">
      <c r="A1762" s="1153"/>
      <c r="B1762" s="1007"/>
      <c r="C1762" s="930" t="s">
        <v>157</v>
      </c>
      <c r="D1762" s="1580"/>
      <c r="E1762" s="606">
        <f t="shared" ref="E1762:Y1762" si="982">E1760/E1759</f>
        <v>0.30996309963099633</v>
      </c>
      <c r="F1762" s="606">
        <f t="shared" si="982"/>
        <v>0.3203125</v>
      </c>
      <c r="G1762" s="606">
        <f t="shared" si="982"/>
        <v>0.32400000000000001</v>
      </c>
      <c r="H1762" s="607">
        <f t="shared" si="982"/>
        <v>0.33333333333333331</v>
      </c>
      <c r="I1762" s="606">
        <f t="shared" si="982"/>
        <v>0.33196721311475408</v>
      </c>
      <c r="J1762" s="606">
        <f t="shared" si="982"/>
        <v>0.3065134099616858</v>
      </c>
      <c r="K1762" s="606">
        <f t="shared" si="982"/>
        <v>0.29251700680272108</v>
      </c>
      <c r="L1762" s="606">
        <f t="shared" si="982"/>
        <v>0.27272727272727276</v>
      </c>
      <c r="M1762" s="606">
        <f t="shared" si="982"/>
        <v>0.29820051413881743</v>
      </c>
      <c r="N1762" s="607">
        <f t="shared" si="982"/>
        <v>0.29603729603729606</v>
      </c>
      <c r="O1762" s="606">
        <f t="shared" si="982"/>
        <v>0.28868360277136262</v>
      </c>
      <c r="P1762" s="606">
        <f t="shared" si="982"/>
        <v>0.285377358490566</v>
      </c>
      <c r="Q1762" s="606">
        <f t="shared" si="982"/>
        <v>0.2613065326633166</v>
      </c>
      <c r="R1762" s="606">
        <f t="shared" si="982"/>
        <v>0.31155778894472363</v>
      </c>
      <c r="S1762" s="606">
        <f t="shared" si="982"/>
        <v>0.33823529411764702</v>
      </c>
      <c r="T1762" s="606">
        <f t="shared" si="982"/>
        <v>0.31926121372031663</v>
      </c>
      <c r="U1762" s="606">
        <f t="shared" si="982"/>
        <v>0.31868131868131866</v>
      </c>
      <c r="V1762" s="607">
        <f t="shared" si="982"/>
        <v>0.32499999999999996</v>
      </c>
      <c r="W1762" s="606">
        <f t="shared" si="982"/>
        <v>0.30311614730878189</v>
      </c>
      <c r="X1762" s="606">
        <f t="shared" si="982"/>
        <v>0.27374301675977653</v>
      </c>
      <c r="Y1762" s="606">
        <f t="shared" si="982"/>
        <v>0.25068870523415981</v>
      </c>
      <c r="Z1762" s="606">
        <v>0.36</v>
      </c>
      <c r="AA1762" s="606">
        <v>0.75</v>
      </c>
      <c r="AB1762" s="606">
        <v>0.3</v>
      </c>
      <c r="AC1762" s="608">
        <f>AC1760/AC1759</f>
        <v>0.29861536576399944</v>
      </c>
      <c r="AD1762" s="1416"/>
    </row>
    <row r="1763" spans="1:31" s="1300" customFormat="1" ht="10.5" customHeight="1" x14ac:dyDescent="0.2">
      <c r="A1763" s="1062" t="s">
        <v>308</v>
      </c>
      <c r="B1763" s="1005" t="s">
        <v>882</v>
      </c>
      <c r="C1763" s="905" t="s">
        <v>152</v>
      </c>
      <c r="D1763" s="1313" t="s">
        <v>174</v>
      </c>
      <c r="E1763" s="1611">
        <v>2.286</v>
      </c>
      <c r="F1763" s="1611">
        <v>2.0760000000000001</v>
      </c>
      <c r="G1763" s="1611">
        <v>1.98</v>
      </c>
      <c r="H1763" s="1611">
        <v>1.9950000000000001</v>
      </c>
      <c r="I1763" s="1611">
        <v>2.0129999999999999</v>
      </c>
      <c r="J1763" s="1611">
        <v>2.109</v>
      </c>
      <c r="K1763" s="1611">
        <v>2.4390000000000001</v>
      </c>
      <c r="L1763" s="1611">
        <v>2.76</v>
      </c>
      <c r="M1763" s="1611">
        <v>3.036</v>
      </c>
      <c r="N1763" s="1611">
        <v>3.2280000000000002</v>
      </c>
      <c r="O1763" s="1611">
        <v>3.2490000000000001</v>
      </c>
      <c r="P1763" s="1611">
        <v>3.2040000000000002</v>
      </c>
      <c r="Q1763" s="1611">
        <v>3.1920000000000002</v>
      </c>
      <c r="R1763" s="1611">
        <v>3.198</v>
      </c>
      <c r="S1763" s="1611">
        <v>3.0960000000000001</v>
      </c>
      <c r="T1763" s="1611">
        <v>3.0089999999999999</v>
      </c>
      <c r="U1763" s="1611">
        <v>2.9279999999999999</v>
      </c>
      <c r="V1763" s="1611">
        <v>2.8290000000000002</v>
      </c>
      <c r="W1763" s="1611">
        <v>2.9129999999999998</v>
      </c>
      <c r="X1763" s="1611">
        <v>3.15</v>
      </c>
      <c r="Y1763" s="1611">
        <v>3.2759999999999998</v>
      </c>
      <c r="Z1763" s="1611">
        <v>3.1920000000000002</v>
      </c>
      <c r="AA1763" s="1611">
        <v>2.8650000000000002</v>
      </c>
      <c r="AB1763" s="1611">
        <v>2.5139999999999998</v>
      </c>
      <c r="AC1763" s="1264">
        <f>SUM(E1763:AB1763)</f>
        <v>66.536999999999992</v>
      </c>
      <c r="AD1763" s="1416"/>
    </row>
    <row r="1764" spans="1:31" s="1300" customFormat="1" ht="10.5" customHeight="1" x14ac:dyDescent="0.2">
      <c r="A1764" s="1142"/>
      <c r="B1764" s="1006"/>
      <c r="C1764" s="906" t="s">
        <v>154</v>
      </c>
      <c r="D1764" s="1314" t="s">
        <v>174</v>
      </c>
      <c r="E1764" s="1611">
        <v>0.72899999999999998</v>
      </c>
      <c r="F1764" s="1611">
        <v>0.69899999999999995</v>
      </c>
      <c r="G1764" s="1611">
        <v>0.68700000000000006</v>
      </c>
      <c r="H1764" s="1611">
        <v>0.69299999999999995</v>
      </c>
      <c r="I1764" s="1611">
        <v>0.69</v>
      </c>
      <c r="J1764" s="1611">
        <v>0.70199999999999996</v>
      </c>
      <c r="K1764" s="1611">
        <v>0.73199999999999998</v>
      </c>
      <c r="L1764" s="1611">
        <v>0.78900000000000003</v>
      </c>
      <c r="M1764" s="1611">
        <v>0.85799999999999998</v>
      </c>
      <c r="N1764" s="1611">
        <v>0.92100000000000004</v>
      </c>
      <c r="O1764" s="1611">
        <v>0.873</v>
      </c>
      <c r="P1764" s="1611">
        <v>0.84599999999999997</v>
      </c>
      <c r="Q1764" s="1611">
        <v>0.84</v>
      </c>
      <c r="R1764" s="1611">
        <v>0.94199999999999995</v>
      </c>
      <c r="S1764" s="1611">
        <v>0.89700000000000002</v>
      </c>
      <c r="T1764" s="1611">
        <v>0.879</v>
      </c>
      <c r="U1764" s="1611">
        <v>0.86099999999999999</v>
      </c>
      <c r="V1764" s="1611">
        <v>0.83399999999999996</v>
      </c>
      <c r="W1764" s="1611">
        <v>0.83399999999999996</v>
      </c>
      <c r="X1764" s="1611">
        <v>0.84</v>
      </c>
      <c r="Y1764" s="1611">
        <v>0.83399999999999996</v>
      </c>
      <c r="Z1764" s="1611">
        <v>0.81</v>
      </c>
      <c r="AA1764" s="1611">
        <v>0.78</v>
      </c>
      <c r="AB1764" s="1611">
        <v>0.75900000000000001</v>
      </c>
      <c r="AC1764" s="1267">
        <f>SUM(E1764:AB1764)</f>
        <v>19.329000000000001</v>
      </c>
      <c r="AD1764" s="1416"/>
    </row>
    <row r="1765" spans="1:31" s="1300" customFormat="1" ht="10.5" customHeight="1" x14ac:dyDescent="0.2">
      <c r="A1765" s="1142"/>
      <c r="B1765" s="1006"/>
      <c r="C1765" s="906" t="s">
        <v>155</v>
      </c>
      <c r="D1765" s="1314" t="s">
        <v>156</v>
      </c>
      <c r="E1765" s="266">
        <f t="shared" ref="E1765:AB1765" si="983">SQRT(E1763*E1763+E1764*E1764)*1000/1.73/E1772</f>
        <v>133.10465026045529</v>
      </c>
      <c r="F1765" s="266">
        <f t="shared" si="983"/>
        <v>121.05128224985982</v>
      </c>
      <c r="G1765" s="266">
        <f t="shared" si="983"/>
        <v>115.81681556440464</v>
      </c>
      <c r="H1765" s="266">
        <f t="shared" si="983"/>
        <v>116.82031789835942</v>
      </c>
      <c r="I1765" s="266">
        <f t="shared" si="983"/>
        <v>117.82013734866673</v>
      </c>
      <c r="J1765" s="266">
        <f t="shared" si="983"/>
        <v>122.48192433650128</v>
      </c>
      <c r="K1765" s="266">
        <f t="shared" si="983"/>
        <v>140.99157755034557</v>
      </c>
      <c r="L1765" s="266">
        <f t="shared" si="983"/>
        <v>159.39326553802417</v>
      </c>
      <c r="M1765" s="266">
        <f t="shared" si="983"/>
        <v>176.19783541575816</v>
      </c>
      <c r="N1765" s="266">
        <f t="shared" si="983"/>
        <v>186.75235628401549</v>
      </c>
      <c r="O1765" s="266">
        <f t="shared" si="983"/>
        <v>188.07050498225539</v>
      </c>
      <c r="P1765" s="266">
        <f t="shared" si="983"/>
        <v>185.61015069290363</v>
      </c>
      <c r="Q1765" s="266">
        <f t="shared" si="983"/>
        <v>183.98316234373095</v>
      </c>
      <c r="R1765" s="266">
        <f t="shared" si="983"/>
        <v>185.6533679477678</v>
      </c>
      <c r="S1765" s="266">
        <f t="shared" si="983"/>
        <v>179.67152814436264</v>
      </c>
      <c r="T1765" s="266">
        <f t="shared" si="983"/>
        <v>174.90349620593022</v>
      </c>
      <c r="U1765" s="266">
        <f t="shared" si="983"/>
        <v>170.11986733262015</v>
      </c>
      <c r="V1765" s="266">
        <f t="shared" si="983"/>
        <v>164.24272297685218</v>
      </c>
      <c r="W1765" s="266">
        <f t="shared" si="983"/>
        <v>168.73473303923836</v>
      </c>
      <c r="X1765" s="266">
        <f t="shared" si="983"/>
        <v>181.37029149248758</v>
      </c>
      <c r="Y1765" s="266">
        <f t="shared" si="983"/>
        <v>188.43222171451313</v>
      </c>
      <c r="Z1765" s="266">
        <f t="shared" si="983"/>
        <v>183.03520536644047</v>
      </c>
      <c r="AA1765" s="266">
        <f t="shared" si="983"/>
        <v>164.87482907903453</v>
      </c>
      <c r="AB1765" s="266">
        <f t="shared" si="983"/>
        <v>145.67785003984139</v>
      </c>
      <c r="AC1765" s="1267"/>
      <c r="AD1765" s="1416"/>
    </row>
    <row r="1766" spans="1:31" s="1300" customFormat="1" ht="10.5" customHeight="1" x14ac:dyDescent="0.2">
      <c r="A1766" s="1143"/>
      <c r="B1766" s="1020"/>
      <c r="C1766" s="918" t="s">
        <v>157</v>
      </c>
      <c r="D1766" s="918"/>
      <c r="E1766" s="599">
        <f t="shared" ref="E1766:Y1766" si="984">E1764/E1763</f>
        <v>0.31889763779527558</v>
      </c>
      <c r="F1766" s="599">
        <f t="shared" si="984"/>
        <v>0.33670520231213869</v>
      </c>
      <c r="G1766" s="599">
        <f t="shared" si="984"/>
        <v>0.34696969696969698</v>
      </c>
      <c r="H1766" s="600">
        <f t="shared" si="984"/>
        <v>0.34736842105263155</v>
      </c>
      <c r="I1766" s="599">
        <f t="shared" si="984"/>
        <v>0.34277198211624438</v>
      </c>
      <c r="J1766" s="599">
        <f t="shared" si="984"/>
        <v>0.33285917496443812</v>
      </c>
      <c r="K1766" s="599">
        <f t="shared" si="984"/>
        <v>0.30012300123001229</v>
      </c>
      <c r="L1766" s="599">
        <f t="shared" si="984"/>
        <v>0.28586956521739132</v>
      </c>
      <c r="M1766" s="599">
        <f t="shared" si="984"/>
        <v>0.28260869565217389</v>
      </c>
      <c r="N1766" s="600">
        <f t="shared" si="984"/>
        <v>0.28531598513011153</v>
      </c>
      <c r="O1766" s="599">
        <f t="shared" si="984"/>
        <v>0.26869806094182824</v>
      </c>
      <c r="P1766" s="599">
        <f t="shared" si="984"/>
        <v>0.2640449438202247</v>
      </c>
      <c r="Q1766" s="599">
        <f t="shared" si="984"/>
        <v>0.26315789473684209</v>
      </c>
      <c r="R1766" s="599">
        <f t="shared" si="984"/>
        <v>0.2945590994371482</v>
      </c>
      <c r="S1766" s="599">
        <f t="shared" si="984"/>
        <v>0.28972868217054265</v>
      </c>
      <c r="T1766" s="599">
        <f t="shared" si="984"/>
        <v>0.29212362911266204</v>
      </c>
      <c r="U1766" s="599">
        <f t="shared" si="984"/>
        <v>0.29405737704918034</v>
      </c>
      <c r="V1766" s="600">
        <f t="shared" si="984"/>
        <v>0.29480381760339341</v>
      </c>
      <c r="W1766" s="599">
        <f t="shared" si="984"/>
        <v>0.286302780638517</v>
      </c>
      <c r="X1766" s="599">
        <f t="shared" si="984"/>
        <v>0.26666666666666666</v>
      </c>
      <c r="Y1766" s="599">
        <f t="shared" si="984"/>
        <v>0.25457875457875456</v>
      </c>
      <c r="Z1766" s="599">
        <v>0.53</v>
      </c>
      <c r="AA1766" s="599">
        <v>0.4</v>
      </c>
      <c r="AB1766" s="599">
        <v>0.33</v>
      </c>
      <c r="AC1766" s="601">
        <f>AC1764/AC1763</f>
        <v>0.29050002254384782</v>
      </c>
      <c r="AD1766" s="1416"/>
    </row>
    <row r="1767" spans="1:31" s="1300" customFormat="1" ht="10.5" customHeight="1" x14ac:dyDescent="0.2">
      <c r="A1767" s="367" t="s">
        <v>730</v>
      </c>
      <c r="B1767" s="368"/>
      <c r="C1767" s="368"/>
      <c r="D1767" s="368"/>
      <c r="E1767" s="168">
        <f t="shared" ref="E1767:AB1767" si="985">E1751+E1755+E1759+E1763</f>
        <v>4.3569999999999993</v>
      </c>
      <c r="F1767" s="168">
        <f t="shared" si="985"/>
        <v>4.008</v>
      </c>
      <c r="G1767" s="168">
        <f t="shared" si="985"/>
        <v>3.8740000000000001</v>
      </c>
      <c r="H1767" s="168">
        <f t="shared" si="985"/>
        <v>3.875</v>
      </c>
      <c r="I1767" s="168">
        <f t="shared" si="985"/>
        <v>3.8689999999999998</v>
      </c>
      <c r="J1767" s="168">
        <f t="shared" si="985"/>
        <v>4.0619999999999994</v>
      </c>
      <c r="K1767" s="168">
        <f t="shared" si="985"/>
        <v>4.6210000000000004</v>
      </c>
      <c r="L1767" s="168">
        <f t="shared" si="985"/>
        <v>5.1739999999999995</v>
      </c>
      <c r="M1767" s="168">
        <f t="shared" si="985"/>
        <v>5.7290000000000001</v>
      </c>
      <c r="N1767" s="168">
        <f t="shared" si="985"/>
        <v>6.1650000000000009</v>
      </c>
      <c r="O1767" s="168">
        <f t="shared" si="985"/>
        <v>6.2200000000000006</v>
      </c>
      <c r="P1767" s="168">
        <f t="shared" si="985"/>
        <v>6.0920000000000005</v>
      </c>
      <c r="Q1767" s="168">
        <f t="shared" si="985"/>
        <v>6.01</v>
      </c>
      <c r="R1767" s="168">
        <f t="shared" si="985"/>
        <v>6.01</v>
      </c>
      <c r="S1767" s="168">
        <f t="shared" si="985"/>
        <v>5.8959999999999999</v>
      </c>
      <c r="T1767" s="168">
        <f t="shared" si="985"/>
        <v>5.7360000000000007</v>
      </c>
      <c r="U1767" s="168">
        <f t="shared" si="985"/>
        <v>5.6059999999999999</v>
      </c>
      <c r="V1767" s="168">
        <f t="shared" si="985"/>
        <v>5.4990000000000006</v>
      </c>
      <c r="W1767" s="168">
        <f t="shared" si="985"/>
        <v>5.5679999999999996</v>
      </c>
      <c r="X1767" s="168">
        <f t="shared" si="985"/>
        <v>5.8659999999999997</v>
      </c>
      <c r="Y1767" s="168">
        <f t="shared" si="985"/>
        <v>6.0549999999999997</v>
      </c>
      <c r="Z1767" s="168">
        <f t="shared" si="985"/>
        <v>5.92</v>
      </c>
      <c r="AA1767" s="168">
        <f t="shared" si="985"/>
        <v>5.34</v>
      </c>
      <c r="AB1767" s="168">
        <f t="shared" si="985"/>
        <v>4.7059999999999995</v>
      </c>
      <c r="AC1767" s="396"/>
      <c r="AD1767" s="1416"/>
    </row>
    <row r="1768" spans="1:31" s="1300" customFormat="1" ht="10.5" customHeight="1" x14ac:dyDescent="0.2">
      <c r="A1768" s="928" t="s">
        <v>731</v>
      </c>
      <c r="B1768" s="166"/>
      <c r="C1768" s="166"/>
      <c r="D1768" s="166"/>
      <c r="E1768" s="229">
        <f t="shared" ref="E1768:AB1768" si="986">E1752+E1756+E1760+E1764</f>
        <v>1.089</v>
      </c>
      <c r="F1768" s="229">
        <f t="shared" si="986"/>
        <v>1.0389999999999999</v>
      </c>
      <c r="G1768" s="229">
        <f t="shared" si="986"/>
        <v>1.014</v>
      </c>
      <c r="H1768" s="229">
        <f t="shared" si="986"/>
        <v>1.0449999999999999</v>
      </c>
      <c r="I1768" s="229">
        <f t="shared" si="986"/>
        <v>1.0309999999999999</v>
      </c>
      <c r="J1768" s="229">
        <f t="shared" si="986"/>
        <v>1.036</v>
      </c>
      <c r="K1768" s="229">
        <f t="shared" si="986"/>
        <v>1.1019999999999999</v>
      </c>
      <c r="L1768" s="229">
        <f t="shared" si="986"/>
        <v>1.163</v>
      </c>
      <c r="M1768" s="229">
        <f t="shared" si="986"/>
        <v>1.3140000000000001</v>
      </c>
      <c r="N1768" s="229">
        <f t="shared" si="986"/>
        <v>1.4460000000000002</v>
      </c>
      <c r="O1768" s="229">
        <f t="shared" si="986"/>
        <v>1.3839999999999999</v>
      </c>
      <c r="P1768" s="229">
        <f t="shared" si="986"/>
        <v>1.357</v>
      </c>
      <c r="Q1768" s="229">
        <f t="shared" si="986"/>
        <v>1.294</v>
      </c>
      <c r="R1768" s="229">
        <f t="shared" si="986"/>
        <v>1.478</v>
      </c>
      <c r="S1768" s="229">
        <f t="shared" si="986"/>
        <v>1.4689999999999999</v>
      </c>
      <c r="T1768" s="229">
        <f t="shared" si="986"/>
        <v>1.3879999999999999</v>
      </c>
      <c r="U1768" s="229">
        <f t="shared" si="986"/>
        <v>1.357</v>
      </c>
      <c r="V1768" s="229">
        <f t="shared" si="986"/>
        <v>1.361</v>
      </c>
      <c r="W1768" s="229">
        <f t="shared" si="986"/>
        <v>1.3109999999999999</v>
      </c>
      <c r="X1768" s="229">
        <f t="shared" si="986"/>
        <v>1.2839999999999998</v>
      </c>
      <c r="Y1768" s="229">
        <f t="shared" si="986"/>
        <v>1.2610000000000001</v>
      </c>
      <c r="Z1768" s="229">
        <f t="shared" si="986"/>
        <v>1.23</v>
      </c>
      <c r="AA1768" s="229">
        <f t="shared" si="986"/>
        <v>1.181</v>
      </c>
      <c r="AB1768" s="229">
        <f t="shared" si="986"/>
        <v>1.1339999999999999</v>
      </c>
      <c r="AC1768" s="1424"/>
      <c r="AD1768" s="1416"/>
    </row>
    <row r="1769" spans="1:31" s="1300" customFormat="1" ht="10.5" customHeight="1" x14ac:dyDescent="0.2">
      <c r="A1769" s="929" t="s">
        <v>732</v>
      </c>
      <c r="B1769" s="171"/>
      <c r="C1769" s="171"/>
      <c r="D1769" s="171"/>
      <c r="E1769" s="173">
        <f t="shared" ref="E1769:AB1769" si="987">SQRT(E1767*E1767+E1768*E1768)</f>
        <v>4.4910321753467759</v>
      </c>
      <c r="F1769" s="173">
        <f t="shared" si="987"/>
        <v>4.1404812522217753</v>
      </c>
      <c r="G1769" s="173">
        <f t="shared" si="987"/>
        <v>4.0045064614756214</v>
      </c>
      <c r="H1769" s="173">
        <f t="shared" si="987"/>
        <v>4.01343369198994</v>
      </c>
      <c r="I1769" s="173">
        <f t="shared" si="987"/>
        <v>4.0040132367413568</v>
      </c>
      <c r="J1769" s="173">
        <f t="shared" si="987"/>
        <v>4.192032919718069</v>
      </c>
      <c r="K1769" s="173">
        <f t="shared" si="987"/>
        <v>4.7505836483531159</v>
      </c>
      <c r="L1769" s="173">
        <f t="shared" si="987"/>
        <v>5.3030976796585589</v>
      </c>
      <c r="M1769" s="173">
        <f t="shared" si="987"/>
        <v>5.8777578208020786</v>
      </c>
      <c r="N1769" s="173">
        <f t="shared" si="987"/>
        <v>6.3323092944043733</v>
      </c>
      <c r="O1769" s="173">
        <f t="shared" si="987"/>
        <v>6.3721155042889803</v>
      </c>
      <c r="P1769" s="173">
        <f t="shared" si="987"/>
        <v>6.2413069945324757</v>
      </c>
      <c r="Q1769" s="173">
        <f t="shared" si="987"/>
        <v>6.1477260836832999</v>
      </c>
      <c r="R1769" s="173">
        <f t="shared" si="987"/>
        <v>6.1890697200791012</v>
      </c>
      <c r="S1769" s="173">
        <f t="shared" si="987"/>
        <v>6.0762469502152401</v>
      </c>
      <c r="T1769" s="173">
        <f t="shared" si="987"/>
        <v>5.9015455602748679</v>
      </c>
      <c r="U1769" s="173">
        <f t="shared" si="987"/>
        <v>5.7679012647582653</v>
      </c>
      <c r="V1769" s="173">
        <f t="shared" si="987"/>
        <v>5.664920299527612</v>
      </c>
      <c r="W1769" s="173">
        <f t="shared" si="987"/>
        <v>5.7202574242773379</v>
      </c>
      <c r="X1769" s="173">
        <f t="shared" si="987"/>
        <v>6.004882346890736</v>
      </c>
      <c r="Y1769" s="173">
        <f t="shared" si="987"/>
        <v>6.1849127722224182</v>
      </c>
      <c r="Z1769" s="173">
        <f t="shared" si="987"/>
        <v>6.0464286980001676</v>
      </c>
      <c r="AA1769" s="173">
        <f t="shared" si="987"/>
        <v>5.4690365696345458</v>
      </c>
      <c r="AB1769" s="173">
        <f t="shared" si="987"/>
        <v>4.8407016020407614</v>
      </c>
      <c r="AC1769" s="1425"/>
      <c r="AD1769" s="1416">
        <f>MAX(E1769:AB1769)</f>
        <v>6.3721155042889803</v>
      </c>
    </row>
    <row r="1770" spans="1:31" s="1407" customFormat="1" ht="10.5" customHeight="1" thickBot="1" x14ac:dyDescent="0.25">
      <c r="A1770" s="325" t="s">
        <v>642</v>
      </c>
      <c r="B1770" s="326"/>
      <c r="C1770" s="1370"/>
      <c r="D1770" s="1370"/>
      <c r="E1770" s="598">
        <v>1</v>
      </c>
      <c r="F1770" s="598">
        <v>2</v>
      </c>
      <c r="G1770" s="598">
        <v>3</v>
      </c>
      <c r="H1770" s="598">
        <v>4</v>
      </c>
      <c r="I1770" s="598">
        <v>5</v>
      </c>
      <c r="J1770" s="598">
        <v>6</v>
      </c>
      <c r="K1770" s="598">
        <v>7</v>
      </c>
      <c r="L1770" s="598">
        <v>8</v>
      </c>
      <c r="M1770" s="598">
        <v>9</v>
      </c>
      <c r="N1770" s="598">
        <v>10</v>
      </c>
      <c r="O1770" s="598">
        <v>11</v>
      </c>
      <c r="P1770" s="598">
        <v>12</v>
      </c>
      <c r="Q1770" s="598">
        <v>13</v>
      </c>
      <c r="R1770" s="598">
        <v>14</v>
      </c>
      <c r="S1770" s="598">
        <v>15</v>
      </c>
      <c r="T1770" s="598">
        <v>16</v>
      </c>
      <c r="U1770" s="598">
        <v>17</v>
      </c>
      <c r="V1770" s="598">
        <v>18</v>
      </c>
      <c r="W1770" s="598">
        <v>19</v>
      </c>
      <c r="X1770" s="598">
        <v>20</v>
      </c>
      <c r="Y1770" s="598">
        <v>21</v>
      </c>
      <c r="Z1770" s="598">
        <v>22</v>
      </c>
      <c r="AA1770" s="598">
        <v>23</v>
      </c>
      <c r="AB1770" s="598">
        <v>24</v>
      </c>
      <c r="AC1770" s="1261"/>
    </row>
    <row r="1771" spans="1:31" s="1407" customFormat="1" ht="12" customHeight="1" x14ac:dyDescent="0.2">
      <c r="A1771" s="1426" t="s">
        <v>165</v>
      </c>
      <c r="B1771" s="1427"/>
      <c r="C1771" s="1376" t="s">
        <v>160</v>
      </c>
      <c r="D1771" s="1377" t="s">
        <v>156</v>
      </c>
      <c r="E1771" s="855">
        <v>10.279999732971191</v>
      </c>
      <c r="F1771" s="875">
        <v>10.319999694824219</v>
      </c>
      <c r="G1771" s="875">
        <v>10.310000419616699</v>
      </c>
      <c r="H1771" s="875">
        <v>10.319999694824219</v>
      </c>
      <c r="I1771" s="875">
        <v>10.289999961853027</v>
      </c>
      <c r="J1771" s="875">
        <v>10.359999656677246</v>
      </c>
      <c r="K1771" s="875">
        <v>10.310000419616699</v>
      </c>
      <c r="L1771" s="875">
        <v>10.289999961853027</v>
      </c>
      <c r="M1771" s="875">
        <v>10.239999771118164</v>
      </c>
      <c r="N1771" s="875">
        <v>10.270000457763672</v>
      </c>
      <c r="O1771" s="875">
        <v>10.220000267028809</v>
      </c>
      <c r="P1771" s="875">
        <v>10.199999809265137</v>
      </c>
      <c r="Q1771" s="875">
        <v>10.25</v>
      </c>
      <c r="R1771" s="875">
        <v>10.270000457763672</v>
      </c>
      <c r="S1771" s="875">
        <v>10.25</v>
      </c>
      <c r="T1771" s="875">
        <v>10.239999771118164</v>
      </c>
      <c r="U1771" s="875">
        <v>10.239999771118164</v>
      </c>
      <c r="V1771" s="875">
        <v>10.239999771118164</v>
      </c>
      <c r="W1771" s="875">
        <v>10.260000228881836</v>
      </c>
      <c r="X1771" s="875">
        <v>10.260000228881836</v>
      </c>
      <c r="Y1771" s="875">
        <v>10.239999771118164</v>
      </c>
      <c r="Z1771" s="875">
        <v>10.289999961853027</v>
      </c>
      <c r="AA1771" s="875">
        <v>10.279999732971191</v>
      </c>
      <c r="AB1771" s="880">
        <v>10.289999961853027</v>
      </c>
      <c r="AC1771" s="1262"/>
    </row>
    <row r="1772" spans="1:31" s="1407" customFormat="1" ht="12" customHeight="1" thickBot="1" x14ac:dyDescent="0.25">
      <c r="A1772" s="1429" t="s">
        <v>166</v>
      </c>
      <c r="B1772" s="1430"/>
      <c r="C1772" s="1378" t="s">
        <v>160</v>
      </c>
      <c r="D1772" s="1379" t="s">
        <v>156</v>
      </c>
      <c r="E1772" s="855">
        <v>10.420000076293945</v>
      </c>
      <c r="F1772" s="875">
        <v>10.460000038146973</v>
      </c>
      <c r="G1772" s="875">
        <v>10.460000038146973</v>
      </c>
      <c r="H1772" s="875">
        <v>10.449999809265137</v>
      </c>
      <c r="I1772" s="875">
        <v>10.439999580383301</v>
      </c>
      <c r="J1772" s="875">
        <v>10.489999771118164</v>
      </c>
      <c r="K1772" s="875">
        <v>10.439999580383301</v>
      </c>
      <c r="L1772" s="875">
        <v>10.409999847412109</v>
      </c>
      <c r="M1772" s="875">
        <v>10.350000381469727</v>
      </c>
      <c r="N1772" s="875">
        <v>10.390000343322754</v>
      </c>
      <c r="O1772" s="875">
        <v>10.340000152587891</v>
      </c>
      <c r="P1772" s="875">
        <v>10.319999694824219</v>
      </c>
      <c r="Q1772" s="875">
        <v>10.369999885559082</v>
      </c>
      <c r="R1772" s="875">
        <v>10.380000114440918</v>
      </c>
      <c r="S1772" s="875">
        <v>10.369999885559082</v>
      </c>
      <c r="T1772" s="875">
        <v>10.359999656677246</v>
      </c>
      <c r="U1772" s="875">
        <v>10.369999885559082</v>
      </c>
      <c r="V1772" s="875">
        <v>10.380000114440918</v>
      </c>
      <c r="W1772" s="875">
        <v>10.380000114440918</v>
      </c>
      <c r="X1772" s="875">
        <v>10.390000343322754</v>
      </c>
      <c r="Y1772" s="875">
        <v>10.369999885559082</v>
      </c>
      <c r="Z1772" s="875">
        <v>10.399999618530273</v>
      </c>
      <c r="AA1772" s="875">
        <v>10.409999847412109</v>
      </c>
      <c r="AB1772" s="880">
        <v>10.420000076293945</v>
      </c>
      <c r="AC1772" s="1263"/>
    </row>
    <row r="1773" spans="1:31" s="1300" customFormat="1" ht="12" x14ac:dyDescent="0.2">
      <c r="A1773" s="1156" t="s">
        <v>170</v>
      </c>
      <c r="B1773" s="1005" t="s">
        <v>906</v>
      </c>
      <c r="C1773" s="905" t="s">
        <v>152</v>
      </c>
      <c r="D1773" s="1313" t="s">
        <v>174</v>
      </c>
      <c r="E1773" s="1611">
        <v>0.35460000000000003</v>
      </c>
      <c r="F1773" s="1611">
        <v>0.32040000000000002</v>
      </c>
      <c r="G1773" s="1611">
        <v>0.3</v>
      </c>
      <c r="H1773" s="1611">
        <v>0.29220000000000002</v>
      </c>
      <c r="I1773" s="1611">
        <v>0.29220000000000002</v>
      </c>
      <c r="J1773" s="1611">
        <v>0.31979999999999997</v>
      </c>
      <c r="K1773" s="1611">
        <v>0.36959999999999998</v>
      </c>
      <c r="L1773" s="1611">
        <v>0.40079999999999999</v>
      </c>
      <c r="M1773" s="1611">
        <v>0.48180000000000001</v>
      </c>
      <c r="N1773" s="1611">
        <v>0.5292</v>
      </c>
      <c r="O1773" s="1611">
        <v>0.5202</v>
      </c>
      <c r="P1773" s="1611">
        <v>0.50219999999999998</v>
      </c>
      <c r="Q1773" s="1611">
        <v>0.51780000000000004</v>
      </c>
      <c r="R1773" s="1611">
        <v>0.50339999999999996</v>
      </c>
      <c r="S1773" s="1611">
        <v>0.4914</v>
      </c>
      <c r="T1773" s="1611">
        <v>0.495</v>
      </c>
      <c r="U1773" s="1611">
        <v>0.4728</v>
      </c>
      <c r="V1773" s="1611">
        <v>0.46920000000000001</v>
      </c>
      <c r="W1773" s="1611">
        <v>0.47160000000000002</v>
      </c>
      <c r="X1773" s="1611">
        <v>0.49320000000000003</v>
      </c>
      <c r="Y1773" s="1611">
        <v>0.51839999999999997</v>
      </c>
      <c r="Z1773" s="1611">
        <v>0.5232</v>
      </c>
      <c r="AA1773" s="1611">
        <v>0.46379999999999999</v>
      </c>
      <c r="AB1773" s="1611">
        <v>0.38700000000000001</v>
      </c>
      <c r="AC1773" s="1264">
        <f>SUM(E1773:AB1773)</f>
        <v>10.489799999999999</v>
      </c>
      <c r="AD1773" s="1300">
        <f>MAX(E1773:AB1773)</f>
        <v>0.5292</v>
      </c>
      <c r="AE1773" s="1300">
        <f>MIN(E1773:AB1773)</f>
        <v>0.29220000000000002</v>
      </c>
    </row>
    <row r="1774" spans="1:31" s="1300" customFormat="1" ht="12" x14ac:dyDescent="0.2">
      <c r="A1774" s="1140"/>
      <c r="B1774" s="1006"/>
      <c r="C1774" s="906" t="s">
        <v>154</v>
      </c>
      <c r="D1774" s="1314" t="s">
        <v>174</v>
      </c>
      <c r="E1774" s="1611">
        <v>4.4400000000000002E-2</v>
      </c>
      <c r="F1774" s="1611">
        <v>3.9600000000000003E-2</v>
      </c>
      <c r="G1774" s="1611">
        <v>4.0800000000000003E-2</v>
      </c>
      <c r="H1774" s="1611">
        <v>4.0800000000000003E-2</v>
      </c>
      <c r="I1774" s="1611">
        <v>4.02E-2</v>
      </c>
      <c r="J1774" s="1611">
        <v>3.9600000000000003E-2</v>
      </c>
      <c r="K1774" s="1611">
        <v>4.6199999999999998E-2</v>
      </c>
      <c r="L1774" s="1611">
        <v>5.16E-2</v>
      </c>
      <c r="M1774" s="1611">
        <v>5.5800000000000002E-2</v>
      </c>
      <c r="N1774" s="1611">
        <v>6.1199999999999997E-2</v>
      </c>
      <c r="O1774" s="1611">
        <v>5.28E-2</v>
      </c>
      <c r="P1774" s="1611">
        <v>5.5199999999999999E-2</v>
      </c>
      <c r="Q1774" s="1611">
        <v>6.1199999999999997E-2</v>
      </c>
      <c r="R1774" s="1611">
        <v>6.3600000000000004E-2</v>
      </c>
      <c r="S1774" s="1611">
        <v>6.1199999999999997E-2</v>
      </c>
      <c r="T1774" s="1611">
        <v>5.7000000000000002E-2</v>
      </c>
      <c r="U1774" s="1611">
        <v>5.8200000000000002E-2</v>
      </c>
      <c r="V1774" s="1611">
        <v>6.2399999999999997E-2</v>
      </c>
      <c r="W1774" s="1611">
        <v>5.8200000000000002E-2</v>
      </c>
      <c r="X1774" s="1611">
        <v>6.1800000000000001E-2</v>
      </c>
      <c r="Y1774" s="1611">
        <v>5.7000000000000002E-2</v>
      </c>
      <c r="Z1774" s="1611">
        <v>5.3999999999999999E-2</v>
      </c>
      <c r="AA1774" s="1611">
        <v>5.0999999999999997E-2</v>
      </c>
      <c r="AB1774" s="1611">
        <v>4.6800000000000001E-2</v>
      </c>
      <c r="AC1774" s="1266">
        <f>SUM(E1774:AB1774)</f>
        <v>1.2606000000000002</v>
      </c>
    </row>
    <row r="1775" spans="1:31" s="1300" customFormat="1" ht="12" x14ac:dyDescent="0.2">
      <c r="A1775" s="1140"/>
      <c r="B1775" s="1006"/>
      <c r="C1775" s="906" t="s">
        <v>155</v>
      </c>
      <c r="D1775" s="1314" t="s">
        <v>156</v>
      </c>
      <c r="E1775" s="266">
        <f t="shared" ref="E1775:AB1775" si="988">SQRT(E1773*E1773+E1774*E1774)*1000/1.73/E1771</f>
        <v>20.094515099200901</v>
      </c>
      <c r="F1775" s="266">
        <f t="shared" si="988"/>
        <v>18.082511400252567</v>
      </c>
      <c r="G1775" s="266">
        <f t="shared" si="988"/>
        <v>16.974466461038006</v>
      </c>
      <c r="H1775" s="266">
        <f t="shared" si="988"/>
        <v>16.525222842842894</v>
      </c>
      <c r="I1775" s="266">
        <f t="shared" si="988"/>
        <v>16.568773556781082</v>
      </c>
      <c r="J1775" s="266">
        <f t="shared" si="988"/>
        <v>17.979471175393009</v>
      </c>
      <c r="K1775" s="266">
        <f t="shared" si="988"/>
        <v>20.883047090014113</v>
      </c>
      <c r="L1775" s="266">
        <f t="shared" si="988"/>
        <v>22.700523426389381</v>
      </c>
      <c r="M1775" s="266">
        <f t="shared" si="988"/>
        <v>27.378776714539079</v>
      </c>
      <c r="N1775" s="266">
        <f t="shared" si="988"/>
        <v>29.983902735050723</v>
      </c>
      <c r="O1775" s="266">
        <f t="shared" si="988"/>
        <v>29.573244407763397</v>
      </c>
      <c r="P1775" s="266">
        <f t="shared" si="988"/>
        <v>28.631111479788455</v>
      </c>
      <c r="Q1775" s="266">
        <f t="shared" si="988"/>
        <v>29.403871009518841</v>
      </c>
      <c r="R1775" s="266">
        <f t="shared" si="988"/>
        <v>28.558499232432911</v>
      </c>
      <c r="S1775" s="266">
        <f t="shared" si="988"/>
        <v>27.92591708465514</v>
      </c>
      <c r="T1775" s="266">
        <f t="shared" si="988"/>
        <v>28.126751136474038</v>
      </c>
      <c r="U1775" s="266">
        <f t="shared" si="988"/>
        <v>26.890390704813303</v>
      </c>
      <c r="V1775" s="266">
        <f t="shared" si="988"/>
        <v>26.718929748677397</v>
      </c>
      <c r="W1775" s="266">
        <f t="shared" si="988"/>
        <v>26.77087293317458</v>
      </c>
      <c r="X1775" s="266">
        <f t="shared" si="988"/>
        <v>28.003515903806814</v>
      </c>
      <c r="Y1775" s="266">
        <f t="shared" si="988"/>
        <v>29.439367189263734</v>
      </c>
      <c r="Z1775" s="266">
        <f t="shared" si="988"/>
        <v>29.546577974718463</v>
      </c>
      <c r="AA1775" s="266">
        <f t="shared" si="988"/>
        <v>26.236229346099993</v>
      </c>
      <c r="AB1775" s="266">
        <f t="shared" si="988"/>
        <v>21.897880434766904</v>
      </c>
      <c r="AC1775" s="1267"/>
    </row>
    <row r="1776" spans="1:31" s="1300" customFormat="1" ht="11.25" x14ac:dyDescent="0.2">
      <c r="A1776" s="1141"/>
      <c r="B1776" s="1007"/>
      <c r="C1776" s="907" t="s">
        <v>157</v>
      </c>
      <c r="D1776" s="1318"/>
      <c r="E1776" s="272">
        <f t="shared" ref="E1776:Y1776" si="989">E1774/E1773</f>
        <v>0.12521150592216582</v>
      </c>
      <c r="F1776" s="272">
        <f t="shared" si="989"/>
        <v>0.12359550561797752</v>
      </c>
      <c r="G1776" s="272">
        <f t="shared" si="989"/>
        <v>0.13600000000000001</v>
      </c>
      <c r="H1776" s="610">
        <f t="shared" si="989"/>
        <v>0.13963039014373718</v>
      </c>
      <c r="I1776" s="272">
        <f t="shared" si="989"/>
        <v>0.13757700205338808</v>
      </c>
      <c r="J1776" s="272">
        <f t="shared" si="989"/>
        <v>0.12382739212007507</v>
      </c>
      <c r="K1776" s="272">
        <f t="shared" si="989"/>
        <v>0.125</v>
      </c>
      <c r="L1776" s="272">
        <f t="shared" si="989"/>
        <v>0.1287425149700599</v>
      </c>
      <c r="M1776" s="272">
        <f t="shared" si="989"/>
        <v>0.11581569115815692</v>
      </c>
      <c r="N1776" s="610">
        <f t="shared" si="989"/>
        <v>0.11564625850340135</v>
      </c>
      <c r="O1776" s="272">
        <f t="shared" si="989"/>
        <v>0.10149942329873125</v>
      </c>
      <c r="P1776" s="272">
        <f t="shared" si="989"/>
        <v>0.10991636798088411</v>
      </c>
      <c r="Q1776" s="272">
        <f t="shared" si="989"/>
        <v>0.11819235225955967</v>
      </c>
      <c r="R1776" s="272">
        <f t="shared" si="989"/>
        <v>0.1263408820023838</v>
      </c>
      <c r="S1776" s="272">
        <f t="shared" si="989"/>
        <v>0.12454212454212453</v>
      </c>
      <c r="T1776" s="272">
        <f t="shared" si="989"/>
        <v>0.11515151515151516</v>
      </c>
      <c r="U1776" s="272">
        <f t="shared" si="989"/>
        <v>0.12309644670050762</v>
      </c>
      <c r="V1776" s="610">
        <f t="shared" si="989"/>
        <v>0.13299232736572889</v>
      </c>
      <c r="W1776" s="272">
        <f t="shared" si="989"/>
        <v>0.12340966921119592</v>
      </c>
      <c r="X1776" s="272">
        <f t="shared" si="989"/>
        <v>0.12530413625304135</v>
      </c>
      <c r="Y1776" s="272">
        <f t="shared" si="989"/>
        <v>0.10995370370370372</v>
      </c>
      <c r="Z1776" s="272">
        <v>0.33</v>
      </c>
      <c r="AA1776" s="272">
        <v>0.25</v>
      </c>
      <c r="AB1776" s="272">
        <v>0</v>
      </c>
      <c r="AC1776" s="1267">
        <f>AC1774/AC1773</f>
        <v>0.12017388320082369</v>
      </c>
    </row>
    <row r="1777" spans="1:29" s="1300" customFormat="1" ht="12" x14ac:dyDescent="0.2">
      <c r="A1777" s="1156" t="s">
        <v>172</v>
      </c>
      <c r="B1777" s="1005" t="s">
        <v>907</v>
      </c>
      <c r="C1777" s="905" t="s">
        <v>152</v>
      </c>
      <c r="D1777" s="1313" t="s">
        <v>174</v>
      </c>
      <c r="E1777" s="1611">
        <v>3.1E-2</v>
      </c>
      <c r="F1777" s="1611">
        <v>3.0499999999999999E-2</v>
      </c>
      <c r="G1777" s="1611">
        <v>3.0700000000000002E-2</v>
      </c>
      <c r="H1777" s="1611">
        <v>3.0300000000000001E-2</v>
      </c>
      <c r="I1777" s="1611">
        <v>0.03</v>
      </c>
      <c r="J1777" s="1611">
        <v>3.1300000000000001E-2</v>
      </c>
      <c r="K1777" s="1611">
        <v>3.2599999999999997E-2</v>
      </c>
      <c r="L1777" s="1611">
        <v>3.0200000000000001E-2</v>
      </c>
      <c r="M1777" s="1611">
        <v>2.8899999999999999E-2</v>
      </c>
      <c r="N1777" s="1611">
        <v>2.8500000000000001E-2</v>
      </c>
      <c r="O1777" s="1611">
        <v>2.9399999999999999E-2</v>
      </c>
      <c r="P1777" s="1611">
        <v>2.7900000000000001E-2</v>
      </c>
      <c r="Q1777" s="1611">
        <v>2.9100000000000001E-2</v>
      </c>
      <c r="R1777" s="1611">
        <v>3.0099999999999998E-2</v>
      </c>
      <c r="S1777" s="1611">
        <v>2.9399999999999999E-2</v>
      </c>
      <c r="T1777" s="1611">
        <v>2.8899999999999999E-2</v>
      </c>
      <c r="U1777" s="1611">
        <v>2.76E-2</v>
      </c>
      <c r="V1777" s="1611">
        <v>2.7699999999999999E-2</v>
      </c>
      <c r="W1777" s="1611">
        <v>2.9600000000000001E-2</v>
      </c>
      <c r="X1777" s="1611">
        <v>2.98E-2</v>
      </c>
      <c r="Y1777" s="1611">
        <v>2.9000000000000001E-2</v>
      </c>
      <c r="Z1777" s="1611">
        <v>2.9700000000000001E-2</v>
      </c>
      <c r="AA1777" s="1611">
        <v>3.0800000000000001E-2</v>
      </c>
      <c r="AB1777" s="1611">
        <v>3.09E-2</v>
      </c>
      <c r="AC1777" s="1264">
        <f>SUM(E1777:AB1777)</f>
        <v>0.71389999999999998</v>
      </c>
    </row>
    <row r="1778" spans="1:29" s="1300" customFormat="1" ht="12" x14ac:dyDescent="0.2">
      <c r="A1778" s="1140"/>
      <c r="B1778" s="1006"/>
      <c r="C1778" s="906" t="s">
        <v>154</v>
      </c>
      <c r="D1778" s="1314" t="s">
        <v>908</v>
      </c>
      <c r="E1778" s="1611">
        <v>0</v>
      </c>
      <c r="F1778" s="1611">
        <v>0</v>
      </c>
      <c r="G1778" s="1611">
        <v>0</v>
      </c>
      <c r="H1778" s="1611">
        <v>0</v>
      </c>
      <c r="I1778" s="1611">
        <v>0</v>
      </c>
      <c r="J1778" s="1611">
        <v>0</v>
      </c>
      <c r="K1778" s="1611">
        <v>0</v>
      </c>
      <c r="L1778" s="1611">
        <v>0</v>
      </c>
      <c r="M1778" s="1611">
        <v>0</v>
      </c>
      <c r="N1778" s="1611">
        <v>0</v>
      </c>
      <c r="O1778" s="1611">
        <v>0</v>
      </c>
      <c r="P1778" s="1611">
        <v>0</v>
      </c>
      <c r="Q1778" s="1611">
        <v>0</v>
      </c>
      <c r="R1778" s="1611">
        <v>0</v>
      </c>
      <c r="S1778" s="1611">
        <v>0</v>
      </c>
      <c r="T1778" s="1611">
        <v>0</v>
      </c>
      <c r="U1778" s="1611">
        <v>0</v>
      </c>
      <c r="V1778" s="1611">
        <v>0</v>
      </c>
      <c r="W1778" s="1611">
        <v>0</v>
      </c>
      <c r="X1778" s="1611">
        <v>0</v>
      </c>
      <c r="Y1778" s="1611">
        <v>0</v>
      </c>
      <c r="Z1778" s="1611">
        <v>0</v>
      </c>
      <c r="AA1778" s="1611">
        <v>0</v>
      </c>
      <c r="AB1778" s="1611">
        <v>0</v>
      </c>
      <c r="AC1778" s="1266">
        <f>SUM(E1778:AB1778)</f>
        <v>0</v>
      </c>
    </row>
    <row r="1779" spans="1:29" s="1300" customFormat="1" ht="12" x14ac:dyDescent="0.2">
      <c r="A1779" s="1140"/>
      <c r="B1779" s="1006"/>
      <c r="C1779" s="906" t="s">
        <v>155</v>
      </c>
      <c r="D1779" s="1314" t="s">
        <v>156</v>
      </c>
      <c r="E1779" s="266">
        <f t="shared" ref="E1779:AB1779" si="990">SQRT(E1777*E1777+E1778*E1778)*1000/1.73/E1771</f>
        <v>1.7431007402691425</v>
      </c>
      <c r="F1779" s="266">
        <f t="shared" si="990"/>
        <v>1.7083389849623927</v>
      </c>
      <c r="G1779" s="266">
        <f t="shared" si="990"/>
        <v>1.7212089250859735</v>
      </c>
      <c r="H1779" s="266">
        <f t="shared" si="990"/>
        <v>1.6971367621101803</v>
      </c>
      <c r="I1779" s="266">
        <f t="shared" si="990"/>
        <v>1.6852323155213078</v>
      </c>
      <c r="J1779" s="266">
        <f t="shared" si="990"/>
        <v>1.7463789718826821</v>
      </c>
      <c r="K1779" s="266">
        <f t="shared" si="990"/>
        <v>1.8277332559544861</v>
      </c>
      <c r="L1779" s="266">
        <f t="shared" si="990"/>
        <v>1.6964671976247834</v>
      </c>
      <c r="M1779" s="266">
        <f t="shared" si="990"/>
        <v>1.6313674497587016</v>
      </c>
      <c r="N1779" s="266">
        <f t="shared" si="990"/>
        <v>1.6040883841297924</v>
      </c>
      <c r="O1779" s="266">
        <f t="shared" si="990"/>
        <v>1.6628394529504062</v>
      </c>
      <c r="P1779" s="266">
        <f t="shared" si="990"/>
        <v>1.58109489525762</v>
      </c>
      <c r="Q1779" s="266">
        <f t="shared" si="990"/>
        <v>1.6410545608346259</v>
      </c>
      <c r="R1779" s="266">
        <f t="shared" si="990"/>
        <v>1.6941424688528686</v>
      </c>
      <c r="S1779" s="266">
        <f t="shared" si="990"/>
        <v>1.6579726490906528</v>
      </c>
      <c r="T1779" s="266">
        <f t="shared" si="990"/>
        <v>1.6313674497587016</v>
      </c>
      <c r="U1779" s="266">
        <f t="shared" si="990"/>
        <v>1.5579841388699018</v>
      </c>
      <c r="V1779" s="266">
        <f t="shared" si="990"/>
        <v>1.5636290089382714</v>
      </c>
      <c r="W1779" s="266">
        <f t="shared" si="990"/>
        <v>1.6676243867355209</v>
      </c>
      <c r="X1779" s="266">
        <f t="shared" si="990"/>
        <v>1.6788921190783284</v>
      </c>
      <c r="Y1779" s="266">
        <f t="shared" si="990"/>
        <v>1.6370123198270707</v>
      </c>
      <c r="Z1779" s="266">
        <f t="shared" si="990"/>
        <v>1.6683799923660947</v>
      </c>
      <c r="AA1779" s="266">
        <f t="shared" si="990"/>
        <v>1.7318549290415997</v>
      </c>
      <c r="AB1779" s="266">
        <f t="shared" si="990"/>
        <v>1.735789284986947</v>
      </c>
      <c r="AC1779" s="1267"/>
    </row>
    <row r="1780" spans="1:29" s="1300" customFormat="1" ht="11.25" x14ac:dyDescent="0.2">
      <c r="A1780" s="1141"/>
      <c r="B1780" s="1007"/>
      <c r="C1780" s="907" t="s">
        <v>157</v>
      </c>
      <c r="D1780" s="1318"/>
      <c r="E1780" s="272">
        <f t="shared" ref="E1780:Y1780" si="991">E1778/E1777</f>
        <v>0</v>
      </c>
      <c r="F1780" s="272">
        <f t="shared" si="991"/>
        <v>0</v>
      </c>
      <c r="G1780" s="272">
        <f t="shared" si="991"/>
        <v>0</v>
      </c>
      <c r="H1780" s="610">
        <f t="shared" si="991"/>
        <v>0</v>
      </c>
      <c r="I1780" s="272">
        <f t="shared" si="991"/>
        <v>0</v>
      </c>
      <c r="J1780" s="272">
        <f t="shared" si="991"/>
        <v>0</v>
      </c>
      <c r="K1780" s="272">
        <f t="shared" si="991"/>
        <v>0</v>
      </c>
      <c r="L1780" s="272">
        <f t="shared" si="991"/>
        <v>0</v>
      </c>
      <c r="M1780" s="272">
        <f t="shared" si="991"/>
        <v>0</v>
      </c>
      <c r="N1780" s="610">
        <f t="shared" si="991"/>
        <v>0</v>
      </c>
      <c r="O1780" s="272">
        <f t="shared" si="991"/>
        <v>0</v>
      </c>
      <c r="P1780" s="272">
        <f t="shared" si="991"/>
        <v>0</v>
      </c>
      <c r="Q1780" s="272">
        <f t="shared" si="991"/>
        <v>0</v>
      </c>
      <c r="R1780" s="272">
        <f t="shared" si="991"/>
        <v>0</v>
      </c>
      <c r="S1780" s="272">
        <f t="shared" si="991"/>
        <v>0</v>
      </c>
      <c r="T1780" s="272">
        <f t="shared" si="991"/>
        <v>0</v>
      </c>
      <c r="U1780" s="272">
        <f t="shared" si="991"/>
        <v>0</v>
      </c>
      <c r="V1780" s="610">
        <f t="shared" si="991"/>
        <v>0</v>
      </c>
      <c r="W1780" s="272">
        <f t="shared" si="991"/>
        <v>0</v>
      </c>
      <c r="X1780" s="272">
        <f t="shared" si="991"/>
        <v>0</v>
      </c>
      <c r="Y1780" s="272">
        <f t="shared" si="991"/>
        <v>0</v>
      </c>
      <c r="Z1780" s="272">
        <v>0</v>
      </c>
      <c r="AA1780" s="272">
        <v>0</v>
      </c>
      <c r="AB1780" s="272">
        <v>0</v>
      </c>
      <c r="AC1780" s="1267">
        <f>AC1778/AC1777</f>
        <v>0</v>
      </c>
    </row>
    <row r="1781" spans="1:29" s="1300" customFormat="1" ht="11.25" x14ac:dyDescent="0.2">
      <c r="A1781" s="1156" t="s">
        <v>207</v>
      </c>
      <c r="B1781" s="1005" t="s">
        <v>909</v>
      </c>
      <c r="C1781" s="905" t="s">
        <v>152</v>
      </c>
      <c r="D1781" s="1313" t="s">
        <v>174</v>
      </c>
      <c r="E1781" s="1289">
        <v>0</v>
      </c>
      <c r="F1781" s="1289">
        <v>0</v>
      </c>
      <c r="G1781" s="1289">
        <v>0</v>
      </c>
      <c r="H1781" s="1289">
        <v>0</v>
      </c>
      <c r="I1781" s="1289">
        <v>0</v>
      </c>
      <c r="J1781" s="1289">
        <v>0</v>
      </c>
      <c r="K1781" s="1289">
        <v>0</v>
      </c>
      <c r="L1781" s="1289">
        <v>0</v>
      </c>
      <c r="M1781" s="1289">
        <v>0</v>
      </c>
      <c r="N1781" s="1289">
        <v>0</v>
      </c>
      <c r="O1781" s="1289">
        <v>0</v>
      </c>
      <c r="P1781" s="1289">
        <v>0</v>
      </c>
      <c r="Q1781" s="1289">
        <v>0</v>
      </c>
      <c r="R1781" s="1289">
        <v>0</v>
      </c>
      <c r="S1781" s="1289">
        <v>0</v>
      </c>
      <c r="T1781" s="1289">
        <v>0</v>
      </c>
      <c r="U1781" s="1289">
        <v>0</v>
      </c>
      <c r="V1781" s="1289">
        <v>0</v>
      </c>
      <c r="W1781" s="1289">
        <v>0</v>
      </c>
      <c r="X1781" s="1289">
        <v>0</v>
      </c>
      <c r="Y1781" s="1289">
        <v>0</v>
      </c>
      <c r="Z1781" s="1289">
        <v>0</v>
      </c>
      <c r="AA1781" s="1289">
        <v>0</v>
      </c>
      <c r="AB1781" s="1289">
        <v>0</v>
      </c>
      <c r="AC1781" s="1264">
        <f>SUM(E1781:AB1781)</f>
        <v>0</v>
      </c>
    </row>
    <row r="1782" spans="1:29" s="1300" customFormat="1" ht="11.25" x14ac:dyDescent="0.2">
      <c r="A1782" s="1140"/>
      <c r="B1782" s="1006"/>
      <c r="C1782" s="906" t="s">
        <v>154</v>
      </c>
      <c r="D1782" s="1314" t="s">
        <v>174</v>
      </c>
      <c r="E1782" s="1283">
        <v>0</v>
      </c>
      <c r="F1782" s="1283">
        <v>0</v>
      </c>
      <c r="G1782" s="1283">
        <v>0</v>
      </c>
      <c r="H1782" s="1283">
        <v>0</v>
      </c>
      <c r="I1782" s="1283">
        <v>0</v>
      </c>
      <c r="J1782" s="1283">
        <v>0</v>
      </c>
      <c r="K1782" s="1283">
        <v>0</v>
      </c>
      <c r="L1782" s="1283">
        <v>0</v>
      </c>
      <c r="M1782" s="1283">
        <v>0</v>
      </c>
      <c r="N1782" s="1283">
        <v>0</v>
      </c>
      <c r="O1782" s="1283">
        <v>0</v>
      </c>
      <c r="P1782" s="1283">
        <v>0</v>
      </c>
      <c r="Q1782" s="1283">
        <v>0</v>
      </c>
      <c r="R1782" s="1283">
        <v>0</v>
      </c>
      <c r="S1782" s="1283">
        <v>0</v>
      </c>
      <c r="T1782" s="1283">
        <v>0</v>
      </c>
      <c r="U1782" s="1283">
        <v>0</v>
      </c>
      <c r="V1782" s="1283">
        <v>0</v>
      </c>
      <c r="W1782" s="1283">
        <v>0</v>
      </c>
      <c r="X1782" s="1283">
        <v>0</v>
      </c>
      <c r="Y1782" s="1283">
        <v>0</v>
      </c>
      <c r="Z1782" s="1283">
        <v>0</v>
      </c>
      <c r="AA1782" s="1283">
        <v>0</v>
      </c>
      <c r="AB1782" s="1283">
        <v>0</v>
      </c>
      <c r="AC1782" s="1266">
        <f>SUM(E1782:AB1782)</f>
        <v>0</v>
      </c>
    </row>
    <row r="1783" spans="1:29" s="1300" customFormat="1" ht="12" x14ac:dyDescent="0.2">
      <c r="A1783" s="1140"/>
      <c r="B1783" s="1006"/>
      <c r="C1783" s="906" t="s">
        <v>155</v>
      </c>
      <c r="D1783" s="1314" t="s">
        <v>156</v>
      </c>
      <c r="E1783" s="266">
        <f t="shared" ref="E1783:AB1783" si="992">SQRT(E1781*E1781+E1782*E1782)*1000/1.73/E1772</f>
        <v>0</v>
      </c>
      <c r="F1783" s="266">
        <f t="shared" si="992"/>
        <v>0</v>
      </c>
      <c r="G1783" s="266">
        <f t="shared" si="992"/>
        <v>0</v>
      </c>
      <c r="H1783" s="266">
        <f t="shared" si="992"/>
        <v>0</v>
      </c>
      <c r="I1783" s="266">
        <f t="shared" si="992"/>
        <v>0</v>
      </c>
      <c r="J1783" s="266">
        <f t="shared" si="992"/>
        <v>0</v>
      </c>
      <c r="K1783" s="266">
        <f t="shared" si="992"/>
        <v>0</v>
      </c>
      <c r="L1783" s="266">
        <f t="shared" si="992"/>
        <v>0</v>
      </c>
      <c r="M1783" s="266">
        <f t="shared" si="992"/>
        <v>0</v>
      </c>
      <c r="N1783" s="266">
        <f t="shared" si="992"/>
        <v>0</v>
      </c>
      <c r="O1783" s="266">
        <f t="shared" si="992"/>
        <v>0</v>
      </c>
      <c r="P1783" s="266">
        <f t="shared" si="992"/>
        <v>0</v>
      </c>
      <c r="Q1783" s="266">
        <f t="shared" si="992"/>
        <v>0</v>
      </c>
      <c r="R1783" s="266">
        <f t="shared" si="992"/>
        <v>0</v>
      </c>
      <c r="S1783" s="266">
        <f t="shared" si="992"/>
        <v>0</v>
      </c>
      <c r="T1783" s="266">
        <f t="shared" si="992"/>
        <v>0</v>
      </c>
      <c r="U1783" s="266">
        <f t="shared" si="992"/>
        <v>0</v>
      </c>
      <c r="V1783" s="266">
        <f t="shared" si="992"/>
        <v>0</v>
      </c>
      <c r="W1783" s="266">
        <f t="shared" si="992"/>
        <v>0</v>
      </c>
      <c r="X1783" s="266">
        <f t="shared" si="992"/>
        <v>0</v>
      </c>
      <c r="Y1783" s="266">
        <f t="shared" si="992"/>
        <v>0</v>
      </c>
      <c r="Z1783" s="266">
        <f t="shared" si="992"/>
        <v>0</v>
      </c>
      <c r="AA1783" s="266">
        <f t="shared" si="992"/>
        <v>0</v>
      </c>
      <c r="AB1783" s="266">
        <f t="shared" si="992"/>
        <v>0</v>
      </c>
      <c r="AC1783" s="1267"/>
    </row>
    <row r="1784" spans="1:29" s="1300" customFormat="1" ht="11.25" x14ac:dyDescent="0.2">
      <c r="A1784" s="1141"/>
      <c r="B1784" s="1007"/>
      <c r="C1784" s="907" t="s">
        <v>157</v>
      </c>
      <c r="D1784" s="1318"/>
      <c r="E1784" s="606" t="e">
        <f t="shared" ref="E1784:Y1784" si="993">E1782/E1781</f>
        <v>#DIV/0!</v>
      </c>
      <c r="F1784" s="606" t="e">
        <f t="shared" si="993"/>
        <v>#DIV/0!</v>
      </c>
      <c r="G1784" s="606" t="e">
        <f t="shared" si="993"/>
        <v>#DIV/0!</v>
      </c>
      <c r="H1784" s="607" t="e">
        <f t="shared" si="993"/>
        <v>#DIV/0!</v>
      </c>
      <c r="I1784" s="606" t="e">
        <f t="shared" si="993"/>
        <v>#DIV/0!</v>
      </c>
      <c r="J1784" s="606" t="e">
        <f t="shared" si="993"/>
        <v>#DIV/0!</v>
      </c>
      <c r="K1784" s="606" t="e">
        <f t="shared" si="993"/>
        <v>#DIV/0!</v>
      </c>
      <c r="L1784" s="606" t="e">
        <f t="shared" si="993"/>
        <v>#DIV/0!</v>
      </c>
      <c r="M1784" s="606" t="e">
        <f t="shared" si="993"/>
        <v>#DIV/0!</v>
      </c>
      <c r="N1784" s="607" t="e">
        <f t="shared" si="993"/>
        <v>#DIV/0!</v>
      </c>
      <c r="O1784" s="606" t="e">
        <f t="shared" si="993"/>
        <v>#DIV/0!</v>
      </c>
      <c r="P1784" s="606" t="e">
        <f t="shared" si="993"/>
        <v>#DIV/0!</v>
      </c>
      <c r="Q1784" s="606" t="e">
        <f t="shared" si="993"/>
        <v>#DIV/0!</v>
      </c>
      <c r="R1784" s="606" t="e">
        <f t="shared" si="993"/>
        <v>#DIV/0!</v>
      </c>
      <c r="S1784" s="606" t="e">
        <f t="shared" si="993"/>
        <v>#DIV/0!</v>
      </c>
      <c r="T1784" s="606" t="e">
        <f t="shared" si="993"/>
        <v>#DIV/0!</v>
      </c>
      <c r="U1784" s="606" t="e">
        <f t="shared" si="993"/>
        <v>#DIV/0!</v>
      </c>
      <c r="V1784" s="607" t="e">
        <f t="shared" si="993"/>
        <v>#DIV/0!</v>
      </c>
      <c r="W1784" s="606" t="e">
        <f t="shared" si="993"/>
        <v>#DIV/0!</v>
      </c>
      <c r="X1784" s="606" t="e">
        <f t="shared" si="993"/>
        <v>#DIV/0!</v>
      </c>
      <c r="Y1784" s="606" t="e">
        <f t="shared" si="993"/>
        <v>#DIV/0!</v>
      </c>
      <c r="Z1784" s="606" t="s">
        <v>910</v>
      </c>
      <c r="AA1784" s="606" t="s">
        <v>910</v>
      </c>
      <c r="AB1784" s="606" t="s">
        <v>910</v>
      </c>
      <c r="AC1784" s="608" t="e">
        <f>AC1782/AC1781</f>
        <v>#DIV/0!</v>
      </c>
    </row>
    <row r="1785" spans="1:29" s="1300" customFormat="1" ht="12" x14ac:dyDescent="0.2">
      <c r="A1785" s="1062" t="s">
        <v>410</v>
      </c>
      <c r="B1785" s="1005" t="s">
        <v>911</v>
      </c>
      <c r="C1785" s="905" t="s">
        <v>152</v>
      </c>
      <c r="D1785" s="1313" t="s">
        <v>174</v>
      </c>
      <c r="E1785" s="1611">
        <v>1.32E-2</v>
      </c>
      <c r="F1785" s="1611">
        <v>1.24E-2</v>
      </c>
      <c r="G1785" s="1611">
        <v>1.1599999999999999E-2</v>
      </c>
      <c r="H1785" s="1611">
        <v>1.1599999999999999E-2</v>
      </c>
      <c r="I1785" s="1611">
        <v>1.04E-2</v>
      </c>
      <c r="J1785" s="1611">
        <v>0.01</v>
      </c>
      <c r="K1785" s="1611">
        <v>0.01</v>
      </c>
      <c r="L1785" s="1611">
        <v>8.8000000000000005E-3</v>
      </c>
      <c r="M1785" s="1611">
        <v>1.3599999999999999E-2</v>
      </c>
      <c r="N1785" s="1611">
        <v>2.24E-2</v>
      </c>
      <c r="O1785" s="1611">
        <v>0.04</v>
      </c>
      <c r="P1785" s="1611">
        <v>4.24E-2</v>
      </c>
      <c r="Q1785" s="1611">
        <v>2.6800000000000001E-2</v>
      </c>
      <c r="R1785" s="1611">
        <v>2.1999999999999999E-2</v>
      </c>
      <c r="S1785" s="1611">
        <v>2.24E-2</v>
      </c>
      <c r="T1785" s="1611">
        <v>2.3199999999999998E-2</v>
      </c>
      <c r="U1785" s="1611">
        <v>2.0400000000000001E-2</v>
      </c>
      <c r="V1785" s="1611">
        <v>1.7999999999999999E-2</v>
      </c>
      <c r="W1785" s="1611">
        <v>1.8800000000000001E-2</v>
      </c>
      <c r="X1785" s="1611">
        <v>0.02</v>
      </c>
      <c r="Y1785" s="1611">
        <v>1.7600000000000001E-2</v>
      </c>
      <c r="Z1785" s="1611">
        <v>1.7600000000000001E-2</v>
      </c>
      <c r="AA1785" s="1611">
        <v>1.6799999999999999E-2</v>
      </c>
      <c r="AB1785" s="1611">
        <v>1.2E-2</v>
      </c>
      <c r="AC1785" s="1264">
        <f>SUM(E1785:AB1785)</f>
        <v>0.44199999999999995</v>
      </c>
    </row>
    <row r="1786" spans="1:29" s="1300" customFormat="1" ht="12" x14ac:dyDescent="0.2">
      <c r="A1786" s="1142"/>
      <c r="B1786" s="1006"/>
      <c r="C1786" s="906" t="s">
        <v>154</v>
      </c>
      <c r="D1786" s="1314" t="s">
        <v>174</v>
      </c>
      <c r="E1786" s="1611">
        <v>0</v>
      </c>
      <c r="F1786" s="1611">
        <v>0</v>
      </c>
      <c r="G1786" s="1611">
        <v>0</v>
      </c>
      <c r="H1786" s="1611">
        <v>0</v>
      </c>
      <c r="I1786" s="1611">
        <v>0</v>
      </c>
      <c r="J1786" s="1611">
        <v>0</v>
      </c>
      <c r="K1786" s="1611">
        <v>0</v>
      </c>
      <c r="L1786" s="1611">
        <v>0</v>
      </c>
      <c r="M1786" s="1611">
        <v>0</v>
      </c>
      <c r="N1786" s="1611">
        <v>4.0000000000000002E-4</v>
      </c>
      <c r="O1786" s="1611">
        <v>1.1999999999999999E-3</v>
      </c>
      <c r="P1786" s="1611">
        <v>4.0000000000000002E-4</v>
      </c>
      <c r="Q1786" s="1611">
        <v>0</v>
      </c>
      <c r="R1786" s="1611">
        <v>8.0000000000000004E-4</v>
      </c>
      <c r="S1786" s="1611">
        <v>4.0000000000000002E-4</v>
      </c>
      <c r="T1786" s="1611">
        <v>8.0000000000000004E-4</v>
      </c>
      <c r="U1786" s="1611">
        <v>0</v>
      </c>
      <c r="V1786" s="1611">
        <v>8.0000000000000004E-4</v>
      </c>
      <c r="W1786" s="1611">
        <v>8.0000000000000004E-4</v>
      </c>
      <c r="X1786" s="1611">
        <v>8.0000000000000004E-4</v>
      </c>
      <c r="Y1786" s="1611">
        <v>4.0000000000000002E-4</v>
      </c>
      <c r="Z1786" s="1611">
        <v>8.0000000000000004E-4</v>
      </c>
      <c r="AA1786" s="1611">
        <v>0</v>
      </c>
      <c r="AB1786" s="1611">
        <v>8.0000000000000004E-4</v>
      </c>
      <c r="AC1786" s="1267">
        <f>SUM(E1786:AB1786)</f>
        <v>8.4000000000000012E-3</v>
      </c>
    </row>
    <row r="1787" spans="1:29" s="1300" customFormat="1" ht="12" x14ac:dyDescent="0.2">
      <c r="A1787" s="1142"/>
      <c r="B1787" s="1006"/>
      <c r="C1787" s="906" t="s">
        <v>155</v>
      </c>
      <c r="D1787" s="1314" t="s">
        <v>156</v>
      </c>
      <c r="E1787" s="266">
        <f t="shared" ref="E1787:AB1787" si="994">SQRT(E1785*E1785+E1786*E1786)*1000/1.73/E1772</f>
        <v>0.73225122337829873</v>
      </c>
      <c r="F1787" s="266">
        <f t="shared" si="994"/>
        <v>0.68524187683208082</v>
      </c>
      <c r="G1787" s="266">
        <f t="shared" si="994"/>
        <v>0.64103272348807561</v>
      </c>
      <c r="H1787" s="266">
        <f t="shared" si="994"/>
        <v>0.64164616598306434</v>
      </c>
      <c r="I1787" s="266">
        <f t="shared" si="994"/>
        <v>0.57582001295644758</v>
      </c>
      <c r="J1787" s="266">
        <f t="shared" si="994"/>
        <v>0.55103402735280538</v>
      </c>
      <c r="K1787" s="266">
        <f t="shared" si="994"/>
        <v>0.55367308938119952</v>
      </c>
      <c r="L1787" s="266">
        <f t="shared" si="994"/>
        <v>0.48863643389741995</v>
      </c>
      <c r="M1787" s="266">
        <f t="shared" si="994"/>
        <v>0.75954312913602584</v>
      </c>
      <c r="N1787" s="266">
        <f t="shared" si="994"/>
        <v>1.2463946771634928</v>
      </c>
      <c r="O1787" s="266">
        <f t="shared" si="994"/>
        <v>2.2371169464380958</v>
      </c>
      <c r="P1787" s="266">
        <f t="shared" si="994"/>
        <v>2.3749769236653973</v>
      </c>
      <c r="Q1787" s="266">
        <f t="shared" si="994"/>
        <v>1.4938601398965778</v>
      </c>
      <c r="R1787" s="266">
        <f t="shared" si="994"/>
        <v>1.2259313935532929</v>
      </c>
      <c r="S1787" s="266">
        <f t="shared" si="994"/>
        <v>1.2487985792244936</v>
      </c>
      <c r="T1787" s="266">
        <f t="shared" si="994"/>
        <v>1.2952099992725976</v>
      </c>
      <c r="U1787" s="266">
        <f t="shared" si="994"/>
        <v>1.1371174199212757</v>
      </c>
      <c r="V1787" s="266">
        <f t="shared" si="994"/>
        <v>1.003361778912313</v>
      </c>
      <c r="W1787" s="266">
        <f t="shared" si="994"/>
        <v>1.047869589733613</v>
      </c>
      <c r="X1787" s="266">
        <f t="shared" si="994"/>
        <v>1.1135647851544062</v>
      </c>
      <c r="Y1787" s="266">
        <f t="shared" si="994"/>
        <v>0.98129581563157342</v>
      </c>
      <c r="Z1787" s="266">
        <f t="shared" si="994"/>
        <v>0.97922260352750845</v>
      </c>
      <c r="AA1787" s="266">
        <f t="shared" si="994"/>
        <v>0.9328513738041655</v>
      </c>
      <c r="AB1787" s="266">
        <f t="shared" si="994"/>
        <v>0.66716058572558246</v>
      </c>
      <c r="AC1787" s="1267"/>
    </row>
    <row r="1788" spans="1:29" s="1300" customFormat="1" ht="11.25" x14ac:dyDescent="0.2">
      <c r="A1788" s="1143"/>
      <c r="B1788" s="1020"/>
      <c r="C1788" s="918" t="s">
        <v>157</v>
      </c>
      <c r="D1788" s="1315"/>
      <c r="E1788" s="572"/>
      <c r="F1788" s="572"/>
      <c r="G1788" s="572"/>
      <c r="H1788" s="600"/>
      <c r="I1788" s="572"/>
      <c r="J1788" s="572"/>
      <c r="K1788" s="572"/>
      <c r="L1788" s="572"/>
      <c r="M1788" s="572"/>
      <c r="N1788" s="600"/>
      <c r="O1788" s="572"/>
      <c r="P1788" s="572"/>
      <c r="Q1788" s="572"/>
      <c r="R1788" s="572"/>
      <c r="S1788" s="572"/>
      <c r="T1788" s="572"/>
      <c r="U1788" s="572"/>
      <c r="V1788" s="600"/>
      <c r="W1788" s="572"/>
      <c r="X1788" s="572"/>
      <c r="Y1788" s="572"/>
      <c r="Z1788" s="572"/>
      <c r="AA1788" s="572"/>
      <c r="AB1788" s="572"/>
      <c r="AC1788" s="601"/>
    </row>
    <row r="1789" spans="1:29" s="1300" customFormat="1" ht="12" x14ac:dyDescent="0.2">
      <c r="A1789" s="1139" t="s">
        <v>182</v>
      </c>
      <c r="B1789" s="1083" t="s">
        <v>912</v>
      </c>
      <c r="C1789" s="914" t="s">
        <v>152</v>
      </c>
      <c r="D1789" s="1375" t="s">
        <v>174</v>
      </c>
      <c r="E1789" s="1611">
        <v>0.80249999999999999</v>
      </c>
      <c r="F1789" s="1611">
        <v>0.75600000000000001</v>
      </c>
      <c r="G1789" s="1611">
        <v>0.74099999999999999</v>
      </c>
      <c r="H1789" s="1611">
        <v>0.72870000000000001</v>
      </c>
      <c r="I1789" s="1611">
        <v>0.72150000000000003</v>
      </c>
      <c r="J1789" s="1611">
        <v>0.77700000000000002</v>
      </c>
      <c r="K1789" s="1611">
        <v>0.87329999999999997</v>
      </c>
      <c r="L1789" s="1611">
        <v>0.98580000000000001</v>
      </c>
      <c r="M1789" s="1611">
        <v>1.1558999999999999</v>
      </c>
      <c r="N1789" s="1611">
        <v>1.2696000000000001</v>
      </c>
      <c r="O1789" s="1611">
        <v>1.2654000000000001</v>
      </c>
      <c r="P1789" s="1611">
        <v>1.2326999999999999</v>
      </c>
      <c r="Q1789" s="1611">
        <v>1.1745000000000001</v>
      </c>
      <c r="R1789" s="1611">
        <v>1.1759999999999999</v>
      </c>
      <c r="S1789" s="1611">
        <v>1.2065999999999999</v>
      </c>
      <c r="T1789" s="1611">
        <v>1.1169</v>
      </c>
      <c r="U1789" s="1611">
        <v>1.0746</v>
      </c>
      <c r="V1789" s="1611">
        <v>1.0668</v>
      </c>
      <c r="W1789" s="1611">
        <v>1.0412999999999999</v>
      </c>
      <c r="X1789" s="1611">
        <v>1.0602</v>
      </c>
      <c r="Y1789" s="1611">
        <v>1.0754999999999999</v>
      </c>
      <c r="Z1789" s="1611">
        <v>1.0247999999999999</v>
      </c>
      <c r="AA1789" s="1611">
        <v>0.9486</v>
      </c>
      <c r="AB1789" s="1611">
        <v>0.84870000000000001</v>
      </c>
      <c r="AC1789" s="1266">
        <f>SUM(E1789:AB1789)</f>
        <v>24.123899999999999</v>
      </c>
    </row>
    <row r="1790" spans="1:29" s="1300" customFormat="1" ht="12" x14ac:dyDescent="0.2">
      <c r="A1790" s="1140"/>
      <c r="B1790" s="1006"/>
      <c r="C1790" s="906" t="s">
        <v>154</v>
      </c>
      <c r="D1790" s="1314" t="s">
        <v>174</v>
      </c>
      <c r="E1790" s="1611">
        <v>0.24299999999999999</v>
      </c>
      <c r="F1790" s="1611">
        <v>0.2364</v>
      </c>
      <c r="G1790" s="1611">
        <v>0.23580000000000001</v>
      </c>
      <c r="H1790" s="1611">
        <v>0.23880000000000001</v>
      </c>
      <c r="I1790" s="1611">
        <v>0.23669999999999999</v>
      </c>
      <c r="J1790" s="1611">
        <v>0.23400000000000001</v>
      </c>
      <c r="K1790" s="1611">
        <v>0.25019999999999998</v>
      </c>
      <c r="L1790" s="1611">
        <v>0.2661</v>
      </c>
      <c r="M1790" s="1611">
        <v>0.34079999999999999</v>
      </c>
      <c r="N1790" s="1611">
        <v>0.37680000000000002</v>
      </c>
      <c r="O1790" s="1611">
        <v>0.3624</v>
      </c>
      <c r="P1790" s="1611">
        <v>0.35489999999999999</v>
      </c>
      <c r="Q1790" s="1611">
        <v>0.29970000000000002</v>
      </c>
      <c r="R1790" s="1611">
        <v>0.36120000000000002</v>
      </c>
      <c r="S1790" s="1611">
        <v>0.4083</v>
      </c>
      <c r="T1790" s="1611">
        <v>0.35460000000000003</v>
      </c>
      <c r="U1790" s="1611">
        <v>0.33989999999999998</v>
      </c>
      <c r="V1790" s="1611">
        <v>0.34260000000000002</v>
      </c>
      <c r="W1790" s="1611">
        <v>0.30959999999999999</v>
      </c>
      <c r="X1790" s="1611">
        <v>0.28260000000000002</v>
      </c>
      <c r="Y1790" s="1611">
        <v>0.25829999999999997</v>
      </c>
      <c r="Z1790" s="1611">
        <v>0.25530000000000003</v>
      </c>
      <c r="AA1790" s="1611">
        <v>0.25740000000000002</v>
      </c>
      <c r="AB1790" s="1611">
        <v>0.249</v>
      </c>
      <c r="AC1790" s="1266">
        <f>SUM(E1790:AB1790)</f>
        <v>7.0943999999999994</v>
      </c>
    </row>
    <row r="1791" spans="1:29" s="1300" customFormat="1" ht="12" x14ac:dyDescent="0.2">
      <c r="A1791" s="1140"/>
      <c r="B1791" s="1006"/>
      <c r="C1791" s="906" t="s">
        <v>155</v>
      </c>
      <c r="D1791" s="1314" t="s">
        <v>156</v>
      </c>
      <c r="E1791" s="266">
        <f t="shared" ref="E1791:AB1791" si="995">SQRT(E1789*E1789+E1790*E1790)*1000/1.73/E1772</f>
        <v>46.513701614683868</v>
      </c>
      <c r="F1791" s="266">
        <f t="shared" si="995"/>
        <v>43.772537374543333</v>
      </c>
      <c r="G1791" s="266">
        <f t="shared" si="995"/>
        <v>42.972038979990657</v>
      </c>
      <c r="H1791" s="266">
        <f t="shared" si="995"/>
        <v>42.416715352718626</v>
      </c>
      <c r="I1791" s="266">
        <f t="shared" si="995"/>
        <v>42.04231722252397</v>
      </c>
      <c r="J1791" s="266">
        <f t="shared" si="995"/>
        <v>44.714807079086235</v>
      </c>
      <c r="K1791" s="266">
        <f t="shared" si="995"/>
        <v>50.297564140516201</v>
      </c>
      <c r="L1791" s="266">
        <f t="shared" si="995"/>
        <v>56.697550145512558</v>
      </c>
      <c r="M1791" s="266">
        <f t="shared" si="995"/>
        <v>67.302956341080659</v>
      </c>
      <c r="N1791" s="266">
        <f t="shared" si="995"/>
        <v>73.677705727287105</v>
      </c>
      <c r="O1791" s="266">
        <f t="shared" si="995"/>
        <v>73.583232448715563</v>
      </c>
      <c r="P1791" s="266">
        <f t="shared" si="995"/>
        <v>71.849473693467488</v>
      </c>
      <c r="Q1791" s="266">
        <f t="shared" si="995"/>
        <v>67.565656524393631</v>
      </c>
      <c r="R1791" s="266">
        <f t="shared" si="995"/>
        <v>68.507694004082083</v>
      </c>
      <c r="S1791" s="266">
        <f t="shared" si="995"/>
        <v>71.003518577131842</v>
      </c>
      <c r="T1791" s="266">
        <f t="shared" si="995"/>
        <v>65.382590526178959</v>
      </c>
      <c r="U1791" s="266">
        <f t="shared" si="995"/>
        <v>62.824322024493298</v>
      </c>
      <c r="V1791" s="266">
        <f t="shared" si="995"/>
        <v>62.395605067356165</v>
      </c>
      <c r="W1791" s="266">
        <f t="shared" si="995"/>
        <v>60.495990013304002</v>
      </c>
      <c r="X1791" s="266">
        <f t="shared" si="995"/>
        <v>61.042338280137713</v>
      </c>
      <c r="Y1791" s="266">
        <f t="shared" si="995"/>
        <v>61.65421613923548</v>
      </c>
      <c r="Z1791" s="266">
        <f t="shared" si="995"/>
        <v>58.699520835929754</v>
      </c>
      <c r="AA1791" s="266">
        <f t="shared" si="995"/>
        <v>54.577479796347625</v>
      </c>
      <c r="AB1791" s="266">
        <f t="shared" si="995"/>
        <v>49.064887880658702</v>
      </c>
      <c r="AC1791" s="1267"/>
    </row>
    <row r="1792" spans="1:29" s="1300" customFormat="1" ht="11.25" x14ac:dyDescent="0.2">
      <c r="A1792" s="1141"/>
      <c r="B1792" s="1007"/>
      <c r="C1792" s="907" t="s">
        <v>157</v>
      </c>
      <c r="D1792" s="1318"/>
      <c r="E1792" s="272">
        <f t="shared" ref="E1792:Y1792" si="996">E1790/E1789</f>
        <v>0.30280373831775703</v>
      </c>
      <c r="F1792" s="272">
        <f t="shared" si="996"/>
        <v>0.3126984126984127</v>
      </c>
      <c r="G1792" s="272">
        <f t="shared" si="996"/>
        <v>0.31821862348178137</v>
      </c>
      <c r="H1792" s="610">
        <f t="shared" si="996"/>
        <v>0.32770687525730752</v>
      </c>
      <c r="I1792" s="272">
        <f t="shared" si="996"/>
        <v>0.32806652806652803</v>
      </c>
      <c r="J1792" s="272">
        <f t="shared" si="996"/>
        <v>0.30115830115830117</v>
      </c>
      <c r="K1792" s="272">
        <f t="shared" si="996"/>
        <v>0.286499484713157</v>
      </c>
      <c r="L1792" s="272">
        <f t="shared" si="996"/>
        <v>0.26993304930006085</v>
      </c>
      <c r="M1792" s="272">
        <f t="shared" si="996"/>
        <v>0.29483519335582664</v>
      </c>
      <c r="N1792" s="610">
        <f t="shared" si="996"/>
        <v>0.29678638941398866</v>
      </c>
      <c r="O1792" s="272">
        <f t="shared" si="996"/>
        <v>0.28639165481270745</v>
      </c>
      <c r="P1792" s="272">
        <f t="shared" si="996"/>
        <v>0.2879045996592845</v>
      </c>
      <c r="Q1792" s="272">
        <f t="shared" si="996"/>
        <v>0.25517241379310346</v>
      </c>
      <c r="R1792" s="272">
        <f t="shared" si="996"/>
        <v>0.30714285714285716</v>
      </c>
      <c r="S1792" s="272">
        <f t="shared" si="996"/>
        <v>0.33838886126305323</v>
      </c>
      <c r="T1792" s="272">
        <f t="shared" si="996"/>
        <v>0.31748589846897668</v>
      </c>
      <c r="U1792" s="272">
        <f t="shared" si="996"/>
        <v>0.31630374092685648</v>
      </c>
      <c r="V1792" s="610">
        <f t="shared" si="996"/>
        <v>0.32114735658042748</v>
      </c>
      <c r="W1792" s="272">
        <f t="shared" si="996"/>
        <v>0.29732065687121867</v>
      </c>
      <c r="X1792" s="272">
        <f t="shared" si="996"/>
        <v>0.26655348047538202</v>
      </c>
      <c r="Y1792" s="272">
        <f t="shared" si="996"/>
        <v>0.24016736401673641</v>
      </c>
      <c r="Z1792" s="272">
        <v>0</v>
      </c>
      <c r="AA1792" s="272">
        <v>0</v>
      </c>
      <c r="AB1792" s="272">
        <v>0</v>
      </c>
      <c r="AC1792" s="1267">
        <f>AC1790/AC1789</f>
        <v>0.2940818026935943</v>
      </c>
    </row>
    <row r="1793" spans="1:31" s="1300" customFormat="1" ht="12" x14ac:dyDescent="0.2">
      <c r="A1793" s="1156" t="s">
        <v>198</v>
      </c>
      <c r="B1793" s="1005" t="s">
        <v>913</v>
      </c>
      <c r="C1793" s="905" t="s">
        <v>152</v>
      </c>
      <c r="D1793" s="1375" t="s">
        <v>174</v>
      </c>
      <c r="E1793" s="1611">
        <v>5.6399999999999999E-2</v>
      </c>
      <c r="F1793" s="1611">
        <v>5.2200000000000003E-2</v>
      </c>
      <c r="G1793" s="1611">
        <v>4.6800000000000001E-2</v>
      </c>
      <c r="H1793" s="1611">
        <v>4.8000000000000001E-2</v>
      </c>
      <c r="I1793" s="1611">
        <v>4.8000000000000001E-2</v>
      </c>
      <c r="J1793" s="1611">
        <v>5.5800000000000002E-2</v>
      </c>
      <c r="K1793" s="1611">
        <v>7.6799999999999993E-2</v>
      </c>
      <c r="L1793" s="1611">
        <v>7.3200000000000001E-2</v>
      </c>
      <c r="M1793" s="1611">
        <v>7.5600000000000001E-2</v>
      </c>
      <c r="N1793" s="1611">
        <v>7.5600000000000001E-2</v>
      </c>
      <c r="O1793" s="1611">
        <v>6.9000000000000006E-2</v>
      </c>
      <c r="P1793" s="1611">
        <v>6.0600000000000001E-2</v>
      </c>
      <c r="Q1793" s="1611">
        <v>7.1400000000000005E-2</v>
      </c>
      <c r="R1793" s="1611">
        <v>6.9000000000000006E-2</v>
      </c>
      <c r="S1793" s="1611">
        <v>5.9400000000000001E-2</v>
      </c>
      <c r="T1793" s="1611">
        <v>5.9400000000000001E-2</v>
      </c>
      <c r="U1793" s="1611">
        <v>6.3600000000000004E-2</v>
      </c>
      <c r="V1793" s="1611">
        <v>5.7599999999999998E-2</v>
      </c>
      <c r="W1793" s="1611">
        <v>6.4799999999999996E-2</v>
      </c>
      <c r="X1793" s="1611">
        <v>6.6000000000000003E-2</v>
      </c>
      <c r="Y1793" s="1611">
        <v>7.2599999999999998E-2</v>
      </c>
      <c r="Z1793" s="1611">
        <v>6.9000000000000006E-2</v>
      </c>
      <c r="AA1793" s="1611">
        <v>6.1800000000000001E-2</v>
      </c>
      <c r="AB1793" s="1611">
        <v>5.2200000000000003E-2</v>
      </c>
      <c r="AC1793" s="1264">
        <f>SUM(E1793:AB1793)</f>
        <v>1.5048000000000004</v>
      </c>
      <c r="AD1793" s="1300">
        <f>MAX(E1793:AB1793)</f>
        <v>7.6799999999999993E-2</v>
      </c>
      <c r="AE1793" s="1300">
        <f>MIN(E1793:AB1793)</f>
        <v>4.6800000000000001E-2</v>
      </c>
    </row>
    <row r="1794" spans="1:31" s="1300" customFormat="1" ht="12" x14ac:dyDescent="0.2">
      <c r="A1794" s="1140"/>
      <c r="B1794" s="1006"/>
      <c r="C1794" s="906" t="s">
        <v>154</v>
      </c>
      <c r="D1794" s="1314" t="s">
        <v>174</v>
      </c>
      <c r="E1794" s="1611">
        <v>1.4999999999999999E-2</v>
      </c>
      <c r="F1794" s="1611">
        <v>1.44E-2</v>
      </c>
      <c r="G1794" s="1611">
        <v>1.32E-2</v>
      </c>
      <c r="H1794" s="1611">
        <v>1.32E-2</v>
      </c>
      <c r="I1794" s="1611">
        <v>1.38E-2</v>
      </c>
      <c r="J1794" s="1611">
        <v>1.32E-2</v>
      </c>
      <c r="K1794" s="1611">
        <v>1.14E-2</v>
      </c>
      <c r="L1794" s="1611">
        <v>1.4999999999999999E-2</v>
      </c>
      <c r="M1794" s="1611">
        <v>1.5599999999999999E-2</v>
      </c>
      <c r="N1794" s="1611">
        <v>1.7399999999999999E-2</v>
      </c>
      <c r="O1794" s="1611">
        <v>1.6199999999999999E-2</v>
      </c>
      <c r="P1794" s="1611">
        <v>1.4999999999999999E-2</v>
      </c>
      <c r="Q1794" s="1611">
        <v>1.6799999999999999E-2</v>
      </c>
      <c r="R1794" s="1611">
        <v>1.7399999999999999E-2</v>
      </c>
      <c r="S1794" s="1611">
        <v>1.7399999999999999E-2</v>
      </c>
      <c r="T1794" s="1611">
        <v>1.6799999999999999E-2</v>
      </c>
      <c r="U1794" s="1611">
        <v>1.5599999999999999E-2</v>
      </c>
      <c r="V1794" s="1611">
        <v>1.6799999999999999E-2</v>
      </c>
      <c r="W1794" s="1611">
        <v>1.6199999999999999E-2</v>
      </c>
      <c r="X1794" s="1611">
        <v>1.6199999999999999E-2</v>
      </c>
      <c r="Y1794" s="1611">
        <v>1.6199999999999999E-2</v>
      </c>
      <c r="Z1794" s="1611">
        <v>1.6199999999999999E-2</v>
      </c>
      <c r="AA1794" s="1611">
        <v>1.4999999999999999E-2</v>
      </c>
      <c r="AB1794" s="1611">
        <v>1.4999999999999999E-2</v>
      </c>
      <c r="AC1794" s="1266">
        <f>SUM(E1794:AB1794)</f>
        <v>0.36899999999999999</v>
      </c>
    </row>
    <row r="1795" spans="1:31" s="1300" customFormat="1" ht="12" x14ac:dyDescent="0.2">
      <c r="A1795" s="1140"/>
      <c r="B1795" s="1006"/>
      <c r="C1795" s="906" t="s">
        <v>155</v>
      </c>
      <c r="D1795" s="1314" t="s">
        <v>156</v>
      </c>
      <c r="E1795" s="266">
        <f t="shared" ref="E1795:AB1795" si="997">SQRT(E1793*E1793+E1794*E1794)*1000/1.73/E1771</f>
        <v>3.2815616307369004</v>
      </c>
      <c r="F1795" s="266">
        <f t="shared" si="997"/>
        <v>3.0329902005561</v>
      </c>
      <c r="G1795" s="266">
        <f t="shared" si="997"/>
        <v>2.7262334136215545</v>
      </c>
      <c r="H1795" s="266">
        <f t="shared" si="997"/>
        <v>2.7883410574100345</v>
      </c>
      <c r="I1795" s="266">
        <f t="shared" si="997"/>
        <v>2.8055954901570876</v>
      </c>
      <c r="J1795" s="266">
        <f t="shared" si="997"/>
        <v>3.1992791454362854</v>
      </c>
      <c r="K1795" s="266">
        <f t="shared" si="997"/>
        <v>4.3530037394004406</v>
      </c>
      <c r="L1795" s="266">
        <f t="shared" si="997"/>
        <v>4.19741269876641</v>
      </c>
      <c r="M1795" s="266">
        <f t="shared" si="997"/>
        <v>4.3574302011015531</v>
      </c>
      <c r="N1795" s="266">
        <f t="shared" si="997"/>
        <v>4.3663028512583955</v>
      </c>
      <c r="O1795" s="266">
        <f t="shared" si="997"/>
        <v>4.0087004002237467</v>
      </c>
      <c r="P1795" s="266">
        <f t="shared" si="997"/>
        <v>3.5378465746821823</v>
      </c>
      <c r="Q1795" s="266">
        <f t="shared" si="997"/>
        <v>4.1364639292602012</v>
      </c>
      <c r="R1795" s="266">
        <f t="shared" si="997"/>
        <v>4.0051611128746192</v>
      </c>
      <c r="S1795" s="266">
        <f t="shared" si="997"/>
        <v>3.4905423305615249</v>
      </c>
      <c r="T1795" s="266">
        <f t="shared" si="997"/>
        <v>3.4845815394831741</v>
      </c>
      <c r="U1795" s="266">
        <f t="shared" si="997"/>
        <v>3.6965581524336493</v>
      </c>
      <c r="V1795" s="266">
        <f t="shared" si="997"/>
        <v>3.3869220410215259</v>
      </c>
      <c r="W1795" s="266">
        <f t="shared" si="997"/>
        <v>3.7631020994573015</v>
      </c>
      <c r="X1795" s="266">
        <f t="shared" si="997"/>
        <v>3.8287250467137519</v>
      </c>
      <c r="Y1795" s="266">
        <f t="shared" si="997"/>
        <v>4.1989638342903772</v>
      </c>
      <c r="Z1795" s="266">
        <f t="shared" si="997"/>
        <v>3.981430448260904</v>
      </c>
      <c r="AA1795" s="266">
        <f t="shared" si="997"/>
        <v>3.575849678517816</v>
      </c>
      <c r="AB1795" s="266">
        <f t="shared" si="997"/>
        <v>3.0509687118638413</v>
      </c>
      <c r="AC1795" s="1267"/>
    </row>
    <row r="1796" spans="1:31" s="1300" customFormat="1" ht="11.25" x14ac:dyDescent="0.2">
      <c r="A1796" s="1141"/>
      <c r="B1796" s="1007"/>
      <c r="C1796" s="907" t="s">
        <v>157</v>
      </c>
      <c r="D1796" s="1318"/>
      <c r="E1796" s="272">
        <f t="shared" ref="E1796:Y1796" si="998">E1794/E1793</f>
        <v>0.26595744680851063</v>
      </c>
      <c r="F1796" s="272">
        <f t="shared" si="998"/>
        <v>0.27586206896551724</v>
      </c>
      <c r="G1796" s="272">
        <f t="shared" si="998"/>
        <v>0.28205128205128205</v>
      </c>
      <c r="H1796" s="610">
        <f t="shared" si="998"/>
        <v>0.27499999999999997</v>
      </c>
      <c r="I1796" s="272">
        <f t="shared" si="998"/>
        <v>0.28749999999999998</v>
      </c>
      <c r="J1796" s="272">
        <f t="shared" si="998"/>
        <v>0.23655913978494622</v>
      </c>
      <c r="K1796" s="272">
        <f t="shared" si="998"/>
        <v>0.14843750000000003</v>
      </c>
      <c r="L1796" s="272">
        <f t="shared" si="998"/>
        <v>0.20491803278688522</v>
      </c>
      <c r="M1796" s="272">
        <f t="shared" si="998"/>
        <v>0.20634920634920634</v>
      </c>
      <c r="N1796" s="610">
        <f t="shared" si="998"/>
        <v>0.23015873015873015</v>
      </c>
      <c r="O1796" s="272">
        <f t="shared" si="998"/>
        <v>0.23478260869565215</v>
      </c>
      <c r="P1796" s="272">
        <f t="shared" si="998"/>
        <v>0.24752475247524752</v>
      </c>
      <c r="Q1796" s="272">
        <f t="shared" si="998"/>
        <v>0.23529411764705879</v>
      </c>
      <c r="R1796" s="272">
        <f t="shared" si="998"/>
        <v>0.25217391304347825</v>
      </c>
      <c r="S1796" s="272">
        <f t="shared" si="998"/>
        <v>0.29292929292929293</v>
      </c>
      <c r="T1796" s="272">
        <f t="shared" si="998"/>
        <v>0.28282828282828282</v>
      </c>
      <c r="U1796" s="272">
        <f t="shared" si="998"/>
        <v>0.2452830188679245</v>
      </c>
      <c r="V1796" s="610">
        <f t="shared" si="998"/>
        <v>0.29166666666666663</v>
      </c>
      <c r="W1796" s="272">
        <f t="shared" si="998"/>
        <v>0.25</v>
      </c>
      <c r="X1796" s="272">
        <f t="shared" si="998"/>
        <v>0.24545454545454543</v>
      </c>
      <c r="Y1796" s="272">
        <f t="shared" si="998"/>
        <v>0.2231404958677686</v>
      </c>
      <c r="Z1796" s="272">
        <v>0.4</v>
      </c>
      <c r="AA1796" s="272">
        <v>0</v>
      </c>
      <c r="AB1796" s="272">
        <v>0</v>
      </c>
      <c r="AC1796" s="1267">
        <f>AC1794/AC1793</f>
        <v>0.24521531100478464</v>
      </c>
    </row>
    <row r="1797" spans="1:31" s="1300" customFormat="1" ht="11.25" x14ac:dyDescent="0.2">
      <c r="A1797" s="1156" t="s">
        <v>228</v>
      </c>
      <c r="B1797" s="1005" t="s">
        <v>909</v>
      </c>
      <c r="C1797" s="905" t="s">
        <v>152</v>
      </c>
      <c r="D1797" s="1313" t="s">
        <v>174</v>
      </c>
      <c r="E1797" s="1289">
        <v>0.6552</v>
      </c>
      <c r="F1797" s="1289">
        <v>0.60240000000000005</v>
      </c>
      <c r="G1797" s="1289">
        <v>0.6</v>
      </c>
      <c r="H1797" s="1289">
        <v>0.59640000000000004</v>
      </c>
      <c r="I1797" s="1289">
        <v>0.6</v>
      </c>
      <c r="J1797" s="1289">
        <v>0.61080000000000001</v>
      </c>
      <c r="K1797" s="1289">
        <v>0.66239999999999999</v>
      </c>
      <c r="L1797" s="1289">
        <v>0.69240000000000002</v>
      </c>
      <c r="M1797" s="1289">
        <v>0.70799999999999996</v>
      </c>
      <c r="N1797" s="1289">
        <v>0.76559999999999995</v>
      </c>
      <c r="O1797" s="1289">
        <v>0.77400000000000002</v>
      </c>
      <c r="P1797" s="1289">
        <v>0.78600000000000003</v>
      </c>
      <c r="Q1797" s="1289">
        <v>0.77039999999999997</v>
      </c>
      <c r="R1797" s="1289">
        <v>0.7752</v>
      </c>
      <c r="S1797" s="1289">
        <v>0.76559999999999995</v>
      </c>
      <c r="T1797" s="1289">
        <v>0.7752</v>
      </c>
      <c r="U1797" s="1289">
        <v>0.77159999999999995</v>
      </c>
      <c r="V1797" s="1289">
        <v>0.78359999999999996</v>
      </c>
      <c r="W1797" s="1289">
        <v>0.79200000000000004</v>
      </c>
      <c r="X1797" s="1289">
        <v>0.84</v>
      </c>
      <c r="Y1797" s="1289">
        <v>0.87360000000000004</v>
      </c>
      <c r="Z1797" s="1289">
        <v>0.86519999999999997</v>
      </c>
      <c r="AA1797" s="1289">
        <v>0.77759999999999996</v>
      </c>
      <c r="AB1797" s="1289">
        <v>0.69720000000000004</v>
      </c>
      <c r="AC1797" s="1264">
        <f>SUM(E1797:AB1797)</f>
        <v>17.540399999999998</v>
      </c>
    </row>
    <row r="1798" spans="1:31" s="1300" customFormat="1" ht="11.25" x14ac:dyDescent="0.2">
      <c r="A1798" s="1140"/>
      <c r="B1798" s="1006"/>
      <c r="C1798" s="906" t="s">
        <v>154</v>
      </c>
      <c r="D1798" s="1314" t="s">
        <v>174</v>
      </c>
      <c r="E1798" s="1283">
        <v>5.04E-2</v>
      </c>
      <c r="F1798" s="1283">
        <v>2.76E-2</v>
      </c>
      <c r="G1798" s="1283">
        <v>4.3200000000000002E-2</v>
      </c>
      <c r="H1798" s="1283">
        <v>4.0800000000000003E-2</v>
      </c>
      <c r="I1798" s="1283">
        <v>4.4400000000000002E-2</v>
      </c>
      <c r="J1798" s="1283">
        <v>3.7199999999999997E-2</v>
      </c>
      <c r="K1798" s="1283">
        <v>5.28E-2</v>
      </c>
      <c r="L1798" s="1283">
        <v>5.3999999999999999E-2</v>
      </c>
      <c r="M1798" s="1283">
        <v>5.16E-2</v>
      </c>
      <c r="N1798" s="1283">
        <v>7.8E-2</v>
      </c>
      <c r="O1798" s="1283">
        <v>7.3200000000000001E-2</v>
      </c>
      <c r="P1798" s="1283">
        <v>8.6400000000000005E-2</v>
      </c>
      <c r="Q1798" s="1283">
        <v>8.4000000000000005E-2</v>
      </c>
      <c r="R1798" s="1283">
        <v>9.4799999999999995E-2</v>
      </c>
      <c r="S1798" s="1283">
        <v>9.7199999999999995E-2</v>
      </c>
      <c r="T1798" s="1283">
        <v>9.7199999999999995E-2</v>
      </c>
      <c r="U1798" s="1283">
        <v>9.8400000000000001E-2</v>
      </c>
      <c r="V1798" s="1283">
        <v>9.9599999999999994E-2</v>
      </c>
      <c r="W1798" s="1283">
        <v>9.6000000000000002E-2</v>
      </c>
      <c r="X1798" s="1283">
        <v>8.8800000000000004E-2</v>
      </c>
      <c r="Y1798" s="1283">
        <v>7.9200000000000007E-2</v>
      </c>
      <c r="Z1798" s="1283">
        <v>6.3600000000000004E-2</v>
      </c>
      <c r="AA1798" s="1283">
        <v>6.4799999999999996E-2</v>
      </c>
      <c r="AB1798" s="1283">
        <v>5.8799999999999998E-2</v>
      </c>
      <c r="AC1798" s="1266">
        <f>SUM(E1798:AB1798)</f>
        <v>1.6619999999999999</v>
      </c>
    </row>
    <row r="1799" spans="1:31" s="1300" customFormat="1" ht="12" x14ac:dyDescent="0.2">
      <c r="A1799" s="1140"/>
      <c r="B1799" s="1006"/>
      <c r="C1799" s="906" t="s">
        <v>155</v>
      </c>
      <c r="D1799" s="1314" t="s">
        <v>156</v>
      </c>
      <c r="E1799" s="266">
        <f t="shared" ref="E1799:AB1799" si="999">SQRT(E1797*E1797+E1798*E1798)*1000/1.73/E1771</f>
        <v>36.95011467993838</v>
      </c>
      <c r="F1799" s="266">
        <f t="shared" si="999"/>
        <v>33.7764908637511</v>
      </c>
      <c r="G1799" s="266">
        <f t="shared" si="999"/>
        <v>33.726342637487363</v>
      </c>
      <c r="H1799" s="266">
        <f t="shared" si="999"/>
        <v>33.483104926171926</v>
      </c>
      <c r="I1799" s="266">
        <f t="shared" si="999"/>
        <v>33.796803640885088</v>
      </c>
      <c r="J1799" s="266">
        <f t="shared" si="999"/>
        <v>34.142644072380371</v>
      </c>
      <c r="K1799" s="266">
        <f t="shared" si="999"/>
        <v>37.255540036633555</v>
      </c>
      <c r="L1799" s="266">
        <f t="shared" si="999"/>
        <v>39.013270056674074</v>
      </c>
      <c r="M1799" s="266">
        <f t="shared" si="999"/>
        <v>40.07168220026999</v>
      </c>
      <c r="N1799" s="266">
        <f t="shared" si="999"/>
        <v>43.313937700956657</v>
      </c>
      <c r="O1799" s="266">
        <f t="shared" si="999"/>
        <v>43.972131580703774</v>
      </c>
      <c r="P1799" s="266">
        <f t="shared" si="999"/>
        <v>44.810974623118369</v>
      </c>
      <c r="Q1799" s="266">
        <f t="shared" si="999"/>
        <v>43.703138808831923</v>
      </c>
      <c r="R1799" s="266">
        <f t="shared" si="999"/>
        <v>43.956247672317346</v>
      </c>
      <c r="S1799" s="266">
        <f t="shared" si="999"/>
        <v>43.521531308222357</v>
      </c>
      <c r="T1799" s="266">
        <f t="shared" si="999"/>
        <v>44.10167880721901</v>
      </c>
      <c r="U1799" s="266">
        <f t="shared" si="999"/>
        <v>43.908567308441683</v>
      </c>
      <c r="V1799" s="266">
        <f t="shared" si="999"/>
        <v>44.589082720636114</v>
      </c>
      <c r="W1799" s="266">
        <f t="shared" si="999"/>
        <v>44.94681342072321</v>
      </c>
      <c r="X1799" s="266">
        <f t="shared" si="999"/>
        <v>47.588178714552136</v>
      </c>
      <c r="Y1799" s="266">
        <f t="shared" si="999"/>
        <v>49.515827242995051</v>
      </c>
      <c r="Z1799" s="266">
        <f t="shared" si="999"/>
        <v>48.733235622043168</v>
      </c>
      <c r="AA1799" s="266">
        <f t="shared" si="999"/>
        <v>43.875269841791308</v>
      </c>
      <c r="AB1799" s="266">
        <f t="shared" si="999"/>
        <v>39.303837678718516</v>
      </c>
      <c r="AC1799" s="1267"/>
      <c r="AD1799" s="1393"/>
    </row>
    <row r="1800" spans="1:31" s="1300" customFormat="1" ht="11.25" x14ac:dyDescent="0.2">
      <c r="A1800" s="1141"/>
      <c r="B1800" s="1007"/>
      <c r="C1800" s="907" t="s">
        <v>157</v>
      </c>
      <c r="D1800" s="1318"/>
      <c r="E1800" s="272">
        <f t="shared" ref="E1800:Y1800" si="1000">E1798/E1797</f>
        <v>7.6923076923076927E-2</v>
      </c>
      <c r="F1800" s="272">
        <f t="shared" si="1000"/>
        <v>4.5816733067729078E-2</v>
      </c>
      <c r="G1800" s="272">
        <f t="shared" si="1000"/>
        <v>7.2000000000000008E-2</v>
      </c>
      <c r="H1800" s="610">
        <f t="shared" si="1000"/>
        <v>6.8410462776659964E-2</v>
      </c>
      <c r="I1800" s="272">
        <f t="shared" si="1000"/>
        <v>7.400000000000001E-2</v>
      </c>
      <c r="J1800" s="272">
        <f t="shared" si="1000"/>
        <v>6.0903732809430247E-2</v>
      </c>
      <c r="K1800" s="272">
        <f t="shared" si="1000"/>
        <v>7.9710144927536239E-2</v>
      </c>
      <c r="L1800" s="272">
        <f t="shared" si="1000"/>
        <v>7.7989601386481797E-2</v>
      </c>
      <c r="M1800" s="272">
        <f t="shared" si="1000"/>
        <v>7.2881355932203393E-2</v>
      </c>
      <c r="N1800" s="610">
        <f t="shared" si="1000"/>
        <v>0.10188087774294671</v>
      </c>
      <c r="O1800" s="272">
        <f t="shared" si="1000"/>
        <v>9.4573643410852712E-2</v>
      </c>
      <c r="P1800" s="272">
        <f t="shared" si="1000"/>
        <v>0.1099236641221374</v>
      </c>
      <c r="Q1800" s="272">
        <f t="shared" si="1000"/>
        <v>0.1090342679127726</v>
      </c>
      <c r="R1800" s="272">
        <f t="shared" si="1000"/>
        <v>0.12229102167182662</v>
      </c>
      <c r="S1800" s="272">
        <f t="shared" si="1000"/>
        <v>0.12695924764890282</v>
      </c>
      <c r="T1800" s="272">
        <f t="shared" si="1000"/>
        <v>0.12538699690402477</v>
      </c>
      <c r="U1800" s="272">
        <f t="shared" si="1000"/>
        <v>0.12752721617418353</v>
      </c>
      <c r="V1800" s="610">
        <f t="shared" si="1000"/>
        <v>0.12710566615620214</v>
      </c>
      <c r="W1800" s="272">
        <f t="shared" si="1000"/>
        <v>0.12121212121212122</v>
      </c>
      <c r="X1800" s="272">
        <f t="shared" si="1000"/>
        <v>0.10571428571428572</v>
      </c>
      <c r="Y1800" s="272">
        <f t="shared" si="1000"/>
        <v>9.0659340659340656E-2</v>
      </c>
      <c r="Z1800" s="272" t="s">
        <v>910</v>
      </c>
      <c r="AA1800" s="272" t="s">
        <v>910</v>
      </c>
      <c r="AB1800" s="272" t="s">
        <v>910</v>
      </c>
      <c r="AC1800" s="1267">
        <f>AC1798/AC1797</f>
        <v>9.4752685229527261E-2</v>
      </c>
    </row>
    <row r="1801" spans="1:31" s="1300" customFormat="1" ht="11.25" x14ac:dyDescent="0.2">
      <c r="A1801" s="1156" t="s">
        <v>175</v>
      </c>
      <c r="B1801" s="1005" t="s">
        <v>912</v>
      </c>
      <c r="C1801" s="905" t="s">
        <v>152</v>
      </c>
      <c r="D1801" s="1313" t="s">
        <v>174</v>
      </c>
      <c r="E1801" s="1612">
        <v>4.1200000000000001E-2</v>
      </c>
      <c r="F1801" s="1612">
        <v>3.7600000000000001E-2</v>
      </c>
      <c r="G1801" s="1612">
        <v>3.6600000000000001E-2</v>
      </c>
      <c r="H1801" s="1612">
        <v>4.6600000000000003E-2</v>
      </c>
      <c r="I1801" s="1612">
        <v>0.04</v>
      </c>
      <c r="J1801" s="1612">
        <v>4.1000000000000002E-2</v>
      </c>
      <c r="K1801" s="1612">
        <v>0.05</v>
      </c>
      <c r="L1801" s="1612">
        <v>0.1002</v>
      </c>
      <c r="M1801" s="1612">
        <v>0.1028</v>
      </c>
      <c r="N1801" s="1612">
        <v>0.13239999999999999</v>
      </c>
      <c r="O1801" s="1612">
        <v>0.14960000000000001</v>
      </c>
      <c r="P1801" s="1612">
        <v>0.12520000000000001</v>
      </c>
      <c r="Q1801" s="1612">
        <v>0.1108</v>
      </c>
      <c r="R1801" s="1612">
        <v>0.1028</v>
      </c>
      <c r="S1801" s="1612">
        <v>0.1084</v>
      </c>
      <c r="T1801" s="1612">
        <v>9.9400000000000002E-2</v>
      </c>
      <c r="U1801" s="1612">
        <v>0.11459999999999999</v>
      </c>
      <c r="V1801" s="1612">
        <v>0.1046</v>
      </c>
      <c r="W1801" s="1612">
        <v>8.8599999999999998E-2</v>
      </c>
      <c r="X1801" s="1612">
        <v>6.7799999999999999E-2</v>
      </c>
      <c r="Y1801" s="1612">
        <v>5.4600000000000003E-2</v>
      </c>
      <c r="Z1801" s="1612">
        <v>6.3799999999999996E-2</v>
      </c>
      <c r="AA1801" s="1612">
        <v>0.06</v>
      </c>
      <c r="AB1801" s="1612">
        <v>4.8399999999999999E-2</v>
      </c>
      <c r="AC1801" s="1264">
        <f>SUM(E1801:AB1801)</f>
        <v>1.9270000000000003</v>
      </c>
    </row>
    <row r="1802" spans="1:31" s="1300" customFormat="1" ht="12" x14ac:dyDescent="0.2">
      <c r="A1802" s="1140"/>
      <c r="B1802" s="1006"/>
      <c r="C1802" s="906" t="s">
        <v>154</v>
      </c>
      <c r="D1802" s="1314" t="s">
        <v>174</v>
      </c>
      <c r="E1802" s="1611">
        <v>1E-3</v>
      </c>
      <c r="F1802" s="1611">
        <v>8.0000000000000004E-4</v>
      </c>
      <c r="G1802" s="1611">
        <v>0</v>
      </c>
      <c r="H1802" s="1611">
        <v>9.5999999999999992E-3</v>
      </c>
      <c r="I1802" s="1611">
        <v>1E-3</v>
      </c>
      <c r="J1802" s="1611">
        <v>8.0000000000000004E-4</v>
      </c>
      <c r="K1802" s="1611">
        <v>5.1999999999999998E-3</v>
      </c>
      <c r="L1802" s="1611">
        <v>4.4000000000000003E-3</v>
      </c>
      <c r="M1802" s="1611">
        <v>8.2000000000000007E-3</v>
      </c>
      <c r="N1802" s="1611">
        <v>2.9000000000000001E-2</v>
      </c>
      <c r="O1802" s="1611">
        <v>0.03</v>
      </c>
      <c r="P1802" s="1611">
        <v>2.86E-2</v>
      </c>
      <c r="Q1802" s="1611">
        <v>1.12E-2</v>
      </c>
      <c r="R1802" s="1611">
        <v>1.54E-2</v>
      </c>
      <c r="S1802" s="1611">
        <v>2.1399999999999999E-2</v>
      </c>
      <c r="T1802" s="1611">
        <v>9.1999999999999998E-3</v>
      </c>
      <c r="U1802" s="1611">
        <v>7.7999999999999996E-3</v>
      </c>
      <c r="V1802" s="1611">
        <v>2.3599999999999999E-2</v>
      </c>
      <c r="W1802" s="1611">
        <v>1.7600000000000001E-2</v>
      </c>
      <c r="X1802" s="1611">
        <v>2.0000000000000001E-4</v>
      </c>
      <c r="Y1802" s="1611">
        <v>3.8E-3</v>
      </c>
      <c r="Z1802" s="1611">
        <v>8.2000000000000007E-3</v>
      </c>
      <c r="AA1802" s="1611">
        <v>3.8E-3</v>
      </c>
      <c r="AB1802" s="1611">
        <v>4.0000000000000002E-4</v>
      </c>
      <c r="AC1802" s="1266">
        <f>SUM(E1802:AB1802)</f>
        <v>0.24120000000000005</v>
      </c>
    </row>
    <row r="1803" spans="1:31" s="1300" customFormat="1" ht="12" x14ac:dyDescent="0.2">
      <c r="A1803" s="1140"/>
      <c r="B1803" s="1006"/>
      <c r="C1803" s="906" t="s">
        <v>155</v>
      </c>
      <c r="D1803" s="1314" t="s">
        <v>156</v>
      </c>
      <c r="E1803" s="266">
        <f t="shared" ref="E1803:AB1803" si="1001">SQRT(E1801*E1801+E1802*E1802)*1000/1.73/E1771</f>
        <v>2.3173194038583733</v>
      </c>
      <c r="F1803" s="266">
        <f t="shared" si="1001"/>
        <v>2.1064945326136209</v>
      </c>
      <c r="G1803" s="266">
        <f t="shared" si="1001"/>
        <v>2.051995005151356</v>
      </c>
      <c r="H1803" s="266">
        <f t="shared" si="1001"/>
        <v>2.6649285303804757</v>
      </c>
      <c r="I1803" s="266">
        <f t="shared" si="1001"/>
        <v>2.2476784911451717</v>
      </c>
      <c r="J1803" s="266">
        <f t="shared" si="1001"/>
        <v>2.2880244992009646</v>
      </c>
      <c r="K1803" s="266">
        <f t="shared" si="1001"/>
        <v>2.8183911865139453</v>
      </c>
      <c r="L1803" s="266">
        <f t="shared" si="1001"/>
        <v>5.6341001495294858</v>
      </c>
      <c r="M1803" s="266">
        <f t="shared" si="1001"/>
        <v>5.8213582988742631</v>
      </c>
      <c r="N1803" s="266">
        <f t="shared" si="1001"/>
        <v>7.6286378023423316</v>
      </c>
      <c r="O1803" s="266">
        <f t="shared" si="1001"/>
        <v>8.629705401237068</v>
      </c>
      <c r="P1803" s="266">
        <f t="shared" si="1001"/>
        <v>7.2778577487586027</v>
      </c>
      <c r="Q1803" s="266">
        <f t="shared" si="1001"/>
        <v>6.2802552567705199</v>
      </c>
      <c r="R1803" s="266">
        <f t="shared" si="1001"/>
        <v>5.8505382025474182</v>
      </c>
      <c r="S1803" s="266">
        <f t="shared" si="1001"/>
        <v>6.2310543729538264</v>
      </c>
      <c r="T1803" s="266">
        <f t="shared" si="1001"/>
        <v>5.6349828868826144</v>
      </c>
      <c r="U1803" s="266">
        <f t="shared" si="1001"/>
        <v>6.4839878117038392</v>
      </c>
      <c r="V1803" s="266">
        <f t="shared" si="1001"/>
        <v>6.0529539288817915</v>
      </c>
      <c r="W1803" s="266">
        <f t="shared" si="1001"/>
        <v>5.0891371435521302</v>
      </c>
      <c r="X1803" s="266">
        <f t="shared" si="1001"/>
        <v>3.819777883249865</v>
      </c>
      <c r="Y1803" s="266">
        <f t="shared" si="1001"/>
        <v>3.0895545020394328</v>
      </c>
      <c r="Z1803" s="266">
        <f t="shared" si="1001"/>
        <v>3.613407767478594</v>
      </c>
      <c r="AA1803" s="266">
        <f t="shared" si="1001"/>
        <v>3.3805028265669832</v>
      </c>
      <c r="AB1803" s="266">
        <f t="shared" si="1001"/>
        <v>2.7189343177209655</v>
      </c>
      <c r="AC1803" s="1267"/>
    </row>
    <row r="1804" spans="1:31" s="1300" customFormat="1" ht="11.25" x14ac:dyDescent="0.2">
      <c r="A1804" s="1141"/>
      <c r="B1804" s="1007"/>
      <c r="C1804" s="907" t="s">
        <v>157</v>
      </c>
      <c r="D1804" s="1318"/>
      <c r="E1804" s="272">
        <f t="shared" ref="E1804:Y1804" si="1002">E1802/E1801</f>
        <v>2.4271844660194174E-2</v>
      </c>
      <c r="F1804" s="272">
        <f t="shared" si="1002"/>
        <v>2.1276595744680851E-2</v>
      </c>
      <c r="G1804" s="272">
        <f t="shared" si="1002"/>
        <v>0</v>
      </c>
      <c r="H1804" s="610">
        <f t="shared" si="1002"/>
        <v>0.2060085836909871</v>
      </c>
      <c r="I1804" s="272">
        <f t="shared" si="1002"/>
        <v>2.5000000000000001E-2</v>
      </c>
      <c r="J1804" s="272">
        <f t="shared" si="1002"/>
        <v>1.9512195121951219E-2</v>
      </c>
      <c r="K1804" s="272">
        <f t="shared" si="1002"/>
        <v>0.104</v>
      </c>
      <c r="L1804" s="272">
        <f t="shared" si="1002"/>
        <v>4.3912175648702596E-2</v>
      </c>
      <c r="M1804" s="272">
        <f t="shared" si="1002"/>
        <v>7.9766536964980553E-2</v>
      </c>
      <c r="N1804" s="610">
        <f t="shared" si="1002"/>
        <v>0.21903323262839883</v>
      </c>
      <c r="O1804" s="272">
        <f t="shared" si="1002"/>
        <v>0.20053475935828874</v>
      </c>
      <c r="P1804" s="272">
        <f t="shared" si="1002"/>
        <v>0.22843450479233227</v>
      </c>
      <c r="Q1804" s="272">
        <f t="shared" si="1002"/>
        <v>0.10108303249097474</v>
      </c>
      <c r="R1804" s="272">
        <f t="shared" si="1002"/>
        <v>0.14980544747081712</v>
      </c>
      <c r="S1804" s="272">
        <f t="shared" si="1002"/>
        <v>0.19741697416974169</v>
      </c>
      <c r="T1804" s="272">
        <f t="shared" si="1002"/>
        <v>9.2555331991951706E-2</v>
      </c>
      <c r="U1804" s="272">
        <f t="shared" si="1002"/>
        <v>6.8062827225130892E-2</v>
      </c>
      <c r="V1804" s="610">
        <f t="shared" si="1002"/>
        <v>0.22562141491395793</v>
      </c>
      <c r="W1804" s="272">
        <f t="shared" si="1002"/>
        <v>0.19864559819413094</v>
      </c>
      <c r="X1804" s="272">
        <f t="shared" si="1002"/>
        <v>2.9498525073746317E-3</v>
      </c>
      <c r="Y1804" s="272">
        <f t="shared" si="1002"/>
        <v>6.95970695970696E-2</v>
      </c>
      <c r="Z1804" s="272">
        <v>0</v>
      </c>
      <c r="AA1804" s="272">
        <v>0</v>
      </c>
      <c r="AB1804" s="272">
        <v>0</v>
      </c>
      <c r="AC1804" s="1267">
        <f>AC1802/AC1801</f>
        <v>0.12516865594187856</v>
      </c>
    </row>
    <row r="1805" spans="1:31" s="1300" customFormat="1" ht="12" x14ac:dyDescent="0.2">
      <c r="A1805" s="1062" t="s">
        <v>181</v>
      </c>
      <c r="B1805" s="1005" t="s">
        <v>914</v>
      </c>
      <c r="C1805" s="905" t="s">
        <v>152</v>
      </c>
      <c r="D1805" s="1313" t="s">
        <v>174</v>
      </c>
      <c r="E1805" s="1611">
        <v>0.19600000000000001</v>
      </c>
      <c r="F1805" s="1611">
        <v>0.186</v>
      </c>
      <c r="G1805" s="1611">
        <v>0.18</v>
      </c>
      <c r="H1805" s="1611">
        <v>0.1804</v>
      </c>
      <c r="I1805" s="1611">
        <v>0.18240000000000001</v>
      </c>
      <c r="J1805" s="1611">
        <v>0.1784</v>
      </c>
      <c r="K1805" s="1611">
        <v>0.224</v>
      </c>
      <c r="L1805" s="1611">
        <v>0.26119999999999999</v>
      </c>
      <c r="M1805" s="1611">
        <v>0.31240000000000001</v>
      </c>
      <c r="N1805" s="1611">
        <v>0.31919999999999998</v>
      </c>
      <c r="O1805" s="1611">
        <v>0.34160000000000001</v>
      </c>
      <c r="P1805" s="1611">
        <v>0.33200000000000002</v>
      </c>
      <c r="Q1805" s="1611">
        <v>0.3276</v>
      </c>
      <c r="R1805" s="1611">
        <v>0.31359999999999999</v>
      </c>
      <c r="S1805" s="1611">
        <v>0.32079999999999997</v>
      </c>
      <c r="T1805" s="1611">
        <v>0.30359999999999998</v>
      </c>
      <c r="U1805" s="1611">
        <v>0.26279999999999998</v>
      </c>
      <c r="V1805" s="1611">
        <v>0.24959999999999999</v>
      </c>
      <c r="W1805" s="1611">
        <v>0.2472</v>
      </c>
      <c r="X1805" s="1611">
        <v>0.25719999999999998</v>
      </c>
      <c r="Y1805" s="1611">
        <v>0.2424</v>
      </c>
      <c r="Z1805" s="1611">
        <v>0.23039999999999999</v>
      </c>
      <c r="AA1805" s="1611">
        <v>0.21879999999999999</v>
      </c>
      <c r="AB1805" s="1611">
        <v>0.21240000000000001</v>
      </c>
      <c r="AC1805" s="1264">
        <f>SUM(E1805:AB1805)</f>
        <v>6.080000000000001</v>
      </c>
    </row>
    <row r="1806" spans="1:31" s="1300" customFormat="1" ht="12" x14ac:dyDescent="0.2">
      <c r="A1806" s="1142"/>
      <c r="B1806" s="1006"/>
      <c r="C1806" s="906" t="s">
        <v>154</v>
      </c>
      <c r="D1806" s="1314" t="s">
        <v>174</v>
      </c>
      <c r="E1806" s="1611">
        <v>9.0399999999999994E-2</v>
      </c>
      <c r="F1806" s="1611">
        <v>9.0399999999999994E-2</v>
      </c>
      <c r="G1806" s="1611">
        <v>8.9599999999999999E-2</v>
      </c>
      <c r="H1806" s="1611">
        <v>8.72E-2</v>
      </c>
      <c r="I1806" s="1611">
        <v>8.8400000000000006E-2</v>
      </c>
      <c r="J1806" s="1611">
        <v>8.9200000000000002E-2</v>
      </c>
      <c r="K1806" s="1611">
        <v>9.4E-2</v>
      </c>
      <c r="L1806" s="1611">
        <v>9.6000000000000002E-2</v>
      </c>
      <c r="M1806" s="1611">
        <v>0.1012</v>
      </c>
      <c r="N1806" s="1611">
        <v>9.7600000000000006E-2</v>
      </c>
      <c r="O1806" s="1611">
        <v>9.6799999999999997E-2</v>
      </c>
      <c r="P1806" s="1611">
        <v>9.64E-2</v>
      </c>
      <c r="Q1806" s="1611">
        <v>9.8799999999999999E-2</v>
      </c>
      <c r="R1806" s="1611">
        <v>9.7600000000000006E-2</v>
      </c>
      <c r="S1806" s="1611">
        <v>9.8400000000000001E-2</v>
      </c>
      <c r="T1806" s="1611">
        <v>9.4799999999999995E-2</v>
      </c>
      <c r="U1806" s="1611">
        <v>9.2799999999999994E-2</v>
      </c>
      <c r="V1806" s="1611">
        <v>9.1600000000000001E-2</v>
      </c>
      <c r="W1806" s="1611">
        <v>9.2399999999999996E-2</v>
      </c>
      <c r="X1806" s="1611">
        <v>9.1999999999999998E-2</v>
      </c>
      <c r="Y1806" s="1611">
        <v>9.5600000000000004E-2</v>
      </c>
      <c r="Z1806" s="1611">
        <v>9.4799999999999995E-2</v>
      </c>
      <c r="AA1806" s="1611">
        <v>9.1600000000000001E-2</v>
      </c>
      <c r="AB1806" s="1611">
        <v>9.0800000000000006E-2</v>
      </c>
      <c r="AC1806" s="1266">
        <f>SUM(E1806:AB1806)</f>
        <v>2.2484000000000002</v>
      </c>
    </row>
    <row r="1807" spans="1:31" s="1300" customFormat="1" ht="12" x14ac:dyDescent="0.2">
      <c r="A1807" s="1142"/>
      <c r="B1807" s="1006"/>
      <c r="C1807" s="906" t="s">
        <v>155</v>
      </c>
      <c r="D1807" s="1314" t="s">
        <v>156</v>
      </c>
      <c r="E1807" s="266">
        <f t="shared" ref="E1807:AB1807" si="1003">SQRT(E1805*E1805+E1806*E1806)*1000/1.73/E1772</f>
        <v>11.973578170939296</v>
      </c>
      <c r="F1807" s="266">
        <f t="shared" si="1003"/>
        <v>11.428322669350841</v>
      </c>
      <c r="G1807" s="266">
        <f t="shared" si="1003"/>
        <v>11.111282734377021</v>
      </c>
      <c r="H1807" s="266">
        <f t="shared" si="1003"/>
        <v>11.083312334478924</v>
      </c>
      <c r="I1807" s="266">
        <f t="shared" si="1003"/>
        <v>11.22254788811283</v>
      </c>
      <c r="J1807" s="266">
        <f t="shared" si="1003"/>
        <v>10.990773924241054</v>
      </c>
      <c r="K1807" s="266">
        <f t="shared" si="1003"/>
        <v>13.450040204798366</v>
      </c>
      <c r="L1807" s="266">
        <f t="shared" si="1003"/>
        <v>15.452184453582165</v>
      </c>
      <c r="M1807" s="266">
        <f t="shared" si="1003"/>
        <v>18.33976663376076</v>
      </c>
      <c r="N1807" s="266">
        <f t="shared" si="1003"/>
        <v>18.569875748334528</v>
      </c>
      <c r="O1807" s="266">
        <f t="shared" si="1003"/>
        <v>19.848302999481955</v>
      </c>
      <c r="P1807" s="266">
        <f t="shared" si="1003"/>
        <v>19.363728352395448</v>
      </c>
      <c r="Q1807" s="266">
        <f t="shared" si="1003"/>
        <v>19.073150562398606</v>
      </c>
      <c r="R1807" s="266">
        <f t="shared" si="1003"/>
        <v>18.289773504421483</v>
      </c>
      <c r="S1807" s="266">
        <f t="shared" si="1003"/>
        <v>18.704025401120393</v>
      </c>
      <c r="T1807" s="266">
        <f t="shared" si="1003"/>
        <v>17.745921913815195</v>
      </c>
      <c r="U1807" s="266">
        <f t="shared" si="1003"/>
        <v>15.535229636398524</v>
      </c>
      <c r="V1807" s="266">
        <f t="shared" si="1003"/>
        <v>14.805999865578935</v>
      </c>
      <c r="W1807" s="266">
        <f t="shared" si="1003"/>
        <v>14.696143388350084</v>
      </c>
      <c r="X1807" s="266">
        <f t="shared" si="1003"/>
        <v>15.1968596021037</v>
      </c>
      <c r="Y1807" s="266">
        <f t="shared" si="1003"/>
        <v>14.524487657264983</v>
      </c>
      <c r="Z1807" s="266">
        <f t="shared" si="1003"/>
        <v>13.847317314095577</v>
      </c>
      <c r="AA1807" s="266">
        <f t="shared" si="1003"/>
        <v>13.170991695664345</v>
      </c>
      <c r="AB1807" s="266">
        <f t="shared" si="1003"/>
        <v>12.814084216352859</v>
      </c>
      <c r="AC1807" s="1267"/>
    </row>
    <row r="1808" spans="1:31" s="1300" customFormat="1" ht="11.25" x14ac:dyDescent="0.2">
      <c r="A1808" s="1153"/>
      <c r="B1808" s="1007"/>
      <c r="C1808" s="907" t="s">
        <v>157</v>
      </c>
      <c r="D1808" s="1318"/>
      <c r="E1808" s="606">
        <f t="shared" ref="E1808:Y1808" si="1004">E1806/E1805</f>
        <v>0.46122448979591835</v>
      </c>
      <c r="F1808" s="606">
        <f t="shared" si="1004"/>
        <v>0.48602150537634403</v>
      </c>
      <c r="G1808" s="606">
        <f t="shared" si="1004"/>
        <v>0.49777777777777776</v>
      </c>
      <c r="H1808" s="607">
        <f t="shared" si="1004"/>
        <v>0.483370288248337</v>
      </c>
      <c r="I1808" s="606">
        <f t="shared" si="1004"/>
        <v>0.48464912280701755</v>
      </c>
      <c r="J1808" s="606">
        <f t="shared" si="1004"/>
        <v>0.5</v>
      </c>
      <c r="K1808" s="606">
        <f t="shared" si="1004"/>
        <v>0.41964285714285715</v>
      </c>
      <c r="L1808" s="606">
        <f t="shared" si="1004"/>
        <v>0.36753445635528331</v>
      </c>
      <c r="M1808" s="606">
        <f t="shared" si="1004"/>
        <v>0.32394366197183094</v>
      </c>
      <c r="N1808" s="607">
        <f t="shared" si="1004"/>
        <v>0.30576441102756896</v>
      </c>
      <c r="O1808" s="606">
        <f t="shared" si="1004"/>
        <v>0.28337236533957844</v>
      </c>
      <c r="P1808" s="606">
        <f t="shared" si="1004"/>
        <v>0.2903614457831325</v>
      </c>
      <c r="Q1808" s="606">
        <f t="shared" si="1004"/>
        <v>0.30158730158730157</v>
      </c>
      <c r="R1808" s="606">
        <f t="shared" si="1004"/>
        <v>0.31122448979591838</v>
      </c>
      <c r="S1808" s="606">
        <f t="shared" si="1004"/>
        <v>0.30673316708229431</v>
      </c>
      <c r="T1808" s="606">
        <f t="shared" si="1004"/>
        <v>0.3122529644268775</v>
      </c>
      <c r="U1808" s="606">
        <f t="shared" si="1004"/>
        <v>0.35312024353120242</v>
      </c>
      <c r="V1808" s="607">
        <f t="shared" si="1004"/>
        <v>0.36698717948717952</v>
      </c>
      <c r="W1808" s="606">
        <f t="shared" si="1004"/>
        <v>0.37378640776699029</v>
      </c>
      <c r="X1808" s="606">
        <f t="shared" si="1004"/>
        <v>0.35769828926905134</v>
      </c>
      <c r="Y1808" s="606">
        <f t="shared" si="1004"/>
        <v>0.39438943894389439</v>
      </c>
      <c r="Z1808" s="606">
        <v>0</v>
      </c>
      <c r="AA1808" s="606">
        <v>8</v>
      </c>
      <c r="AB1808" s="606">
        <v>4</v>
      </c>
      <c r="AC1808" s="608">
        <f>AC1806/AC1805</f>
        <v>0.36980263157894733</v>
      </c>
    </row>
    <row r="1809" spans="1:30" s="1300" customFormat="1" ht="12" x14ac:dyDescent="0.2">
      <c r="A1809" s="1062" t="s">
        <v>292</v>
      </c>
      <c r="B1809" s="1005" t="s">
        <v>911</v>
      </c>
      <c r="C1809" s="905" t="s">
        <v>152</v>
      </c>
      <c r="D1809" s="1313" t="s">
        <v>174</v>
      </c>
      <c r="E1809" s="1611">
        <v>0.124</v>
      </c>
      <c r="F1809" s="1611">
        <v>0.124</v>
      </c>
      <c r="G1809" s="1611">
        <v>0.12959999999999999</v>
      </c>
      <c r="H1809" s="1611">
        <v>0.13320000000000001</v>
      </c>
      <c r="I1809" s="1611">
        <v>0.1172</v>
      </c>
      <c r="J1809" s="1611">
        <v>0.112</v>
      </c>
      <c r="K1809" s="1611">
        <v>0.114</v>
      </c>
      <c r="L1809" s="1611">
        <v>0.13120000000000001</v>
      </c>
      <c r="M1809" s="1611">
        <v>0.13320000000000001</v>
      </c>
      <c r="N1809" s="1611">
        <v>0.12</v>
      </c>
      <c r="O1809" s="1611">
        <v>0.13400000000000001</v>
      </c>
      <c r="P1809" s="1611">
        <v>0.11799999999999999</v>
      </c>
      <c r="Q1809" s="1611">
        <v>0.1268</v>
      </c>
      <c r="R1809" s="1611">
        <v>0.14319999999999999</v>
      </c>
      <c r="S1809" s="1611">
        <v>0.1236</v>
      </c>
      <c r="T1809" s="1611">
        <v>0.13639999999999999</v>
      </c>
      <c r="U1809" s="1611">
        <v>0.1376</v>
      </c>
      <c r="V1809" s="1611">
        <v>0.15240000000000001</v>
      </c>
      <c r="W1809" s="1611">
        <v>0.1512</v>
      </c>
      <c r="X1809" s="1611">
        <v>0.1512</v>
      </c>
      <c r="Y1809" s="1611">
        <v>0.1444</v>
      </c>
      <c r="Z1809" s="1611">
        <v>0.14280000000000001</v>
      </c>
      <c r="AA1809" s="1611">
        <v>0.12280000000000001</v>
      </c>
      <c r="AB1809" s="1611">
        <v>0.122</v>
      </c>
      <c r="AC1809" s="1490">
        <f>SUM(E1809:AB1809)</f>
        <v>3.1447999999999996</v>
      </c>
    </row>
    <row r="1810" spans="1:30" s="1300" customFormat="1" ht="12" x14ac:dyDescent="0.2">
      <c r="A1810" s="1142"/>
      <c r="B1810" s="1006"/>
      <c r="C1810" s="906" t="s">
        <v>154</v>
      </c>
      <c r="D1810" s="1314" t="s">
        <v>174</v>
      </c>
      <c r="E1810" s="1611">
        <v>5.04E-2</v>
      </c>
      <c r="F1810" s="1611">
        <v>5.0799999999999998E-2</v>
      </c>
      <c r="G1810" s="1611">
        <v>4.2799999999999998E-2</v>
      </c>
      <c r="H1810" s="1611">
        <v>4.8000000000000001E-2</v>
      </c>
      <c r="I1810" s="1611">
        <v>4.5600000000000002E-2</v>
      </c>
      <c r="J1810" s="1611">
        <v>4.1200000000000001E-2</v>
      </c>
      <c r="K1810" s="1611">
        <v>4.48E-2</v>
      </c>
      <c r="L1810" s="1611">
        <v>4.8399999999999999E-2</v>
      </c>
      <c r="M1810" s="1611">
        <v>4.2000000000000003E-2</v>
      </c>
      <c r="N1810" s="1611">
        <v>3.9600000000000003E-2</v>
      </c>
      <c r="O1810" s="1611">
        <v>4.9599999999999998E-2</v>
      </c>
      <c r="P1810" s="1611">
        <v>3.9199999999999999E-2</v>
      </c>
      <c r="Q1810" s="1611">
        <v>4.0399999999999998E-2</v>
      </c>
      <c r="R1810" s="1611">
        <v>5.3199999999999997E-2</v>
      </c>
      <c r="S1810" s="1611">
        <v>4.2000000000000003E-2</v>
      </c>
      <c r="T1810" s="1611">
        <v>4.9599999999999998E-2</v>
      </c>
      <c r="U1810" s="1611">
        <v>5.1200000000000002E-2</v>
      </c>
      <c r="V1810" s="1611">
        <v>5.1200000000000002E-2</v>
      </c>
      <c r="W1810" s="1611">
        <v>5.1200000000000002E-2</v>
      </c>
      <c r="X1810" s="1611">
        <v>5.1200000000000002E-2</v>
      </c>
      <c r="Y1810" s="1611">
        <v>5.0799999999999998E-2</v>
      </c>
      <c r="Z1810" s="1611">
        <v>5.16E-2</v>
      </c>
      <c r="AA1810" s="1611">
        <v>4.9599999999999998E-2</v>
      </c>
      <c r="AB1810" s="1611">
        <v>0.05</v>
      </c>
      <c r="AC1810" s="1267">
        <f>SUM(E1810:AB1810)</f>
        <v>1.1344000000000003</v>
      </c>
    </row>
    <row r="1811" spans="1:30" s="1300" customFormat="1" ht="12" x14ac:dyDescent="0.2">
      <c r="A1811" s="1142"/>
      <c r="B1811" s="1006"/>
      <c r="C1811" s="906" t="s">
        <v>155</v>
      </c>
      <c r="D1811" s="1314" t="s">
        <v>156</v>
      </c>
      <c r="E1811" s="266">
        <f t="shared" ref="E1811:AB1811" si="1005">SQRT(E1809*E1809+E1810*E1810)*1000/1.73/E1771</f>
        <v>7.5263300538988513</v>
      </c>
      <c r="F1811" s="266">
        <f t="shared" si="1005"/>
        <v>7.5056230676752671</v>
      </c>
      <c r="G1811" s="266">
        <f t="shared" si="1005"/>
        <v>7.6520593279811617</v>
      </c>
      <c r="H1811" s="266">
        <f t="shared" si="1005"/>
        <v>7.930319326512091</v>
      </c>
      <c r="I1811" s="266">
        <f t="shared" si="1005"/>
        <v>7.0644095330774563</v>
      </c>
      <c r="J1811" s="266">
        <f t="shared" si="1005"/>
        <v>6.6584188038335679</v>
      </c>
      <c r="K1811" s="266">
        <f t="shared" si="1005"/>
        <v>6.867281458218832</v>
      </c>
      <c r="L1811" s="266">
        <f t="shared" si="1005"/>
        <v>7.8555851053399541</v>
      </c>
      <c r="M1811" s="266">
        <f t="shared" si="1005"/>
        <v>7.8838931853082626</v>
      </c>
      <c r="N1811" s="266">
        <f t="shared" si="1005"/>
        <v>7.1123131769585406</v>
      </c>
      <c r="O1811" s="266">
        <f t="shared" si="1005"/>
        <v>8.0814635789529987</v>
      </c>
      <c r="P1811" s="266">
        <f t="shared" si="1005"/>
        <v>7.0464028256962763</v>
      </c>
      <c r="Q1811" s="266">
        <f t="shared" si="1005"/>
        <v>7.5048880197522267</v>
      </c>
      <c r="R1811" s="266">
        <f t="shared" si="1005"/>
        <v>8.5980726113604611</v>
      </c>
      <c r="S1811" s="266">
        <f t="shared" si="1005"/>
        <v>7.3616821110015609</v>
      </c>
      <c r="T1811" s="266">
        <f t="shared" si="1005"/>
        <v>8.1928672629728556</v>
      </c>
      <c r="U1811" s="266">
        <f t="shared" si="1005"/>
        <v>8.287622834776375</v>
      </c>
      <c r="V1811" s="266">
        <f t="shared" si="1005"/>
        <v>9.0752939667653294</v>
      </c>
      <c r="W1811" s="266">
        <f t="shared" si="1005"/>
        <v>8.9935422858873846</v>
      </c>
      <c r="X1811" s="266">
        <f t="shared" si="1005"/>
        <v>8.9935422858873846</v>
      </c>
      <c r="Y1811" s="266">
        <f t="shared" si="1005"/>
        <v>8.640893039125487</v>
      </c>
      <c r="Z1811" s="266">
        <f t="shared" si="1005"/>
        <v>8.5293401757472154</v>
      </c>
      <c r="AA1811" s="266">
        <f t="shared" si="1005"/>
        <v>7.4469011318523917</v>
      </c>
      <c r="AB1811" s="266">
        <f t="shared" si="1005"/>
        <v>7.4065060235585918</v>
      </c>
      <c r="AC1811" s="1267"/>
    </row>
    <row r="1812" spans="1:30" s="1300" customFormat="1" ht="11.25" x14ac:dyDescent="0.2">
      <c r="A1812" s="1143"/>
      <c r="B1812" s="1020"/>
      <c r="C1812" s="918" t="s">
        <v>157</v>
      </c>
      <c r="D1812" s="1315"/>
      <c r="E1812" s="572"/>
      <c r="F1812" s="572"/>
      <c r="G1812" s="572"/>
      <c r="H1812" s="600"/>
      <c r="I1812" s="572"/>
      <c r="J1812" s="572"/>
      <c r="K1812" s="572"/>
      <c r="L1812" s="572"/>
      <c r="M1812" s="572"/>
      <c r="N1812" s="600"/>
      <c r="O1812" s="572"/>
      <c r="P1812" s="572"/>
      <c r="Q1812" s="572"/>
      <c r="R1812" s="572"/>
      <c r="S1812" s="572"/>
      <c r="T1812" s="572"/>
      <c r="U1812" s="572"/>
      <c r="V1812" s="600"/>
      <c r="W1812" s="572"/>
      <c r="X1812" s="572"/>
      <c r="Y1812" s="572"/>
      <c r="Z1812" s="572"/>
      <c r="AA1812" s="572"/>
      <c r="AB1812" s="572"/>
      <c r="AC1812" s="601"/>
    </row>
    <row r="1813" spans="1:30" s="1300" customFormat="1" ht="12" x14ac:dyDescent="0.2">
      <c r="A1813" s="1139" t="s">
        <v>184</v>
      </c>
      <c r="B1813" s="1083" t="s">
        <v>909</v>
      </c>
      <c r="C1813" s="914" t="s">
        <v>152</v>
      </c>
      <c r="D1813" s="1375" t="s">
        <v>174</v>
      </c>
      <c r="E1813" s="1611">
        <v>1.6392</v>
      </c>
      <c r="F1813" s="1611">
        <v>1.4807999999999999</v>
      </c>
      <c r="G1813" s="1611">
        <v>1.4124000000000001</v>
      </c>
      <c r="H1813" s="1611">
        <v>1.4412</v>
      </c>
      <c r="I1813" s="1611">
        <v>1.4532</v>
      </c>
      <c r="J1813" s="1611">
        <v>1.536</v>
      </c>
      <c r="K1813" s="1611">
        <v>1.7303999999999999</v>
      </c>
      <c r="L1813" s="1611">
        <v>1.9703999999999999</v>
      </c>
      <c r="M1813" s="1611">
        <v>2.1852</v>
      </c>
      <c r="N1813" s="1611">
        <v>2.3580000000000001</v>
      </c>
      <c r="O1813" s="1611">
        <v>2.3592</v>
      </c>
      <c r="P1813" s="1611">
        <v>2.3159999999999998</v>
      </c>
      <c r="Q1813" s="1611">
        <v>2.3208000000000002</v>
      </c>
      <c r="R1813" s="1611">
        <v>2.3340000000000001</v>
      </c>
      <c r="S1813" s="1611">
        <v>2.2440000000000002</v>
      </c>
      <c r="T1813" s="1611">
        <v>2.1888000000000001</v>
      </c>
      <c r="U1813" s="1611">
        <v>2.1503999999999999</v>
      </c>
      <c r="V1813" s="1611">
        <v>2.0640000000000001</v>
      </c>
      <c r="W1813" s="1611">
        <v>2.1252</v>
      </c>
      <c r="X1813" s="1611">
        <v>2.2932000000000001</v>
      </c>
      <c r="Y1813" s="1611">
        <v>2.3879999999999999</v>
      </c>
      <c r="Z1813" s="1611">
        <v>2.3292000000000002</v>
      </c>
      <c r="AA1813" s="1611">
        <v>2.0796000000000001</v>
      </c>
      <c r="AB1813" s="1611">
        <v>1.8156000000000001</v>
      </c>
      <c r="AC1813" s="1266">
        <f>SUM(E1813:AB1813)</f>
        <v>48.214799999999997</v>
      </c>
    </row>
    <row r="1814" spans="1:30" s="1300" customFormat="1" ht="12" x14ac:dyDescent="0.2">
      <c r="A1814" s="1140"/>
      <c r="B1814" s="1006"/>
      <c r="C1814" s="906" t="s">
        <v>154</v>
      </c>
      <c r="D1814" s="1314" t="s">
        <v>174</v>
      </c>
      <c r="E1814" s="1611">
        <v>0.52200000000000002</v>
      </c>
      <c r="F1814" s="1611">
        <v>0.49440000000000001</v>
      </c>
      <c r="G1814" s="1611">
        <v>0.48720000000000002</v>
      </c>
      <c r="H1814" s="1611">
        <v>0.49080000000000001</v>
      </c>
      <c r="I1814" s="1611">
        <v>0.48959999999999998</v>
      </c>
      <c r="J1814" s="1611">
        <v>0.498</v>
      </c>
      <c r="K1814" s="1611">
        <v>0.51239999999999997</v>
      </c>
      <c r="L1814" s="1611">
        <v>0.56399999999999995</v>
      </c>
      <c r="M1814" s="1611">
        <v>0.62760000000000005</v>
      </c>
      <c r="N1814" s="1611">
        <v>0.69120000000000004</v>
      </c>
      <c r="O1814" s="1611">
        <v>0.64680000000000004</v>
      </c>
      <c r="P1814" s="1611">
        <v>0.62280000000000002</v>
      </c>
      <c r="Q1814" s="1611">
        <v>0.61199999999999999</v>
      </c>
      <c r="R1814" s="1611">
        <v>0.71160000000000001</v>
      </c>
      <c r="S1814" s="1611">
        <v>0.66359999999999997</v>
      </c>
      <c r="T1814" s="1611">
        <v>0.64800000000000002</v>
      </c>
      <c r="U1814" s="1611">
        <v>0.63600000000000001</v>
      </c>
      <c r="V1814" s="1611">
        <v>0.61319999999999997</v>
      </c>
      <c r="W1814" s="1611">
        <v>0.61319999999999997</v>
      </c>
      <c r="X1814" s="1611">
        <v>0.61799999999999999</v>
      </c>
      <c r="Y1814" s="1611">
        <v>0.61319999999999997</v>
      </c>
      <c r="Z1814" s="1611">
        <v>0.59279999999999999</v>
      </c>
      <c r="AA1814" s="1611">
        <v>0.57240000000000002</v>
      </c>
      <c r="AB1814" s="1611">
        <v>0.54959999999999998</v>
      </c>
      <c r="AC1814" s="1266">
        <f>SUM(E1814:AB1814)</f>
        <v>14.090399999999999</v>
      </c>
    </row>
    <row r="1815" spans="1:30" s="1300" customFormat="1" ht="12" x14ac:dyDescent="0.2">
      <c r="A1815" s="1140"/>
      <c r="B1815" s="1006"/>
      <c r="C1815" s="906" t="s">
        <v>155</v>
      </c>
      <c r="D1815" s="1314" t="s">
        <v>156</v>
      </c>
      <c r="E1815" s="266">
        <f t="shared" ref="E1815:AB1815" si="1006">SQRT(E1813*E1813+E1814*E1814)*1000/1.73/E1772</f>
        <v>95.431655739595271</v>
      </c>
      <c r="F1815" s="266">
        <f t="shared" si="1006"/>
        <v>86.271588659108332</v>
      </c>
      <c r="G1815" s="266">
        <f t="shared" si="1006"/>
        <v>82.5643222685555</v>
      </c>
      <c r="H1815" s="266">
        <f t="shared" si="1006"/>
        <v>84.214893589126476</v>
      </c>
      <c r="I1815" s="266">
        <f t="shared" si="1006"/>
        <v>84.90353241327476</v>
      </c>
      <c r="J1815" s="266">
        <f t="shared" si="1006"/>
        <v>88.976213631879759</v>
      </c>
      <c r="K1815" s="266">
        <f t="shared" si="1006"/>
        <v>99.919784485649004</v>
      </c>
      <c r="L1815" s="266">
        <f t="shared" si="1006"/>
        <v>113.80396635217265</v>
      </c>
      <c r="M1815" s="266">
        <f t="shared" si="1006"/>
        <v>126.97434774310169</v>
      </c>
      <c r="N1815" s="266">
        <f t="shared" si="1006"/>
        <v>136.70426493188884</v>
      </c>
      <c r="O1815" s="266">
        <f t="shared" si="1006"/>
        <v>136.75256788211456</v>
      </c>
      <c r="P1815" s="266">
        <f t="shared" si="1006"/>
        <v>134.33020527649884</v>
      </c>
      <c r="Q1815" s="266">
        <f t="shared" si="1006"/>
        <v>133.78614514906698</v>
      </c>
      <c r="R1815" s="266">
        <f t="shared" si="1006"/>
        <v>135.8809020160279</v>
      </c>
      <c r="S1815" s="266">
        <f t="shared" si="1006"/>
        <v>130.43764152000773</v>
      </c>
      <c r="T1815" s="266">
        <f t="shared" si="1006"/>
        <v>127.36328473560022</v>
      </c>
      <c r="U1815" s="266">
        <f t="shared" si="1006"/>
        <v>124.99818494328366</v>
      </c>
      <c r="V1815" s="266">
        <f t="shared" si="1006"/>
        <v>119.90392940721851</v>
      </c>
      <c r="W1815" s="266">
        <f t="shared" si="1006"/>
        <v>123.17469056852592</v>
      </c>
      <c r="X1815" s="266">
        <f t="shared" si="1006"/>
        <v>132.13092047256333</v>
      </c>
      <c r="Y1815" s="266">
        <f t="shared" si="1006"/>
        <v>137.4280664888762</v>
      </c>
      <c r="Z1815" s="266">
        <f t="shared" si="1006"/>
        <v>133.58452115984343</v>
      </c>
      <c r="AA1815" s="266">
        <f t="shared" si="1006"/>
        <v>119.76796396454579</v>
      </c>
      <c r="AB1815" s="266">
        <f t="shared" si="1006"/>
        <v>105.23124942963511</v>
      </c>
      <c r="AC1815" s="1267"/>
      <c r="AD1815" s="1416">
        <f>MAX(E1815:AB1815)</f>
        <v>137.4280664888762</v>
      </c>
    </row>
    <row r="1816" spans="1:30" s="1300" customFormat="1" ht="11.25" x14ac:dyDescent="0.2">
      <c r="A1816" s="1141"/>
      <c r="B1816" s="1007"/>
      <c r="C1816" s="907" t="s">
        <v>157</v>
      </c>
      <c r="D1816" s="1318"/>
      <c r="E1816" s="272">
        <f t="shared" ref="E1816:Y1816" si="1007">E1814/E1813</f>
        <v>0.31844802342606149</v>
      </c>
      <c r="F1816" s="272">
        <f t="shared" si="1007"/>
        <v>0.33387358184764993</v>
      </c>
      <c r="G1816" s="272">
        <f t="shared" si="1007"/>
        <v>0.34494477485131692</v>
      </c>
      <c r="H1816" s="610">
        <f t="shared" si="1007"/>
        <v>0.34054954204829307</v>
      </c>
      <c r="I1816" s="272">
        <f t="shared" si="1007"/>
        <v>0.33691164327002476</v>
      </c>
      <c r="J1816" s="272">
        <f t="shared" si="1007"/>
        <v>0.32421875</v>
      </c>
      <c r="K1816" s="272">
        <f t="shared" si="1007"/>
        <v>0.29611650485436891</v>
      </c>
      <c r="L1816" s="272">
        <f t="shared" si="1007"/>
        <v>0.28623629719853833</v>
      </c>
      <c r="M1816" s="272">
        <f t="shared" si="1007"/>
        <v>0.2872048325096101</v>
      </c>
      <c r="N1816" s="610">
        <f t="shared" si="1007"/>
        <v>0.29312977099236642</v>
      </c>
      <c r="O1816" s="272">
        <f t="shared" si="1007"/>
        <v>0.27416073245167855</v>
      </c>
      <c r="P1816" s="272">
        <f t="shared" si="1007"/>
        <v>0.26891191709844564</v>
      </c>
      <c r="Q1816" s="272">
        <f t="shared" si="1007"/>
        <v>0.26370217166494309</v>
      </c>
      <c r="R1816" s="272">
        <f t="shared" si="1007"/>
        <v>0.30488431876606681</v>
      </c>
      <c r="S1816" s="272">
        <f t="shared" si="1007"/>
        <v>0.29572192513368978</v>
      </c>
      <c r="T1816" s="272">
        <f t="shared" si="1007"/>
        <v>0.29605263157894735</v>
      </c>
      <c r="U1816" s="272">
        <f t="shared" si="1007"/>
        <v>0.2957589285714286</v>
      </c>
      <c r="V1816" s="610">
        <f t="shared" si="1007"/>
        <v>0.29709302325581394</v>
      </c>
      <c r="W1816" s="272">
        <f t="shared" si="1007"/>
        <v>0.28853754940711462</v>
      </c>
      <c r="X1816" s="272">
        <f t="shared" si="1007"/>
        <v>0.26949241234955518</v>
      </c>
      <c r="Y1816" s="272">
        <f t="shared" si="1007"/>
        <v>0.25678391959798996</v>
      </c>
      <c r="Z1816" s="272">
        <v>0.59</v>
      </c>
      <c r="AA1816" s="272">
        <v>0.47</v>
      </c>
      <c r="AB1816" s="272">
        <v>0.59</v>
      </c>
      <c r="AC1816" s="1267">
        <f>AC1814/AC1813</f>
        <v>0.29224221608302847</v>
      </c>
    </row>
    <row r="1817" spans="1:30" s="1300" customFormat="1" ht="12" x14ac:dyDescent="0.2">
      <c r="A1817" s="1156" t="s">
        <v>225</v>
      </c>
      <c r="B1817" s="1005" t="s">
        <v>909</v>
      </c>
      <c r="C1817" s="905" t="s">
        <v>152</v>
      </c>
      <c r="D1817" s="1313" t="s">
        <v>174</v>
      </c>
      <c r="E1817" s="1611">
        <v>0</v>
      </c>
      <c r="F1817" s="1611">
        <v>0</v>
      </c>
      <c r="G1817" s="1611">
        <v>0</v>
      </c>
      <c r="H1817" s="1611">
        <v>0</v>
      </c>
      <c r="I1817" s="1611">
        <v>0</v>
      </c>
      <c r="J1817" s="1611">
        <v>0</v>
      </c>
      <c r="K1817" s="1611">
        <v>0</v>
      </c>
      <c r="L1817" s="1611">
        <v>0</v>
      </c>
      <c r="M1817" s="1611">
        <v>0</v>
      </c>
      <c r="N1817" s="1611">
        <v>0</v>
      </c>
      <c r="O1817" s="1611">
        <v>0</v>
      </c>
      <c r="P1817" s="1611">
        <v>0</v>
      </c>
      <c r="Q1817" s="1611">
        <v>0</v>
      </c>
      <c r="R1817" s="1611">
        <v>0</v>
      </c>
      <c r="S1817" s="1611">
        <v>0</v>
      </c>
      <c r="T1817" s="1611">
        <v>0</v>
      </c>
      <c r="U1817" s="1611">
        <v>0</v>
      </c>
      <c r="V1817" s="1611">
        <v>0</v>
      </c>
      <c r="W1817" s="1611">
        <v>0</v>
      </c>
      <c r="X1817" s="1611">
        <v>0</v>
      </c>
      <c r="Y1817" s="1611">
        <v>0</v>
      </c>
      <c r="Z1817" s="1611">
        <v>0</v>
      </c>
      <c r="AA1817" s="1611">
        <v>0</v>
      </c>
      <c r="AB1817" s="1611">
        <v>0</v>
      </c>
      <c r="AC1817" s="1264">
        <f>SUM(E1817:AB1817)</f>
        <v>0</v>
      </c>
    </row>
    <row r="1818" spans="1:30" s="1300" customFormat="1" ht="12" x14ac:dyDescent="0.2">
      <c r="A1818" s="1140"/>
      <c r="B1818" s="1006"/>
      <c r="C1818" s="906" t="s">
        <v>154</v>
      </c>
      <c r="D1818" s="1314" t="s">
        <v>174</v>
      </c>
      <c r="E1818" s="1611">
        <v>0</v>
      </c>
      <c r="F1818" s="1611">
        <v>0</v>
      </c>
      <c r="G1818" s="1611">
        <v>0</v>
      </c>
      <c r="H1818" s="1611">
        <v>0</v>
      </c>
      <c r="I1818" s="1611">
        <v>0</v>
      </c>
      <c r="J1818" s="1611">
        <v>0</v>
      </c>
      <c r="K1818" s="1611">
        <v>0</v>
      </c>
      <c r="L1818" s="1611">
        <v>0</v>
      </c>
      <c r="M1818" s="1611">
        <v>0</v>
      </c>
      <c r="N1818" s="1611">
        <v>0</v>
      </c>
      <c r="O1818" s="1611">
        <v>0</v>
      </c>
      <c r="P1818" s="1611">
        <v>0</v>
      </c>
      <c r="Q1818" s="1611">
        <v>0</v>
      </c>
      <c r="R1818" s="1611">
        <v>0</v>
      </c>
      <c r="S1818" s="1611">
        <v>0</v>
      </c>
      <c r="T1818" s="1611">
        <v>0</v>
      </c>
      <c r="U1818" s="1611">
        <v>0</v>
      </c>
      <c r="V1818" s="1611">
        <v>0</v>
      </c>
      <c r="W1818" s="1611">
        <v>0</v>
      </c>
      <c r="X1818" s="1611">
        <v>0</v>
      </c>
      <c r="Y1818" s="1611">
        <v>0</v>
      </c>
      <c r="Z1818" s="1611">
        <v>0</v>
      </c>
      <c r="AA1818" s="1611">
        <v>0</v>
      </c>
      <c r="AB1818" s="1611">
        <v>0</v>
      </c>
      <c r="AC1818" s="1266">
        <f>SUM(E1818:AB1818)</f>
        <v>0</v>
      </c>
    </row>
    <row r="1819" spans="1:30" s="1300" customFormat="1" ht="12" x14ac:dyDescent="0.2">
      <c r="A1819" s="1140"/>
      <c r="B1819" s="1006"/>
      <c r="C1819" s="906" t="s">
        <v>155</v>
      </c>
      <c r="D1819" s="1314" t="s">
        <v>156</v>
      </c>
      <c r="E1819" s="266">
        <f t="shared" ref="E1819:AB1819" si="1008">SQRT(E1817*E1817+E1818*E1818)*1000/1.73/E1771</f>
        <v>0</v>
      </c>
      <c r="F1819" s="266">
        <f t="shared" si="1008"/>
        <v>0</v>
      </c>
      <c r="G1819" s="266">
        <f t="shared" si="1008"/>
        <v>0</v>
      </c>
      <c r="H1819" s="266">
        <f t="shared" si="1008"/>
        <v>0</v>
      </c>
      <c r="I1819" s="266">
        <f t="shared" si="1008"/>
        <v>0</v>
      </c>
      <c r="J1819" s="266">
        <f t="shared" si="1008"/>
        <v>0</v>
      </c>
      <c r="K1819" s="266">
        <f t="shared" si="1008"/>
        <v>0</v>
      </c>
      <c r="L1819" s="266">
        <f t="shared" si="1008"/>
        <v>0</v>
      </c>
      <c r="M1819" s="266">
        <f t="shared" si="1008"/>
        <v>0</v>
      </c>
      <c r="N1819" s="266">
        <f t="shared" si="1008"/>
        <v>0</v>
      </c>
      <c r="O1819" s="266">
        <f t="shared" si="1008"/>
        <v>0</v>
      </c>
      <c r="P1819" s="266">
        <f t="shared" si="1008"/>
        <v>0</v>
      </c>
      <c r="Q1819" s="266">
        <f t="shared" si="1008"/>
        <v>0</v>
      </c>
      <c r="R1819" s="266">
        <f t="shared" si="1008"/>
        <v>0</v>
      </c>
      <c r="S1819" s="266">
        <f t="shared" si="1008"/>
        <v>0</v>
      </c>
      <c r="T1819" s="266">
        <f t="shared" si="1008"/>
        <v>0</v>
      </c>
      <c r="U1819" s="266">
        <f t="shared" si="1008"/>
        <v>0</v>
      </c>
      <c r="V1819" s="266">
        <f t="shared" si="1008"/>
        <v>0</v>
      </c>
      <c r="W1819" s="266">
        <f t="shared" si="1008"/>
        <v>0</v>
      </c>
      <c r="X1819" s="266">
        <f t="shared" si="1008"/>
        <v>0</v>
      </c>
      <c r="Y1819" s="266">
        <f t="shared" si="1008"/>
        <v>0</v>
      </c>
      <c r="Z1819" s="266">
        <f t="shared" si="1008"/>
        <v>0</v>
      </c>
      <c r="AA1819" s="266">
        <f t="shared" si="1008"/>
        <v>0</v>
      </c>
      <c r="AB1819" s="266">
        <f t="shared" si="1008"/>
        <v>0</v>
      </c>
      <c r="AC1819" s="1267"/>
      <c r="AD1819" s="1416">
        <f>MAX(E1819:AB1819)</f>
        <v>0</v>
      </c>
    </row>
    <row r="1820" spans="1:30" s="1300" customFormat="1" ht="11.25" x14ac:dyDescent="0.2">
      <c r="A1820" s="1141"/>
      <c r="B1820" s="1007"/>
      <c r="C1820" s="907" t="s">
        <v>157</v>
      </c>
      <c r="D1820" s="1318"/>
      <c r="E1820" s="272" t="e">
        <f t="shared" ref="E1820:Y1820" si="1009">E1818/E1817</f>
        <v>#DIV/0!</v>
      </c>
      <c r="F1820" s="272" t="e">
        <f t="shared" si="1009"/>
        <v>#DIV/0!</v>
      </c>
      <c r="G1820" s="272" t="e">
        <f t="shared" si="1009"/>
        <v>#DIV/0!</v>
      </c>
      <c r="H1820" s="610" t="e">
        <f t="shared" si="1009"/>
        <v>#DIV/0!</v>
      </c>
      <c r="I1820" s="272" t="e">
        <f t="shared" si="1009"/>
        <v>#DIV/0!</v>
      </c>
      <c r="J1820" s="272" t="e">
        <f t="shared" si="1009"/>
        <v>#DIV/0!</v>
      </c>
      <c r="K1820" s="272" t="e">
        <f t="shared" si="1009"/>
        <v>#DIV/0!</v>
      </c>
      <c r="L1820" s="272" t="e">
        <f t="shared" si="1009"/>
        <v>#DIV/0!</v>
      </c>
      <c r="M1820" s="272" t="e">
        <f t="shared" si="1009"/>
        <v>#DIV/0!</v>
      </c>
      <c r="N1820" s="610" t="e">
        <f t="shared" si="1009"/>
        <v>#DIV/0!</v>
      </c>
      <c r="O1820" s="272" t="e">
        <f t="shared" si="1009"/>
        <v>#DIV/0!</v>
      </c>
      <c r="P1820" s="272" t="e">
        <f t="shared" si="1009"/>
        <v>#DIV/0!</v>
      </c>
      <c r="Q1820" s="272" t="e">
        <f t="shared" si="1009"/>
        <v>#DIV/0!</v>
      </c>
      <c r="R1820" s="272" t="e">
        <f t="shared" si="1009"/>
        <v>#DIV/0!</v>
      </c>
      <c r="S1820" s="272" t="e">
        <f t="shared" si="1009"/>
        <v>#DIV/0!</v>
      </c>
      <c r="T1820" s="272" t="e">
        <f t="shared" si="1009"/>
        <v>#DIV/0!</v>
      </c>
      <c r="U1820" s="272" t="e">
        <f t="shared" si="1009"/>
        <v>#DIV/0!</v>
      </c>
      <c r="V1820" s="610" t="e">
        <f t="shared" si="1009"/>
        <v>#DIV/0!</v>
      </c>
      <c r="W1820" s="272" t="e">
        <f t="shared" si="1009"/>
        <v>#DIV/0!</v>
      </c>
      <c r="X1820" s="272" t="e">
        <f t="shared" si="1009"/>
        <v>#DIV/0!</v>
      </c>
      <c r="Y1820" s="272" t="e">
        <f t="shared" si="1009"/>
        <v>#DIV/0!</v>
      </c>
      <c r="Z1820" s="272">
        <v>0</v>
      </c>
      <c r="AA1820" s="272">
        <v>0</v>
      </c>
      <c r="AB1820" s="272">
        <v>0</v>
      </c>
      <c r="AC1820" s="1267" t="e">
        <f>AC1818/AC1817</f>
        <v>#DIV/0!</v>
      </c>
    </row>
    <row r="1821" spans="1:30" s="1300" customFormat="1" ht="12" x14ac:dyDescent="0.2">
      <c r="A1821" s="1156" t="s">
        <v>187</v>
      </c>
      <c r="B1821" s="1005" t="s">
        <v>915</v>
      </c>
      <c r="C1821" s="905" t="s">
        <v>152</v>
      </c>
      <c r="D1821" s="1313" t="s">
        <v>174</v>
      </c>
      <c r="E1821" s="1611">
        <v>0.45079999999999998</v>
      </c>
      <c r="F1821" s="1611">
        <v>0.40739999999999998</v>
      </c>
      <c r="G1821" s="1611">
        <v>0.38419999999999999</v>
      </c>
      <c r="H1821" s="1611">
        <v>0.37440000000000001</v>
      </c>
      <c r="I1821" s="1611">
        <v>0.37659999999999999</v>
      </c>
      <c r="J1821" s="1611">
        <v>0.39340000000000003</v>
      </c>
      <c r="K1821" s="1611">
        <v>0.48359999999999997</v>
      </c>
      <c r="L1821" s="1611">
        <v>0.5262</v>
      </c>
      <c r="M1821" s="1611">
        <v>0.53620000000000001</v>
      </c>
      <c r="N1821" s="1611">
        <v>0.55100000000000005</v>
      </c>
      <c r="O1821" s="1611">
        <v>0.54700000000000004</v>
      </c>
      <c r="P1821" s="1611">
        <v>0.55400000000000005</v>
      </c>
      <c r="Q1821" s="1611">
        <v>0.54379999999999995</v>
      </c>
      <c r="R1821" s="1611">
        <v>0.54759999999999998</v>
      </c>
      <c r="S1821" s="1611">
        <v>0.53080000000000005</v>
      </c>
      <c r="T1821" s="1611">
        <v>0.51700000000000002</v>
      </c>
      <c r="U1821" s="1611">
        <v>0.51419999999999999</v>
      </c>
      <c r="V1821" s="1611">
        <v>0.51400000000000001</v>
      </c>
      <c r="W1821" s="1611">
        <v>0.53800000000000003</v>
      </c>
      <c r="X1821" s="1611">
        <v>0.59899999999999998</v>
      </c>
      <c r="Y1821" s="1611">
        <v>0.64339999999999997</v>
      </c>
      <c r="Z1821" s="1611">
        <v>0.63160000000000005</v>
      </c>
      <c r="AA1821" s="1611">
        <v>0.56720000000000004</v>
      </c>
      <c r="AB1821" s="1611">
        <v>0.48320000000000002</v>
      </c>
      <c r="AC1821" s="1264">
        <f>SUM(E1821:AB1821)</f>
        <v>12.214600000000001</v>
      </c>
    </row>
    <row r="1822" spans="1:30" s="1300" customFormat="1" ht="12" x14ac:dyDescent="0.2">
      <c r="A1822" s="1140"/>
      <c r="B1822" s="1006"/>
      <c r="C1822" s="906" t="s">
        <v>154</v>
      </c>
      <c r="D1822" s="1314" t="s">
        <v>174</v>
      </c>
      <c r="E1822" s="1611">
        <v>0.1134</v>
      </c>
      <c r="F1822" s="1611">
        <v>0.107</v>
      </c>
      <c r="G1822" s="1611">
        <v>0.10539999999999999</v>
      </c>
      <c r="H1822" s="1611">
        <v>0.1106</v>
      </c>
      <c r="I1822" s="1611">
        <v>0.1106</v>
      </c>
      <c r="J1822" s="1611">
        <v>0.11119999999999999</v>
      </c>
      <c r="K1822" s="1611">
        <v>0.12239999999999999</v>
      </c>
      <c r="L1822" s="1611">
        <v>0.12839999999999999</v>
      </c>
      <c r="M1822" s="1611">
        <v>0.12379999999999999</v>
      </c>
      <c r="N1822" s="1611">
        <v>0.12640000000000001</v>
      </c>
      <c r="O1822" s="1611">
        <v>0.12540000000000001</v>
      </c>
      <c r="P1822" s="1611">
        <v>0.1216</v>
      </c>
      <c r="Q1822" s="1611">
        <v>0.126</v>
      </c>
      <c r="R1822" s="1611">
        <v>0.12839999999999999</v>
      </c>
      <c r="S1822" s="1611">
        <v>0.13020000000000001</v>
      </c>
      <c r="T1822" s="1611">
        <v>0.12839999999999999</v>
      </c>
      <c r="U1822" s="1611">
        <v>0.12859999999999999</v>
      </c>
      <c r="V1822" s="1611">
        <v>0.127</v>
      </c>
      <c r="W1822" s="1611">
        <v>0.12540000000000001</v>
      </c>
      <c r="X1822" s="1611">
        <v>0.12479999999999999</v>
      </c>
      <c r="Y1822" s="1611">
        <v>0.1188</v>
      </c>
      <c r="Z1822" s="1611">
        <v>0.1162</v>
      </c>
      <c r="AA1822" s="1611">
        <v>0.1106</v>
      </c>
      <c r="AB1822" s="1611">
        <v>0.1094</v>
      </c>
      <c r="AC1822" s="1266">
        <f>SUM(E1822:AB1822)</f>
        <v>2.88</v>
      </c>
    </row>
    <row r="1823" spans="1:30" s="1300" customFormat="1" ht="12" x14ac:dyDescent="0.2">
      <c r="A1823" s="1140"/>
      <c r="B1823" s="1006"/>
      <c r="C1823" s="906" t="s">
        <v>155</v>
      </c>
      <c r="D1823" s="1314" t="s">
        <v>156</v>
      </c>
      <c r="E1823" s="266">
        <f t="shared" ref="E1823:AB1823" si="1010">SQRT(E1821*E1821+E1822*E1822)*1000/1.73/E1772</f>
        <v>25.786574927949331</v>
      </c>
      <c r="F1823" s="266">
        <f t="shared" si="1010"/>
        <v>23.277058608691785</v>
      </c>
      <c r="G1823" s="266">
        <f t="shared" si="1010"/>
        <v>22.015897591906864</v>
      </c>
      <c r="H1823" s="266">
        <f t="shared" si="1010"/>
        <v>21.594397798971563</v>
      </c>
      <c r="I1823" s="266">
        <f t="shared" si="1010"/>
        <v>21.731927607656218</v>
      </c>
      <c r="J1823" s="266">
        <f t="shared" si="1010"/>
        <v>22.527050128594006</v>
      </c>
      <c r="K1823" s="266">
        <f t="shared" si="1010"/>
        <v>27.619948628055138</v>
      </c>
      <c r="L1823" s="266">
        <f t="shared" si="1010"/>
        <v>30.075526907151684</v>
      </c>
      <c r="M1823" s="266">
        <f t="shared" si="1010"/>
        <v>30.733916899553915</v>
      </c>
      <c r="N1823" s="266">
        <f t="shared" si="1010"/>
        <v>31.450441398707362</v>
      </c>
      <c r="O1823" s="266">
        <f t="shared" si="1010"/>
        <v>31.372074425342884</v>
      </c>
      <c r="P1823" s="266">
        <f t="shared" si="1010"/>
        <v>31.768848300770028</v>
      </c>
      <c r="Q1823" s="266">
        <f t="shared" si="1010"/>
        <v>31.115013596596814</v>
      </c>
      <c r="R1823" s="266">
        <f t="shared" si="1010"/>
        <v>31.321463796442885</v>
      </c>
      <c r="S1823" s="266">
        <f t="shared" si="1010"/>
        <v>30.46444362128705</v>
      </c>
      <c r="T1823" s="266">
        <f t="shared" si="1010"/>
        <v>29.722247792451221</v>
      </c>
      <c r="U1823" s="266">
        <f t="shared" si="1010"/>
        <v>29.544838826058442</v>
      </c>
      <c r="V1823" s="266">
        <f t="shared" si="1010"/>
        <v>29.484071382764853</v>
      </c>
      <c r="W1823" s="266">
        <f t="shared" si="1010"/>
        <v>30.762870672122524</v>
      </c>
      <c r="X1823" s="266">
        <f t="shared" si="1010"/>
        <v>34.040219985438306</v>
      </c>
      <c r="Y1823" s="266">
        <f t="shared" si="1010"/>
        <v>36.470027641587393</v>
      </c>
      <c r="Z1823" s="266">
        <f t="shared" si="1010"/>
        <v>35.693649851463618</v>
      </c>
      <c r="AA1823" s="266">
        <f t="shared" si="1010"/>
        <v>32.088005779335099</v>
      </c>
      <c r="AB1823" s="266">
        <f t="shared" si="1010"/>
        <v>27.48325856481177</v>
      </c>
      <c r="AC1823" s="1267"/>
    </row>
    <row r="1824" spans="1:30" s="1300" customFormat="1" ht="11.25" x14ac:dyDescent="0.2">
      <c r="A1824" s="1141"/>
      <c r="B1824" s="1007"/>
      <c r="C1824" s="907" t="s">
        <v>157</v>
      </c>
      <c r="D1824" s="1318"/>
      <c r="E1824" s="599">
        <f t="shared" ref="E1824:Y1824" si="1011">E1822/E1821</f>
        <v>0.25155279503105593</v>
      </c>
      <c r="F1824" s="599">
        <f t="shared" si="1011"/>
        <v>0.26264113892979873</v>
      </c>
      <c r="G1824" s="599">
        <f t="shared" si="1011"/>
        <v>0.27433628318584069</v>
      </c>
      <c r="H1824" s="610">
        <f t="shared" si="1011"/>
        <v>0.29540598290598291</v>
      </c>
      <c r="I1824" s="599">
        <f t="shared" si="1011"/>
        <v>0.29368029739776952</v>
      </c>
      <c r="J1824" s="599">
        <f t="shared" si="1011"/>
        <v>0.28266395526181998</v>
      </c>
      <c r="K1824" s="599">
        <f t="shared" si="1011"/>
        <v>0.25310173697270472</v>
      </c>
      <c r="L1824" s="599">
        <f t="shared" si="1011"/>
        <v>0.24401368301026224</v>
      </c>
      <c r="M1824" s="599">
        <f t="shared" si="1011"/>
        <v>0.23088399850801938</v>
      </c>
      <c r="N1824" s="610">
        <f t="shared" si="1011"/>
        <v>0.22940108892921959</v>
      </c>
      <c r="O1824" s="599">
        <f t="shared" si="1011"/>
        <v>0.22925045703839123</v>
      </c>
      <c r="P1824" s="599">
        <f t="shared" si="1011"/>
        <v>0.21949458483754511</v>
      </c>
      <c r="Q1824" s="599">
        <f t="shared" si="1011"/>
        <v>0.2317028319235013</v>
      </c>
      <c r="R1824" s="599">
        <f t="shared" si="1011"/>
        <v>0.23447772096420744</v>
      </c>
      <c r="S1824" s="599">
        <f t="shared" si="1011"/>
        <v>0.24529012810851544</v>
      </c>
      <c r="T1824" s="599">
        <f t="shared" si="1011"/>
        <v>0.24835589941972919</v>
      </c>
      <c r="U1824" s="599">
        <f t="shared" si="1011"/>
        <v>0.25009723842862697</v>
      </c>
      <c r="V1824" s="610">
        <f t="shared" si="1011"/>
        <v>0.24708171206225682</v>
      </c>
      <c r="W1824" s="599">
        <f t="shared" si="1011"/>
        <v>0.23308550185873605</v>
      </c>
      <c r="X1824" s="599">
        <f t="shared" si="1011"/>
        <v>0.20834724540901503</v>
      </c>
      <c r="Y1824" s="599">
        <f t="shared" si="1011"/>
        <v>0.18464407833385144</v>
      </c>
      <c r="Z1824" s="599">
        <v>0</v>
      </c>
      <c r="AA1824" s="599">
        <v>0</v>
      </c>
      <c r="AB1824" s="599">
        <v>0</v>
      </c>
      <c r="AC1824" s="601">
        <f>AC1822/AC1821</f>
        <v>0.23578340674275045</v>
      </c>
    </row>
    <row r="1825" spans="1:30" s="1300" customFormat="1" ht="11.25" x14ac:dyDescent="0.2">
      <c r="A1825" s="1062" t="s">
        <v>296</v>
      </c>
      <c r="B1825" s="1005" t="s">
        <v>916</v>
      </c>
      <c r="C1825" s="905" t="s">
        <v>152</v>
      </c>
      <c r="D1825" s="1313" t="s">
        <v>174</v>
      </c>
      <c r="E1825" s="1283">
        <v>0</v>
      </c>
      <c r="F1825" s="1283">
        <v>0</v>
      </c>
      <c r="G1825" s="1283">
        <v>0</v>
      </c>
      <c r="H1825" s="609">
        <v>0</v>
      </c>
      <c r="I1825" s="1283">
        <v>0</v>
      </c>
      <c r="J1825" s="1283">
        <v>0</v>
      </c>
      <c r="K1825" s="1283">
        <v>0</v>
      </c>
      <c r="L1825" s="1283">
        <v>0</v>
      </c>
      <c r="M1825" s="1283">
        <v>0</v>
      </c>
      <c r="N1825" s="609">
        <v>0</v>
      </c>
      <c r="O1825" s="1283">
        <v>0</v>
      </c>
      <c r="P1825" s="1283">
        <v>0</v>
      </c>
      <c r="Q1825" s="1283">
        <v>0</v>
      </c>
      <c r="R1825" s="1283">
        <v>0</v>
      </c>
      <c r="S1825" s="1283">
        <v>0</v>
      </c>
      <c r="T1825" s="1283">
        <v>0</v>
      </c>
      <c r="U1825" s="1283">
        <v>0</v>
      </c>
      <c r="V1825" s="609">
        <v>0</v>
      </c>
      <c r="W1825" s="1283">
        <v>0</v>
      </c>
      <c r="X1825" s="1283">
        <v>0</v>
      </c>
      <c r="Y1825" s="1283">
        <v>0</v>
      </c>
      <c r="Z1825" s="1283">
        <v>0</v>
      </c>
      <c r="AA1825" s="1283">
        <v>0</v>
      </c>
      <c r="AB1825" s="1283">
        <v>0</v>
      </c>
      <c r="AC1825" s="1266">
        <f>SUM(E1825:AB1825)</f>
        <v>0</v>
      </c>
    </row>
    <row r="1826" spans="1:30" s="1300" customFormat="1" ht="11.25" x14ac:dyDescent="0.2">
      <c r="A1826" s="1142"/>
      <c r="B1826" s="1006"/>
      <c r="C1826" s="906" t="s">
        <v>154</v>
      </c>
      <c r="D1826" s="1313" t="s">
        <v>174</v>
      </c>
      <c r="E1826" s="1283">
        <v>0</v>
      </c>
      <c r="F1826" s="1283">
        <v>0</v>
      </c>
      <c r="G1826" s="1283">
        <v>0</v>
      </c>
      <c r="H1826" s="610">
        <v>0</v>
      </c>
      <c r="I1826" s="1283">
        <v>0</v>
      </c>
      <c r="J1826" s="1283">
        <v>0</v>
      </c>
      <c r="K1826" s="1283">
        <v>0</v>
      </c>
      <c r="L1826" s="1283">
        <v>0</v>
      </c>
      <c r="M1826" s="1283">
        <v>0</v>
      </c>
      <c r="N1826" s="610">
        <v>0</v>
      </c>
      <c r="O1826" s="1283">
        <v>0</v>
      </c>
      <c r="P1826" s="1283">
        <v>0</v>
      </c>
      <c r="Q1826" s="1283">
        <v>0</v>
      </c>
      <c r="R1826" s="1283">
        <v>0</v>
      </c>
      <c r="S1826" s="1283">
        <v>0</v>
      </c>
      <c r="T1826" s="1283">
        <v>0</v>
      </c>
      <c r="U1826" s="1283">
        <v>0</v>
      </c>
      <c r="V1826" s="610">
        <v>0</v>
      </c>
      <c r="W1826" s="1283">
        <v>0</v>
      </c>
      <c r="X1826" s="1283">
        <v>0</v>
      </c>
      <c r="Y1826" s="1283">
        <v>0</v>
      </c>
      <c r="Z1826" s="1283">
        <v>0</v>
      </c>
      <c r="AA1826" s="1283">
        <v>0</v>
      </c>
      <c r="AB1826" s="1283">
        <v>0</v>
      </c>
      <c r="AC1826" s="1266">
        <f>SUM(E1826:AB1826)</f>
        <v>0</v>
      </c>
    </row>
    <row r="1827" spans="1:30" s="1300" customFormat="1" ht="12" x14ac:dyDescent="0.2">
      <c r="A1827" s="1142"/>
      <c r="B1827" s="1006"/>
      <c r="C1827" s="906" t="s">
        <v>155</v>
      </c>
      <c r="D1827" s="1314" t="s">
        <v>156</v>
      </c>
      <c r="E1827" s="266">
        <f t="shared" ref="E1827:AB1827" si="1012">SQRT(E1825*E1825+E1826*E1826)*1000/1.73/E1771</f>
        <v>0</v>
      </c>
      <c r="F1827" s="266">
        <f t="shared" si="1012"/>
        <v>0</v>
      </c>
      <c r="G1827" s="266">
        <f t="shared" si="1012"/>
        <v>0</v>
      </c>
      <c r="H1827" s="266">
        <f t="shared" si="1012"/>
        <v>0</v>
      </c>
      <c r="I1827" s="266">
        <f t="shared" si="1012"/>
        <v>0</v>
      </c>
      <c r="J1827" s="266">
        <f t="shared" si="1012"/>
        <v>0</v>
      </c>
      <c r="K1827" s="266">
        <f t="shared" si="1012"/>
        <v>0</v>
      </c>
      <c r="L1827" s="266">
        <f t="shared" si="1012"/>
        <v>0</v>
      </c>
      <c r="M1827" s="266">
        <f t="shared" si="1012"/>
        <v>0</v>
      </c>
      <c r="N1827" s="266">
        <f t="shared" si="1012"/>
        <v>0</v>
      </c>
      <c r="O1827" s="266">
        <f t="shared" si="1012"/>
        <v>0</v>
      </c>
      <c r="P1827" s="266">
        <f t="shared" si="1012"/>
        <v>0</v>
      </c>
      <c r="Q1827" s="266">
        <f t="shared" si="1012"/>
        <v>0</v>
      </c>
      <c r="R1827" s="266">
        <f t="shared" si="1012"/>
        <v>0</v>
      </c>
      <c r="S1827" s="266">
        <f t="shared" si="1012"/>
        <v>0</v>
      </c>
      <c r="T1827" s="266">
        <f t="shared" si="1012"/>
        <v>0</v>
      </c>
      <c r="U1827" s="266">
        <f t="shared" si="1012"/>
        <v>0</v>
      </c>
      <c r="V1827" s="266">
        <f t="shared" si="1012"/>
        <v>0</v>
      </c>
      <c r="W1827" s="266">
        <f t="shared" si="1012"/>
        <v>0</v>
      </c>
      <c r="X1827" s="266">
        <f t="shared" si="1012"/>
        <v>0</v>
      </c>
      <c r="Y1827" s="266">
        <f t="shared" si="1012"/>
        <v>0</v>
      </c>
      <c r="Z1827" s="266">
        <f t="shared" si="1012"/>
        <v>0</v>
      </c>
      <c r="AA1827" s="266">
        <f t="shared" si="1012"/>
        <v>0</v>
      </c>
      <c r="AB1827" s="266">
        <f t="shared" si="1012"/>
        <v>0</v>
      </c>
      <c r="AC1827" s="1267"/>
    </row>
    <row r="1828" spans="1:30" s="1300" customFormat="1" ht="11.25" x14ac:dyDescent="0.2">
      <c r="A1828" s="1153"/>
      <c r="B1828" s="1007"/>
      <c r="C1828" s="907" t="s">
        <v>157</v>
      </c>
      <c r="D1828" s="1318"/>
      <c r="E1828" s="606" t="e">
        <f t="shared" ref="E1828:Y1828" si="1013">E1826/E1825</f>
        <v>#DIV/0!</v>
      </c>
      <c r="F1828" s="606" t="e">
        <f t="shared" si="1013"/>
        <v>#DIV/0!</v>
      </c>
      <c r="G1828" s="606" t="e">
        <f t="shared" si="1013"/>
        <v>#DIV/0!</v>
      </c>
      <c r="H1828" s="607" t="e">
        <f t="shared" si="1013"/>
        <v>#DIV/0!</v>
      </c>
      <c r="I1828" s="606" t="e">
        <f t="shared" si="1013"/>
        <v>#DIV/0!</v>
      </c>
      <c r="J1828" s="606" t="e">
        <f t="shared" si="1013"/>
        <v>#DIV/0!</v>
      </c>
      <c r="K1828" s="606" t="e">
        <f t="shared" si="1013"/>
        <v>#DIV/0!</v>
      </c>
      <c r="L1828" s="606" t="e">
        <f t="shared" si="1013"/>
        <v>#DIV/0!</v>
      </c>
      <c r="M1828" s="606" t="e">
        <f t="shared" si="1013"/>
        <v>#DIV/0!</v>
      </c>
      <c r="N1828" s="607" t="e">
        <f t="shared" si="1013"/>
        <v>#DIV/0!</v>
      </c>
      <c r="O1828" s="606" t="e">
        <f t="shared" si="1013"/>
        <v>#DIV/0!</v>
      </c>
      <c r="P1828" s="606" t="e">
        <f t="shared" si="1013"/>
        <v>#DIV/0!</v>
      </c>
      <c r="Q1828" s="606" t="e">
        <f t="shared" si="1013"/>
        <v>#DIV/0!</v>
      </c>
      <c r="R1828" s="606" t="e">
        <f t="shared" si="1013"/>
        <v>#DIV/0!</v>
      </c>
      <c r="S1828" s="606" t="e">
        <f t="shared" si="1013"/>
        <v>#DIV/0!</v>
      </c>
      <c r="T1828" s="606" t="e">
        <f t="shared" si="1013"/>
        <v>#DIV/0!</v>
      </c>
      <c r="U1828" s="606" t="e">
        <f t="shared" si="1013"/>
        <v>#DIV/0!</v>
      </c>
      <c r="V1828" s="607" t="e">
        <f t="shared" si="1013"/>
        <v>#DIV/0!</v>
      </c>
      <c r="W1828" s="606" t="e">
        <f t="shared" si="1013"/>
        <v>#DIV/0!</v>
      </c>
      <c r="X1828" s="606" t="e">
        <f t="shared" si="1013"/>
        <v>#DIV/0!</v>
      </c>
      <c r="Y1828" s="606" t="e">
        <f t="shared" si="1013"/>
        <v>#DIV/0!</v>
      </c>
      <c r="Z1828" s="606">
        <v>0</v>
      </c>
      <c r="AA1828" s="606">
        <v>0</v>
      </c>
      <c r="AB1828" s="606">
        <v>0</v>
      </c>
      <c r="AC1828" s="608" t="e">
        <f>AC1826/AC1825</f>
        <v>#DIV/0!</v>
      </c>
    </row>
    <row r="1829" spans="1:30" s="1300" customFormat="1" ht="11.25" x14ac:dyDescent="0.2">
      <c r="A1829" s="1062" t="s">
        <v>356</v>
      </c>
      <c r="B1829" s="1005" t="s">
        <v>917</v>
      </c>
      <c r="C1829" s="905" t="s">
        <v>152</v>
      </c>
      <c r="D1829" s="1313" t="s">
        <v>174</v>
      </c>
      <c r="E1829" s="604">
        <v>0</v>
      </c>
      <c r="F1829" s="604">
        <v>0</v>
      </c>
      <c r="G1829" s="604">
        <v>0</v>
      </c>
      <c r="H1829" s="609">
        <v>0</v>
      </c>
      <c r="I1829" s="604">
        <v>0</v>
      </c>
      <c r="J1829" s="604">
        <v>0</v>
      </c>
      <c r="K1829" s="604">
        <v>0</v>
      </c>
      <c r="L1829" s="604">
        <v>0</v>
      </c>
      <c r="M1829" s="604">
        <v>0</v>
      </c>
      <c r="N1829" s="609">
        <v>0</v>
      </c>
      <c r="O1829" s="604">
        <v>0</v>
      </c>
      <c r="P1829" s="604">
        <v>0</v>
      </c>
      <c r="Q1829" s="604">
        <v>0</v>
      </c>
      <c r="R1829" s="604">
        <v>0</v>
      </c>
      <c r="S1829" s="604">
        <v>0</v>
      </c>
      <c r="T1829" s="604">
        <v>0</v>
      </c>
      <c r="U1829" s="604">
        <v>0</v>
      </c>
      <c r="V1829" s="609">
        <v>0</v>
      </c>
      <c r="W1829" s="604">
        <v>0</v>
      </c>
      <c r="X1829" s="604">
        <v>0</v>
      </c>
      <c r="Y1829" s="604">
        <v>0</v>
      </c>
      <c r="Z1829" s="604">
        <v>0</v>
      </c>
      <c r="AA1829" s="604">
        <v>0</v>
      </c>
      <c r="AB1829" s="604">
        <v>0</v>
      </c>
      <c r="AC1829" s="1264">
        <f>SUM(E1829:AB1829)</f>
        <v>0</v>
      </c>
    </row>
    <row r="1830" spans="1:30" s="1300" customFormat="1" ht="11.25" x14ac:dyDescent="0.2">
      <c r="A1830" s="1142"/>
      <c r="B1830" s="1006"/>
      <c r="C1830" s="906" t="s">
        <v>154</v>
      </c>
      <c r="D1830" s="1314" t="s">
        <v>174</v>
      </c>
      <c r="E1830" s="1283">
        <v>0</v>
      </c>
      <c r="F1830" s="1283">
        <v>0</v>
      </c>
      <c r="G1830" s="1283">
        <v>0</v>
      </c>
      <c r="H1830" s="1281">
        <v>0</v>
      </c>
      <c r="I1830" s="1283">
        <v>0</v>
      </c>
      <c r="J1830" s="1283">
        <v>0</v>
      </c>
      <c r="K1830" s="1283">
        <v>0</v>
      </c>
      <c r="L1830" s="1283">
        <v>0</v>
      </c>
      <c r="M1830" s="1283">
        <v>0</v>
      </c>
      <c r="N1830" s="1281">
        <v>0</v>
      </c>
      <c r="O1830" s="1283">
        <v>0</v>
      </c>
      <c r="P1830" s="1283">
        <v>0</v>
      </c>
      <c r="Q1830" s="1283">
        <v>0</v>
      </c>
      <c r="R1830" s="1283">
        <v>0</v>
      </c>
      <c r="S1830" s="1283">
        <v>0</v>
      </c>
      <c r="T1830" s="1283">
        <v>0</v>
      </c>
      <c r="U1830" s="1283">
        <v>0</v>
      </c>
      <c r="V1830" s="1281">
        <v>0</v>
      </c>
      <c r="W1830" s="1283">
        <v>0</v>
      </c>
      <c r="X1830" s="1283">
        <v>0</v>
      </c>
      <c r="Y1830" s="1283">
        <v>0</v>
      </c>
      <c r="Z1830" s="1283">
        <v>0</v>
      </c>
      <c r="AA1830" s="1283">
        <v>0</v>
      </c>
      <c r="AB1830" s="1283">
        <v>0</v>
      </c>
      <c r="AC1830" s="1267">
        <f>SUM(E1830:AB1830)</f>
        <v>0</v>
      </c>
    </row>
    <row r="1831" spans="1:30" s="1300" customFormat="1" ht="12" x14ac:dyDescent="0.2">
      <c r="A1831" s="1142"/>
      <c r="B1831" s="1006"/>
      <c r="C1831" s="906" t="s">
        <v>155</v>
      </c>
      <c r="D1831" s="1314" t="s">
        <v>156</v>
      </c>
      <c r="E1831" s="266">
        <f t="shared" ref="E1831:AB1831" si="1014">SQRT(E1829*E1829+E1830*E1830)*1000/1.73/E1772</f>
        <v>0</v>
      </c>
      <c r="F1831" s="266">
        <f t="shared" si="1014"/>
        <v>0</v>
      </c>
      <c r="G1831" s="266">
        <f t="shared" si="1014"/>
        <v>0</v>
      </c>
      <c r="H1831" s="266">
        <f t="shared" si="1014"/>
        <v>0</v>
      </c>
      <c r="I1831" s="266">
        <f t="shared" si="1014"/>
        <v>0</v>
      </c>
      <c r="J1831" s="266">
        <f t="shared" si="1014"/>
        <v>0</v>
      </c>
      <c r="K1831" s="266">
        <f t="shared" si="1014"/>
        <v>0</v>
      </c>
      <c r="L1831" s="266">
        <f t="shared" si="1014"/>
        <v>0</v>
      </c>
      <c r="M1831" s="266">
        <f t="shared" si="1014"/>
        <v>0</v>
      </c>
      <c r="N1831" s="266">
        <f t="shared" si="1014"/>
        <v>0</v>
      </c>
      <c r="O1831" s="266">
        <f t="shared" si="1014"/>
        <v>0</v>
      </c>
      <c r="P1831" s="266">
        <f t="shared" si="1014"/>
        <v>0</v>
      </c>
      <c r="Q1831" s="266">
        <f t="shared" si="1014"/>
        <v>0</v>
      </c>
      <c r="R1831" s="266">
        <f t="shared" si="1014"/>
        <v>0</v>
      </c>
      <c r="S1831" s="266">
        <f t="shared" si="1014"/>
        <v>0</v>
      </c>
      <c r="T1831" s="266">
        <f t="shared" si="1014"/>
        <v>0</v>
      </c>
      <c r="U1831" s="266">
        <f t="shared" si="1014"/>
        <v>0</v>
      </c>
      <c r="V1831" s="266">
        <f t="shared" si="1014"/>
        <v>0</v>
      </c>
      <c r="W1831" s="266">
        <f t="shared" si="1014"/>
        <v>0</v>
      </c>
      <c r="X1831" s="266">
        <f t="shared" si="1014"/>
        <v>0</v>
      </c>
      <c r="Y1831" s="266">
        <f t="shared" si="1014"/>
        <v>0</v>
      </c>
      <c r="Z1831" s="266">
        <f t="shared" si="1014"/>
        <v>0</v>
      </c>
      <c r="AA1831" s="266">
        <f t="shared" si="1014"/>
        <v>0</v>
      </c>
      <c r="AB1831" s="266">
        <f t="shared" si="1014"/>
        <v>0</v>
      </c>
      <c r="AC1831" s="1267"/>
    </row>
    <row r="1832" spans="1:30" s="1300" customFormat="1" ht="11.25" x14ac:dyDescent="0.2">
      <c r="A1832" s="1143"/>
      <c r="B1832" s="1020"/>
      <c r="C1832" s="918" t="s">
        <v>157</v>
      </c>
      <c r="D1832" s="1315"/>
      <c r="E1832" s="599" t="e">
        <f t="shared" ref="E1832:Y1832" si="1015">E1830/E1829</f>
        <v>#DIV/0!</v>
      </c>
      <c r="F1832" s="599" t="e">
        <f t="shared" si="1015"/>
        <v>#DIV/0!</v>
      </c>
      <c r="G1832" s="599" t="e">
        <f t="shared" si="1015"/>
        <v>#DIV/0!</v>
      </c>
      <c r="H1832" s="600" t="e">
        <f t="shared" si="1015"/>
        <v>#DIV/0!</v>
      </c>
      <c r="I1832" s="599" t="e">
        <f t="shared" si="1015"/>
        <v>#DIV/0!</v>
      </c>
      <c r="J1832" s="599" t="e">
        <f t="shared" si="1015"/>
        <v>#DIV/0!</v>
      </c>
      <c r="K1832" s="599" t="e">
        <f t="shared" si="1015"/>
        <v>#DIV/0!</v>
      </c>
      <c r="L1832" s="599" t="e">
        <f t="shared" si="1015"/>
        <v>#DIV/0!</v>
      </c>
      <c r="M1832" s="599" t="e">
        <f t="shared" si="1015"/>
        <v>#DIV/0!</v>
      </c>
      <c r="N1832" s="600" t="e">
        <f t="shared" si="1015"/>
        <v>#DIV/0!</v>
      </c>
      <c r="O1832" s="599" t="e">
        <f t="shared" si="1015"/>
        <v>#DIV/0!</v>
      </c>
      <c r="P1832" s="599" t="e">
        <f t="shared" si="1015"/>
        <v>#DIV/0!</v>
      </c>
      <c r="Q1832" s="599" t="e">
        <f t="shared" si="1015"/>
        <v>#DIV/0!</v>
      </c>
      <c r="R1832" s="599" t="e">
        <f t="shared" si="1015"/>
        <v>#DIV/0!</v>
      </c>
      <c r="S1832" s="599" t="e">
        <f t="shared" si="1015"/>
        <v>#DIV/0!</v>
      </c>
      <c r="T1832" s="599" t="e">
        <f t="shared" si="1015"/>
        <v>#DIV/0!</v>
      </c>
      <c r="U1832" s="599" t="e">
        <f t="shared" si="1015"/>
        <v>#DIV/0!</v>
      </c>
      <c r="V1832" s="600" t="e">
        <f t="shared" si="1015"/>
        <v>#DIV/0!</v>
      </c>
      <c r="W1832" s="599" t="e">
        <f t="shared" si="1015"/>
        <v>#DIV/0!</v>
      </c>
      <c r="X1832" s="599" t="e">
        <f t="shared" si="1015"/>
        <v>#DIV/0!</v>
      </c>
      <c r="Y1832" s="599" t="e">
        <f t="shared" si="1015"/>
        <v>#DIV/0!</v>
      </c>
      <c r="Z1832" s="599">
        <v>0</v>
      </c>
      <c r="AA1832" s="599">
        <v>0</v>
      </c>
      <c r="AB1832" s="599">
        <v>0</v>
      </c>
      <c r="AC1832" s="601" t="e">
        <f>AC1830/AC1829</f>
        <v>#DIV/0!</v>
      </c>
    </row>
    <row r="1833" spans="1:30" s="1300" customFormat="1" ht="12" x14ac:dyDescent="0.2">
      <c r="A1833" s="1463"/>
      <c r="B1833" s="1437" t="s">
        <v>189</v>
      </c>
      <c r="C1833" s="914" t="s">
        <v>152</v>
      </c>
      <c r="D1833" s="1313" t="s">
        <v>174</v>
      </c>
      <c r="E1833" s="1613">
        <v>2.9999999999999997E-4</v>
      </c>
      <c r="F1833" s="1613">
        <v>2.7999999999999998E-4</v>
      </c>
      <c r="G1833" s="1613">
        <v>2.9999999999999997E-4</v>
      </c>
      <c r="H1833" s="1613">
        <v>2.9999999999999997E-4</v>
      </c>
      <c r="I1833" s="1613">
        <v>2.9999999999999997E-4</v>
      </c>
      <c r="J1833" s="1613">
        <v>2.9999999999999997E-4</v>
      </c>
      <c r="K1833" s="1613">
        <v>2.9999999999999997E-4</v>
      </c>
      <c r="L1833" s="1613">
        <v>2.9999999999999997E-4</v>
      </c>
      <c r="M1833" s="1613">
        <v>2.9999999999999997E-4</v>
      </c>
      <c r="N1833" s="1613">
        <v>2.7999999999999998E-4</v>
      </c>
      <c r="O1833" s="1613">
        <v>2.9999999999999997E-4</v>
      </c>
      <c r="P1833" s="1613">
        <v>2.9999999999999997E-4</v>
      </c>
      <c r="Q1833" s="1613">
        <v>2.7999999999999998E-4</v>
      </c>
      <c r="R1833" s="1613">
        <v>2.9999999999999997E-4</v>
      </c>
      <c r="S1833" s="1613">
        <v>2.9999999999999997E-4</v>
      </c>
      <c r="T1833" s="1613">
        <v>2.7999999999999998E-4</v>
      </c>
      <c r="U1833" s="1613">
        <v>2.9999999999999997E-4</v>
      </c>
      <c r="V1833" s="1613">
        <v>2.9999999999999997E-4</v>
      </c>
      <c r="W1833" s="1613">
        <v>2.9999999999999997E-4</v>
      </c>
      <c r="X1833" s="1613">
        <v>2.7999999999999998E-4</v>
      </c>
      <c r="Y1833" s="1613">
        <v>2.9999999999999997E-4</v>
      </c>
      <c r="Z1833" s="1613">
        <v>2.9999999999999997E-4</v>
      </c>
      <c r="AA1833" s="1613">
        <v>2.7999999999999998E-4</v>
      </c>
      <c r="AB1833" s="1613">
        <v>2.9999999999999997E-4</v>
      </c>
      <c r="AC1833" s="1266">
        <f>SUM(E1833:AB1833)</f>
        <v>7.0799999999999986E-3</v>
      </c>
      <c r="AD1833" s="1570">
        <f>MAX(E1833:AA1833)</f>
        <v>2.9999999999999997E-4</v>
      </c>
    </row>
    <row r="1834" spans="1:30" s="1300" customFormat="1" ht="12" x14ac:dyDescent="0.2">
      <c r="A1834" s="1466"/>
      <c r="B1834" s="1467" t="s">
        <v>190</v>
      </c>
      <c r="C1834" s="918" t="s">
        <v>152</v>
      </c>
      <c r="D1834" s="1314" t="s">
        <v>174</v>
      </c>
      <c r="E1834" s="1611">
        <v>1.8000000000000001E-4</v>
      </c>
      <c r="F1834" s="1611">
        <v>1.6000000000000001E-4</v>
      </c>
      <c r="G1834" s="1611">
        <v>1.6000000000000001E-4</v>
      </c>
      <c r="H1834" s="1611">
        <v>1.8000000000000001E-4</v>
      </c>
      <c r="I1834" s="1611">
        <v>1.6000000000000001E-4</v>
      </c>
      <c r="J1834" s="1611">
        <v>1.6000000000000001E-4</v>
      </c>
      <c r="K1834" s="1611">
        <v>1.8000000000000001E-4</v>
      </c>
      <c r="L1834" s="1611">
        <v>1.6000000000000001E-4</v>
      </c>
      <c r="M1834" s="1611">
        <v>1.6000000000000001E-4</v>
      </c>
      <c r="N1834" s="1611">
        <v>1.6000000000000001E-4</v>
      </c>
      <c r="O1834" s="1611">
        <v>1.8000000000000001E-4</v>
      </c>
      <c r="P1834" s="1611">
        <v>1.6000000000000001E-4</v>
      </c>
      <c r="Q1834" s="1611">
        <v>1.6000000000000001E-4</v>
      </c>
      <c r="R1834" s="1611">
        <v>1.6000000000000001E-4</v>
      </c>
      <c r="S1834" s="1611">
        <v>1.6000000000000001E-4</v>
      </c>
      <c r="T1834" s="1611">
        <v>1.6000000000000001E-4</v>
      </c>
      <c r="U1834" s="1611">
        <v>1.8000000000000001E-4</v>
      </c>
      <c r="V1834" s="1611">
        <v>1.6000000000000001E-4</v>
      </c>
      <c r="W1834" s="1611">
        <v>1.6000000000000001E-4</v>
      </c>
      <c r="X1834" s="1611">
        <v>1.6000000000000001E-4</v>
      </c>
      <c r="Y1834" s="1611">
        <v>1.6000000000000001E-4</v>
      </c>
      <c r="Z1834" s="1611">
        <v>1.8000000000000001E-4</v>
      </c>
      <c r="AA1834" s="1611">
        <v>1.6000000000000001E-4</v>
      </c>
      <c r="AB1834" s="1611">
        <v>1.6000000000000001E-4</v>
      </c>
      <c r="AC1834" s="1462">
        <f>SUM(E1834:AB1834)</f>
        <v>3.96E-3</v>
      </c>
      <c r="AD1834" s="1570">
        <f>MAX(E1834:AA1834)</f>
        <v>1.8000000000000001E-4</v>
      </c>
    </row>
    <row r="1835" spans="1:30" s="1300" customFormat="1" ht="10.5" customHeight="1" x14ac:dyDescent="0.2">
      <c r="A1835" s="908" t="s">
        <v>246</v>
      </c>
      <c r="B1835" s="909"/>
      <c r="C1835" s="914" t="s">
        <v>152</v>
      </c>
      <c r="D1835" s="914"/>
      <c r="E1835" s="602">
        <v>0</v>
      </c>
      <c r="F1835" s="602">
        <v>0</v>
      </c>
      <c r="G1835" s="602">
        <v>0</v>
      </c>
      <c r="H1835" s="603">
        <v>0</v>
      </c>
      <c r="I1835" s="602">
        <v>0</v>
      </c>
      <c r="J1835" s="602">
        <v>0</v>
      </c>
      <c r="K1835" s="602">
        <v>0</v>
      </c>
      <c r="L1835" s="602">
        <v>0</v>
      </c>
      <c r="M1835" s="602">
        <v>0</v>
      </c>
      <c r="N1835" s="603">
        <v>0</v>
      </c>
      <c r="O1835" s="602">
        <v>0</v>
      </c>
      <c r="P1835" s="602">
        <v>0</v>
      </c>
      <c r="Q1835" s="602">
        <v>0</v>
      </c>
      <c r="R1835" s="602">
        <v>0</v>
      </c>
      <c r="S1835" s="602">
        <v>0</v>
      </c>
      <c r="T1835" s="602">
        <v>0</v>
      </c>
      <c r="U1835" s="602">
        <v>0</v>
      </c>
      <c r="V1835" s="603">
        <v>0</v>
      </c>
      <c r="W1835" s="602">
        <v>0</v>
      </c>
      <c r="X1835" s="602">
        <v>0</v>
      </c>
      <c r="Y1835" s="602">
        <v>0</v>
      </c>
      <c r="Z1835" s="602">
        <v>6.0000000000000002E-5</v>
      </c>
      <c r="AA1835" s="602">
        <v>3.2000000000000003E-4</v>
      </c>
      <c r="AB1835" s="602">
        <v>3.4000000000000002E-4</v>
      </c>
      <c r="AC1835" s="602">
        <f>AC1773+AC1777+AC1781+AC1789+AC1793+AC1797+AC1801+AC1805+AC1809+AC1813+AC1817+AC1821+AC1825+AC1829</f>
        <v>125.95399999999999</v>
      </c>
    </row>
    <row r="1836" spans="1:30" s="1300" customFormat="1" ht="10.5" customHeight="1" x14ac:dyDescent="0.2">
      <c r="A1836" s="910"/>
      <c r="B1836" s="911"/>
      <c r="C1836" s="918" t="s">
        <v>154</v>
      </c>
      <c r="D1836" s="918"/>
      <c r="E1836" s="599">
        <f t="shared" ref="E1836:AB1836" si="1016">E1774+E1778+E1782+E1790+E1794+E1798+E1802+E1806+E1810+E1814+E1818+E1822+E1826+E1830</f>
        <v>1.1299999999999999</v>
      </c>
      <c r="F1836" s="599">
        <f t="shared" si="1016"/>
        <v>1.0614000000000001</v>
      </c>
      <c r="G1836" s="599">
        <f t="shared" si="1016"/>
        <v>1.0580000000000001</v>
      </c>
      <c r="H1836" s="600">
        <f t="shared" si="1016"/>
        <v>1.0798000000000001</v>
      </c>
      <c r="I1836" s="599">
        <f t="shared" si="1016"/>
        <v>1.0703</v>
      </c>
      <c r="J1836" s="599">
        <f t="shared" si="1016"/>
        <v>1.0644</v>
      </c>
      <c r="K1836" s="599">
        <f t="shared" si="1016"/>
        <v>1.1394</v>
      </c>
      <c r="L1836" s="599">
        <f t="shared" si="1016"/>
        <v>1.2279</v>
      </c>
      <c r="M1836" s="599">
        <f t="shared" si="1016"/>
        <v>1.3665999999999998</v>
      </c>
      <c r="N1836" s="600">
        <f t="shared" si="1016"/>
        <v>1.5172000000000001</v>
      </c>
      <c r="O1836" s="599">
        <f t="shared" si="1016"/>
        <v>1.4532</v>
      </c>
      <c r="P1836" s="599">
        <f t="shared" si="1016"/>
        <v>1.4201000000000001</v>
      </c>
      <c r="Q1836" s="599">
        <f t="shared" si="1016"/>
        <v>1.3500999999999999</v>
      </c>
      <c r="R1836" s="599">
        <f t="shared" si="1016"/>
        <v>1.5432000000000001</v>
      </c>
      <c r="S1836" s="599">
        <f t="shared" si="1016"/>
        <v>1.5397000000000001</v>
      </c>
      <c r="T1836" s="599">
        <f t="shared" si="1016"/>
        <v>1.4556</v>
      </c>
      <c r="U1836" s="599">
        <f t="shared" si="1016"/>
        <v>1.4285000000000001</v>
      </c>
      <c r="V1836" s="600">
        <f t="shared" si="1016"/>
        <v>1.4279999999999999</v>
      </c>
      <c r="W1836" s="599">
        <f t="shared" si="1016"/>
        <v>1.3797999999999999</v>
      </c>
      <c r="X1836" s="599">
        <f t="shared" si="1016"/>
        <v>1.3355999999999999</v>
      </c>
      <c r="Y1836" s="599">
        <f t="shared" si="1016"/>
        <v>1.2928999999999999</v>
      </c>
      <c r="Z1836" s="599">
        <f t="shared" si="1016"/>
        <v>1.2526999999999999</v>
      </c>
      <c r="AA1836" s="599">
        <f t="shared" si="1016"/>
        <v>1.2161999999999999</v>
      </c>
      <c r="AB1836" s="599">
        <f t="shared" si="1016"/>
        <v>1.1698</v>
      </c>
      <c r="AC1836" s="599">
        <f>AC1774+AC1778+AC1782+AC1790+AC1794+AC1798+AC1802+AC1806+AC1810+AC1814+AC1818+AC1822+AC1826+AC1830</f>
        <v>30.980399999999996</v>
      </c>
    </row>
    <row r="1837" spans="1:30" s="1300" customFormat="1" ht="10.5" customHeight="1" x14ac:dyDescent="0.2">
      <c r="A1837" s="908" t="s">
        <v>247</v>
      </c>
      <c r="B1837" s="909"/>
      <c r="C1837" s="1307" t="s">
        <v>152</v>
      </c>
      <c r="D1837" s="1307"/>
      <c r="E1837" s="1321">
        <f t="shared" ref="E1837:AC1837" si="1017">E1751+E1755+E1759+E1763-E1835</f>
        <v>4.3569999999999993</v>
      </c>
      <c r="F1837" s="1321">
        <f t="shared" si="1017"/>
        <v>4.008</v>
      </c>
      <c r="G1837" s="1321">
        <f t="shared" si="1017"/>
        <v>3.8740000000000001</v>
      </c>
      <c r="H1837" s="619">
        <f t="shared" si="1017"/>
        <v>3.875</v>
      </c>
      <c r="I1837" s="1321">
        <f t="shared" si="1017"/>
        <v>3.8689999999999998</v>
      </c>
      <c r="J1837" s="1321">
        <f t="shared" si="1017"/>
        <v>4.0619999999999994</v>
      </c>
      <c r="K1837" s="1321">
        <f t="shared" si="1017"/>
        <v>4.6210000000000004</v>
      </c>
      <c r="L1837" s="1321">
        <f t="shared" si="1017"/>
        <v>5.1739999999999995</v>
      </c>
      <c r="M1837" s="1321">
        <f t="shared" si="1017"/>
        <v>5.7290000000000001</v>
      </c>
      <c r="N1837" s="619">
        <f t="shared" si="1017"/>
        <v>6.1650000000000009</v>
      </c>
      <c r="O1837" s="1321">
        <f t="shared" si="1017"/>
        <v>6.2200000000000006</v>
      </c>
      <c r="P1837" s="1321">
        <f t="shared" si="1017"/>
        <v>6.0920000000000005</v>
      </c>
      <c r="Q1837" s="1321">
        <f t="shared" si="1017"/>
        <v>6.01</v>
      </c>
      <c r="R1837" s="1321">
        <f t="shared" si="1017"/>
        <v>6.01</v>
      </c>
      <c r="S1837" s="1321">
        <f t="shared" si="1017"/>
        <v>5.8959999999999999</v>
      </c>
      <c r="T1837" s="1321">
        <f t="shared" si="1017"/>
        <v>5.7360000000000007</v>
      </c>
      <c r="U1837" s="1321">
        <f t="shared" si="1017"/>
        <v>5.6059999999999999</v>
      </c>
      <c r="V1837" s="619">
        <f t="shared" si="1017"/>
        <v>5.4990000000000006</v>
      </c>
      <c r="W1837" s="1321">
        <f t="shared" si="1017"/>
        <v>5.5679999999999996</v>
      </c>
      <c r="X1837" s="1321">
        <f t="shared" si="1017"/>
        <v>5.8659999999999997</v>
      </c>
      <c r="Y1837" s="1321">
        <f t="shared" si="1017"/>
        <v>6.0549999999999997</v>
      </c>
      <c r="Z1837" s="1321">
        <f t="shared" si="1017"/>
        <v>5.9199399999999995</v>
      </c>
      <c r="AA1837" s="1321">
        <f t="shared" si="1017"/>
        <v>5.3396799999999995</v>
      </c>
      <c r="AB1837" s="1321">
        <f t="shared" si="1017"/>
        <v>4.70566</v>
      </c>
      <c r="AC1837" s="1321">
        <f t="shared" si="1017"/>
        <v>0.30400000000001626</v>
      </c>
    </row>
    <row r="1838" spans="1:30" s="1300" customFormat="1" ht="10.5" customHeight="1" x14ac:dyDescent="0.2">
      <c r="A1838" s="910"/>
      <c r="B1838" s="911"/>
      <c r="C1838" s="1317" t="s">
        <v>154</v>
      </c>
      <c r="D1838" s="1317"/>
      <c r="E1838" s="1321">
        <f t="shared" ref="E1838:AC1838" si="1018">E1752+E1756+E1760+E1764-E1836</f>
        <v>-4.0999999999999925E-2</v>
      </c>
      <c r="F1838" s="1321">
        <f t="shared" si="1018"/>
        <v>-2.2400000000000198E-2</v>
      </c>
      <c r="G1838" s="1321">
        <f t="shared" si="1018"/>
        <v>-4.4000000000000039E-2</v>
      </c>
      <c r="H1838" s="619">
        <f t="shared" si="1018"/>
        <v>-3.4800000000000164E-2</v>
      </c>
      <c r="I1838" s="1321">
        <f t="shared" si="1018"/>
        <v>-3.9300000000000113E-2</v>
      </c>
      <c r="J1838" s="1321">
        <f t="shared" si="1018"/>
        <v>-2.8399999999999981E-2</v>
      </c>
      <c r="K1838" s="1321">
        <f t="shared" si="1018"/>
        <v>-3.74000000000001E-2</v>
      </c>
      <c r="L1838" s="1321">
        <f t="shared" si="1018"/>
        <v>-6.4899999999999958E-2</v>
      </c>
      <c r="M1838" s="1321">
        <f t="shared" si="1018"/>
        <v>-5.2599999999999758E-2</v>
      </c>
      <c r="N1838" s="619">
        <f t="shared" si="1018"/>
        <v>-7.119999999999993E-2</v>
      </c>
      <c r="O1838" s="1321">
        <f t="shared" si="1018"/>
        <v>-6.920000000000015E-2</v>
      </c>
      <c r="P1838" s="1321">
        <f t="shared" si="1018"/>
        <v>-6.3100000000000156E-2</v>
      </c>
      <c r="Q1838" s="1321">
        <f t="shared" si="1018"/>
        <v>-5.6099999999999817E-2</v>
      </c>
      <c r="R1838" s="1321">
        <f t="shared" si="1018"/>
        <v>-6.5200000000000147E-2</v>
      </c>
      <c r="S1838" s="1321">
        <f t="shared" si="1018"/>
        <v>-7.0700000000000207E-2</v>
      </c>
      <c r="T1838" s="1321">
        <f t="shared" si="1018"/>
        <v>-6.7600000000000104E-2</v>
      </c>
      <c r="U1838" s="1321">
        <f t="shared" si="1018"/>
        <v>-7.1500000000000119E-2</v>
      </c>
      <c r="V1838" s="619">
        <f t="shared" si="1018"/>
        <v>-6.6999999999999948E-2</v>
      </c>
      <c r="W1838" s="1321">
        <f t="shared" si="1018"/>
        <v>-6.8799999999999972E-2</v>
      </c>
      <c r="X1838" s="1321">
        <f t="shared" si="1018"/>
        <v>-5.160000000000009E-2</v>
      </c>
      <c r="Y1838" s="1321">
        <f t="shared" si="1018"/>
        <v>-3.1899999999999817E-2</v>
      </c>
      <c r="Z1838" s="1321">
        <f t="shared" si="1018"/>
        <v>-2.2699999999999942E-2</v>
      </c>
      <c r="AA1838" s="1321">
        <f t="shared" si="1018"/>
        <v>-3.5199999999999898E-2</v>
      </c>
      <c r="AB1838" s="1321">
        <f t="shared" si="1018"/>
        <v>-3.5800000000000054E-2</v>
      </c>
      <c r="AC1838" s="1321">
        <f t="shared" si="1018"/>
        <v>-1.2123999999999953</v>
      </c>
    </row>
    <row r="1839" spans="1:30" s="1407" customFormat="1" ht="10.5" customHeight="1" x14ac:dyDescent="0.2">
      <c r="A1839" s="647" t="s">
        <v>325</v>
      </c>
      <c r="B1839" s="648"/>
      <c r="C1839" s="922" t="s">
        <v>152</v>
      </c>
      <c r="D1839" s="922"/>
      <c r="E1839" s="1298"/>
      <c r="F1839" s="1298"/>
      <c r="G1839" s="1298"/>
      <c r="H1839" s="1298"/>
      <c r="I1839" s="1298"/>
      <c r="J1839" s="1298"/>
      <c r="K1839" s="1298"/>
      <c r="L1839" s="1298"/>
      <c r="M1839" s="1298"/>
      <c r="N1839" s="1298"/>
      <c r="O1839" s="1298"/>
      <c r="P1839" s="1298"/>
      <c r="Q1839" s="1298"/>
      <c r="R1839" s="1298"/>
      <c r="S1839" s="1298"/>
      <c r="T1839" s="1298"/>
      <c r="U1839" s="1298"/>
      <c r="V1839" s="1298"/>
      <c r="W1839" s="1298"/>
      <c r="X1839" s="1298"/>
      <c r="Y1839" s="1298"/>
      <c r="Z1839" s="1298"/>
      <c r="AA1839" s="1298"/>
      <c r="AB1839" s="1298"/>
      <c r="AC1839" s="1471"/>
    </row>
    <row r="1840" spans="1:30" s="1407" customFormat="1" ht="10.5" customHeight="1" x14ac:dyDescent="0.2">
      <c r="A1840" s="649"/>
      <c r="B1840" s="650"/>
      <c r="C1840" s="924" t="s">
        <v>154</v>
      </c>
      <c r="D1840" s="924"/>
      <c r="E1840" s="1299"/>
      <c r="F1840" s="1299"/>
      <c r="G1840" s="1299"/>
      <c r="H1840" s="1299"/>
      <c r="I1840" s="1299"/>
      <c r="J1840" s="1299"/>
      <c r="K1840" s="1299"/>
      <c r="L1840" s="1299"/>
      <c r="M1840" s="1299"/>
      <c r="N1840" s="1299"/>
      <c r="O1840" s="1299"/>
      <c r="P1840" s="1299"/>
      <c r="Q1840" s="1299"/>
      <c r="R1840" s="1299"/>
      <c r="S1840" s="1299"/>
      <c r="T1840" s="1299"/>
      <c r="U1840" s="1299"/>
      <c r="V1840" s="1299"/>
      <c r="W1840" s="1299"/>
      <c r="X1840" s="1299"/>
      <c r="Y1840" s="1299"/>
      <c r="Z1840" s="1299"/>
      <c r="AA1840" s="1299"/>
      <c r="AB1840" s="1299"/>
      <c r="AC1840" s="1472"/>
    </row>
    <row r="1841" spans="1:29" ht="30" customHeight="1" x14ac:dyDescent="0.2">
      <c r="A1841" s="1447"/>
      <c r="C1841" s="346" t="s">
        <v>216</v>
      </c>
      <c r="H1841" s="347">
        <f>H1773+H1777+H1789+H1793+H1801+H1813+H1817+H1821</f>
        <v>2.9614000000000003</v>
      </c>
      <c r="N1841" s="347">
        <f>N1773+N1777+N1789+N1793+N1801+N1813+N1817+N1821</f>
        <v>4.9443000000000001</v>
      </c>
      <c r="V1841" s="347">
        <f>V1773+V1777+V1789+V1793+V1801+V1813+V1817+V1821</f>
        <v>4.3039000000000005</v>
      </c>
      <c r="Y1841" s="347">
        <f>Y1773+Y1777+Y1789+Y1793+Y1801+Y1813+Y1817+Y1821</f>
        <v>4.7814999999999994</v>
      </c>
    </row>
    <row r="1842" spans="1:29" s="1300" customFormat="1" ht="28.5" customHeight="1" x14ac:dyDescent="0.2">
      <c r="A1842" s="590" t="s">
        <v>143</v>
      </c>
      <c r="B1842" s="591" t="s">
        <v>144</v>
      </c>
      <c r="C1842" s="135" t="s">
        <v>145</v>
      </c>
      <c r="D1842" s="135" t="s">
        <v>146</v>
      </c>
      <c r="E1842" s="1326" t="s">
        <v>147</v>
      </c>
      <c r="F1842" s="1326"/>
      <c r="G1842" s="1326"/>
      <c r="H1842" s="1326"/>
      <c r="I1842" s="1326"/>
      <c r="J1842" s="1326"/>
      <c r="K1842" s="1326"/>
      <c r="L1842" s="1326"/>
      <c r="M1842" s="1326"/>
      <c r="N1842" s="1326"/>
      <c r="O1842" s="1326"/>
      <c r="P1842" s="1326"/>
      <c r="Q1842" s="1326"/>
      <c r="R1842" s="1326"/>
      <c r="S1842" s="1326"/>
      <c r="T1842" s="1326"/>
      <c r="U1842" s="1326"/>
      <c r="V1842" s="1326"/>
      <c r="W1842" s="1326"/>
      <c r="X1842" s="1326"/>
      <c r="Y1842" s="1326"/>
      <c r="Z1842" s="1326"/>
      <c r="AA1842" s="1326"/>
      <c r="AB1842" s="1326"/>
      <c r="AC1842" s="1195" t="s">
        <v>148</v>
      </c>
    </row>
    <row r="1843" spans="1:29" s="1407" customFormat="1" ht="12.75" customHeight="1" x14ac:dyDescent="0.2">
      <c r="A1843" s="1400" t="s">
        <v>918</v>
      </c>
      <c r="B1843" s="1401"/>
      <c r="C1843" s="1403"/>
      <c r="D1843" s="1403"/>
      <c r="E1843" s="1327">
        <v>1</v>
      </c>
      <c r="F1843" s="1327">
        <v>2</v>
      </c>
      <c r="G1843" s="1327">
        <v>3</v>
      </c>
      <c r="H1843" s="1327">
        <v>4</v>
      </c>
      <c r="I1843" s="1327">
        <v>5</v>
      </c>
      <c r="J1843" s="1327">
        <v>6</v>
      </c>
      <c r="K1843" s="1327">
        <v>7</v>
      </c>
      <c r="L1843" s="1327">
        <v>8</v>
      </c>
      <c r="M1843" s="1327">
        <v>9</v>
      </c>
      <c r="N1843" s="1327">
        <v>10</v>
      </c>
      <c r="O1843" s="1327">
        <v>11</v>
      </c>
      <c r="P1843" s="1327">
        <v>12</v>
      </c>
      <c r="Q1843" s="1327">
        <v>13</v>
      </c>
      <c r="R1843" s="1327">
        <v>14</v>
      </c>
      <c r="S1843" s="1327">
        <v>15</v>
      </c>
      <c r="T1843" s="1327">
        <v>16</v>
      </c>
      <c r="U1843" s="1327">
        <v>17</v>
      </c>
      <c r="V1843" s="1327">
        <v>18</v>
      </c>
      <c r="W1843" s="1327">
        <v>19</v>
      </c>
      <c r="X1843" s="1327">
        <v>20</v>
      </c>
      <c r="Y1843" s="1327">
        <v>21</v>
      </c>
      <c r="Z1843" s="1327">
        <v>22</v>
      </c>
      <c r="AA1843" s="1327">
        <v>23</v>
      </c>
      <c r="AB1843" s="1327">
        <v>24</v>
      </c>
      <c r="AC1843" s="1196"/>
    </row>
    <row r="1844" spans="1:29" s="1407" customFormat="1" ht="12.75" customHeight="1" x14ac:dyDescent="0.2">
      <c r="A1844" s="921" t="s">
        <v>278</v>
      </c>
      <c r="B1844" s="1298"/>
      <c r="C1844" s="1402"/>
      <c r="D1844" s="1408"/>
      <c r="E1844" s="1298">
        <v>20</v>
      </c>
      <c r="F1844" s="1298">
        <v>20</v>
      </c>
      <c r="G1844" s="1298">
        <v>20</v>
      </c>
      <c r="H1844" s="1298">
        <v>20</v>
      </c>
      <c r="I1844" s="1298">
        <v>20</v>
      </c>
      <c r="J1844" s="1298">
        <v>20</v>
      </c>
      <c r="K1844" s="1298">
        <v>20</v>
      </c>
      <c r="L1844" s="1298">
        <v>20</v>
      </c>
      <c r="M1844" s="1298">
        <v>20</v>
      </c>
      <c r="N1844" s="1298">
        <v>20</v>
      </c>
      <c r="O1844" s="1298">
        <v>20</v>
      </c>
      <c r="P1844" s="1298">
        <v>20</v>
      </c>
      <c r="Q1844" s="1298">
        <v>20</v>
      </c>
      <c r="R1844" s="1298">
        <v>20</v>
      </c>
      <c r="S1844" s="1298">
        <v>20</v>
      </c>
      <c r="T1844" s="1298">
        <v>20</v>
      </c>
      <c r="U1844" s="1298">
        <v>20</v>
      </c>
      <c r="V1844" s="1298">
        <v>20</v>
      </c>
      <c r="W1844" s="1298">
        <v>20</v>
      </c>
      <c r="X1844" s="1298">
        <v>20</v>
      </c>
      <c r="Y1844" s="1298">
        <v>20</v>
      </c>
      <c r="Z1844" s="1298">
        <v>20</v>
      </c>
      <c r="AA1844" s="1298">
        <v>20</v>
      </c>
      <c r="AB1844" s="1298">
        <v>20</v>
      </c>
      <c r="AC1844" s="1409"/>
    </row>
    <row r="1845" spans="1:29" s="1407" customFormat="1" ht="12.75" customHeight="1" x14ac:dyDescent="0.2">
      <c r="A1845" s="1410" t="s">
        <v>279</v>
      </c>
      <c r="B1845" s="1328"/>
      <c r="C1845" s="1411"/>
      <c r="D1845" s="1412"/>
      <c r="E1845" s="1299">
        <v>20</v>
      </c>
      <c r="F1845" s="1299">
        <v>20</v>
      </c>
      <c r="G1845" s="1299">
        <v>20</v>
      </c>
      <c r="H1845" s="1299">
        <v>20</v>
      </c>
      <c r="I1845" s="1299">
        <v>20</v>
      </c>
      <c r="J1845" s="1299">
        <v>20</v>
      </c>
      <c r="K1845" s="1299">
        <v>20</v>
      </c>
      <c r="L1845" s="1299">
        <v>20</v>
      </c>
      <c r="M1845" s="1299">
        <v>20</v>
      </c>
      <c r="N1845" s="1299">
        <v>20</v>
      </c>
      <c r="O1845" s="1299">
        <v>20</v>
      </c>
      <c r="P1845" s="1299">
        <v>20</v>
      </c>
      <c r="Q1845" s="1299">
        <v>20</v>
      </c>
      <c r="R1845" s="1299">
        <v>20</v>
      </c>
      <c r="S1845" s="1299">
        <v>20</v>
      </c>
      <c r="T1845" s="1299">
        <v>20</v>
      </c>
      <c r="U1845" s="1299">
        <v>20</v>
      </c>
      <c r="V1845" s="1299">
        <v>20</v>
      </c>
      <c r="W1845" s="1299">
        <v>20</v>
      </c>
      <c r="X1845" s="1299">
        <v>20</v>
      </c>
      <c r="Y1845" s="1299">
        <v>20</v>
      </c>
      <c r="Z1845" s="1299">
        <v>20</v>
      </c>
      <c r="AA1845" s="1299">
        <v>20</v>
      </c>
      <c r="AB1845" s="1299">
        <v>20</v>
      </c>
      <c r="AC1845" s="1448"/>
    </row>
    <row r="1846" spans="1:29" s="1300" customFormat="1" ht="12" customHeight="1" x14ac:dyDescent="0.2">
      <c r="A1846" s="1133" t="s">
        <v>624</v>
      </c>
      <c r="B1846" s="1145" t="s">
        <v>625</v>
      </c>
      <c r="C1846" s="905" t="s">
        <v>152</v>
      </c>
      <c r="D1846" s="905" t="s">
        <v>878</v>
      </c>
      <c r="E1846" s="1265"/>
      <c r="F1846" s="1265"/>
      <c r="G1846" s="1265"/>
      <c r="H1846" s="1271"/>
      <c r="I1846" s="1265"/>
      <c r="J1846" s="1265"/>
      <c r="K1846" s="1265"/>
      <c r="L1846" s="1265"/>
      <c r="M1846" s="1265"/>
      <c r="N1846" s="1271"/>
      <c r="O1846" s="1265"/>
      <c r="P1846" s="1265"/>
      <c r="Q1846" s="1265"/>
      <c r="R1846" s="1265"/>
      <c r="S1846" s="1265"/>
      <c r="T1846" s="1265"/>
      <c r="U1846" s="1265"/>
      <c r="V1846" s="1271"/>
      <c r="W1846" s="1265"/>
      <c r="X1846" s="1265"/>
      <c r="Y1846" s="1265"/>
      <c r="Z1846" s="1265"/>
      <c r="AA1846" s="1265"/>
      <c r="AB1846" s="1265"/>
      <c r="AC1846" s="1264">
        <f>SUM(E1846:AB1846)</f>
        <v>0</v>
      </c>
    </row>
    <row r="1847" spans="1:29" s="1300" customFormat="1" ht="10.5" customHeight="1" x14ac:dyDescent="0.2">
      <c r="A1847" s="1134"/>
      <c r="B1847" s="1146"/>
      <c r="C1847" s="906" t="s">
        <v>154</v>
      </c>
      <c r="D1847" s="906" t="s">
        <v>878</v>
      </c>
      <c r="E1847" s="1272"/>
      <c r="F1847" s="1272"/>
      <c r="G1847" s="1272"/>
      <c r="H1847" s="1273"/>
      <c r="I1847" s="1272"/>
      <c r="J1847" s="1272"/>
      <c r="K1847" s="1272"/>
      <c r="L1847" s="1272"/>
      <c r="M1847" s="1272"/>
      <c r="N1847" s="1273"/>
      <c r="O1847" s="1272"/>
      <c r="P1847" s="1272"/>
      <c r="Q1847" s="1272"/>
      <c r="R1847" s="1272"/>
      <c r="S1847" s="1272"/>
      <c r="T1847" s="1272"/>
      <c r="U1847" s="1272"/>
      <c r="V1847" s="1273"/>
      <c r="W1847" s="1272"/>
      <c r="X1847" s="1272"/>
      <c r="Y1847" s="1272"/>
      <c r="Z1847" s="1272"/>
      <c r="AA1847" s="1272"/>
      <c r="AB1847" s="1272"/>
      <c r="AC1847" s="1267">
        <f>SUM(E1847:AB1847)</f>
        <v>0</v>
      </c>
    </row>
    <row r="1848" spans="1:29" s="1300" customFormat="1" ht="10.5" customHeight="1" x14ac:dyDescent="0.2">
      <c r="A1848" s="1134"/>
      <c r="B1848" s="1146"/>
      <c r="C1848" s="906" t="s">
        <v>155</v>
      </c>
      <c r="D1848" s="906" t="s">
        <v>878</v>
      </c>
      <c r="E1848" s="1272"/>
      <c r="F1848" s="1272"/>
      <c r="G1848" s="1272"/>
      <c r="H1848" s="1273"/>
      <c r="I1848" s="1272"/>
      <c r="J1848" s="1272"/>
      <c r="K1848" s="1272"/>
      <c r="L1848" s="1272"/>
      <c r="M1848" s="1272"/>
      <c r="N1848" s="1273"/>
      <c r="O1848" s="1272"/>
      <c r="P1848" s="1272"/>
      <c r="Q1848" s="1272"/>
      <c r="R1848" s="1272"/>
      <c r="S1848" s="1272"/>
      <c r="T1848" s="1272"/>
      <c r="U1848" s="1272"/>
      <c r="V1848" s="1273"/>
      <c r="W1848" s="1272"/>
      <c r="X1848" s="1272"/>
      <c r="Y1848" s="1272"/>
      <c r="Z1848" s="1272"/>
      <c r="AA1848" s="1272"/>
      <c r="AB1848" s="1272"/>
      <c r="AC1848" s="1267"/>
    </row>
    <row r="1849" spans="1:29" s="1300" customFormat="1" ht="10.5" customHeight="1" thickBot="1" x14ac:dyDescent="0.25">
      <c r="A1849" s="1134"/>
      <c r="B1849" s="1146"/>
      <c r="C1849" s="907" t="s">
        <v>157</v>
      </c>
      <c r="D1849" s="907"/>
      <c r="E1849" s="606" t="e">
        <f t="shared" ref="E1849:AC1849" si="1019">E1847/E1846</f>
        <v>#DIV/0!</v>
      </c>
      <c r="F1849" s="606" t="e">
        <f t="shared" si="1019"/>
        <v>#DIV/0!</v>
      </c>
      <c r="G1849" s="606" t="e">
        <f t="shared" si="1019"/>
        <v>#DIV/0!</v>
      </c>
      <c r="H1849" s="607" t="e">
        <f t="shared" si="1019"/>
        <v>#DIV/0!</v>
      </c>
      <c r="I1849" s="606" t="e">
        <f t="shared" si="1019"/>
        <v>#DIV/0!</v>
      </c>
      <c r="J1849" s="606" t="e">
        <f t="shared" si="1019"/>
        <v>#DIV/0!</v>
      </c>
      <c r="K1849" s="606" t="e">
        <f t="shared" si="1019"/>
        <v>#DIV/0!</v>
      </c>
      <c r="L1849" s="606" t="e">
        <f t="shared" si="1019"/>
        <v>#DIV/0!</v>
      </c>
      <c r="M1849" s="606" t="e">
        <f t="shared" si="1019"/>
        <v>#DIV/0!</v>
      </c>
      <c r="N1849" s="607" t="e">
        <f t="shared" si="1019"/>
        <v>#DIV/0!</v>
      </c>
      <c r="O1849" s="606" t="e">
        <f t="shared" si="1019"/>
        <v>#DIV/0!</v>
      </c>
      <c r="P1849" s="606" t="e">
        <f t="shared" si="1019"/>
        <v>#DIV/0!</v>
      </c>
      <c r="Q1849" s="606" t="e">
        <f t="shared" si="1019"/>
        <v>#DIV/0!</v>
      </c>
      <c r="R1849" s="606" t="e">
        <f t="shared" si="1019"/>
        <v>#DIV/0!</v>
      </c>
      <c r="S1849" s="606" t="e">
        <f t="shared" si="1019"/>
        <v>#DIV/0!</v>
      </c>
      <c r="T1849" s="606" t="e">
        <f t="shared" si="1019"/>
        <v>#DIV/0!</v>
      </c>
      <c r="U1849" s="606" t="e">
        <f t="shared" si="1019"/>
        <v>#DIV/0!</v>
      </c>
      <c r="V1849" s="607" t="e">
        <f t="shared" si="1019"/>
        <v>#DIV/0!</v>
      </c>
      <c r="W1849" s="606" t="e">
        <f t="shared" si="1019"/>
        <v>#DIV/0!</v>
      </c>
      <c r="X1849" s="606" t="e">
        <f t="shared" si="1019"/>
        <v>#DIV/0!</v>
      </c>
      <c r="Y1849" s="606" t="e">
        <f t="shared" si="1019"/>
        <v>#DIV/0!</v>
      </c>
      <c r="Z1849" s="606" t="e">
        <f t="shared" si="1019"/>
        <v>#DIV/0!</v>
      </c>
      <c r="AA1849" s="606" t="e">
        <f t="shared" si="1019"/>
        <v>#DIV/0!</v>
      </c>
      <c r="AB1849" s="606" t="e">
        <f t="shared" si="1019"/>
        <v>#DIV/0!</v>
      </c>
      <c r="AC1849" s="608" t="e">
        <f t="shared" si="1019"/>
        <v>#DIV/0!</v>
      </c>
    </row>
    <row r="1850" spans="1:29" s="1300" customFormat="1" ht="10.5" customHeight="1" thickBot="1" x14ac:dyDescent="0.25">
      <c r="A1850" s="1144"/>
      <c r="B1850" s="1147"/>
      <c r="C1850" s="1450" t="s">
        <v>160</v>
      </c>
      <c r="D1850" s="1475" t="s">
        <v>156</v>
      </c>
      <c r="E1850" s="844">
        <v>118.59999847412109</v>
      </c>
      <c r="F1850" s="844">
        <v>119</v>
      </c>
      <c r="G1850" s="844">
        <v>119.19999694824219</v>
      </c>
      <c r="H1850" s="844">
        <v>119.5</v>
      </c>
      <c r="I1850" s="844">
        <v>118.90000152587891</v>
      </c>
      <c r="J1850" s="844">
        <v>119</v>
      </c>
      <c r="K1850" s="844">
        <v>118.40000152587891</v>
      </c>
      <c r="L1850" s="844">
        <v>118.19999694824219</v>
      </c>
      <c r="M1850" s="844">
        <v>117.19999694824219</v>
      </c>
      <c r="N1850" s="844">
        <v>118.09999847412109</v>
      </c>
      <c r="O1850" s="844">
        <v>117</v>
      </c>
      <c r="P1850" s="844">
        <v>117.19999694824219</v>
      </c>
      <c r="Q1850" s="844">
        <v>117.59999847412109</v>
      </c>
      <c r="R1850" s="844">
        <v>117.5</v>
      </c>
      <c r="S1850" s="844">
        <v>117.59999847412109</v>
      </c>
      <c r="T1850" s="844">
        <v>117.59999847412109</v>
      </c>
      <c r="U1850" s="844">
        <v>117.80000305175781</v>
      </c>
      <c r="V1850" s="844">
        <v>117.40000152587891</v>
      </c>
      <c r="W1850" s="844">
        <v>117.59999847412109</v>
      </c>
      <c r="X1850" s="844">
        <v>117.69999694824219</v>
      </c>
      <c r="Y1850" s="844">
        <v>117.59999847412109</v>
      </c>
      <c r="Z1850" s="844">
        <v>118.19999694824219</v>
      </c>
      <c r="AA1850" s="844">
        <v>118.09999847412109</v>
      </c>
      <c r="AB1850" s="844">
        <v>118.59999847412109</v>
      </c>
      <c r="AC1850" s="1419"/>
    </row>
    <row r="1851" spans="1:29" s="1300" customFormat="1" ht="10.5" customHeight="1" x14ac:dyDescent="0.2">
      <c r="A1851" s="1133" t="s">
        <v>626</v>
      </c>
      <c r="B1851" s="1136" t="s">
        <v>627</v>
      </c>
      <c r="C1851" s="1307" t="s">
        <v>152</v>
      </c>
      <c r="D1851" s="914" t="s">
        <v>878</v>
      </c>
      <c r="E1851" s="1265"/>
      <c r="F1851" s="1265"/>
      <c r="G1851" s="1265"/>
      <c r="H1851" s="1271"/>
      <c r="I1851" s="1265"/>
      <c r="J1851" s="1265"/>
      <c r="K1851" s="1265"/>
      <c r="L1851" s="1265"/>
      <c r="M1851" s="1265"/>
      <c r="N1851" s="1271"/>
      <c r="O1851" s="1265"/>
      <c r="P1851" s="1265"/>
      <c r="Q1851" s="1265"/>
      <c r="R1851" s="1265"/>
      <c r="S1851" s="1265"/>
      <c r="T1851" s="1265"/>
      <c r="U1851" s="1265"/>
      <c r="V1851" s="1271"/>
      <c r="W1851" s="1265"/>
      <c r="X1851" s="1265"/>
      <c r="Y1851" s="1265"/>
      <c r="Z1851" s="1265"/>
      <c r="AA1851" s="1265"/>
      <c r="AB1851" s="1265"/>
      <c r="AC1851" s="1266">
        <f>SUM(E1851:AB1851)</f>
        <v>0</v>
      </c>
    </row>
    <row r="1852" spans="1:29" s="1300" customFormat="1" ht="10.5" customHeight="1" x14ac:dyDescent="0.2">
      <c r="A1852" s="1134"/>
      <c r="B1852" s="1137"/>
      <c r="C1852" s="1309" t="s">
        <v>154</v>
      </c>
      <c r="D1852" s="906" t="s">
        <v>878</v>
      </c>
      <c r="E1852" s="1272"/>
      <c r="F1852" s="1272"/>
      <c r="G1852" s="1272"/>
      <c r="H1852" s="1272"/>
      <c r="I1852" s="1272"/>
      <c r="J1852" s="1272"/>
      <c r="K1852" s="1272"/>
      <c r="L1852" s="1272"/>
      <c r="M1852" s="1272"/>
      <c r="N1852" s="1272"/>
      <c r="O1852" s="1272"/>
      <c r="P1852" s="1272"/>
      <c r="Q1852" s="1272"/>
      <c r="R1852" s="1272"/>
      <c r="S1852" s="1272"/>
      <c r="T1852" s="1272"/>
      <c r="U1852" s="1272"/>
      <c r="V1852" s="1272"/>
      <c r="W1852" s="1272"/>
      <c r="X1852" s="1272"/>
      <c r="Y1852" s="1272"/>
      <c r="Z1852" s="1272"/>
      <c r="AA1852" s="1272"/>
      <c r="AB1852" s="1272"/>
      <c r="AC1852" s="1266">
        <f>SUM(E1852:AB1852)</f>
        <v>0</v>
      </c>
    </row>
    <row r="1853" spans="1:29" s="1300" customFormat="1" ht="10.5" customHeight="1" x14ac:dyDescent="0.2">
      <c r="A1853" s="1134"/>
      <c r="B1853" s="1137"/>
      <c r="C1853" s="906" t="s">
        <v>155</v>
      </c>
      <c r="D1853" s="906" t="s">
        <v>878</v>
      </c>
      <c r="E1853" s="1272"/>
      <c r="F1853" s="1272"/>
      <c r="G1853" s="1272"/>
      <c r="H1853" s="1273"/>
      <c r="I1853" s="1272"/>
      <c r="J1853" s="1272"/>
      <c r="K1853" s="1272"/>
      <c r="L1853" s="1272"/>
      <c r="M1853" s="1272"/>
      <c r="N1853" s="1273"/>
      <c r="O1853" s="1272"/>
      <c r="P1853" s="1272"/>
      <c r="Q1853" s="1272"/>
      <c r="R1853" s="1272"/>
      <c r="S1853" s="1272"/>
      <c r="T1853" s="1272"/>
      <c r="U1853" s="1272"/>
      <c r="V1853" s="1273"/>
      <c r="W1853" s="1272"/>
      <c r="X1853" s="1272"/>
      <c r="Y1853" s="1272"/>
      <c r="Z1853" s="1272"/>
      <c r="AA1853" s="1272"/>
      <c r="AB1853" s="1272"/>
      <c r="AC1853" s="1266"/>
    </row>
    <row r="1854" spans="1:29" s="1300" customFormat="1" ht="10.5" customHeight="1" thickBot="1" x14ac:dyDescent="0.25">
      <c r="A1854" s="1134"/>
      <c r="B1854" s="1137"/>
      <c r="C1854" s="930" t="s">
        <v>157</v>
      </c>
      <c r="D1854" s="907"/>
      <c r="E1854" s="606" t="e">
        <f t="shared" ref="E1854:AC1854" si="1020">E1852/E1851</f>
        <v>#DIV/0!</v>
      </c>
      <c r="F1854" s="606" t="e">
        <f t="shared" si="1020"/>
        <v>#DIV/0!</v>
      </c>
      <c r="G1854" s="606" t="e">
        <f t="shared" si="1020"/>
        <v>#DIV/0!</v>
      </c>
      <c r="H1854" s="607" t="e">
        <f t="shared" si="1020"/>
        <v>#DIV/0!</v>
      </c>
      <c r="I1854" s="606" t="e">
        <f t="shared" si="1020"/>
        <v>#DIV/0!</v>
      </c>
      <c r="J1854" s="606" t="e">
        <f t="shared" si="1020"/>
        <v>#DIV/0!</v>
      </c>
      <c r="K1854" s="606" t="e">
        <f t="shared" si="1020"/>
        <v>#DIV/0!</v>
      </c>
      <c r="L1854" s="606" t="e">
        <f t="shared" si="1020"/>
        <v>#DIV/0!</v>
      </c>
      <c r="M1854" s="606" t="e">
        <f t="shared" si="1020"/>
        <v>#DIV/0!</v>
      </c>
      <c r="N1854" s="607" t="e">
        <f t="shared" si="1020"/>
        <v>#DIV/0!</v>
      </c>
      <c r="O1854" s="606" t="e">
        <f t="shared" si="1020"/>
        <v>#DIV/0!</v>
      </c>
      <c r="P1854" s="606" t="e">
        <f t="shared" si="1020"/>
        <v>#DIV/0!</v>
      </c>
      <c r="Q1854" s="606" t="e">
        <f t="shared" si="1020"/>
        <v>#DIV/0!</v>
      </c>
      <c r="R1854" s="606" t="e">
        <f t="shared" si="1020"/>
        <v>#DIV/0!</v>
      </c>
      <c r="S1854" s="606" t="e">
        <f t="shared" si="1020"/>
        <v>#DIV/0!</v>
      </c>
      <c r="T1854" s="606" t="e">
        <f t="shared" si="1020"/>
        <v>#DIV/0!</v>
      </c>
      <c r="U1854" s="606" t="e">
        <f t="shared" si="1020"/>
        <v>#DIV/0!</v>
      </c>
      <c r="V1854" s="607" t="e">
        <f t="shared" si="1020"/>
        <v>#DIV/0!</v>
      </c>
      <c r="W1854" s="606" t="e">
        <f t="shared" si="1020"/>
        <v>#DIV/0!</v>
      </c>
      <c r="X1854" s="606" t="e">
        <f t="shared" si="1020"/>
        <v>#DIV/0!</v>
      </c>
      <c r="Y1854" s="606" t="e">
        <f t="shared" si="1020"/>
        <v>#DIV/0!</v>
      </c>
      <c r="Z1854" s="606" t="e">
        <f t="shared" si="1020"/>
        <v>#DIV/0!</v>
      </c>
      <c r="AA1854" s="606" t="e">
        <f t="shared" si="1020"/>
        <v>#DIV/0!</v>
      </c>
      <c r="AB1854" s="606" t="e">
        <f t="shared" si="1020"/>
        <v>#DIV/0!</v>
      </c>
      <c r="AC1854" s="608" t="e">
        <f t="shared" si="1020"/>
        <v>#DIV/0!</v>
      </c>
    </row>
    <row r="1855" spans="1:29" s="1300" customFormat="1" ht="10.5" customHeight="1" thickBot="1" x14ac:dyDescent="0.25">
      <c r="A1855" s="1144"/>
      <c r="B1855" s="1154"/>
      <c r="C1855" s="1450" t="s">
        <v>160</v>
      </c>
      <c r="D1855" s="1475" t="s">
        <v>156</v>
      </c>
      <c r="E1855" s="844">
        <v>119.30000305175781</v>
      </c>
      <c r="F1855" s="844">
        <v>119.40000152587891</v>
      </c>
      <c r="G1855" s="844">
        <v>119.69999694824219</v>
      </c>
      <c r="H1855" s="844">
        <v>120.09999847412109</v>
      </c>
      <c r="I1855" s="844">
        <v>119.5</v>
      </c>
      <c r="J1855" s="844">
        <v>119.59999847412109</v>
      </c>
      <c r="K1855" s="844">
        <v>119</v>
      </c>
      <c r="L1855" s="844">
        <v>118.90000152587891</v>
      </c>
      <c r="M1855" s="844">
        <v>117.69999694824219</v>
      </c>
      <c r="N1855" s="844">
        <v>118.09999847412109</v>
      </c>
      <c r="O1855" s="844">
        <v>117.59999847412109</v>
      </c>
      <c r="P1855" s="844">
        <v>117.5</v>
      </c>
      <c r="Q1855" s="844">
        <v>118.19999694824219</v>
      </c>
      <c r="R1855" s="844">
        <v>118.09999847412109</v>
      </c>
      <c r="S1855" s="844">
        <v>118.30000305175781</v>
      </c>
      <c r="T1855" s="844">
        <v>117.90000152587891</v>
      </c>
      <c r="U1855" s="844">
        <v>118.09999847412109</v>
      </c>
      <c r="V1855" s="844">
        <v>118</v>
      </c>
      <c r="W1855" s="844">
        <v>118.40000152587891</v>
      </c>
      <c r="X1855" s="844">
        <v>118.30000305175781</v>
      </c>
      <c r="Y1855" s="844">
        <v>118.09999847412109</v>
      </c>
      <c r="Z1855" s="844">
        <v>118.90000152587891</v>
      </c>
      <c r="AA1855" s="844">
        <v>118.80000305175781</v>
      </c>
      <c r="AB1855" s="844">
        <v>119</v>
      </c>
      <c r="AC1855" s="1476"/>
    </row>
    <row r="1856" spans="1:29" s="1300" customFormat="1" ht="10.5" customHeight="1" x14ac:dyDescent="0.2">
      <c r="A1856" s="1235" t="s">
        <v>919</v>
      </c>
      <c r="B1856" s="1237" t="s">
        <v>919</v>
      </c>
      <c r="C1856" s="914" t="s">
        <v>152</v>
      </c>
      <c r="D1856" s="1608" t="s">
        <v>156</v>
      </c>
      <c r="E1856" s="842">
        <v>9.5760002136230469</v>
      </c>
      <c r="F1856" s="842">
        <v>9.3479995727539062</v>
      </c>
      <c r="G1856" s="842">
        <v>9.3170003890991211</v>
      </c>
      <c r="H1856" s="842">
        <v>9.0279998779296875</v>
      </c>
      <c r="I1856" s="842">
        <v>9.7279996871948242</v>
      </c>
      <c r="J1856" s="842">
        <v>11.585000038146973</v>
      </c>
      <c r="K1856" s="842">
        <v>13.534000396728516</v>
      </c>
      <c r="L1856" s="842">
        <v>15.711000442504883</v>
      </c>
      <c r="M1856" s="842">
        <v>18.010000228881836</v>
      </c>
      <c r="N1856" s="842">
        <v>16.746000289916992</v>
      </c>
      <c r="O1856" s="842">
        <v>16.533000946044922</v>
      </c>
      <c r="P1856" s="842">
        <v>14.812999725341797</v>
      </c>
      <c r="Q1856" s="842">
        <v>14.493000030517578</v>
      </c>
      <c r="R1856" s="842">
        <v>15.559000015258789</v>
      </c>
      <c r="S1856" s="842">
        <v>13.914999961853027</v>
      </c>
      <c r="T1856" s="842">
        <v>14.798000335693359</v>
      </c>
      <c r="U1856" s="842">
        <v>13.991000175476074</v>
      </c>
      <c r="V1856" s="842">
        <v>14.798000335693359</v>
      </c>
      <c r="W1856" s="842">
        <v>14.828000068664551</v>
      </c>
      <c r="X1856" s="842">
        <v>14.614999771118164</v>
      </c>
      <c r="Y1856" s="842">
        <v>14.477999687194824</v>
      </c>
      <c r="Z1856" s="842">
        <v>12.758000373840332</v>
      </c>
      <c r="AA1856" s="842">
        <v>11.11400032043457</v>
      </c>
      <c r="AB1856" s="842">
        <v>10.001999855041504</v>
      </c>
      <c r="AC1856" s="1614"/>
    </row>
    <row r="1857" spans="1:30" s="1300" customFormat="1" ht="10.5" customHeight="1" x14ac:dyDescent="0.2">
      <c r="A1857" s="1236"/>
      <c r="B1857" s="1238"/>
      <c r="C1857" s="906" t="s">
        <v>154</v>
      </c>
      <c r="D1857" s="1304" t="s">
        <v>156</v>
      </c>
      <c r="E1857" s="842">
        <v>-6.2420001029968262</v>
      </c>
      <c r="F1857" s="842">
        <v>-6.4089999198913574</v>
      </c>
      <c r="G1857" s="842">
        <v>-6.7899999618530273</v>
      </c>
      <c r="H1857" s="842">
        <v>-7.1710000038146973</v>
      </c>
      <c r="I1857" s="842">
        <v>-6.9419999122619629</v>
      </c>
      <c r="J1857" s="842">
        <v>-7.0180001258850098</v>
      </c>
      <c r="K1857" s="842">
        <v>-7.0939998626708984</v>
      </c>
      <c r="L1857" s="842">
        <v>-7.9930000305175781</v>
      </c>
      <c r="M1857" s="842">
        <v>-8.3120002746582031</v>
      </c>
      <c r="N1857" s="842">
        <v>-8.2969999313354492</v>
      </c>
      <c r="O1857" s="842">
        <v>-8.2060003280639648</v>
      </c>
      <c r="P1857" s="842">
        <v>-8.2969999313354492</v>
      </c>
      <c r="Q1857" s="842">
        <v>-7.7189998626708984</v>
      </c>
      <c r="R1857" s="842">
        <v>-7.5510001182556152</v>
      </c>
      <c r="S1857" s="842">
        <v>-7.4289999008178711</v>
      </c>
      <c r="T1857" s="842">
        <v>-7.7639999389648437</v>
      </c>
      <c r="U1857" s="842">
        <v>-7.809999942779541</v>
      </c>
      <c r="V1857" s="842">
        <v>-7.8400001525878906</v>
      </c>
      <c r="W1857" s="842">
        <v>-7.809999942779541</v>
      </c>
      <c r="X1857" s="842">
        <v>-7.2919998168945313</v>
      </c>
      <c r="Y1857" s="842">
        <v>-7.6420001983642578</v>
      </c>
      <c r="Z1857" s="842">
        <v>-6.1960000991821289</v>
      </c>
      <c r="AA1857" s="842">
        <v>-5.755000114440918</v>
      </c>
      <c r="AB1857" s="842">
        <v>-5.875999927520752</v>
      </c>
      <c r="AC1857" s="1614"/>
    </row>
    <row r="1858" spans="1:30" s="1300" customFormat="1" ht="10.5" customHeight="1" thickBot="1" x14ac:dyDescent="0.25">
      <c r="A1858" s="1236"/>
      <c r="B1858" s="1238"/>
      <c r="C1858" s="925" t="s">
        <v>155</v>
      </c>
      <c r="D1858" s="1615" t="s">
        <v>156</v>
      </c>
      <c r="E1858" s="843">
        <v>55</v>
      </c>
      <c r="F1858" s="843">
        <v>53</v>
      </c>
      <c r="G1858" s="843">
        <v>54</v>
      </c>
      <c r="H1858" s="843">
        <v>54</v>
      </c>
      <c r="I1858" s="843">
        <v>57</v>
      </c>
      <c r="J1858" s="843">
        <v>64</v>
      </c>
      <c r="K1858" s="843">
        <v>73</v>
      </c>
      <c r="L1858" s="843">
        <v>83</v>
      </c>
      <c r="M1858" s="843">
        <v>96</v>
      </c>
      <c r="N1858" s="843">
        <v>91</v>
      </c>
      <c r="O1858" s="843">
        <v>89</v>
      </c>
      <c r="P1858" s="843">
        <v>81</v>
      </c>
      <c r="Q1858" s="843">
        <v>79</v>
      </c>
      <c r="R1858" s="843">
        <v>83</v>
      </c>
      <c r="S1858" s="843">
        <v>76</v>
      </c>
      <c r="T1858" s="843">
        <v>81</v>
      </c>
      <c r="U1858" s="843">
        <v>76</v>
      </c>
      <c r="V1858" s="843">
        <v>81</v>
      </c>
      <c r="W1858" s="843">
        <v>81</v>
      </c>
      <c r="X1858" s="843">
        <v>79</v>
      </c>
      <c r="Y1858" s="843">
        <v>79</v>
      </c>
      <c r="Z1858" s="843">
        <v>68</v>
      </c>
      <c r="AA1858" s="843">
        <v>60</v>
      </c>
      <c r="AB1858" s="843">
        <v>56</v>
      </c>
      <c r="AC1858" s="1616"/>
    </row>
    <row r="1859" spans="1:30" s="1300" customFormat="1" ht="10.5" customHeight="1" x14ac:dyDescent="0.2">
      <c r="A1859" s="1011" t="s">
        <v>172</v>
      </c>
      <c r="B1859" s="1008" t="s">
        <v>879</v>
      </c>
      <c r="C1859" s="905" t="s">
        <v>152</v>
      </c>
      <c r="D1859" s="1313" t="s">
        <v>174</v>
      </c>
      <c r="E1859" s="1382">
        <v>4.3999999999999997E-2</v>
      </c>
      <c r="F1859" s="1382">
        <v>3.8600000000000002E-2</v>
      </c>
      <c r="G1859" s="1382">
        <v>3.9399999999999998E-2</v>
      </c>
      <c r="H1859" s="1382">
        <v>3.9800000000000002E-2</v>
      </c>
      <c r="I1859" s="1382">
        <v>4.0800000000000003E-2</v>
      </c>
      <c r="J1859" s="1382">
        <v>4.3999999999999997E-2</v>
      </c>
      <c r="K1859" s="1382">
        <v>5.3199999999999997E-2</v>
      </c>
      <c r="L1859" s="1382">
        <v>5.62E-2</v>
      </c>
      <c r="M1859" s="1382">
        <v>6.3399999999999998E-2</v>
      </c>
      <c r="N1859" s="1382">
        <v>5.5599999999999997E-2</v>
      </c>
      <c r="O1859" s="1382">
        <v>5.7799999999999997E-2</v>
      </c>
      <c r="P1859" s="1382">
        <v>5.6800000000000003E-2</v>
      </c>
      <c r="Q1859" s="1382">
        <v>5.1999999999999998E-2</v>
      </c>
      <c r="R1859" s="1382">
        <v>5.2400000000000002E-2</v>
      </c>
      <c r="S1859" s="1382">
        <v>5.1200000000000002E-2</v>
      </c>
      <c r="T1859" s="1382">
        <v>5.1400000000000001E-2</v>
      </c>
      <c r="U1859" s="1382">
        <v>4.9399999999999999E-2</v>
      </c>
      <c r="V1859" s="1382">
        <v>5.8200000000000002E-2</v>
      </c>
      <c r="W1859" s="1382">
        <v>5.4800000000000001E-2</v>
      </c>
      <c r="X1859" s="1382">
        <v>5.4800000000000001E-2</v>
      </c>
      <c r="Y1859" s="1382">
        <v>5.8000000000000003E-2</v>
      </c>
      <c r="Z1859" s="1382">
        <v>5.3199999999999997E-2</v>
      </c>
      <c r="AA1859" s="1382">
        <v>4.82E-2</v>
      </c>
      <c r="AB1859" s="1382">
        <v>4.4400000000000002E-2</v>
      </c>
      <c r="AC1859" s="1264">
        <f>SUM(E1859:AB1859)</f>
        <v>1.2176</v>
      </c>
    </row>
    <row r="1860" spans="1:30" s="1300" customFormat="1" ht="10.5" customHeight="1" x14ac:dyDescent="0.2">
      <c r="A1860" s="1012"/>
      <c r="B1860" s="1009"/>
      <c r="C1860" s="906" t="s">
        <v>154</v>
      </c>
      <c r="D1860" s="1314" t="s">
        <v>174</v>
      </c>
      <c r="E1860" s="1382">
        <v>2.7400000000000001E-2</v>
      </c>
      <c r="F1860" s="1382">
        <v>2.6599999999999999E-2</v>
      </c>
      <c r="G1860" s="1382">
        <v>2.7799999999999998E-2</v>
      </c>
      <c r="H1860" s="1382">
        <v>2.6800000000000001E-2</v>
      </c>
      <c r="I1860" s="1382">
        <v>2.76E-2</v>
      </c>
      <c r="J1860" s="1382">
        <v>2.92E-2</v>
      </c>
      <c r="K1860" s="1382">
        <v>3.0200000000000001E-2</v>
      </c>
      <c r="L1860" s="1382">
        <v>3.1600000000000003E-2</v>
      </c>
      <c r="M1860" s="1382">
        <v>5.4199999999999998E-2</v>
      </c>
      <c r="N1860" s="1382">
        <v>5.3800000000000001E-2</v>
      </c>
      <c r="O1860" s="1382">
        <v>5.5399999999999998E-2</v>
      </c>
      <c r="P1860" s="1382">
        <v>5.1999999999999998E-2</v>
      </c>
      <c r="Q1860" s="1382">
        <v>3.04E-2</v>
      </c>
      <c r="R1860" s="1382">
        <v>4.5400000000000003E-2</v>
      </c>
      <c r="S1860" s="1382">
        <v>3.4799999999999998E-2</v>
      </c>
      <c r="T1860" s="1382">
        <v>3.5400000000000001E-2</v>
      </c>
      <c r="U1860" s="1382">
        <v>3.0599999999999999E-2</v>
      </c>
      <c r="V1860" s="1382">
        <v>4.1399999999999999E-2</v>
      </c>
      <c r="W1860" s="1382">
        <v>3.04E-2</v>
      </c>
      <c r="X1860" s="1382">
        <v>3.0800000000000001E-2</v>
      </c>
      <c r="Y1860" s="1382">
        <v>3.0200000000000001E-2</v>
      </c>
      <c r="Z1860" s="1382">
        <v>3.04E-2</v>
      </c>
      <c r="AA1860" s="1382">
        <v>2.98E-2</v>
      </c>
      <c r="AB1860" s="1382">
        <v>3.0200000000000001E-2</v>
      </c>
      <c r="AC1860" s="1267">
        <f>SUM(E1860:AB1860)</f>
        <v>0.84239999999999993</v>
      </c>
    </row>
    <row r="1861" spans="1:30" s="1300" customFormat="1" ht="10.5" customHeight="1" x14ac:dyDescent="0.2">
      <c r="A1861" s="1012"/>
      <c r="B1861" s="1009"/>
      <c r="C1861" s="906" t="s">
        <v>155</v>
      </c>
      <c r="D1861" s="1314" t="s">
        <v>156</v>
      </c>
      <c r="E1861" s="266">
        <f t="shared" ref="E1861:AB1861" si="1021">SQRT(E1859*E1859+E1860*E1860)*1000/1.73/E1871</f>
        <v>2.826587623121025</v>
      </c>
      <c r="F1861" s="266">
        <f t="shared" si="1021"/>
        <v>2.5324247253219974</v>
      </c>
      <c r="G1861" s="266">
        <f t="shared" si="1021"/>
        <v>2.604955352132063</v>
      </c>
      <c r="H1861" s="266">
        <f t="shared" si="1021"/>
        <v>2.5920847519623953</v>
      </c>
      <c r="I1861" s="266">
        <f t="shared" si="1021"/>
        <v>2.6610395268934042</v>
      </c>
      <c r="J1861" s="266">
        <f t="shared" si="1021"/>
        <v>2.8527673359353511</v>
      </c>
      <c r="K1861" s="266">
        <f t="shared" si="1021"/>
        <v>3.3359240570028112</v>
      </c>
      <c r="L1861" s="266">
        <f t="shared" si="1021"/>
        <v>3.5493972628273864</v>
      </c>
      <c r="M1861" s="266">
        <f t="shared" si="1021"/>
        <v>4.5917881395430422</v>
      </c>
      <c r="N1861" s="266">
        <f t="shared" si="1021"/>
        <v>4.2189960321298612</v>
      </c>
      <c r="O1861" s="266">
        <f t="shared" si="1021"/>
        <v>4.407513107899387</v>
      </c>
      <c r="P1861" s="266">
        <f t="shared" si="1021"/>
        <v>4.2393642459178</v>
      </c>
      <c r="Q1861" s="266">
        <f t="shared" si="1021"/>
        <v>3.3159487778177494</v>
      </c>
      <c r="R1861" s="266">
        <f t="shared" si="1021"/>
        <v>3.8167880602536153</v>
      </c>
      <c r="S1861" s="266">
        <f t="shared" si="1021"/>
        <v>3.4080389245683911</v>
      </c>
      <c r="T1861" s="266">
        <f t="shared" si="1021"/>
        <v>3.4357774007436399</v>
      </c>
      <c r="U1861" s="266">
        <f t="shared" si="1021"/>
        <v>3.1989844046540421</v>
      </c>
      <c r="V1861" s="266">
        <f t="shared" si="1021"/>
        <v>3.9318846942898049</v>
      </c>
      <c r="W1861" s="266">
        <f t="shared" si="1021"/>
        <v>3.4498968281041362</v>
      </c>
      <c r="X1861" s="266">
        <f t="shared" si="1021"/>
        <v>3.4606325015927233</v>
      </c>
      <c r="Y1861" s="266">
        <f t="shared" si="1021"/>
        <v>3.5998588906274205</v>
      </c>
      <c r="Z1861" s="266">
        <f t="shared" si="1021"/>
        <v>3.3413216644120611</v>
      </c>
      <c r="AA1861" s="266">
        <f t="shared" si="1021"/>
        <v>3.0902036647286626</v>
      </c>
      <c r="AB1861" s="266">
        <f t="shared" si="1021"/>
        <v>2.9281981575661256</v>
      </c>
      <c r="AC1861" s="1267"/>
    </row>
    <row r="1862" spans="1:30" s="1300" customFormat="1" ht="10.5" customHeight="1" x14ac:dyDescent="0.2">
      <c r="A1862" s="1019"/>
      <c r="B1862" s="1042"/>
      <c r="C1862" s="918" t="s">
        <v>157</v>
      </c>
      <c r="D1862" s="1315"/>
      <c r="E1862" s="599">
        <f t="shared" ref="E1862:AC1862" si="1022">E1860/E1859</f>
        <v>0.6227272727272728</v>
      </c>
      <c r="F1862" s="599">
        <f t="shared" si="1022"/>
        <v>0.68911917098445585</v>
      </c>
      <c r="G1862" s="599">
        <f t="shared" si="1022"/>
        <v>0.70558375634517767</v>
      </c>
      <c r="H1862" s="600">
        <f t="shared" si="1022"/>
        <v>0.6733668341708543</v>
      </c>
      <c r="I1862" s="599">
        <f t="shared" si="1022"/>
        <v>0.67647058823529405</v>
      </c>
      <c r="J1862" s="599">
        <f t="shared" si="1022"/>
        <v>0.66363636363636369</v>
      </c>
      <c r="K1862" s="599">
        <f t="shared" si="1022"/>
        <v>0.56766917293233088</v>
      </c>
      <c r="L1862" s="599">
        <f t="shared" si="1022"/>
        <v>0.56227758007117445</v>
      </c>
      <c r="M1862" s="599">
        <f t="shared" si="1022"/>
        <v>0.85488958990536279</v>
      </c>
      <c r="N1862" s="600">
        <f t="shared" si="1022"/>
        <v>0.96762589928057563</v>
      </c>
      <c r="O1862" s="599">
        <f t="shared" si="1022"/>
        <v>0.95847750865051906</v>
      </c>
      <c r="P1862" s="599">
        <f t="shared" si="1022"/>
        <v>0.91549295774647876</v>
      </c>
      <c r="Q1862" s="599">
        <f t="shared" si="1022"/>
        <v>0.58461538461538465</v>
      </c>
      <c r="R1862" s="599">
        <f t="shared" si="1022"/>
        <v>0.86641221374045807</v>
      </c>
      <c r="S1862" s="599">
        <f t="shared" si="1022"/>
        <v>0.67968749999999989</v>
      </c>
      <c r="T1862" s="599">
        <f t="shared" si="1022"/>
        <v>0.68871595330739299</v>
      </c>
      <c r="U1862" s="599">
        <f t="shared" si="1022"/>
        <v>0.61943319838056676</v>
      </c>
      <c r="V1862" s="600">
        <f t="shared" si="1022"/>
        <v>0.71134020618556693</v>
      </c>
      <c r="W1862" s="599">
        <f t="shared" si="1022"/>
        <v>0.55474452554744524</v>
      </c>
      <c r="X1862" s="599">
        <f t="shared" si="1022"/>
        <v>0.56204379562043794</v>
      </c>
      <c r="Y1862" s="599">
        <f t="shared" si="1022"/>
        <v>0.52068965517241383</v>
      </c>
      <c r="Z1862" s="599">
        <f t="shared" si="1022"/>
        <v>0.57142857142857151</v>
      </c>
      <c r="AA1862" s="599">
        <f t="shared" si="1022"/>
        <v>0.61825726141078841</v>
      </c>
      <c r="AB1862" s="599">
        <f t="shared" si="1022"/>
        <v>0.68018018018018023</v>
      </c>
      <c r="AC1862" s="601">
        <f t="shared" si="1022"/>
        <v>0.6918528252299605</v>
      </c>
    </row>
    <row r="1863" spans="1:30" s="1300" customFormat="1" ht="10.5" customHeight="1" x14ac:dyDescent="0.2">
      <c r="A1863" s="1011" t="s">
        <v>209</v>
      </c>
      <c r="B1863" s="1008" t="s">
        <v>881</v>
      </c>
      <c r="C1863" s="905" t="s">
        <v>152</v>
      </c>
      <c r="D1863" s="1313" t="s">
        <v>174</v>
      </c>
      <c r="E1863" s="1382">
        <v>0.11219999999999999</v>
      </c>
      <c r="F1863" s="1382">
        <v>0.106</v>
      </c>
      <c r="G1863" s="1382">
        <v>0.1038</v>
      </c>
      <c r="H1863" s="1382">
        <v>0.10199999999999999</v>
      </c>
      <c r="I1863" s="1382">
        <v>0.1038</v>
      </c>
      <c r="J1863" s="1382">
        <v>0.1104</v>
      </c>
      <c r="K1863" s="1382">
        <v>0.1502</v>
      </c>
      <c r="L1863" s="1382">
        <v>0.16400000000000001</v>
      </c>
      <c r="M1863" s="1382">
        <v>0.1618</v>
      </c>
      <c r="N1863" s="1382">
        <v>0.16439999999999999</v>
      </c>
      <c r="O1863" s="1382">
        <v>0.15920000000000001</v>
      </c>
      <c r="P1863" s="1382">
        <v>0.14979999999999999</v>
      </c>
      <c r="Q1863" s="1382">
        <v>0.1552</v>
      </c>
      <c r="R1863" s="1382">
        <v>0.16220000000000001</v>
      </c>
      <c r="S1863" s="1382">
        <v>0.14560000000000001</v>
      </c>
      <c r="T1863" s="1382">
        <v>0.14219999999999999</v>
      </c>
      <c r="U1863" s="1382">
        <v>0.14460000000000001</v>
      </c>
      <c r="V1863" s="1382">
        <v>0.1454</v>
      </c>
      <c r="W1863" s="1382">
        <v>0.15160000000000001</v>
      </c>
      <c r="X1863" s="1382">
        <v>0.1434</v>
      </c>
      <c r="Y1863" s="1382">
        <v>0.15060000000000001</v>
      </c>
      <c r="Z1863" s="1382">
        <v>0.14560000000000001</v>
      </c>
      <c r="AA1863" s="1382">
        <v>0.14299999999999999</v>
      </c>
      <c r="AB1863" s="1382">
        <v>0.1328</v>
      </c>
      <c r="AC1863" s="1264">
        <f>SUM(E1863:AB1863)</f>
        <v>3.3497999999999997</v>
      </c>
    </row>
    <row r="1864" spans="1:30" s="1300" customFormat="1" ht="10.5" customHeight="1" x14ac:dyDescent="0.2">
      <c r="A1864" s="1012"/>
      <c r="B1864" s="1009"/>
      <c r="C1864" s="906" t="s">
        <v>154</v>
      </c>
      <c r="D1864" s="1314" t="s">
        <v>174</v>
      </c>
      <c r="E1864" s="1382">
        <v>7.2800000000000004E-2</v>
      </c>
      <c r="F1864" s="1382">
        <v>7.2400000000000006E-2</v>
      </c>
      <c r="G1864" s="1382">
        <v>7.22E-2</v>
      </c>
      <c r="H1864" s="1382">
        <v>6.6600000000000006E-2</v>
      </c>
      <c r="I1864" s="1382">
        <v>6.4600000000000005E-2</v>
      </c>
      <c r="J1864" s="1382">
        <v>6.9400000000000003E-2</v>
      </c>
      <c r="K1864" s="1382">
        <v>8.1799999999999998E-2</v>
      </c>
      <c r="L1864" s="1382">
        <v>8.0399999999999999E-2</v>
      </c>
      <c r="M1864" s="1382">
        <v>8.5000000000000006E-2</v>
      </c>
      <c r="N1864" s="1382">
        <v>8.6199999999999999E-2</v>
      </c>
      <c r="O1864" s="1382">
        <v>8.8400000000000006E-2</v>
      </c>
      <c r="P1864" s="1382">
        <v>8.5199999999999998E-2</v>
      </c>
      <c r="Q1864" s="1382">
        <v>8.6800000000000002E-2</v>
      </c>
      <c r="R1864" s="1382">
        <v>8.8999999999999996E-2</v>
      </c>
      <c r="S1864" s="1382">
        <v>8.9200000000000002E-2</v>
      </c>
      <c r="T1864" s="1382">
        <v>8.7599999999999997E-2</v>
      </c>
      <c r="U1864" s="1382">
        <v>8.8800000000000004E-2</v>
      </c>
      <c r="V1864" s="1382">
        <v>9.1399999999999995E-2</v>
      </c>
      <c r="W1864" s="1382">
        <v>9.2399999999999996E-2</v>
      </c>
      <c r="X1864" s="1382">
        <v>9.0200000000000002E-2</v>
      </c>
      <c r="Y1864" s="1382">
        <v>8.8800000000000004E-2</v>
      </c>
      <c r="Z1864" s="1382">
        <v>8.9200000000000002E-2</v>
      </c>
      <c r="AA1864" s="1382">
        <v>8.8200000000000001E-2</v>
      </c>
      <c r="AB1864" s="1382">
        <v>8.8200000000000001E-2</v>
      </c>
      <c r="AC1864" s="1267">
        <f>SUM(E1864:AB1864)</f>
        <v>1.9947999999999997</v>
      </c>
    </row>
    <row r="1865" spans="1:30" s="1300" customFormat="1" ht="10.5" customHeight="1" x14ac:dyDescent="0.2">
      <c r="A1865" s="1012"/>
      <c r="B1865" s="1009"/>
      <c r="C1865" s="906" t="s">
        <v>155</v>
      </c>
      <c r="D1865" s="1314" t="s">
        <v>156</v>
      </c>
      <c r="E1865" s="266">
        <f t="shared" ref="E1865:AB1865" si="1023">SQRT(E1863*E1863+E1864*E1864)*1000/1.73/E1872</f>
        <v>7.293519755290097</v>
      </c>
      <c r="F1865" s="266">
        <f t="shared" si="1023"/>
        <v>6.9345648426035487</v>
      </c>
      <c r="G1865" s="266">
        <f t="shared" si="1023"/>
        <v>6.8305774106566988</v>
      </c>
      <c r="H1865" s="266">
        <f t="shared" si="1023"/>
        <v>6.7061785135869965</v>
      </c>
      <c r="I1865" s="266">
        <f t="shared" si="1023"/>
        <v>6.7305465390925274</v>
      </c>
      <c r="J1865" s="266">
        <f t="shared" si="1023"/>
        <v>7.1787162323585036</v>
      </c>
      <c r="K1865" s="266">
        <f t="shared" si="1023"/>
        <v>9.5058949595094049</v>
      </c>
      <c r="L1865" s="266">
        <f t="shared" si="1023"/>
        <v>10.151603246505358</v>
      </c>
      <c r="M1865" s="266">
        <f t="shared" si="1023"/>
        <v>10.06156171652826</v>
      </c>
      <c r="N1865" s="266">
        <f t="shared" si="1023"/>
        <v>10.218999332196754</v>
      </c>
      <c r="O1865" s="266">
        <f t="shared" si="1023"/>
        <v>10.024590014827139</v>
      </c>
      <c r="P1865" s="266">
        <f t="shared" si="1023"/>
        <v>9.4871571805530071</v>
      </c>
      <c r="Q1865" s="266">
        <f t="shared" si="1023"/>
        <v>9.789360470643139</v>
      </c>
      <c r="R1865" s="266">
        <f t="shared" si="1023"/>
        <v>10.185140689162768</v>
      </c>
      <c r="S1865" s="266">
        <f t="shared" si="1023"/>
        <v>9.4000154752508642</v>
      </c>
      <c r="T1865" s="266">
        <f t="shared" si="1023"/>
        <v>9.1944269543347321</v>
      </c>
      <c r="U1865" s="266">
        <f t="shared" si="1023"/>
        <v>9.3415753832286335</v>
      </c>
      <c r="V1865" s="266">
        <f t="shared" si="1023"/>
        <v>9.4545242805603404</v>
      </c>
      <c r="W1865" s="266">
        <f t="shared" si="1023"/>
        <v>9.7737203071240266</v>
      </c>
      <c r="X1865" s="266">
        <f t="shared" si="1023"/>
        <v>9.3261526503819709</v>
      </c>
      <c r="Y1865" s="266">
        <f t="shared" si="1023"/>
        <v>9.6245953934974899</v>
      </c>
      <c r="Z1865" s="266">
        <f t="shared" si="1023"/>
        <v>9.3113357488812625</v>
      </c>
      <c r="AA1865" s="266">
        <f t="shared" si="1023"/>
        <v>9.1619921762098269</v>
      </c>
      <c r="AB1865" s="266">
        <f t="shared" si="1023"/>
        <v>8.693481945450058</v>
      </c>
      <c r="AC1865" s="1267"/>
    </row>
    <row r="1866" spans="1:30" s="1300" customFormat="1" ht="10.5" customHeight="1" x14ac:dyDescent="0.2">
      <c r="A1866" s="1019"/>
      <c r="B1866" s="1042"/>
      <c r="C1866" s="918" t="s">
        <v>157</v>
      </c>
      <c r="D1866" s="918"/>
      <c r="E1866" s="599">
        <f t="shared" ref="E1866:AC1866" si="1024">E1864/E1863</f>
        <v>0.64884135472370774</v>
      </c>
      <c r="F1866" s="599">
        <f t="shared" si="1024"/>
        <v>0.68301886792452837</v>
      </c>
      <c r="G1866" s="599">
        <f t="shared" si="1024"/>
        <v>0.69556840077071291</v>
      </c>
      <c r="H1866" s="600">
        <f t="shared" si="1024"/>
        <v>0.65294117647058836</v>
      </c>
      <c r="I1866" s="599">
        <f t="shared" si="1024"/>
        <v>0.62235067437379576</v>
      </c>
      <c r="J1866" s="599">
        <f t="shared" si="1024"/>
        <v>0.62862318840579712</v>
      </c>
      <c r="K1866" s="599">
        <f t="shared" si="1024"/>
        <v>0.54460719041278294</v>
      </c>
      <c r="L1866" s="599">
        <f t="shared" si="1024"/>
        <v>0.49024390243902438</v>
      </c>
      <c r="M1866" s="599">
        <f t="shared" si="1024"/>
        <v>0.5253399258343634</v>
      </c>
      <c r="N1866" s="600">
        <f t="shared" si="1024"/>
        <v>0.52433090024330897</v>
      </c>
      <c r="O1866" s="599">
        <f t="shared" si="1024"/>
        <v>0.55527638190954776</v>
      </c>
      <c r="P1866" s="599">
        <f t="shared" si="1024"/>
        <v>0.56875834445927909</v>
      </c>
      <c r="Q1866" s="599">
        <f t="shared" si="1024"/>
        <v>0.55927835051546393</v>
      </c>
      <c r="R1866" s="599">
        <f t="shared" si="1024"/>
        <v>0.54870530209617752</v>
      </c>
      <c r="S1866" s="599">
        <f t="shared" si="1024"/>
        <v>0.61263736263736257</v>
      </c>
      <c r="T1866" s="599">
        <f t="shared" si="1024"/>
        <v>0.61603375527426163</v>
      </c>
      <c r="U1866" s="599">
        <f t="shared" si="1024"/>
        <v>0.61410788381742742</v>
      </c>
      <c r="V1866" s="600">
        <f t="shared" si="1024"/>
        <v>0.62861072902338377</v>
      </c>
      <c r="W1866" s="599">
        <f t="shared" si="1024"/>
        <v>0.60949868073878621</v>
      </c>
      <c r="X1866" s="599">
        <f t="shared" si="1024"/>
        <v>0.62900976290097632</v>
      </c>
      <c r="Y1866" s="599">
        <f t="shared" si="1024"/>
        <v>0.58964143426294824</v>
      </c>
      <c r="Z1866" s="599">
        <f t="shared" si="1024"/>
        <v>0.61263736263736257</v>
      </c>
      <c r="AA1866" s="599">
        <f t="shared" si="1024"/>
        <v>0.61678321678321679</v>
      </c>
      <c r="AB1866" s="599">
        <f t="shared" si="1024"/>
        <v>0.66415662650602414</v>
      </c>
      <c r="AC1866" s="601">
        <f t="shared" si="1024"/>
        <v>0.59549823870081797</v>
      </c>
    </row>
    <row r="1867" spans="1:30" s="1300" customFormat="1" ht="10.5" customHeight="1" x14ac:dyDescent="0.2">
      <c r="A1867" s="367" t="s">
        <v>730</v>
      </c>
      <c r="B1867" s="368"/>
      <c r="C1867" s="368"/>
      <c r="D1867" s="368"/>
      <c r="E1867" s="168">
        <f t="shared" ref="E1867:AB1867" si="1025">E1859+E1863</f>
        <v>0.15620000000000001</v>
      </c>
      <c r="F1867" s="168">
        <f t="shared" si="1025"/>
        <v>0.14460000000000001</v>
      </c>
      <c r="G1867" s="168">
        <f t="shared" si="1025"/>
        <v>0.14319999999999999</v>
      </c>
      <c r="H1867" s="168">
        <f t="shared" si="1025"/>
        <v>0.14179999999999998</v>
      </c>
      <c r="I1867" s="168">
        <f t="shared" si="1025"/>
        <v>0.14460000000000001</v>
      </c>
      <c r="J1867" s="168">
        <f t="shared" si="1025"/>
        <v>0.15439999999999998</v>
      </c>
      <c r="K1867" s="168">
        <f t="shared" si="1025"/>
        <v>0.2034</v>
      </c>
      <c r="L1867" s="168">
        <f t="shared" si="1025"/>
        <v>0.22020000000000001</v>
      </c>
      <c r="M1867" s="168">
        <f t="shared" si="1025"/>
        <v>0.22520000000000001</v>
      </c>
      <c r="N1867" s="168">
        <f t="shared" si="1025"/>
        <v>0.21999999999999997</v>
      </c>
      <c r="O1867" s="168">
        <f t="shared" si="1025"/>
        <v>0.217</v>
      </c>
      <c r="P1867" s="168">
        <f t="shared" si="1025"/>
        <v>0.20660000000000001</v>
      </c>
      <c r="Q1867" s="168">
        <f t="shared" si="1025"/>
        <v>0.2072</v>
      </c>
      <c r="R1867" s="168">
        <f t="shared" si="1025"/>
        <v>0.21460000000000001</v>
      </c>
      <c r="S1867" s="168">
        <f t="shared" si="1025"/>
        <v>0.1968</v>
      </c>
      <c r="T1867" s="168">
        <f t="shared" si="1025"/>
        <v>0.19359999999999999</v>
      </c>
      <c r="U1867" s="168">
        <f t="shared" si="1025"/>
        <v>0.19400000000000001</v>
      </c>
      <c r="V1867" s="168">
        <f t="shared" si="1025"/>
        <v>0.2036</v>
      </c>
      <c r="W1867" s="168">
        <f t="shared" si="1025"/>
        <v>0.20640000000000003</v>
      </c>
      <c r="X1867" s="168">
        <f t="shared" si="1025"/>
        <v>0.19819999999999999</v>
      </c>
      <c r="Y1867" s="168">
        <f t="shared" si="1025"/>
        <v>0.20860000000000001</v>
      </c>
      <c r="Z1867" s="168">
        <f t="shared" si="1025"/>
        <v>0.1988</v>
      </c>
      <c r="AA1867" s="168">
        <f t="shared" si="1025"/>
        <v>0.19119999999999998</v>
      </c>
      <c r="AB1867" s="168">
        <f t="shared" si="1025"/>
        <v>0.1772</v>
      </c>
      <c r="AC1867" s="396"/>
    </row>
    <row r="1868" spans="1:30" s="1300" customFormat="1" ht="10.5" customHeight="1" x14ac:dyDescent="0.2">
      <c r="A1868" s="928" t="s">
        <v>731</v>
      </c>
      <c r="B1868" s="166"/>
      <c r="C1868" s="166"/>
      <c r="D1868" s="166"/>
      <c r="E1868" s="168">
        <f t="shared" ref="E1868:AB1868" si="1026">E1860+E1864</f>
        <v>0.10020000000000001</v>
      </c>
      <c r="F1868" s="168">
        <f t="shared" si="1026"/>
        <v>9.9000000000000005E-2</v>
      </c>
      <c r="G1868" s="168">
        <f t="shared" si="1026"/>
        <v>0.1</v>
      </c>
      <c r="H1868" s="168">
        <f t="shared" si="1026"/>
        <v>9.3400000000000011E-2</v>
      </c>
      <c r="I1868" s="168">
        <f t="shared" si="1026"/>
        <v>9.2200000000000004E-2</v>
      </c>
      <c r="J1868" s="168">
        <f t="shared" si="1026"/>
        <v>9.8600000000000007E-2</v>
      </c>
      <c r="K1868" s="168">
        <f t="shared" si="1026"/>
        <v>0.112</v>
      </c>
      <c r="L1868" s="229">
        <f t="shared" si="1026"/>
        <v>0.112</v>
      </c>
      <c r="M1868" s="168">
        <f t="shared" si="1026"/>
        <v>0.13919999999999999</v>
      </c>
      <c r="N1868" s="168">
        <f t="shared" si="1026"/>
        <v>0.14000000000000001</v>
      </c>
      <c r="O1868" s="168">
        <f t="shared" si="1026"/>
        <v>0.14380000000000001</v>
      </c>
      <c r="P1868" s="168">
        <f t="shared" si="1026"/>
        <v>0.13719999999999999</v>
      </c>
      <c r="Q1868" s="168">
        <f t="shared" si="1026"/>
        <v>0.1172</v>
      </c>
      <c r="R1868" s="168">
        <f t="shared" si="1026"/>
        <v>0.13439999999999999</v>
      </c>
      <c r="S1868" s="168">
        <f t="shared" si="1026"/>
        <v>0.124</v>
      </c>
      <c r="T1868" s="168">
        <f t="shared" si="1026"/>
        <v>0.123</v>
      </c>
      <c r="U1868" s="168">
        <f t="shared" si="1026"/>
        <v>0.11940000000000001</v>
      </c>
      <c r="V1868" s="168">
        <f t="shared" si="1026"/>
        <v>0.1328</v>
      </c>
      <c r="W1868" s="168">
        <f t="shared" si="1026"/>
        <v>0.12279999999999999</v>
      </c>
      <c r="X1868" s="229">
        <f t="shared" si="1026"/>
        <v>0.121</v>
      </c>
      <c r="Y1868" s="229">
        <f t="shared" si="1026"/>
        <v>0.11900000000000001</v>
      </c>
      <c r="Z1868" s="168">
        <f t="shared" si="1026"/>
        <v>0.1196</v>
      </c>
      <c r="AA1868" s="168">
        <f t="shared" si="1026"/>
        <v>0.11799999999999999</v>
      </c>
      <c r="AB1868" s="168">
        <f t="shared" si="1026"/>
        <v>0.11840000000000001</v>
      </c>
      <c r="AC1868" s="1424"/>
    </row>
    <row r="1869" spans="1:30" s="1300" customFormat="1" ht="10.5" customHeight="1" x14ac:dyDescent="0.2">
      <c r="A1869" s="929" t="s">
        <v>732</v>
      </c>
      <c r="B1869" s="171"/>
      <c r="C1869" s="171"/>
      <c r="D1869" s="171"/>
      <c r="E1869" s="173">
        <f t="shared" ref="E1869:AB1869" si="1027">SQRT(E1867*E1867+E1868*E1868)</f>
        <v>0.18557607604430049</v>
      </c>
      <c r="F1869" s="173">
        <f t="shared" si="1027"/>
        <v>0.17524314537236543</v>
      </c>
      <c r="G1869" s="173">
        <f t="shared" si="1027"/>
        <v>0.17466035612009956</v>
      </c>
      <c r="H1869" s="173">
        <f t="shared" si="1027"/>
        <v>0.16979634860620529</v>
      </c>
      <c r="I1869" s="173">
        <f t="shared" si="1027"/>
        <v>0.17149344010777789</v>
      </c>
      <c r="J1869" s="173">
        <f t="shared" si="1027"/>
        <v>0.183197489065762</v>
      </c>
      <c r="K1869" s="173">
        <f t="shared" si="1027"/>
        <v>0.23219724373902462</v>
      </c>
      <c r="L1869" s="173">
        <f t="shared" si="1027"/>
        <v>0.24704663527358556</v>
      </c>
      <c r="M1869" s="173">
        <f t="shared" si="1027"/>
        <v>0.26474833332808728</v>
      </c>
      <c r="N1869" s="173">
        <f t="shared" si="1027"/>
        <v>0.26076809620810593</v>
      </c>
      <c r="O1869" s="173">
        <f t="shared" si="1027"/>
        <v>0.26032180085425038</v>
      </c>
      <c r="P1869" s="173">
        <f t="shared" si="1027"/>
        <v>0.2480068547439768</v>
      </c>
      <c r="Q1869" s="173">
        <f t="shared" si="1027"/>
        <v>0.23804974270097415</v>
      </c>
      <c r="R1869" s="173">
        <f t="shared" si="1027"/>
        <v>0.25321240096014253</v>
      </c>
      <c r="S1869" s="173">
        <f t="shared" si="1027"/>
        <v>0.23260748053319352</v>
      </c>
      <c r="T1869" s="173">
        <f t="shared" si="1027"/>
        <v>0.22936861162765929</v>
      </c>
      <c r="U1869" s="173">
        <f t="shared" si="1027"/>
        <v>0.22779894644181303</v>
      </c>
      <c r="V1869" s="173">
        <f t="shared" si="1027"/>
        <v>0.24308187920945487</v>
      </c>
      <c r="W1869" s="173">
        <f t="shared" si="1027"/>
        <v>0.24016827434113777</v>
      </c>
      <c r="X1869" s="173">
        <f t="shared" si="1027"/>
        <v>0.23221593399248036</v>
      </c>
      <c r="Y1869" s="173">
        <f t="shared" si="1027"/>
        <v>0.24015611589130934</v>
      </c>
      <c r="Z1869" s="173">
        <f t="shared" si="1027"/>
        <v>0.23200344825023614</v>
      </c>
      <c r="AA1869" s="173">
        <f t="shared" si="1027"/>
        <v>0.22468075128946846</v>
      </c>
      <c r="AB1869" s="173">
        <f t="shared" si="1027"/>
        <v>0.21311593089208511</v>
      </c>
      <c r="AC1869" s="1425"/>
      <c r="AD1869" s="1416">
        <f>MAX(E1869:AB1869)</f>
        <v>0.26474833332808728</v>
      </c>
    </row>
    <row r="1870" spans="1:30" s="1407" customFormat="1" ht="10.5" customHeight="1" thickBot="1" x14ac:dyDescent="0.25">
      <c r="A1870" s="325" t="s">
        <v>642</v>
      </c>
      <c r="B1870" s="326"/>
      <c r="C1870" s="1370"/>
      <c r="D1870" s="1370"/>
      <c r="E1870" s="598">
        <v>1</v>
      </c>
      <c r="F1870" s="598">
        <v>2</v>
      </c>
      <c r="G1870" s="598">
        <v>3</v>
      </c>
      <c r="H1870" s="598">
        <v>4</v>
      </c>
      <c r="I1870" s="598">
        <v>5</v>
      </c>
      <c r="J1870" s="598">
        <v>6</v>
      </c>
      <c r="K1870" s="598">
        <v>7</v>
      </c>
      <c r="L1870" s="598">
        <v>8</v>
      </c>
      <c r="M1870" s="598">
        <v>9</v>
      </c>
      <c r="N1870" s="598">
        <v>10</v>
      </c>
      <c r="O1870" s="598">
        <v>11</v>
      </c>
      <c r="P1870" s="598">
        <v>12</v>
      </c>
      <c r="Q1870" s="598">
        <v>13</v>
      </c>
      <c r="R1870" s="598">
        <v>14</v>
      </c>
      <c r="S1870" s="598">
        <v>15</v>
      </c>
      <c r="T1870" s="598">
        <v>16</v>
      </c>
      <c r="U1870" s="598">
        <v>17</v>
      </c>
      <c r="V1870" s="598">
        <v>18</v>
      </c>
      <c r="W1870" s="598">
        <v>19</v>
      </c>
      <c r="X1870" s="598">
        <v>20</v>
      </c>
      <c r="Y1870" s="598">
        <v>21</v>
      </c>
      <c r="Z1870" s="598">
        <v>22</v>
      </c>
      <c r="AA1870" s="598">
        <v>23</v>
      </c>
      <c r="AB1870" s="598">
        <v>24</v>
      </c>
      <c r="AC1870" s="1261"/>
    </row>
    <row r="1871" spans="1:30" s="1407" customFormat="1" ht="12" customHeight="1" x14ac:dyDescent="0.2">
      <c r="A1871" s="1426" t="s">
        <v>165</v>
      </c>
      <c r="B1871" s="1427"/>
      <c r="C1871" s="1376" t="s">
        <v>160</v>
      </c>
      <c r="D1871" s="1377" t="s">
        <v>156</v>
      </c>
      <c r="E1871" s="844">
        <v>10.600000381469727</v>
      </c>
      <c r="F1871" s="844">
        <v>10.699999809265137</v>
      </c>
      <c r="G1871" s="844">
        <v>10.699999809265137</v>
      </c>
      <c r="H1871" s="844">
        <v>10.699999809265137</v>
      </c>
      <c r="I1871" s="844">
        <v>10.699999809265137</v>
      </c>
      <c r="J1871" s="844">
        <v>10.699999809265137</v>
      </c>
      <c r="K1871" s="844">
        <v>10.600000381469727</v>
      </c>
      <c r="L1871" s="844">
        <v>10.5</v>
      </c>
      <c r="M1871" s="844">
        <v>10.5</v>
      </c>
      <c r="N1871" s="844">
        <v>10.600000381469727</v>
      </c>
      <c r="O1871" s="844">
        <v>10.5</v>
      </c>
      <c r="P1871" s="844">
        <v>10.5</v>
      </c>
      <c r="Q1871" s="844">
        <v>10.5</v>
      </c>
      <c r="R1871" s="844">
        <v>10.5</v>
      </c>
      <c r="S1871" s="844">
        <v>10.5</v>
      </c>
      <c r="T1871" s="844">
        <v>10.5</v>
      </c>
      <c r="U1871" s="844">
        <v>10.5</v>
      </c>
      <c r="V1871" s="844">
        <v>10.5</v>
      </c>
      <c r="W1871" s="844">
        <v>10.5</v>
      </c>
      <c r="X1871" s="844">
        <v>10.5</v>
      </c>
      <c r="Y1871" s="844">
        <v>10.5</v>
      </c>
      <c r="Z1871" s="844">
        <v>10.600000381469727</v>
      </c>
      <c r="AA1871" s="844">
        <v>10.600000381469727</v>
      </c>
      <c r="AB1871" s="844">
        <v>10.600000381469727</v>
      </c>
      <c r="AC1871" s="1262"/>
    </row>
    <row r="1872" spans="1:30" s="1407" customFormat="1" ht="12" customHeight="1" thickBot="1" x14ac:dyDescent="0.25">
      <c r="A1872" s="1429" t="s">
        <v>166</v>
      </c>
      <c r="B1872" s="1430"/>
      <c r="C1872" s="1378" t="s">
        <v>160</v>
      </c>
      <c r="D1872" s="1379" t="s">
        <v>156</v>
      </c>
      <c r="E1872" s="844">
        <v>10.600000381469727</v>
      </c>
      <c r="F1872" s="844">
        <v>10.699999809265137</v>
      </c>
      <c r="G1872" s="844">
        <v>10.699999809265137</v>
      </c>
      <c r="H1872" s="844">
        <v>10.5</v>
      </c>
      <c r="I1872" s="844">
        <v>10.5</v>
      </c>
      <c r="J1872" s="844">
        <v>10.5</v>
      </c>
      <c r="K1872" s="844">
        <v>10.399999618530273</v>
      </c>
      <c r="L1872" s="844">
        <v>10.399999618530273</v>
      </c>
      <c r="M1872" s="844">
        <v>10.5</v>
      </c>
      <c r="N1872" s="844">
        <v>10.5</v>
      </c>
      <c r="O1872" s="844">
        <v>10.5</v>
      </c>
      <c r="P1872" s="844">
        <v>10.5</v>
      </c>
      <c r="Q1872" s="844">
        <v>10.5</v>
      </c>
      <c r="R1872" s="844">
        <v>10.5</v>
      </c>
      <c r="S1872" s="844">
        <v>10.5</v>
      </c>
      <c r="T1872" s="844">
        <v>10.5</v>
      </c>
      <c r="U1872" s="844">
        <v>10.5</v>
      </c>
      <c r="V1872" s="844">
        <v>10.5</v>
      </c>
      <c r="W1872" s="844">
        <v>10.5</v>
      </c>
      <c r="X1872" s="844">
        <v>10.5</v>
      </c>
      <c r="Y1872" s="844">
        <v>10.5</v>
      </c>
      <c r="Z1872" s="844">
        <v>10.600000381469727</v>
      </c>
      <c r="AA1872" s="844">
        <v>10.600000381469727</v>
      </c>
      <c r="AB1872" s="844">
        <v>10.600000381469727</v>
      </c>
      <c r="AC1872" s="1263"/>
    </row>
    <row r="1873" spans="1:29" s="1300" customFormat="1" ht="11.25" x14ac:dyDescent="0.2">
      <c r="A1873" s="1062" t="s">
        <v>252</v>
      </c>
      <c r="B1873" s="1005" t="s">
        <v>920</v>
      </c>
      <c r="C1873" s="905" t="s">
        <v>152</v>
      </c>
      <c r="D1873" s="1313" t="s">
        <v>174</v>
      </c>
      <c r="E1873" s="1382">
        <v>3.04E-2</v>
      </c>
      <c r="F1873" s="1382">
        <v>2.64E-2</v>
      </c>
      <c r="G1873" s="1382">
        <v>2.7199999999999998E-2</v>
      </c>
      <c r="H1873" s="1382">
        <v>2.7199999999999998E-2</v>
      </c>
      <c r="I1873" s="1382">
        <v>2.8000000000000001E-2</v>
      </c>
      <c r="J1873" s="1382">
        <v>2.8799999999999999E-2</v>
      </c>
      <c r="K1873" s="1382">
        <v>3.44E-2</v>
      </c>
      <c r="L1873" s="1382">
        <v>3.56E-2</v>
      </c>
      <c r="M1873" s="1382">
        <v>4.3200000000000002E-2</v>
      </c>
      <c r="N1873" s="1382">
        <v>3.7199999999999997E-2</v>
      </c>
      <c r="O1873" s="1382">
        <v>4.1200000000000001E-2</v>
      </c>
      <c r="P1873" s="1382">
        <v>4.0800000000000003E-2</v>
      </c>
      <c r="Q1873" s="1382">
        <v>3.56E-2</v>
      </c>
      <c r="R1873" s="1382">
        <v>3.6799999999999999E-2</v>
      </c>
      <c r="S1873" s="1382">
        <v>3.4000000000000002E-2</v>
      </c>
      <c r="T1873" s="1382">
        <v>3.2800000000000003E-2</v>
      </c>
      <c r="U1873" s="1382">
        <v>3.3599999999999998E-2</v>
      </c>
      <c r="V1873" s="1382">
        <v>4.1599999999999998E-2</v>
      </c>
      <c r="W1873" s="1382">
        <v>3.6400000000000002E-2</v>
      </c>
      <c r="X1873" s="1382">
        <v>3.6799999999999999E-2</v>
      </c>
      <c r="Y1873" s="1382">
        <v>3.8399999999999997E-2</v>
      </c>
      <c r="Z1873" s="1382">
        <v>3.7600000000000001E-2</v>
      </c>
      <c r="AA1873" s="1382">
        <v>3.44E-2</v>
      </c>
      <c r="AB1873" s="1382">
        <v>3.2000000000000001E-2</v>
      </c>
      <c r="AC1873" s="1264">
        <f>SUM(E1873:AB1873)</f>
        <v>0.83039999999999992</v>
      </c>
    </row>
    <row r="1874" spans="1:29" s="1300" customFormat="1" ht="11.25" x14ac:dyDescent="0.2">
      <c r="A1874" s="1142"/>
      <c r="B1874" s="1006"/>
      <c r="C1874" s="906" t="s">
        <v>154</v>
      </c>
      <c r="D1874" s="1314" t="s">
        <v>174</v>
      </c>
      <c r="E1874" s="1382">
        <v>2.12E-2</v>
      </c>
      <c r="F1874" s="1382">
        <v>2.0799999999999999E-2</v>
      </c>
      <c r="G1874" s="1382">
        <v>2.1600000000000001E-2</v>
      </c>
      <c r="H1874" s="1382">
        <v>2.12E-2</v>
      </c>
      <c r="I1874" s="1382">
        <v>2.1999999999999999E-2</v>
      </c>
      <c r="J1874" s="1382">
        <v>2.1600000000000001E-2</v>
      </c>
      <c r="K1874" s="1382">
        <v>2.12E-2</v>
      </c>
      <c r="L1874" s="1382">
        <v>2.24E-2</v>
      </c>
      <c r="M1874" s="1382">
        <v>4.5600000000000002E-2</v>
      </c>
      <c r="N1874" s="1382">
        <v>4.48E-2</v>
      </c>
      <c r="O1874" s="1382">
        <v>4.6800000000000001E-2</v>
      </c>
      <c r="P1874" s="1382">
        <v>4.48E-2</v>
      </c>
      <c r="Q1874" s="1382">
        <v>2.12E-2</v>
      </c>
      <c r="R1874" s="1382">
        <v>3.6400000000000002E-2</v>
      </c>
      <c r="S1874" s="1382">
        <v>2.5600000000000001E-2</v>
      </c>
      <c r="T1874" s="1382">
        <v>2.5999999999999999E-2</v>
      </c>
      <c r="U1874" s="1382">
        <v>2.1999999999999999E-2</v>
      </c>
      <c r="V1874" s="1382">
        <v>3.2399999999999998E-2</v>
      </c>
      <c r="W1874" s="1382">
        <v>2.1600000000000001E-2</v>
      </c>
      <c r="X1874" s="1382">
        <v>2.1600000000000001E-2</v>
      </c>
      <c r="Y1874" s="1382">
        <v>2.12E-2</v>
      </c>
      <c r="Z1874" s="1382">
        <v>2.1999999999999999E-2</v>
      </c>
      <c r="AA1874" s="1382">
        <v>2.0799999999999999E-2</v>
      </c>
      <c r="AB1874" s="1382">
        <v>2.12E-2</v>
      </c>
      <c r="AC1874" s="1267">
        <f>SUM(E1874:AB1874)</f>
        <v>0.64600000000000002</v>
      </c>
    </row>
    <row r="1875" spans="1:29" s="1300" customFormat="1" ht="12" x14ac:dyDescent="0.2">
      <c r="A1875" s="1142"/>
      <c r="B1875" s="1006"/>
      <c r="C1875" s="906" t="s">
        <v>155</v>
      </c>
      <c r="D1875" s="1314" t="s">
        <v>156</v>
      </c>
      <c r="E1875" s="266">
        <f t="shared" ref="E1875:AB1875" si="1028">SQRT(E1873*E1873+E1874*E1874)*1000/1.73/E1871</f>
        <v>2.0210551149468201</v>
      </c>
      <c r="F1875" s="266">
        <f t="shared" si="1028"/>
        <v>1.8156513996690011</v>
      </c>
      <c r="G1875" s="266">
        <f t="shared" si="1028"/>
        <v>1.8763583800384795</v>
      </c>
      <c r="H1875" s="266">
        <f t="shared" si="1028"/>
        <v>1.862997124866326</v>
      </c>
      <c r="I1875" s="266">
        <f t="shared" si="1028"/>
        <v>1.9236663748195364</v>
      </c>
      <c r="J1875" s="266">
        <f t="shared" si="1028"/>
        <v>1.9447896192385496</v>
      </c>
      <c r="K1875" s="266">
        <f t="shared" si="1028"/>
        <v>2.2035073923858017</v>
      </c>
      <c r="L1875" s="266">
        <f t="shared" si="1028"/>
        <v>2.3154917818077396</v>
      </c>
      <c r="M1875" s="266">
        <f t="shared" si="1028"/>
        <v>3.4579692362153338</v>
      </c>
      <c r="N1875" s="266">
        <f t="shared" si="1028"/>
        <v>3.1754423047942049</v>
      </c>
      <c r="O1875" s="266">
        <f t="shared" si="1028"/>
        <v>3.4324945234507371</v>
      </c>
      <c r="P1875" s="266">
        <f t="shared" si="1028"/>
        <v>3.3357769985795276</v>
      </c>
      <c r="Q1875" s="266">
        <f t="shared" si="1028"/>
        <v>2.280995613556366</v>
      </c>
      <c r="R1875" s="266">
        <f t="shared" si="1028"/>
        <v>2.849490182845182</v>
      </c>
      <c r="S1875" s="266">
        <f t="shared" si="1028"/>
        <v>2.3429713838647683</v>
      </c>
      <c r="T1875" s="266">
        <f t="shared" si="1028"/>
        <v>2.3041556705391715</v>
      </c>
      <c r="U1875" s="266">
        <f t="shared" si="1028"/>
        <v>2.2109371468160943</v>
      </c>
      <c r="V1875" s="266">
        <f t="shared" si="1028"/>
        <v>2.9027657468484827</v>
      </c>
      <c r="W1875" s="266">
        <f t="shared" si="1028"/>
        <v>2.3301046589725098</v>
      </c>
      <c r="X1875" s="266">
        <f t="shared" si="1028"/>
        <v>2.3490687107020465</v>
      </c>
      <c r="Y1875" s="266">
        <f t="shared" si="1028"/>
        <v>2.4147219597535163</v>
      </c>
      <c r="Z1875" s="266">
        <f t="shared" si="1028"/>
        <v>2.375574529821614</v>
      </c>
      <c r="AA1875" s="266">
        <f t="shared" si="1028"/>
        <v>2.1921420568107521</v>
      </c>
      <c r="AB1875" s="266">
        <f t="shared" si="1028"/>
        <v>2.0932169546855577</v>
      </c>
      <c r="AC1875" s="1267"/>
    </row>
    <row r="1876" spans="1:29" s="1300" customFormat="1" ht="11.25" x14ac:dyDescent="0.2">
      <c r="A1876" s="1143"/>
      <c r="B1876" s="1020"/>
      <c r="C1876" s="918" t="s">
        <v>157</v>
      </c>
      <c r="D1876" s="1315"/>
      <c r="E1876" s="599">
        <f t="shared" ref="E1876:AC1876" si="1029">E1874/E1873</f>
        <v>0.69736842105263164</v>
      </c>
      <c r="F1876" s="599">
        <f t="shared" si="1029"/>
        <v>0.78787878787878785</v>
      </c>
      <c r="G1876" s="599">
        <f t="shared" si="1029"/>
        <v>0.79411764705882359</v>
      </c>
      <c r="H1876" s="600">
        <f t="shared" si="1029"/>
        <v>0.77941176470588236</v>
      </c>
      <c r="I1876" s="599">
        <f t="shared" si="1029"/>
        <v>0.7857142857142857</v>
      </c>
      <c r="J1876" s="599">
        <f t="shared" si="1029"/>
        <v>0.75000000000000011</v>
      </c>
      <c r="K1876" s="599">
        <f t="shared" si="1029"/>
        <v>0.61627906976744184</v>
      </c>
      <c r="L1876" s="599">
        <f t="shared" si="1029"/>
        <v>0.6292134831460674</v>
      </c>
      <c r="M1876" s="599">
        <f t="shared" si="1029"/>
        <v>1.0555555555555556</v>
      </c>
      <c r="N1876" s="600">
        <f t="shared" si="1029"/>
        <v>1.2043010752688172</v>
      </c>
      <c r="O1876" s="599">
        <f t="shared" si="1029"/>
        <v>1.1359223300970873</v>
      </c>
      <c r="P1876" s="599">
        <f t="shared" si="1029"/>
        <v>1.0980392156862744</v>
      </c>
      <c r="Q1876" s="599">
        <f t="shared" si="1029"/>
        <v>0.5955056179775281</v>
      </c>
      <c r="R1876" s="599">
        <f t="shared" si="1029"/>
        <v>0.98913043478260876</v>
      </c>
      <c r="S1876" s="599">
        <f t="shared" si="1029"/>
        <v>0.75294117647058822</v>
      </c>
      <c r="T1876" s="599">
        <f t="shared" si="1029"/>
        <v>0.79268292682926822</v>
      </c>
      <c r="U1876" s="599">
        <f t="shared" si="1029"/>
        <v>0.65476190476190477</v>
      </c>
      <c r="V1876" s="600">
        <f t="shared" si="1029"/>
        <v>0.77884615384615385</v>
      </c>
      <c r="W1876" s="599">
        <f t="shared" si="1029"/>
        <v>0.59340659340659341</v>
      </c>
      <c r="X1876" s="599">
        <f t="shared" si="1029"/>
        <v>0.58695652173913049</v>
      </c>
      <c r="Y1876" s="599">
        <f t="shared" si="1029"/>
        <v>0.55208333333333337</v>
      </c>
      <c r="Z1876" s="599">
        <f t="shared" si="1029"/>
        <v>0.58510638297872331</v>
      </c>
      <c r="AA1876" s="599">
        <f t="shared" si="1029"/>
        <v>0.60465116279069764</v>
      </c>
      <c r="AB1876" s="599">
        <f t="shared" si="1029"/>
        <v>0.66249999999999998</v>
      </c>
      <c r="AC1876" s="601">
        <f t="shared" si="1029"/>
        <v>0.77793834296724484</v>
      </c>
    </row>
    <row r="1877" spans="1:29" s="1300" customFormat="1" ht="11.25" x14ac:dyDescent="0.2">
      <c r="A1877" s="1073" t="s">
        <v>195</v>
      </c>
      <c r="B1877" s="1083" t="s">
        <v>921</v>
      </c>
      <c r="C1877" s="914" t="s">
        <v>152</v>
      </c>
      <c r="D1877" s="1375" t="s">
        <v>174</v>
      </c>
      <c r="E1877" s="1382">
        <v>1.52E-2</v>
      </c>
      <c r="F1877" s="1382">
        <v>1.44E-2</v>
      </c>
      <c r="G1877" s="1382">
        <v>1.4200000000000001E-2</v>
      </c>
      <c r="H1877" s="1382">
        <v>1.46E-2</v>
      </c>
      <c r="I1877" s="1382">
        <v>1.6799999999999999E-2</v>
      </c>
      <c r="J1877" s="1382">
        <v>1.9E-2</v>
      </c>
      <c r="K1877" s="1382">
        <v>2.5600000000000001E-2</v>
      </c>
      <c r="L1877" s="1382">
        <v>2.92E-2</v>
      </c>
      <c r="M1877" s="1382">
        <v>2.86E-2</v>
      </c>
      <c r="N1877" s="1382">
        <v>2.7799999999999998E-2</v>
      </c>
      <c r="O1877" s="1382">
        <v>2.5399999999999999E-2</v>
      </c>
      <c r="P1877" s="1382">
        <v>2.0199999999999999E-2</v>
      </c>
      <c r="Q1877" s="1382">
        <v>2.06E-2</v>
      </c>
      <c r="R1877" s="1382">
        <v>2.0400000000000001E-2</v>
      </c>
      <c r="S1877" s="1382">
        <v>2.1000000000000001E-2</v>
      </c>
      <c r="T1877" s="1382">
        <v>1.84E-2</v>
      </c>
      <c r="U1877" s="1382">
        <v>1.7600000000000001E-2</v>
      </c>
      <c r="V1877" s="1382">
        <v>1.84E-2</v>
      </c>
      <c r="W1877" s="1382">
        <v>1.9E-2</v>
      </c>
      <c r="X1877" s="1382">
        <v>1.8200000000000001E-2</v>
      </c>
      <c r="Y1877" s="1382">
        <v>1.9800000000000002E-2</v>
      </c>
      <c r="Z1877" s="1382">
        <v>1.78E-2</v>
      </c>
      <c r="AA1877" s="1382">
        <v>1.54E-2</v>
      </c>
      <c r="AB1877" s="1382">
        <v>1.2800000000000001E-2</v>
      </c>
      <c r="AC1877" s="1266">
        <f>SUM(E1877:AB1877)</f>
        <v>0.47040000000000004</v>
      </c>
    </row>
    <row r="1878" spans="1:29" s="1300" customFormat="1" ht="11.25" x14ac:dyDescent="0.2">
      <c r="A1878" s="1142"/>
      <c r="B1878" s="1006"/>
      <c r="C1878" s="906" t="s">
        <v>154</v>
      </c>
      <c r="D1878" s="1314" t="s">
        <v>174</v>
      </c>
      <c r="E1878" s="1382">
        <v>1.06E-2</v>
      </c>
      <c r="F1878" s="1382">
        <v>0.01</v>
      </c>
      <c r="G1878" s="1382">
        <v>0.01</v>
      </c>
      <c r="H1878" s="1382">
        <v>9.4000000000000004E-3</v>
      </c>
      <c r="I1878" s="1382">
        <v>8.9999999999999993E-3</v>
      </c>
      <c r="J1878" s="1382">
        <v>9.1999999999999998E-3</v>
      </c>
      <c r="K1878" s="1382">
        <v>9.1999999999999998E-3</v>
      </c>
      <c r="L1878" s="1382">
        <v>9.5999999999999992E-3</v>
      </c>
      <c r="M1878" s="1382">
        <v>0.01</v>
      </c>
      <c r="N1878" s="1382">
        <v>1.12E-2</v>
      </c>
      <c r="O1878" s="1382">
        <v>1.12E-2</v>
      </c>
      <c r="P1878" s="1382">
        <v>9.7999999999999997E-3</v>
      </c>
      <c r="Q1878" s="1382">
        <v>1.04E-2</v>
      </c>
      <c r="R1878" s="1382">
        <v>9.7999999999999997E-3</v>
      </c>
      <c r="S1878" s="1382">
        <v>1.0800000000000001E-2</v>
      </c>
      <c r="T1878" s="1382">
        <v>1.04E-2</v>
      </c>
      <c r="U1878" s="1382">
        <v>1.04E-2</v>
      </c>
      <c r="V1878" s="1382">
        <v>1.0999999999999999E-2</v>
      </c>
      <c r="W1878" s="1382">
        <v>1.2E-2</v>
      </c>
      <c r="X1878" s="1382">
        <v>1.1599999999999999E-2</v>
      </c>
      <c r="Y1878" s="1382">
        <v>1.0999999999999999E-2</v>
      </c>
      <c r="Z1878" s="1382">
        <v>1.0800000000000001E-2</v>
      </c>
      <c r="AA1878" s="1382">
        <v>1.06E-2</v>
      </c>
      <c r="AB1878" s="1382">
        <v>1.04E-2</v>
      </c>
      <c r="AC1878" s="1266">
        <f>SUM(E1878:AB1878)</f>
        <v>0.24840000000000001</v>
      </c>
    </row>
    <row r="1879" spans="1:29" s="1300" customFormat="1" ht="12" x14ac:dyDescent="0.2">
      <c r="A1879" s="1142"/>
      <c r="B1879" s="1006"/>
      <c r="C1879" s="906" t="s">
        <v>155</v>
      </c>
      <c r="D1879" s="1314" t="s">
        <v>156</v>
      </c>
      <c r="E1879" s="266">
        <f t="shared" ref="E1879:AB1879" si="1030">SQRT(E1877*E1877+E1878*E1878)*1000/1.73/E1872</f>
        <v>1.0105275574734101</v>
      </c>
      <c r="F1879" s="266">
        <f t="shared" si="1030"/>
        <v>0.94709556010822016</v>
      </c>
      <c r="G1879" s="266">
        <f t="shared" si="1030"/>
        <v>0.93824140143073498</v>
      </c>
      <c r="H1879" s="266">
        <f t="shared" si="1030"/>
        <v>0.95592244739436216</v>
      </c>
      <c r="I1879" s="266">
        <f t="shared" si="1030"/>
        <v>1.049207608539626</v>
      </c>
      <c r="J1879" s="266">
        <f t="shared" si="1030"/>
        <v>1.1621352664069393</v>
      </c>
      <c r="K1879" s="266">
        <f t="shared" si="1030"/>
        <v>1.5119465326405543</v>
      </c>
      <c r="L1879" s="266">
        <f t="shared" si="1030"/>
        <v>1.7084037490523267</v>
      </c>
      <c r="M1879" s="266">
        <f t="shared" si="1030"/>
        <v>1.6679248395008797</v>
      </c>
      <c r="N1879" s="266">
        <f t="shared" si="1030"/>
        <v>1.6499487819396537</v>
      </c>
      <c r="O1879" s="266">
        <f t="shared" si="1030"/>
        <v>1.5281961461771618</v>
      </c>
      <c r="P1879" s="266">
        <f t="shared" si="1030"/>
        <v>1.235988218637929</v>
      </c>
      <c r="Q1879" s="266">
        <f t="shared" si="1030"/>
        <v>1.270376816171193</v>
      </c>
      <c r="R1879" s="266">
        <f t="shared" si="1030"/>
        <v>1.2459034397936957</v>
      </c>
      <c r="S1879" s="266">
        <f t="shared" si="1030"/>
        <v>1.2999946262034305</v>
      </c>
      <c r="T1879" s="266">
        <f t="shared" si="1030"/>
        <v>1.1635426205227994</v>
      </c>
      <c r="U1879" s="266">
        <f t="shared" si="1030"/>
        <v>1.1254110510701361</v>
      </c>
      <c r="V1879" s="266">
        <f t="shared" si="1030"/>
        <v>1.1801459170145701</v>
      </c>
      <c r="W1879" s="266">
        <f t="shared" si="1030"/>
        <v>1.237115609922611</v>
      </c>
      <c r="X1879" s="266">
        <f t="shared" si="1030"/>
        <v>1.1881310342543538</v>
      </c>
      <c r="Y1879" s="266">
        <f t="shared" si="1030"/>
        <v>1.2469246523628628</v>
      </c>
      <c r="Z1879" s="266">
        <f t="shared" si="1030"/>
        <v>1.1353572781513845</v>
      </c>
      <c r="AA1879" s="266">
        <f t="shared" si="1030"/>
        <v>1.0194924920970836</v>
      </c>
      <c r="AB1879" s="266">
        <f t="shared" si="1030"/>
        <v>0.89935772215869481</v>
      </c>
      <c r="AC1879" s="1267"/>
    </row>
    <row r="1880" spans="1:29" s="1300" customFormat="1" ht="11.25" x14ac:dyDescent="0.2">
      <c r="A1880" s="1153"/>
      <c r="B1880" s="1007"/>
      <c r="C1880" s="907" t="s">
        <v>157</v>
      </c>
      <c r="D1880" s="907"/>
      <c r="E1880" s="272">
        <f t="shared" ref="E1880:AC1880" si="1031">E1878/E1877</f>
        <v>0.69736842105263164</v>
      </c>
      <c r="F1880" s="272">
        <f t="shared" si="1031"/>
        <v>0.69444444444444453</v>
      </c>
      <c r="G1880" s="272">
        <f t="shared" si="1031"/>
        <v>0.70422535211267601</v>
      </c>
      <c r="H1880" s="607">
        <f t="shared" si="1031"/>
        <v>0.64383561643835618</v>
      </c>
      <c r="I1880" s="272">
        <f t="shared" si="1031"/>
        <v>0.5357142857142857</v>
      </c>
      <c r="J1880" s="272">
        <f t="shared" si="1031"/>
        <v>0.48421052631578948</v>
      </c>
      <c r="K1880" s="272">
        <f t="shared" si="1031"/>
        <v>0.359375</v>
      </c>
      <c r="L1880" s="272">
        <f t="shared" si="1031"/>
        <v>0.32876712328767121</v>
      </c>
      <c r="M1880" s="272">
        <f t="shared" si="1031"/>
        <v>0.34965034965034963</v>
      </c>
      <c r="N1880" s="607">
        <f t="shared" si="1031"/>
        <v>0.40287769784172661</v>
      </c>
      <c r="O1880" s="272">
        <f t="shared" si="1031"/>
        <v>0.44094488188976377</v>
      </c>
      <c r="P1880" s="272">
        <f t="shared" si="1031"/>
        <v>0.48514851485148514</v>
      </c>
      <c r="Q1880" s="272">
        <f t="shared" si="1031"/>
        <v>0.50485436893203883</v>
      </c>
      <c r="R1880" s="272">
        <f t="shared" si="1031"/>
        <v>0.48039215686274506</v>
      </c>
      <c r="S1880" s="272">
        <f t="shared" si="1031"/>
        <v>0.51428571428571423</v>
      </c>
      <c r="T1880" s="272">
        <f t="shared" si="1031"/>
        <v>0.56521739130434778</v>
      </c>
      <c r="U1880" s="272">
        <f t="shared" si="1031"/>
        <v>0.59090909090909083</v>
      </c>
      <c r="V1880" s="607">
        <f t="shared" si="1031"/>
        <v>0.59782608695652173</v>
      </c>
      <c r="W1880" s="272">
        <f t="shared" si="1031"/>
        <v>0.63157894736842113</v>
      </c>
      <c r="X1880" s="272">
        <f t="shared" si="1031"/>
        <v>0.63736263736263732</v>
      </c>
      <c r="Y1880" s="272">
        <f t="shared" si="1031"/>
        <v>0.55555555555555547</v>
      </c>
      <c r="Z1880" s="272">
        <f t="shared" si="1031"/>
        <v>0.6067415730337079</v>
      </c>
      <c r="AA1880" s="272">
        <f t="shared" si="1031"/>
        <v>0.68831168831168832</v>
      </c>
      <c r="AB1880" s="272">
        <f t="shared" si="1031"/>
        <v>0.81249999999999989</v>
      </c>
      <c r="AC1880" s="1267">
        <f t="shared" si="1031"/>
        <v>0.52806122448979587</v>
      </c>
    </row>
    <row r="1881" spans="1:29" s="1300" customFormat="1" ht="11.25" x14ac:dyDescent="0.2">
      <c r="A1881" s="1062" t="s">
        <v>150</v>
      </c>
      <c r="B1881" s="1005" t="s">
        <v>300</v>
      </c>
      <c r="C1881" s="905" t="s">
        <v>152</v>
      </c>
      <c r="D1881" s="905"/>
      <c r="E1881" s="1289">
        <v>0</v>
      </c>
      <c r="F1881" s="1289">
        <v>0</v>
      </c>
      <c r="G1881" s="1289">
        <v>0</v>
      </c>
      <c r="H1881" s="1282">
        <v>0</v>
      </c>
      <c r="I1881" s="1289">
        <v>0</v>
      </c>
      <c r="J1881" s="1289">
        <v>0</v>
      </c>
      <c r="K1881" s="1289">
        <v>0</v>
      </c>
      <c r="L1881" s="1289">
        <v>0</v>
      </c>
      <c r="M1881" s="1289">
        <v>0</v>
      </c>
      <c r="N1881" s="1282">
        <v>0</v>
      </c>
      <c r="O1881" s="1289">
        <v>0</v>
      </c>
      <c r="P1881" s="1289">
        <v>0</v>
      </c>
      <c r="Q1881" s="1289">
        <v>0</v>
      </c>
      <c r="R1881" s="1289">
        <v>0</v>
      </c>
      <c r="S1881" s="1289">
        <v>0</v>
      </c>
      <c r="T1881" s="1289">
        <v>0</v>
      </c>
      <c r="U1881" s="1289">
        <v>0</v>
      </c>
      <c r="V1881" s="1282">
        <v>0</v>
      </c>
      <c r="W1881" s="1289">
        <v>0</v>
      </c>
      <c r="X1881" s="1289">
        <v>0</v>
      </c>
      <c r="Y1881" s="1289">
        <v>0</v>
      </c>
      <c r="Z1881" s="1289">
        <v>0</v>
      </c>
      <c r="AA1881" s="1289">
        <v>0</v>
      </c>
      <c r="AB1881" s="1289">
        <v>0</v>
      </c>
      <c r="AC1881" s="1264">
        <f>SUM(E1881:AB1881)</f>
        <v>0</v>
      </c>
    </row>
    <row r="1882" spans="1:29" s="1300" customFormat="1" ht="11.25" x14ac:dyDescent="0.2">
      <c r="A1882" s="1142"/>
      <c r="B1882" s="1006"/>
      <c r="C1882" s="906" t="s">
        <v>154</v>
      </c>
      <c r="D1882" s="906"/>
      <c r="E1882" s="1283">
        <v>0</v>
      </c>
      <c r="F1882" s="1283">
        <v>0</v>
      </c>
      <c r="G1882" s="1283">
        <v>0</v>
      </c>
      <c r="H1882" s="1281">
        <v>0</v>
      </c>
      <c r="I1882" s="1283">
        <v>0</v>
      </c>
      <c r="J1882" s="1283">
        <v>0</v>
      </c>
      <c r="K1882" s="1283">
        <v>0</v>
      </c>
      <c r="L1882" s="1283">
        <v>0</v>
      </c>
      <c r="M1882" s="1283">
        <v>0</v>
      </c>
      <c r="N1882" s="1281">
        <v>0</v>
      </c>
      <c r="O1882" s="1283">
        <v>0</v>
      </c>
      <c r="P1882" s="1283">
        <v>0</v>
      </c>
      <c r="Q1882" s="1283">
        <v>0</v>
      </c>
      <c r="R1882" s="1283">
        <v>0</v>
      </c>
      <c r="S1882" s="1283">
        <v>0</v>
      </c>
      <c r="T1882" s="1283">
        <v>0</v>
      </c>
      <c r="U1882" s="1283">
        <v>0</v>
      </c>
      <c r="V1882" s="1281">
        <v>0</v>
      </c>
      <c r="W1882" s="1283">
        <v>0</v>
      </c>
      <c r="X1882" s="1283">
        <v>0</v>
      </c>
      <c r="Y1882" s="1283">
        <v>0</v>
      </c>
      <c r="Z1882" s="1283">
        <v>0</v>
      </c>
      <c r="AA1882" s="1283">
        <v>0</v>
      </c>
      <c r="AB1882" s="1283">
        <v>0</v>
      </c>
      <c r="AC1882" s="1266">
        <f>SUM(E1882:AB1882)</f>
        <v>0</v>
      </c>
    </row>
    <row r="1883" spans="1:29" s="1300" customFormat="1" ht="11.25" x14ac:dyDescent="0.2">
      <c r="A1883" s="1142"/>
      <c r="B1883" s="1006"/>
      <c r="C1883" s="906" t="s">
        <v>155</v>
      </c>
      <c r="D1883" s="906"/>
      <c r="E1883" s="1272"/>
      <c r="F1883" s="1272"/>
      <c r="G1883" s="1272"/>
      <c r="H1883" s="1273"/>
      <c r="I1883" s="1272"/>
      <c r="J1883" s="1272"/>
      <c r="K1883" s="1272"/>
      <c r="L1883" s="1272"/>
      <c r="M1883" s="1272"/>
      <c r="N1883" s="1273"/>
      <c r="O1883" s="1272"/>
      <c r="P1883" s="1272"/>
      <c r="Q1883" s="1272"/>
      <c r="R1883" s="1272"/>
      <c r="S1883" s="1272"/>
      <c r="T1883" s="1272"/>
      <c r="U1883" s="1272"/>
      <c r="V1883" s="1273"/>
      <c r="W1883" s="1272"/>
      <c r="X1883" s="1272"/>
      <c r="Y1883" s="1272"/>
      <c r="Z1883" s="1272"/>
      <c r="AA1883" s="1272"/>
      <c r="AB1883" s="1272"/>
      <c r="AC1883" s="1267"/>
    </row>
    <row r="1884" spans="1:29" s="1300" customFormat="1" ht="11.25" x14ac:dyDescent="0.2">
      <c r="A1884" s="1153"/>
      <c r="B1884" s="1007"/>
      <c r="C1884" s="907" t="s">
        <v>157</v>
      </c>
      <c r="D1884" s="907"/>
      <c r="E1884" s="1294"/>
      <c r="F1884" s="1294"/>
      <c r="G1884" s="1294"/>
      <c r="H1884" s="1295"/>
      <c r="I1884" s="1294"/>
      <c r="J1884" s="1294"/>
      <c r="K1884" s="1294"/>
      <c r="L1884" s="1294"/>
      <c r="M1884" s="1294"/>
      <c r="N1884" s="1295"/>
      <c r="O1884" s="1294"/>
      <c r="P1884" s="1294"/>
      <c r="Q1884" s="1294"/>
      <c r="R1884" s="1294"/>
      <c r="S1884" s="1294"/>
      <c r="T1884" s="1294"/>
      <c r="U1884" s="1294"/>
      <c r="V1884" s="1295"/>
      <c r="W1884" s="1294"/>
      <c r="X1884" s="1294"/>
      <c r="Y1884" s="1294"/>
      <c r="Z1884" s="1294"/>
      <c r="AA1884" s="1294"/>
      <c r="AB1884" s="1294"/>
      <c r="AC1884" s="608"/>
    </row>
    <row r="1885" spans="1:29" s="1300" customFormat="1" ht="11.25" x14ac:dyDescent="0.2">
      <c r="A1885" s="1062" t="s">
        <v>167</v>
      </c>
      <c r="B1885" s="1005" t="s">
        <v>922</v>
      </c>
      <c r="C1885" s="905" t="s">
        <v>152</v>
      </c>
      <c r="D1885" s="1313" t="s">
        <v>174</v>
      </c>
      <c r="E1885" s="1382">
        <v>1.4E-2</v>
      </c>
      <c r="F1885" s="1382">
        <v>1.24E-2</v>
      </c>
      <c r="G1885" s="1382">
        <v>1.2E-2</v>
      </c>
      <c r="H1885" s="1382">
        <v>1.2800000000000001E-2</v>
      </c>
      <c r="I1885" s="1382">
        <v>1.32E-2</v>
      </c>
      <c r="J1885" s="1382">
        <v>1.52E-2</v>
      </c>
      <c r="K1885" s="1382">
        <v>1.9199999999999998E-2</v>
      </c>
      <c r="L1885" s="1382">
        <v>2.0799999999999999E-2</v>
      </c>
      <c r="M1885" s="1382">
        <v>2.0400000000000001E-2</v>
      </c>
      <c r="N1885" s="1382">
        <v>1.8800000000000001E-2</v>
      </c>
      <c r="O1885" s="1382">
        <v>1.72E-2</v>
      </c>
      <c r="P1885" s="1382">
        <v>1.6400000000000001E-2</v>
      </c>
      <c r="Q1885" s="1382">
        <v>1.6400000000000001E-2</v>
      </c>
      <c r="R1885" s="1382">
        <v>1.6E-2</v>
      </c>
      <c r="S1885" s="1382">
        <v>1.7999999999999999E-2</v>
      </c>
      <c r="T1885" s="1382">
        <v>1.84E-2</v>
      </c>
      <c r="U1885" s="1382">
        <v>1.6400000000000001E-2</v>
      </c>
      <c r="V1885" s="1382">
        <v>1.6400000000000001E-2</v>
      </c>
      <c r="W1885" s="1382">
        <v>1.8800000000000001E-2</v>
      </c>
      <c r="X1885" s="1382">
        <v>1.84E-2</v>
      </c>
      <c r="Y1885" s="1382">
        <v>1.9599999999999999E-2</v>
      </c>
      <c r="Z1885" s="1382">
        <v>1.6E-2</v>
      </c>
      <c r="AA1885" s="1382">
        <v>1.44E-2</v>
      </c>
      <c r="AB1885" s="1382">
        <v>1.24E-2</v>
      </c>
      <c r="AC1885" s="1264">
        <f>SUM(E1885:AB1885)</f>
        <v>0.39360000000000012</v>
      </c>
    </row>
    <row r="1886" spans="1:29" s="1300" customFormat="1" ht="11.25" x14ac:dyDescent="0.2">
      <c r="A1886" s="1142"/>
      <c r="B1886" s="1006"/>
      <c r="C1886" s="906" t="s">
        <v>154</v>
      </c>
      <c r="D1886" s="1314" t="s">
        <v>174</v>
      </c>
      <c r="E1886" s="1382">
        <v>4.7999999999999996E-3</v>
      </c>
      <c r="F1886" s="1382">
        <v>4.0000000000000001E-3</v>
      </c>
      <c r="G1886" s="1382">
        <v>4.4000000000000003E-3</v>
      </c>
      <c r="H1886" s="1382">
        <v>4.0000000000000001E-3</v>
      </c>
      <c r="I1886" s="1382">
        <v>4.7999999999999996E-3</v>
      </c>
      <c r="J1886" s="1382">
        <v>6.7999999999999996E-3</v>
      </c>
      <c r="K1886" s="1382">
        <v>8.0000000000000002E-3</v>
      </c>
      <c r="L1886" s="1382">
        <v>8.8000000000000005E-3</v>
      </c>
      <c r="M1886" s="1382">
        <v>8.0000000000000002E-3</v>
      </c>
      <c r="N1886" s="1382">
        <v>8.8000000000000005E-3</v>
      </c>
      <c r="O1886" s="1382">
        <v>8.3999999999999995E-3</v>
      </c>
      <c r="P1886" s="1382">
        <v>7.1999999999999998E-3</v>
      </c>
      <c r="Q1886" s="1382">
        <v>8.3999999999999995E-3</v>
      </c>
      <c r="R1886" s="1382">
        <v>8.3999999999999995E-3</v>
      </c>
      <c r="S1886" s="1382">
        <v>8.8000000000000005E-3</v>
      </c>
      <c r="T1886" s="1382">
        <v>8.3999999999999995E-3</v>
      </c>
      <c r="U1886" s="1382">
        <v>8.3999999999999995E-3</v>
      </c>
      <c r="V1886" s="1382">
        <v>8.8000000000000005E-3</v>
      </c>
      <c r="W1886" s="1382">
        <v>8.0000000000000002E-3</v>
      </c>
      <c r="X1886" s="1382">
        <v>8.8000000000000005E-3</v>
      </c>
      <c r="Y1886" s="1382">
        <v>8.3999999999999995E-3</v>
      </c>
      <c r="Z1886" s="1382">
        <v>8.0000000000000002E-3</v>
      </c>
      <c r="AA1886" s="1382">
        <v>8.3999999999999995E-3</v>
      </c>
      <c r="AB1886" s="1382">
        <v>8.3999999999999995E-3</v>
      </c>
      <c r="AC1886" s="1266">
        <f>SUM(E1886:AB1886)</f>
        <v>0.1792</v>
      </c>
    </row>
    <row r="1887" spans="1:29" s="1300" customFormat="1" ht="12" x14ac:dyDescent="0.2">
      <c r="A1887" s="1142"/>
      <c r="B1887" s="1006"/>
      <c r="C1887" s="906" t="s">
        <v>155</v>
      </c>
      <c r="D1887" s="1314" t="s">
        <v>156</v>
      </c>
      <c r="E1887" s="266">
        <f t="shared" ref="E1887:AB1887" si="1032">SQRT(E1885*E1885+E1886*E1886)*1000/1.73/E1871</f>
        <v>0.80706726291754338</v>
      </c>
      <c r="F1887" s="266">
        <f t="shared" si="1032"/>
        <v>0.7038624716209978</v>
      </c>
      <c r="G1887" s="266">
        <f t="shared" si="1032"/>
        <v>0.69046709927992556</v>
      </c>
      <c r="H1887" s="266">
        <f t="shared" si="1032"/>
        <v>0.72445810223340501</v>
      </c>
      <c r="I1887" s="266">
        <f t="shared" si="1032"/>
        <v>0.75877262942232993</v>
      </c>
      <c r="J1887" s="266">
        <f t="shared" si="1032"/>
        <v>0.89955847517840259</v>
      </c>
      <c r="K1887" s="266">
        <f t="shared" si="1032"/>
        <v>1.1342566938300611</v>
      </c>
      <c r="L1887" s="266">
        <f t="shared" si="1032"/>
        <v>1.2433223639740691</v>
      </c>
      <c r="M1887" s="266">
        <f t="shared" si="1032"/>
        <v>1.2063062746866908</v>
      </c>
      <c r="N1887" s="266">
        <f t="shared" si="1032"/>
        <v>1.1319472377307429</v>
      </c>
      <c r="O1887" s="266">
        <f t="shared" si="1032"/>
        <v>1.0537615074268449</v>
      </c>
      <c r="P1887" s="266">
        <f t="shared" si="1032"/>
        <v>0.98601104001048667</v>
      </c>
      <c r="Q1887" s="266">
        <f t="shared" si="1032"/>
        <v>1.0143720611092562</v>
      </c>
      <c r="R1887" s="266">
        <f t="shared" si="1032"/>
        <v>0.99482362768634347</v>
      </c>
      <c r="S1887" s="266">
        <f t="shared" si="1032"/>
        <v>1.1029984948080984</v>
      </c>
      <c r="T1887" s="266">
        <f t="shared" si="1032"/>
        <v>1.1134993122836694</v>
      </c>
      <c r="U1887" s="266">
        <f t="shared" si="1032"/>
        <v>1.0143720611092562</v>
      </c>
      <c r="V1887" s="266">
        <f t="shared" si="1032"/>
        <v>1.0245980841514424</v>
      </c>
      <c r="W1887" s="266">
        <f t="shared" si="1032"/>
        <v>1.12476457267247</v>
      </c>
      <c r="X1887" s="266">
        <f t="shared" si="1032"/>
        <v>1.1228229041767763</v>
      </c>
      <c r="Y1887" s="266">
        <f t="shared" si="1032"/>
        <v>1.1739149296129339</v>
      </c>
      <c r="Z1887" s="266">
        <f t="shared" si="1032"/>
        <v>0.97549041205314702</v>
      </c>
      <c r="AA1887" s="266">
        <f t="shared" si="1032"/>
        <v>0.90909216857842134</v>
      </c>
      <c r="AB1887" s="266">
        <f t="shared" si="1032"/>
        <v>0.81673659300250567</v>
      </c>
      <c r="AC1887" s="1267"/>
    </row>
    <row r="1888" spans="1:29" s="1300" customFormat="1" ht="11.25" x14ac:dyDescent="0.2">
      <c r="A1888" s="1143"/>
      <c r="B1888" s="1020"/>
      <c r="C1888" s="918" t="s">
        <v>157</v>
      </c>
      <c r="D1888" s="1315"/>
      <c r="E1888" s="599">
        <f t="shared" ref="E1888:AC1888" si="1033">E1886/E1885</f>
        <v>0.3428571428571428</v>
      </c>
      <c r="F1888" s="599">
        <f t="shared" si="1033"/>
        <v>0.32258064516129031</v>
      </c>
      <c r="G1888" s="599">
        <f t="shared" si="1033"/>
        <v>0.3666666666666667</v>
      </c>
      <c r="H1888" s="600">
        <f t="shared" si="1033"/>
        <v>0.3125</v>
      </c>
      <c r="I1888" s="599">
        <f t="shared" si="1033"/>
        <v>0.36363636363636359</v>
      </c>
      <c r="J1888" s="599">
        <f t="shared" si="1033"/>
        <v>0.44736842105263158</v>
      </c>
      <c r="K1888" s="599">
        <f t="shared" si="1033"/>
        <v>0.41666666666666669</v>
      </c>
      <c r="L1888" s="599">
        <f t="shared" si="1033"/>
        <v>0.42307692307692313</v>
      </c>
      <c r="M1888" s="599">
        <f t="shared" si="1033"/>
        <v>0.39215686274509803</v>
      </c>
      <c r="N1888" s="600">
        <f t="shared" si="1033"/>
        <v>0.46808510638297873</v>
      </c>
      <c r="O1888" s="599">
        <f t="shared" si="1033"/>
        <v>0.48837209302325579</v>
      </c>
      <c r="P1888" s="599">
        <f t="shared" si="1033"/>
        <v>0.43902439024390238</v>
      </c>
      <c r="Q1888" s="599">
        <f t="shared" si="1033"/>
        <v>0.51219512195121941</v>
      </c>
      <c r="R1888" s="599">
        <f t="shared" si="1033"/>
        <v>0.52499999999999991</v>
      </c>
      <c r="S1888" s="599">
        <f t="shared" si="1033"/>
        <v>0.48888888888888893</v>
      </c>
      <c r="T1888" s="599">
        <f t="shared" si="1033"/>
        <v>0.45652173913043476</v>
      </c>
      <c r="U1888" s="599">
        <f t="shared" si="1033"/>
        <v>0.51219512195121941</v>
      </c>
      <c r="V1888" s="600">
        <f t="shared" si="1033"/>
        <v>0.53658536585365857</v>
      </c>
      <c r="W1888" s="599">
        <f t="shared" si="1033"/>
        <v>0.42553191489361702</v>
      </c>
      <c r="X1888" s="599">
        <f t="shared" si="1033"/>
        <v>0.47826086956521741</v>
      </c>
      <c r="Y1888" s="599">
        <f t="shared" si="1033"/>
        <v>0.42857142857142855</v>
      </c>
      <c r="Z1888" s="599">
        <f t="shared" si="1033"/>
        <v>0.5</v>
      </c>
      <c r="AA1888" s="599">
        <f t="shared" si="1033"/>
        <v>0.58333333333333326</v>
      </c>
      <c r="AB1888" s="599">
        <f t="shared" si="1033"/>
        <v>0.67741935483870963</v>
      </c>
      <c r="AC1888" s="601">
        <f t="shared" si="1033"/>
        <v>0.45528455284552832</v>
      </c>
    </row>
    <row r="1889" spans="1:29" s="1300" customFormat="1" ht="11.25" x14ac:dyDescent="0.2">
      <c r="A1889" s="1073" t="s">
        <v>180</v>
      </c>
      <c r="B1889" s="1083" t="s">
        <v>922</v>
      </c>
      <c r="C1889" s="914" t="s">
        <v>152</v>
      </c>
      <c r="D1889" s="1375" t="s">
        <v>174</v>
      </c>
      <c r="E1889" s="1382">
        <v>4.8399999999999999E-2</v>
      </c>
      <c r="F1889" s="1382">
        <v>4.5600000000000002E-2</v>
      </c>
      <c r="G1889" s="1382">
        <v>4.36E-2</v>
      </c>
      <c r="H1889" s="1382">
        <v>4.0800000000000003E-2</v>
      </c>
      <c r="I1889" s="1382">
        <v>4.24E-2</v>
      </c>
      <c r="J1889" s="1382">
        <v>4.5999999999999999E-2</v>
      </c>
      <c r="K1889" s="1382">
        <v>6.8000000000000005E-2</v>
      </c>
      <c r="L1889" s="1382">
        <v>7.6799999999999993E-2</v>
      </c>
      <c r="M1889" s="1382">
        <v>7.5999999999999998E-2</v>
      </c>
      <c r="N1889" s="1382">
        <v>7.8799999999999995E-2</v>
      </c>
      <c r="O1889" s="1382">
        <v>7.2800000000000004E-2</v>
      </c>
      <c r="P1889" s="1382">
        <v>7.3999999999999996E-2</v>
      </c>
      <c r="Q1889" s="1382">
        <v>7.4399999999999994E-2</v>
      </c>
      <c r="R1889" s="1382">
        <v>7.8799999999999995E-2</v>
      </c>
      <c r="S1889" s="1382">
        <v>7.0000000000000007E-2</v>
      </c>
      <c r="T1889" s="1382">
        <v>7.0400000000000004E-2</v>
      </c>
      <c r="U1889" s="1382">
        <v>7.1599999999999997E-2</v>
      </c>
      <c r="V1889" s="1382">
        <v>7.0800000000000002E-2</v>
      </c>
      <c r="W1889" s="1382">
        <v>7.2400000000000006E-2</v>
      </c>
      <c r="X1889" s="1382">
        <v>6.88E-2</v>
      </c>
      <c r="Y1889" s="1382">
        <v>7.1599999999999997E-2</v>
      </c>
      <c r="Z1889" s="1382">
        <v>7.1599999999999997E-2</v>
      </c>
      <c r="AA1889" s="1382">
        <v>7.2800000000000004E-2</v>
      </c>
      <c r="AB1889" s="1382">
        <v>7.0400000000000004E-2</v>
      </c>
      <c r="AC1889" s="1266">
        <f>SUM(E1889:AB1889)</f>
        <v>1.5767999999999998</v>
      </c>
    </row>
    <row r="1890" spans="1:29" s="1300" customFormat="1" ht="11.25" x14ac:dyDescent="0.2">
      <c r="A1890" s="1142"/>
      <c r="B1890" s="1006"/>
      <c r="C1890" s="906" t="s">
        <v>154</v>
      </c>
      <c r="D1890" s="1314" t="s">
        <v>174</v>
      </c>
      <c r="E1890" s="1382">
        <v>4.48E-2</v>
      </c>
      <c r="F1890" s="1382">
        <v>4.5999999999999999E-2</v>
      </c>
      <c r="G1890" s="1382">
        <v>4.5199999999999997E-2</v>
      </c>
      <c r="H1890" s="1382">
        <v>4.2000000000000003E-2</v>
      </c>
      <c r="I1890" s="1382">
        <v>4.1599999999999998E-2</v>
      </c>
      <c r="J1890" s="1382">
        <v>4.48E-2</v>
      </c>
      <c r="K1890" s="1382">
        <v>5.7599999999999998E-2</v>
      </c>
      <c r="L1890" s="1382">
        <v>5.6000000000000001E-2</v>
      </c>
      <c r="M1890" s="1382">
        <v>5.8400000000000001E-2</v>
      </c>
      <c r="N1890" s="1382">
        <v>5.8799999999999998E-2</v>
      </c>
      <c r="O1890" s="1382">
        <v>5.96E-2</v>
      </c>
      <c r="P1890" s="1382">
        <v>5.9200000000000003E-2</v>
      </c>
      <c r="Q1890" s="1382">
        <v>5.96E-2</v>
      </c>
      <c r="R1890" s="1382">
        <v>6.1600000000000002E-2</v>
      </c>
      <c r="S1890" s="1382">
        <v>6.1199999999999997E-2</v>
      </c>
      <c r="T1890" s="1382">
        <v>6.0400000000000002E-2</v>
      </c>
      <c r="U1890" s="1382">
        <v>6.08E-2</v>
      </c>
      <c r="V1890" s="1382">
        <v>6.2799999999999995E-2</v>
      </c>
      <c r="W1890" s="1382">
        <v>6.2399999999999997E-2</v>
      </c>
      <c r="X1890" s="1382">
        <v>6.08E-2</v>
      </c>
      <c r="Y1890" s="1382">
        <v>5.96E-2</v>
      </c>
      <c r="Z1890" s="1382">
        <v>0.06</v>
      </c>
      <c r="AA1890" s="1382">
        <v>6.08E-2</v>
      </c>
      <c r="AB1890" s="1382">
        <v>0.06</v>
      </c>
      <c r="AC1890" s="1266">
        <f>SUM(E1890:AB1890)</f>
        <v>1.3440000000000001</v>
      </c>
    </row>
    <row r="1891" spans="1:29" s="1300" customFormat="1" ht="12" x14ac:dyDescent="0.2">
      <c r="A1891" s="1142"/>
      <c r="B1891" s="1006"/>
      <c r="C1891" s="906" t="s">
        <v>155</v>
      </c>
      <c r="D1891" s="1314" t="s">
        <v>156</v>
      </c>
      <c r="E1891" s="266">
        <f t="shared" ref="E1891:AB1891" si="1034">SQRT(E1889*E1889+E1890*E1890)*1000/1.73/E1872</f>
        <v>3.5964388131766629</v>
      </c>
      <c r="F1891" s="266">
        <f t="shared" si="1034"/>
        <v>3.4990870222489137</v>
      </c>
      <c r="G1891" s="266">
        <f t="shared" si="1034"/>
        <v>3.3926462639461006</v>
      </c>
      <c r="H1891" s="266">
        <f t="shared" si="1034"/>
        <v>3.223484168127063</v>
      </c>
      <c r="I1891" s="266">
        <f t="shared" si="1034"/>
        <v>3.2700062371984044</v>
      </c>
      <c r="J1891" s="266">
        <f t="shared" si="1034"/>
        <v>3.5348693917453926</v>
      </c>
      <c r="K1891" s="266">
        <f t="shared" si="1034"/>
        <v>4.9531211741000414</v>
      </c>
      <c r="L1891" s="266">
        <f t="shared" si="1034"/>
        <v>5.2828269577672975</v>
      </c>
      <c r="M1891" s="266">
        <f t="shared" si="1034"/>
        <v>5.2764406285155969</v>
      </c>
      <c r="N1891" s="266">
        <f t="shared" si="1034"/>
        <v>5.4126227867127827</v>
      </c>
      <c r="O1891" s="266">
        <f t="shared" si="1034"/>
        <v>5.179469743501933</v>
      </c>
      <c r="P1891" s="266">
        <f t="shared" si="1034"/>
        <v>5.2169688254338649</v>
      </c>
      <c r="Q1891" s="266">
        <f t="shared" si="1034"/>
        <v>5.2479209867980119</v>
      </c>
      <c r="R1891" s="266">
        <f t="shared" si="1034"/>
        <v>5.5061931186567517</v>
      </c>
      <c r="S1891" s="266">
        <f t="shared" si="1034"/>
        <v>5.1186819843173605</v>
      </c>
      <c r="T1891" s="266">
        <f t="shared" si="1034"/>
        <v>5.1064945725117941</v>
      </c>
      <c r="U1891" s="266">
        <f t="shared" si="1034"/>
        <v>5.1710371713950867</v>
      </c>
      <c r="V1891" s="266">
        <f t="shared" si="1034"/>
        <v>5.2099466726944215</v>
      </c>
      <c r="W1891" s="266">
        <f t="shared" si="1034"/>
        <v>5.2617624116683075</v>
      </c>
      <c r="X1891" s="266">
        <f t="shared" si="1034"/>
        <v>5.0545261275300231</v>
      </c>
      <c r="Y1891" s="266">
        <f t="shared" si="1034"/>
        <v>5.1285245206108376</v>
      </c>
      <c r="Z1891" s="266">
        <f t="shared" si="1034"/>
        <v>5.0941245072985577</v>
      </c>
      <c r="AA1891" s="266">
        <f t="shared" si="1034"/>
        <v>5.1723073698524722</v>
      </c>
      <c r="AB1891" s="266">
        <f t="shared" si="1034"/>
        <v>5.0441438642921073</v>
      </c>
      <c r="AC1891" s="1267"/>
    </row>
    <row r="1892" spans="1:29" s="1300" customFormat="1" ht="11.25" x14ac:dyDescent="0.2">
      <c r="A1892" s="1153"/>
      <c r="B1892" s="1007"/>
      <c r="C1892" s="907" t="s">
        <v>157</v>
      </c>
      <c r="D1892" s="1318"/>
      <c r="E1892" s="272">
        <f t="shared" ref="E1892:AC1892" si="1035">E1890/E1889</f>
        <v>0.92561983471074383</v>
      </c>
      <c r="F1892" s="272">
        <f t="shared" si="1035"/>
        <v>1.0087719298245614</v>
      </c>
      <c r="G1892" s="272">
        <f t="shared" si="1035"/>
        <v>1.036697247706422</v>
      </c>
      <c r="H1892" s="600">
        <f t="shared" si="1035"/>
        <v>1.0294117647058822</v>
      </c>
      <c r="I1892" s="272">
        <f t="shared" si="1035"/>
        <v>0.98113207547169812</v>
      </c>
      <c r="J1892" s="272">
        <f t="shared" si="1035"/>
        <v>0.97391304347826091</v>
      </c>
      <c r="K1892" s="272">
        <f t="shared" si="1035"/>
        <v>0.84705882352941164</v>
      </c>
      <c r="L1892" s="272">
        <f t="shared" si="1035"/>
        <v>0.72916666666666674</v>
      </c>
      <c r="M1892" s="272">
        <f t="shared" si="1035"/>
        <v>0.768421052631579</v>
      </c>
      <c r="N1892" s="600">
        <f t="shared" si="1035"/>
        <v>0.74619289340101524</v>
      </c>
      <c r="O1892" s="272">
        <f t="shared" si="1035"/>
        <v>0.81868131868131866</v>
      </c>
      <c r="P1892" s="272">
        <f t="shared" si="1035"/>
        <v>0.8</v>
      </c>
      <c r="Q1892" s="272">
        <f t="shared" si="1035"/>
        <v>0.80107526881720437</v>
      </c>
      <c r="R1892" s="272">
        <f t="shared" si="1035"/>
        <v>0.78172588832487322</v>
      </c>
      <c r="S1892" s="272">
        <f t="shared" si="1035"/>
        <v>0.87428571428571422</v>
      </c>
      <c r="T1892" s="272">
        <f t="shared" si="1035"/>
        <v>0.85795454545454541</v>
      </c>
      <c r="U1892" s="272">
        <f t="shared" si="1035"/>
        <v>0.84916201117318435</v>
      </c>
      <c r="V1892" s="600">
        <f t="shared" si="1035"/>
        <v>0.88700564971751406</v>
      </c>
      <c r="W1892" s="272">
        <f t="shared" si="1035"/>
        <v>0.86187845303867394</v>
      </c>
      <c r="X1892" s="272">
        <f t="shared" si="1035"/>
        <v>0.88372093023255816</v>
      </c>
      <c r="Y1892" s="272">
        <f t="shared" si="1035"/>
        <v>0.83240223463687157</v>
      </c>
      <c r="Z1892" s="272">
        <f t="shared" si="1035"/>
        <v>0.83798882681564246</v>
      </c>
      <c r="AA1892" s="272">
        <f t="shared" si="1035"/>
        <v>0.83516483516483508</v>
      </c>
      <c r="AB1892" s="272">
        <f t="shared" si="1035"/>
        <v>0.85227272727272718</v>
      </c>
      <c r="AC1892" s="1267">
        <f t="shared" si="1035"/>
        <v>0.85235920852359226</v>
      </c>
    </row>
    <row r="1893" spans="1:29" s="1300" customFormat="1" ht="11.25" x14ac:dyDescent="0.2">
      <c r="A1893" s="1062" t="s">
        <v>181</v>
      </c>
      <c r="B1893" s="1005" t="s">
        <v>923</v>
      </c>
      <c r="C1893" s="905" t="s">
        <v>152</v>
      </c>
      <c r="D1893" s="1313" t="s">
        <v>174</v>
      </c>
      <c r="E1893" s="1382">
        <v>4.8800000000000003E-2</v>
      </c>
      <c r="F1893" s="1382">
        <v>4.6399999999999997E-2</v>
      </c>
      <c r="G1893" s="1382">
        <v>4.6399999999999997E-2</v>
      </c>
      <c r="H1893" s="1382">
        <v>4.6600000000000003E-2</v>
      </c>
      <c r="I1893" s="1382">
        <v>4.48E-2</v>
      </c>
      <c r="J1893" s="1382">
        <v>4.58E-2</v>
      </c>
      <c r="K1893" s="1382">
        <v>5.6599999999999998E-2</v>
      </c>
      <c r="L1893" s="1382">
        <v>5.8000000000000003E-2</v>
      </c>
      <c r="M1893" s="1382">
        <v>5.7599999999999998E-2</v>
      </c>
      <c r="N1893" s="1382">
        <v>5.8000000000000003E-2</v>
      </c>
      <c r="O1893" s="1382">
        <v>6.0999999999999999E-2</v>
      </c>
      <c r="P1893" s="1382">
        <v>5.5800000000000002E-2</v>
      </c>
      <c r="Q1893" s="1382">
        <v>6.0400000000000002E-2</v>
      </c>
      <c r="R1893" s="1382">
        <v>6.3399999999999998E-2</v>
      </c>
      <c r="S1893" s="1382">
        <v>5.5199999999999999E-2</v>
      </c>
      <c r="T1893" s="1382">
        <v>5.3400000000000003E-2</v>
      </c>
      <c r="U1893" s="1382">
        <v>5.5399999999999998E-2</v>
      </c>
      <c r="V1893" s="1382">
        <v>5.6599999999999998E-2</v>
      </c>
      <c r="W1893" s="1382">
        <v>6.0400000000000002E-2</v>
      </c>
      <c r="X1893" s="1382">
        <v>5.6599999999999998E-2</v>
      </c>
      <c r="Y1893" s="1382">
        <v>5.9799999999999999E-2</v>
      </c>
      <c r="Z1893" s="1382">
        <v>5.6000000000000001E-2</v>
      </c>
      <c r="AA1893" s="1382">
        <v>5.5E-2</v>
      </c>
      <c r="AB1893" s="1382">
        <v>5.0200000000000002E-2</v>
      </c>
      <c r="AC1893" s="1264">
        <f>SUM(E1893:AB1893)</f>
        <v>1.3082</v>
      </c>
    </row>
    <row r="1894" spans="1:29" s="1300" customFormat="1" ht="11.25" x14ac:dyDescent="0.2">
      <c r="A1894" s="1142"/>
      <c r="B1894" s="1006"/>
      <c r="C1894" s="906" t="s">
        <v>154</v>
      </c>
      <c r="D1894" s="1314" t="s">
        <v>174</v>
      </c>
      <c r="E1894" s="1382">
        <v>1.5800000000000002E-2</v>
      </c>
      <c r="F1894" s="1382">
        <v>1.52E-2</v>
      </c>
      <c r="G1894" s="1382">
        <v>1.52E-2</v>
      </c>
      <c r="H1894" s="1382">
        <v>1.4E-2</v>
      </c>
      <c r="I1894" s="1382">
        <v>1.26E-2</v>
      </c>
      <c r="J1894" s="1382">
        <v>1.4200000000000001E-2</v>
      </c>
      <c r="K1894" s="1382">
        <v>1.2800000000000001E-2</v>
      </c>
      <c r="L1894" s="1382">
        <v>1.2800000000000001E-2</v>
      </c>
      <c r="M1894" s="1382">
        <v>1.4200000000000001E-2</v>
      </c>
      <c r="N1894" s="1382">
        <v>1.4800000000000001E-2</v>
      </c>
      <c r="O1894" s="1382">
        <v>1.6E-2</v>
      </c>
      <c r="P1894" s="1382">
        <v>1.46E-2</v>
      </c>
      <c r="Q1894" s="1382">
        <v>1.4999999999999999E-2</v>
      </c>
      <c r="R1894" s="1382">
        <v>1.5599999999999999E-2</v>
      </c>
      <c r="S1894" s="1382">
        <v>1.5599999999999999E-2</v>
      </c>
      <c r="T1894" s="1382">
        <v>1.5599999999999999E-2</v>
      </c>
      <c r="U1894" s="1382">
        <v>1.6E-2</v>
      </c>
      <c r="V1894" s="1382">
        <v>1.6400000000000001E-2</v>
      </c>
      <c r="W1894" s="1382">
        <v>1.7000000000000001E-2</v>
      </c>
      <c r="X1894" s="1382">
        <v>1.72E-2</v>
      </c>
      <c r="Y1894" s="1382">
        <v>1.7000000000000001E-2</v>
      </c>
      <c r="Z1894" s="1382">
        <v>1.7399999999999999E-2</v>
      </c>
      <c r="AA1894" s="1382">
        <v>1.6199999999999999E-2</v>
      </c>
      <c r="AB1894" s="1382">
        <v>1.7000000000000001E-2</v>
      </c>
      <c r="AC1894" s="1266">
        <f>SUM(E1894:AB1894)</f>
        <v>0.36820000000000008</v>
      </c>
    </row>
    <row r="1895" spans="1:29" s="1300" customFormat="1" ht="12" x14ac:dyDescent="0.2">
      <c r="A1895" s="1142"/>
      <c r="B1895" s="1006"/>
      <c r="C1895" s="906" t="s">
        <v>155</v>
      </c>
      <c r="D1895" s="1314" t="s">
        <v>156</v>
      </c>
      <c r="E1895" s="266">
        <f t="shared" ref="E1895:AB1895" si="1036">SQRT(E1893*E1893+E1894*E1894)*1000/1.73/E1872</f>
        <v>2.7971454024636695</v>
      </c>
      <c r="F1895" s="266">
        <f t="shared" si="1036"/>
        <v>2.6376869609041025</v>
      </c>
      <c r="G1895" s="266">
        <f t="shared" si="1036"/>
        <v>2.6376869609041025</v>
      </c>
      <c r="H1895" s="266">
        <f t="shared" si="1036"/>
        <v>2.6786445945611876</v>
      </c>
      <c r="I1895" s="266">
        <f t="shared" si="1036"/>
        <v>2.5619684221340515</v>
      </c>
      <c r="J1895" s="266">
        <f t="shared" si="1036"/>
        <v>2.6397362029541691</v>
      </c>
      <c r="K1895" s="266">
        <f t="shared" si="1036"/>
        <v>3.2252837411664834</v>
      </c>
      <c r="L1895" s="266">
        <f t="shared" si="1036"/>
        <v>3.3012241503422715</v>
      </c>
      <c r="M1895" s="266">
        <f t="shared" si="1036"/>
        <v>3.2658701449106879</v>
      </c>
      <c r="N1895" s="266">
        <f t="shared" si="1036"/>
        <v>3.2952656104676596</v>
      </c>
      <c r="O1895" s="266">
        <f t="shared" si="1036"/>
        <v>3.4717016296014447</v>
      </c>
      <c r="P1895" s="266">
        <f t="shared" si="1036"/>
        <v>3.175250142637978</v>
      </c>
      <c r="Q1895" s="266">
        <f t="shared" si="1036"/>
        <v>3.4260785576348418</v>
      </c>
      <c r="R1895" s="266">
        <f t="shared" si="1036"/>
        <v>3.5943319974133385</v>
      </c>
      <c r="S1895" s="266">
        <f t="shared" si="1036"/>
        <v>3.1578314524107998</v>
      </c>
      <c r="T1895" s="266">
        <f t="shared" si="1036"/>
        <v>3.0625931834228672</v>
      </c>
      <c r="U1895" s="266">
        <f t="shared" si="1036"/>
        <v>3.1744674006394371</v>
      </c>
      <c r="V1895" s="266">
        <f t="shared" si="1036"/>
        <v>3.2440457898673092</v>
      </c>
      <c r="W1895" s="266">
        <f t="shared" si="1036"/>
        <v>3.4542687997094044</v>
      </c>
      <c r="X1895" s="266">
        <f t="shared" si="1036"/>
        <v>3.2565773018510202</v>
      </c>
      <c r="Y1895" s="266">
        <f t="shared" si="1036"/>
        <v>3.4224853218687783</v>
      </c>
      <c r="Z1895" s="266">
        <f t="shared" si="1036"/>
        <v>3.1977827036243212</v>
      </c>
      <c r="AA1895" s="266">
        <f t="shared" si="1036"/>
        <v>3.1266331887473253</v>
      </c>
      <c r="AB1895" s="266">
        <f t="shared" si="1036"/>
        <v>2.8901938842722785</v>
      </c>
      <c r="AC1895" s="1267"/>
    </row>
    <row r="1896" spans="1:29" s="1300" customFormat="1" ht="11.25" x14ac:dyDescent="0.2">
      <c r="A1896" s="1153"/>
      <c r="B1896" s="1007"/>
      <c r="C1896" s="907" t="s">
        <v>157</v>
      </c>
      <c r="D1896" s="907"/>
      <c r="E1896" s="272">
        <f t="shared" ref="E1896:AC1896" si="1037">E1894/E1893</f>
        <v>0.32377049180327871</v>
      </c>
      <c r="F1896" s="272">
        <f t="shared" si="1037"/>
        <v>0.32758620689655177</v>
      </c>
      <c r="G1896" s="272">
        <f t="shared" si="1037"/>
        <v>0.32758620689655177</v>
      </c>
      <c r="H1896" s="607">
        <f t="shared" si="1037"/>
        <v>0.30042918454935619</v>
      </c>
      <c r="I1896" s="272">
        <f t="shared" si="1037"/>
        <v>0.28125</v>
      </c>
      <c r="J1896" s="272">
        <f t="shared" si="1037"/>
        <v>0.31004366812227074</v>
      </c>
      <c r="K1896" s="272">
        <f t="shared" si="1037"/>
        <v>0.22614840989399296</v>
      </c>
      <c r="L1896" s="272">
        <f t="shared" si="1037"/>
        <v>0.22068965517241379</v>
      </c>
      <c r="M1896" s="272">
        <f t="shared" si="1037"/>
        <v>0.24652777777777779</v>
      </c>
      <c r="N1896" s="607">
        <f t="shared" si="1037"/>
        <v>0.25517241379310346</v>
      </c>
      <c r="O1896" s="272">
        <f t="shared" si="1037"/>
        <v>0.26229508196721313</v>
      </c>
      <c r="P1896" s="272">
        <f t="shared" si="1037"/>
        <v>0.26164874551971323</v>
      </c>
      <c r="Q1896" s="272">
        <f t="shared" si="1037"/>
        <v>0.24834437086092714</v>
      </c>
      <c r="R1896" s="272">
        <f t="shared" si="1037"/>
        <v>0.24605678233438485</v>
      </c>
      <c r="S1896" s="272">
        <f t="shared" si="1037"/>
        <v>0.28260869565217389</v>
      </c>
      <c r="T1896" s="272">
        <f t="shared" si="1037"/>
        <v>0.29213483146067415</v>
      </c>
      <c r="U1896" s="272">
        <f t="shared" si="1037"/>
        <v>0.28880866425992779</v>
      </c>
      <c r="V1896" s="607">
        <f t="shared" si="1037"/>
        <v>0.28975265017667851</v>
      </c>
      <c r="W1896" s="272">
        <f t="shared" si="1037"/>
        <v>0.2814569536423841</v>
      </c>
      <c r="X1896" s="272">
        <f t="shared" si="1037"/>
        <v>0.303886925795053</v>
      </c>
      <c r="Y1896" s="272">
        <f t="shared" si="1037"/>
        <v>0.28428093645484953</v>
      </c>
      <c r="Z1896" s="272">
        <f t="shared" si="1037"/>
        <v>0.31071428571428567</v>
      </c>
      <c r="AA1896" s="272">
        <f t="shared" si="1037"/>
        <v>0.29454545454545455</v>
      </c>
      <c r="AB1896" s="272">
        <f t="shared" si="1037"/>
        <v>0.33864541832669326</v>
      </c>
      <c r="AC1896" s="1267">
        <f t="shared" si="1037"/>
        <v>0.28145543494878467</v>
      </c>
    </row>
    <row r="1897" spans="1:29" s="1300" customFormat="1" ht="11.25" x14ac:dyDescent="0.2">
      <c r="A1897" s="1062" t="s">
        <v>178</v>
      </c>
      <c r="B1897" s="1054" t="s">
        <v>300</v>
      </c>
      <c r="C1897" s="905" t="s">
        <v>152</v>
      </c>
      <c r="D1897" s="905"/>
      <c r="E1897" s="1269"/>
      <c r="F1897" s="1269"/>
      <c r="G1897" s="1269"/>
      <c r="H1897" s="1270"/>
      <c r="I1897" s="1269"/>
      <c r="J1897" s="1269"/>
      <c r="K1897" s="1269"/>
      <c r="L1897" s="1269"/>
      <c r="M1897" s="1269"/>
      <c r="N1897" s="1270"/>
      <c r="O1897" s="1269"/>
      <c r="P1897" s="1269"/>
      <c r="Q1897" s="1269"/>
      <c r="R1897" s="1269"/>
      <c r="S1897" s="1269"/>
      <c r="T1897" s="1269"/>
      <c r="U1897" s="1269"/>
      <c r="V1897" s="1270"/>
      <c r="W1897" s="1269"/>
      <c r="X1897" s="1269"/>
      <c r="Y1897" s="1269"/>
      <c r="Z1897" s="1269"/>
      <c r="AA1897" s="1269"/>
      <c r="AB1897" s="1269"/>
      <c r="AC1897" s="1264">
        <f>SUM(E1897:AB1897)</f>
        <v>0</v>
      </c>
    </row>
    <row r="1898" spans="1:29" s="1300" customFormat="1" ht="11.25" x14ac:dyDescent="0.2">
      <c r="A1898" s="1142"/>
      <c r="B1898" s="1055"/>
      <c r="C1898" s="906" t="s">
        <v>154</v>
      </c>
      <c r="D1898" s="906"/>
      <c r="E1898" s="1272"/>
      <c r="F1898" s="1272"/>
      <c r="G1898" s="1272"/>
      <c r="H1898" s="1273"/>
      <c r="I1898" s="1272"/>
      <c r="J1898" s="1272"/>
      <c r="K1898" s="1272"/>
      <c r="L1898" s="1272"/>
      <c r="M1898" s="1272"/>
      <c r="N1898" s="1273"/>
      <c r="O1898" s="1272"/>
      <c r="P1898" s="1272"/>
      <c r="Q1898" s="1272"/>
      <c r="R1898" s="1272"/>
      <c r="S1898" s="1272"/>
      <c r="T1898" s="1272"/>
      <c r="U1898" s="1272"/>
      <c r="V1898" s="1273"/>
      <c r="W1898" s="1272"/>
      <c r="X1898" s="1272"/>
      <c r="Y1898" s="1272"/>
      <c r="Z1898" s="1272"/>
      <c r="AA1898" s="1272"/>
      <c r="AB1898" s="1272"/>
      <c r="AC1898" s="1266">
        <f>SUM(E1898:AB1898)</f>
        <v>0</v>
      </c>
    </row>
    <row r="1899" spans="1:29" s="1300" customFormat="1" ht="11.25" x14ac:dyDescent="0.2">
      <c r="A1899" s="1142"/>
      <c r="B1899" s="1055"/>
      <c r="C1899" s="906" t="s">
        <v>155</v>
      </c>
      <c r="D1899" s="906"/>
      <c r="E1899" s="1272"/>
      <c r="F1899" s="1272"/>
      <c r="G1899" s="1272"/>
      <c r="H1899" s="612"/>
      <c r="I1899" s="1272"/>
      <c r="J1899" s="1272"/>
      <c r="K1899" s="1272"/>
      <c r="L1899" s="1272"/>
      <c r="M1899" s="1272"/>
      <c r="N1899" s="612"/>
      <c r="O1899" s="1272"/>
      <c r="P1899" s="1272"/>
      <c r="Q1899" s="1272"/>
      <c r="R1899" s="1272"/>
      <c r="S1899" s="1272"/>
      <c r="T1899" s="1272"/>
      <c r="U1899" s="1272"/>
      <c r="V1899" s="612"/>
      <c r="W1899" s="1272"/>
      <c r="X1899" s="1272"/>
      <c r="Y1899" s="1272"/>
      <c r="Z1899" s="1272"/>
      <c r="AA1899" s="1272"/>
      <c r="AB1899" s="1272"/>
      <c r="AC1899" s="1267"/>
    </row>
    <row r="1900" spans="1:29" s="1300" customFormat="1" ht="11.25" x14ac:dyDescent="0.2">
      <c r="A1900" s="1153"/>
      <c r="B1900" s="1056"/>
      <c r="C1900" s="907" t="s">
        <v>157</v>
      </c>
      <c r="D1900" s="907"/>
      <c r="E1900" s="1294"/>
      <c r="F1900" s="1294"/>
      <c r="G1900" s="1294"/>
      <c r="H1900" s="600"/>
      <c r="I1900" s="1294"/>
      <c r="J1900" s="1294"/>
      <c r="K1900" s="1294"/>
      <c r="L1900" s="1294"/>
      <c r="M1900" s="1294"/>
      <c r="N1900" s="600"/>
      <c r="O1900" s="1294"/>
      <c r="P1900" s="1294"/>
      <c r="Q1900" s="1294"/>
      <c r="R1900" s="1294"/>
      <c r="S1900" s="1294"/>
      <c r="T1900" s="1294"/>
      <c r="U1900" s="1294"/>
      <c r="V1900" s="600"/>
      <c r="W1900" s="1294"/>
      <c r="X1900" s="1294"/>
      <c r="Y1900" s="1294"/>
      <c r="Z1900" s="1294"/>
      <c r="AA1900" s="1294"/>
      <c r="AB1900" s="1294"/>
      <c r="AC1900" s="608"/>
    </row>
    <row r="1901" spans="1:29" s="1300" customFormat="1" ht="11.25" x14ac:dyDescent="0.2">
      <c r="A1901" s="1062" t="s">
        <v>182</v>
      </c>
      <c r="B1901" s="1054" t="s">
        <v>300</v>
      </c>
      <c r="C1901" s="905" t="s">
        <v>152</v>
      </c>
      <c r="D1901" s="905"/>
      <c r="E1901" s="1269"/>
      <c r="F1901" s="1269"/>
      <c r="G1901" s="1269"/>
      <c r="H1901" s="1270"/>
      <c r="I1901" s="1269"/>
      <c r="J1901" s="1269"/>
      <c r="K1901" s="1269"/>
      <c r="L1901" s="1269"/>
      <c r="M1901" s="1269"/>
      <c r="N1901" s="1270"/>
      <c r="O1901" s="1269"/>
      <c r="P1901" s="1269"/>
      <c r="Q1901" s="1269"/>
      <c r="R1901" s="1269"/>
      <c r="S1901" s="1269"/>
      <c r="T1901" s="1269"/>
      <c r="U1901" s="1269"/>
      <c r="V1901" s="1270"/>
      <c r="W1901" s="1269"/>
      <c r="X1901" s="1269"/>
      <c r="Y1901" s="1269"/>
      <c r="Z1901" s="1269"/>
      <c r="AA1901" s="1269"/>
      <c r="AB1901" s="1269"/>
      <c r="AC1901" s="1264">
        <f>SUM(E1901:AB1901)</f>
        <v>0</v>
      </c>
    </row>
    <row r="1902" spans="1:29" s="1300" customFormat="1" ht="11.25" x14ac:dyDescent="0.2">
      <c r="A1902" s="1142"/>
      <c r="B1902" s="1055"/>
      <c r="C1902" s="906" t="s">
        <v>154</v>
      </c>
      <c r="D1902" s="906"/>
      <c r="E1902" s="1272"/>
      <c r="F1902" s="1272"/>
      <c r="G1902" s="1272"/>
      <c r="H1902" s="1273"/>
      <c r="I1902" s="1272"/>
      <c r="J1902" s="1272"/>
      <c r="K1902" s="1272"/>
      <c r="L1902" s="1272"/>
      <c r="M1902" s="1272"/>
      <c r="N1902" s="1273"/>
      <c r="O1902" s="1272"/>
      <c r="P1902" s="1272"/>
      <c r="Q1902" s="1272"/>
      <c r="R1902" s="1272"/>
      <c r="S1902" s="1272"/>
      <c r="T1902" s="1272"/>
      <c r="U1902" s="1272"/>
      <c r="V1902" s="1273"/>
      <c r="W1902" s="1272"/>
      <c r="X1902" s="1272"/>
      <c r="Y1902" s="1272"/>
      <c r="Z1902" s="1272"/>
      <c r="AA1902" s="1272"/>
      <c r="AB1902" s="1272"/>
      <c r="AC1902" s="1266">
        <f>SUM(E1902:AB1902)</f>
        <v>0</v>
      </c>
    </row>
    <row r="1903" spans="1:29" s="1300" customFormat="1" ht="11.25" x14ac:dyDescent="0.2">
      <c r="A1903" s="1142"/>
      <c r="B1903" s="1055"/>
      <c r="C1903" s="906" t="s">
        <v>155</v>
      </c>
      <c r="D1903" s="906"/>
      <c r="E1903" s="1272"/>
      <c r="F1903" s="1272"/>
      <c r="G1903" s="1272"/>
      <c r="H1903" s="1273"/>
      <c r="I1903" s="1272"/>
      <c r="J1903" s="1272"/>
      <c r="K1903" s="1272"/>
      <c r="L1903" s="1272"/>
      <c r="M1903" s="1272"/>
      <c r="N1903" s="1273"/>
      <c r="O1903" s="1272"/>
      <c r="P1903" s="1272"/>
      <c r="Q1903" s="1272"/>
      <c r="R1903" s="1272"/>
      <c r="S1903" s="1272"/>
      <c r="T1903" s="1272"/>
      <c r="U1903" s="1272"/>
      <c r="V1903" s="1273"/>
      <c r="W1903" s="1272"/>
      <c r="X1903" s="1272"/>
      <c r="Y1903" s="1272"/>
      <c r="Z1903" s="1272"/>
      <c r="AA1903" s="1272"/>
      <c r="AB1903" s="1272"/>
      <c r="AC1903" s="1267"/>
    </row>
    <row r="1904" spans="1:29" s="1300" customFormat="1" ht="11.25" x14ac:dyDescent="0.2">
      <c r="A1904" s="1153"/>
      <c r="B1904" s="1056"/>
      <c r="C1904" s="907" t="s">
        <v>157</v>
      </c>
      <c r="D1904" s="1318"/>
      <c r="E1904" s="1294"/>
      <c r="F1904" s="1294"/>
      <c r="G1904" s="1294"/>
      <c r="H1904" s="1295"/>
      <c r="I1904" s="1294"/>
      <c r="J1904" s="1294"/>
      <c r="K1904" s="1294"/>
      <c r="L1904" s="1294"/>
      <c r="M1904" s="1294"/>
      <c r="N1904" s="1295"/>
      <c r="O1904" s="1294"/>
      <c r="P1904" s="1294"/>
      <c r="Q1904" s="1294"/>
      <c r="R1904" s="1294"/>
      <c r="S1904" s="1294"/>
      <c r="T1904" s="1294"/>
      <c r="U1904" s="1294"/>
      <c r="V1904" s="1295"/>
      <c r="W1904" s="1294"/>
      <c r="X1904" s="1294"/>
      <c r="Y1904" s="1294"/>
      <c r="Z1904" s="1294"/>
      <c r="AA1904" s="1294"/>
      <c r="AB1904" s="1294"/>
      <c r="AC1904" s="608"/>
    </row>
    <row r="1905" spans="1:30" s="1300" customFormat="1" ht="11.25" x14ac:dyDescent="0.2">
      <c r="A1905" s="1481"/>
      <c r="B1905" s="1617" t="s">
        <v>189</v>
      </c>
      <c r="C1905" s="905" t="s">
        <v>152</v>
      </c>
      <c r="D1905" s="1313" t="s">
        <v>174</v>
      </c>
      <c r="E1905" s="1343">
        <v>3.0000000000000001E-5</v>
      </c>
      <c r="F1905" s="1343">
        <v>1.5E-5</v>
      </c>
      <c r="G1905" s="1343">
        <v>3.0000000000000001E-5</v>
      </c>
      <c r="H1905" s="1343">
        <v>1.5E-5</v>
      </c>
      <c r="I1905" s="1343">
        <v>3.0000000000000001E-5</v>
      </c>
      <c r="J1905" s="1343">
        <v>1.5E-5</v>
      </c>
      <c r="K1905" s="1343">
        <v>3.0000000000000001E-5</v>
      </c>
      <c r="L1905" s="1343">
        <v>1.5E-5</v>
      </c>
      <c r="M1905" s="1343">
        <v>1.5E-5</v>
      </c>
      <c r="N1905" s="1343">
        <v>3.0000000000000001E-5</v>
      </c>
      <c r="O1905" s="1343">
        <v>1.5E-5</v>
      </c>
      <c r="P1905" s="1343">
        <v>3.0000000000000001E-5</v>
      </c>
      <c r="Q1905" s="1343">
        <v>1.5E-5</v>
      </c>
      <c r="R1905" s="1343">
        <v>1.5E-5</v>
      </c>
      <c r="S1905" s="1343">
        <v>3.0000000000000001E-5</v>
      </c>
      <c r="T1905" s="1343">
        <v>1.5E-5</v>
      </c>
      <c r="U1905" s="1343">
        <v>3.0000000000000001E-5</v>
      </c>
      <c r="V1905" s="1343">
        <v>1.5E-5</v>
      </c>
      <c r="W1905" s="1343">
        <v>1.5E-5</v>
      </c>
      <c r="X1905" s="1343">
        <v>3.0000000000000001E-5</v>
      </c>
      <c r="Y1905" s="1343">
        <v>1.5E-5</v>
      </c>
      <c r="Z1905" s="1343">
        <v>3.0000000000000001E-5</v>
      </c>
      <c r="AA1905" s="1343">
        <v>1.5E-5</v>
      </c>
      <c r="AB1905" s="1343">
        <v>1.5E-5</v>
      </c>
      <c r="AC1905" s="1264">
        <f>SUM(E1905:AB1905)</f>
        <v>5.1000000000000015E-4</v>
      </c>
      <c r="AD1905" s="1570">
        <f>MAX(E1905:AA1905)</f>
        <v>3.0000000000000001E-5</v>
      </c>
    </row>
    <row r="1906" spans="1:30" s="1300" customFormat="1" ht="11.25" x14ac:dyDescent="0.2">
      <c r="A1906" s="1466"/>
      <c r="B1906" s="1618" t="s">
        <v>190</v>
      </c>
      <c r="C1906" s="918" t="s">
        <v>152</v>
      </c>
      <c r="D1906" s="1315" t="s">
        <v>174</v>
      </c>
      <c r="E1906" s="1382">
        <v>2.5200000000000001E-3</v>
      </c>
      <c r="F1906" s="1382">
        <v>2.5349999999999999E-3</v>
      </c>
      <c r="G1906" s="1382">
        <v>2.5349999999999999E-3</v>
      </c>
      <c r="H1906" s="1382">
        <v>2.5500000000000002E-3</v>
      </c>
      <c r="I1906" s="1382">
        <v>2.5049999999999998E-3</v>
      </c>
      <c r="J1906" s="1382">
        <v>2.4750000000000002E-3</v>
      </c>
      <c r="K1906" s="1382">
        <v>2.4299999999999999E-3</v>
      </c>
      <c r="L1906" s="1382">
        <v>2.8349999999999998E-3</v>
      </c>
      <c r="M1906" s="1382">
        <v>2.8050000000000002E-3</v>
      </c>
      <c r="N1906" s="1382">
        <v>2.565E-3</v>
      </c>
      <c r="O1906" s="1382">
        <v>2.1450000000000002E-3</v>
      </c>
      <c r="P1906" s="1382">
        <v>1.8450000000000001E-3</v>
      </c>
      <c r="Q1906" s="1382">
        <v>1.6800000000000001E-3</v>
      </c>
      <c r="R1906" s="1382">
        <v>1.6050000000000001E-3</v>
      </c>
      <c r="S1906" s="1382">
        <v>2.235E-3</v>
      </c>
      <c r="T1906" s="1382">
        <v>2.055E-3</v>
      </c>
      <c r="U1906" s="1382">
        <v>1.89E-3</v>
      </c>
      <c r="V1906" s="1382">
        <v>2.4750000000000002E-3</v>
      </c>
      <c r="W1906" s="1382">
        <v>2.49E-3</v>
      </c>
      <c r="X1906" s="1382">
        <v>2.4750000000000002E-3</v>
      </c>
      <c r="Y1906" s="1382">
        <v>2.2650000000000001E-3</v>
      </c>
      <c r="Z1906" s="1382">
        <v>1.92E-3</v>
      </c>
      <c r="AA1906" s="1382">
        <v>1.56E-3</v>
      </c>
      <c r="AB1906" s="1382">
        <v>1.56E-3</v>
      </c>
      <c r="AC1906" s="601">
        <f>SUM(E1906:AB1906)</f>
        <v>5.3955000000000003E-2</v>
      </c>
      <c r="AD1906" s="1570">
        <f>MAX(E1906:AA1906)</f>
        <v>2.8349999999999998E-3</v>
      </c>
    </row>
    <row r="1907" spans="1:30" s="1300" customFormat="1" ht="10.5" customHeight="1" x14ac:dyDescent="0.2">
      <c r="A1907" s="1073" t="s">
        <v>191</v>
      </c>
      <c r="B1907" s="1037"/>
      <c r="C1907" s="914" t="s">
        <v>152</v>
      </c>
      <c r="D1907" s="914"/>
      <c r="E1907" s="1265">
        <f t="shared" ref="E1907:AC1907" si="1038">E1873+E1877+E1881+E1885+E1889+E1893+E1897+E1901</f>
        <v>0.15679999999999999</v>
      </c>
      <c r="F1907" s="1265">
        <f t="shared" si="1038"/>
        <v>0.1452</v>
      </c>
      <c r="G1907" s="1265">
        <f t="shared" si="1038"/>
        <v>0.1434</v>
      </c>
      <c r="H1907" s="1271">
        <f t="shared" si="1038"/>
        <v>0.14200000000000002</v>
      </c>
      <c r="I1907" s="1265">
        <f t="shared" si="1038"/>
        <v>0.1452</v>
      </c>
      <c r="J1907" s="1265">
        <f t="shared" si="1038"/>
        <v>0.15479999999999999</v>
      </c>
      <c r="K1907" s="1265">
        <f t="shared" si="1038"/>
        <v>0.20379999999999998</v>
      </c>
      <c r="L1907" s="1265">
        <f t="shared" si="1038"/>
        <v>0.22039999999999998</v>
      </c>
      <c r="M1907" s="1265">
        <f t="shared" si="1038"/>
        <v>0.2258</v>
      </c>
      <c r="N1907" s="1271">
        <f t="shared" si="1038"/>
        <v>0.22059999999999999</v>
      </c>
      <c r="O1907" s="1265">
        <f t="shared" si="1038"/>
        <v>0.21759999999999999</v>
      </c>
      <c r="P1907" s="1265">
        <f t="shared" si="1038"/>
        <v>0.2072</v>
      </c>
      <c r="Q1907" s="1265">
        <f t="shared" si="1038"/>
        <v>0.2074</v>
      </c>
      <c r="R1907" s="1265">
        <f t="shared" si="1038"/>
        <v>0.21539999999999998</v>
      </c>
      <c r="S1907" s="1265">
        <f t="shared" si="1038"/>
        <v>0.19820000000000002</v>
      </c>
      <c r="T1907" s="1265">
        <f t="shared" si="1038"/>
        <v>0.19340000000000002</v>
      </c>
      <c r="U1907" s="1265">
        <f t="shared" si="1038"/>
        <v>0.1946</v>
      </c>
      <c r="V1907" s="1271">
        <f t="shared" si="1038"/>
        <v>0.20379999999999998</v>
      </c>
      <c r="W1907" s="1265">
        <f t="shared" si="1038"/>
        <v>0.20700000000000002</v>
      </c>
      <c r="X1907" s="1265">
        <f t="shared" si="1038"/>
        <v>0.19879999999999998</v>
      </c>
      <c r="Y1907" s="1265">
        <f t="shared" si="1038"/>
        <v>0.2092</v>
      </c>
      <c r="Z1907" s="1265">
        <f t="shared" si="1038"/>
        <v>0.19900000000000001</v>
      </c>
      <c r="AA1907" s="1265">
        <f t="shared" si="1038"/>
        <v>0.192</v>
      </c>
      <c r="AB1907" s="1265">
        <f t="shared" si="1038"/>
        <v>0.17779999999999999</v>
      </c>
      <c r="AC1907" s="1266">
        <f t="shared" si="1038"/>
        <v>4.5793999999999997</v>
      </c>
    </row>
    <row r="1908" spans="1:30" s="1300" customFormat="1" ht="10.5" customHeight="1" x14ac:dyDescent="0.2">
      <c r="A1908" s="1019"/>
      <c r="B1908" s="1042"/>
      <c r="C1908" s="918" t="s">
        <v>154</v>
      </c>
      <c r="D1908" s="918"/>
      <c r="E1908" s="572">
        <f t="shared" ref="E1908:AC1908" si="1039">E1874+E1878+E1882+E1886+E1890+E1894+E1898+E1902</f>
        <v>9.7200000000000009E-2</v>
      </c>
      <c r="F1908" s="572">
        <f t="shared" si="1039"/>
        <v>9.6000000000000002E-2</v>
      </c>
      <c r="G1908" s="572">
        <f t="shared" si="1039"/>
        <v>9.64E-2</v>
      </c>
      <c r="H1908" s="1268">
        <f t="shared" si="1039"/>
        <v>9.06E-2</v>
      </c>
      <c r="I1908" s="572">
        <f t="shared" si="1039"/>
        <v>0.09</v>
      </c>
      <c r="J1908" s="572">
        <f t="shared" si="1039"/>
        <v>9.6600000000000005E-2</v>
      </c>
      <c r="K1908" s="572">
        <f t="shared" si="1039"/>
        <v>0.10880000000000001</v>
      </c>
      <c r="L1908" s="572">
        <f t="shared" si="1039"/>
        <v>0.1096</v>
      </c>
      <c r="M1908" s="572">
        <f t="shared" si="1039"/>
        <v>0.13619999999999999</v>
      </c>
      <c r="N1908" s="1268">
        <f t="shared" si="1039"/>
        <v>0.1384</v>
      </c>
      <c r="O1908" s="572">
        <f t="shared" si="1039"/>
        <v>0.14200000000000002</v>
      </c>
      <c r="P1908" s="572">
        <f t="shared" si="1039"/>
        <v>0.1356</v>
      </c>
      <c r="Q1908" s="572">
        <f t="shared" si="1039"/>
        <v>0.11459999999999999</v>
      </c>
      <c r="R1908" s="572">
        <f t="shared" si="1039"/>
        <v>0.1318</v>
      </c>
      <c r="S1908" s="572">
        <f t="shared" si="1039"/>
        <v>0.122</v>
      </c>
      <c r="T1908" s="572">
        <f t="shared" si="1039"/>
        <v>0.1208</v>
      </c>
      <c r="U1908" s="572">
        <f t="shared" si="1039"/>
        <v>0.1176</v>
      </c>
      <c r="V1908" s="1268">
        <f t="shared" si="1039"/>
        <v>0.13139999999999999</v>
      </c>
      <c r="W1908" s="572">
        <f t="shared" si="1039"/>
        <v>0.12100000000000001</v>
      </c>
      <c r="X1908" s="572">
        <f t="shared" si="1039"/>
        <v>0.12</v>
      </c>
      <c r="Y1908" s="572">
        <f t="shared" si="1039"/>
        <v>0.1172</v>
      </c>
      <c r="Z1908" s="572">
        <f t="shared" si="1039"/>
        <v>0.1182</v>
      </c>
      <c r="AA1908" s="572">
        <f t="shared" si="1039"/>
        <v>0.11679999999999999</v>
      </c>
      <c r="AB1908" s="572">
        <f t="shared" si="1039"/>
        <v>0.11700000000000001</v>
      </c>
      <c r="AC1908" s="601">
        <f t="shared" si="1039"/>
        <v>2.7858000000000001</v>
      </c>
    </row>
    <row r="1909" spans="1:30" s="1300" customFormat="1" ht="10.5" customHeight="1" x14ac:dyDescent="0.2">
      <c r="A1909" s="1026" t="s">
        <v>192</v>
      </c>
      <c r="B1909" s="1167"/>
      <c r="C1909" s="1307" t="s">
        <v>152</v>
      </c>
      <c r="D1909" s="1307"/>
      <c r="E1909" s="602">
        <f t="shared" ref="E1909:AC1909" si="1040">E1859+E1863-E1907</f>
        <v>-5.9999999999998943E-4</v>
      </c>
      <c r="F1909" s="602">
        <f t="shared" si="1040"/>
        <v>-5.9999999999998943E-4</v>
      </c>
      <c r="G1909" s="602">
        <f t="shared" si="1040"/>
        <v>-2.0000000000000573E-4</v>
      </c>
      <c r="H1909" s="603">
        <f t="shared" si="1040"/>
        <v>-2.0000000000003348E-4</v>
      </c>
      <c r="I1909" s="602">
        <f t="shared" si="1040"/>
        <v>-5.9999999999998943E-4</v>
      </c>
      <c r="J1909" s="602">
        <f t="shared" si="1040"/>
        <v>-4.0000000000001146E-4</v>
      </c>
      <c r="K1909" s="602">
        <f t="shared" si="1040"/>
        <v>-3.999999999999837E-4</v>
      </c>
      <c r="L1909" s="602">
        <f t="shared" si="1040"/>
        <v>-1.9999999999997797E-4</v>
      </c>
      <c r="M1909" s="602">
        <f t="shared" si="1040"/>
        <v>-5.9999999999998943E-4</v>
      </c>
      <c r="N1909" s="603">
        <f t="shared" si="1040"/>
        <v>-6.0000000000001719E-4</v>
      </c>
      <c r="O1909" s="602">
        <f t="shared" si="1040"/>
        <v>-5.9999999999998943E-4</v>
      </c>
      <c r="P1909" s="602">
        <f t="shared" si="1040"/>
        <v>-5.9999999999998943E-4</v>
      </c>
      <c r="Q1909" s="602">
        <f t="shared" si="1040"/>
        <v>-2.0000000000000573E-4</v>
      </c>
      <c r="R1909" s="602">
        <f t="shared" si="1040"/>
        <v>-7.999999999999674E-4</v>
      </c>
      <c r="S1909" s="602">
        <f t="shared" si="1040"/>
        <v>-1.4000000000000123E-3</v>
      </c>
      <c r="T1909" s="602">
        <f t="shared" si="1040"/>
        <v>1.9999999999997797E-4</v>
      </c>
      <c r="U1909" s="602">
        <f t="shared" si="1040"/>
        <v>-5.9999999999998943E-4</v>
      </c>
      <c r="V1909" s="603">
        <f t="shared" si="1040"/>
        <v>-1.9999999999997797E-4</v>
      </c>
      <c r="W1909" s="602">
        <f t="shared" si="1040"/>
        <v>-5.9999999999998943E-4</v>
      </c>
      <c r="X1909" s="602">
        <f t="shared" si="1040"/>
        <v>-5.9999999999998943E-4</v>
      </c>
      <c r="Y1909" s="602">
        <f t="shared" si="1040"/>
        <v>-5.9999999999998943E-4</v>
      </c>
      <c r="Z1909" s="602">
        <f t="shared" si="1040"/>
        <v>-2.0000000000000573E-4</v>
      </c>
      <c r="AA1909" s="602">
        <f t="shared" si="1040"/>
        <v>-8.0000000000002292E-4</v>
      </c>
      <c r="AB1909" s="602">
        <f t="shared" si="1040"/>
        <v>-5.9999999999998943E-4</v>
      </c>
      <c r="AC1909" s="1266">
        <f t="shared" si="1040"/>
        <v>-1.2000000000000455E-2</v>
      </c>
    </row>
    <row r="1910" spans="1:30" s="1300" customFormat="1" ht="10.5" customHeight="1" x14ac:dyDescent="0.2">
      <c r="A1910" s="1431"/>
      <c r="B1910" s="1242"/>
      <c r="C1910" s="1317" t="s">
        <v>154</v>
      </c>
      <c r="D1910" s="1317"/>
      <c r="E1910" s="602">
        <f t="shared" ref="E1910:AC1910" si="1041">E1860+E1864-E1908</f>
        <v>3.0000000000000027E-3</v>
      </c>
      <c r="F1910" s="602">
        <f t="shared" si="1041"/>
        <v>3.0000000000000027E-3</v>
      </c>
      <c r="G1910" s="602">
        <f t="shared" si="1041"/>
        <v>3.600000000000006E-3</v>
      </c>
      <c r="H1910" s="603">
        <f t="shared" si="1041"/>
        <v>2.8000000000000108E-3</v>
      </c>
      <c r="I1910" s="602">
        <f t="shared" si="1041"/>
        <v>2.2000000000000075E-3</v>
      </c>
      <c r="J1910" s="602">
        <f t="shared" si="1041"/>
        <v>2.0000000000000018E-3</v>
      </c>
      <c r="K1910" s="602">
        <f t="shared" si="1041"/>
        <v>3.1999999999999945E-3</v>
      </c>
      <c r="L1910" s="602">
        <f t="shared" si="1041"/>
        <v>2.3999999999999994E-3</v>
      </c>
      <c r="M1910" s="602">
        <f t="shared" si="1041"/>
        <v>3.0000000000000027E-3</v>
      </c>
      <c r="N1910" s="603">
        <f t="shared" si="1041"/>
        <v>1.6000000000000181E-3</v>
      </c>
      <c r="O1910" s="602">
        <f t="shared" si="1041"/>
        <v>1.799999999999996E-3</v>
      </c>
      <c r="P1910" s="602">
        <f t="shared" si="1041"/>
        <v>1.5999999999999903E-3</v>
      </c>
      <c r="Q1910" s="602">
        <f t="shared" si="1041"/>
        <v>2.6000000000000051E-3</v>
      </c>
      <c r="R1910" s="602">
        <f t="shared" si="1041"/>
        <v>2.5999999999999912E-3</v>
      </c>
      <c r="S1910" s="602">
        <f t="shared" si="1041"/>
        <v>2.0000000000000018E-3</v>
      </c>
      <c r="T1910" s="602">
        <f t="shared" si="1041"/>
        <v>2.1999999999999936E-3</v>
      </c>
      <c r="U1910" s="602">
        <f t="shared" si="1041"/>
        <v>1.8000000000000099E-3</v>
      </c>
      <c r="V1910" s="603">
        <f t="shared" si="1041"/>
        <v>1.4000000000000123E-3</v>
      </c>
      <c r="W1910" s="602">
        <f t="shared" si="1041"/>
        <v>1.7999999999999822E-3</v>
      </c>
      <c r="X1910" s="602">
        <f t="shared" si="1041"/>
        <v>1.0000000000000009E-3</v>
      </c>
      <c r="Y1910" s="602">
        <f t="shared" si="1041"/>
        <v>1.8000000000000099E-3</v>
      </c>
      <c r="Z1910" s="602">
        <f t="shared" si="1041"/>
        <v>1.3999999999999985E-3</v>
      </c>
      <c r="AA1910" s="602">
        <f t="shared" si="1041"/>
        <v>1.2000000000000066E-3</v>
      </c>
      <c r="AB1910" s="602">
        <f t="shared" si="1041"/>
        <v>1.3999999999999985E-3</v>
      </c>
      <c r="AC1910" s="601">
        <f t="shared" si="1041"/>
        <v>5.1399999999999668E-2</v>
      </c>
    </row>
    <row r="1911" spans="1:30" s="1407" customFormat="1" ht="10.5" customHeight="1" x14ac:dyDescent="0.2">
      <c r="A1911" s="1079" t="s">
        <v>325</v>
      </c>
      <c r="B1911" s="1080"/>
      <c r="C1911" s="922" t="s">
        <v>152</v>
      </c>
      <c r="D1911" s="922"/>
      <c r="E1911" s="1298"/>
      <c r="F1911" s="1298"/>
      <c r="G1911" s="1298"/>
      <c r="H1911" s="1298"/>
      <c r="I1911" s="1298"/>
      <c r="J1911" s="1298"/>
      <c r="K1911" s="1298"/>
      <c r="L1911" s="1298"/>
      <c r="M1911" s="1298"/>
      <c r="N1911" s="1298"/>
      <c r="O1911" s="1298"/>
      <c r="P1911" s="1298"/>
      <c r="Q1911" s="1298"/>
      <c r="R1911" s="1298"/>
      <c r="S1911" s="1298"/>
      <c r="T1911" s="1298"/>
      <c r="U1911" s="1298"/>
      <c r="V1911" s="1298"/>
      <c r="W1911" s="1298"/>
      <c r="X1911" s="1298"/>
      <c r="Y1911" s="1298"/>
      <c r="Z1911" s="1298"/>
      <c r="AA1911" s="1298"/>
      <c r="AB1911" s="1298"/>
      <c r="AC1911" s="1471"/>
    </row>
    <row r="1912" spans="1:30" s="1407" customFormat="1" ht="10.5" customHeight="1" x14ac:dyDescent="0.2">
      <c r="A1912" s="1081"/>
      <c r="B1912" s="1082"/>
      <c r="C1912" s="924" t="s">
        <v>154</v>
      </c>
      <c r="D1912" s="924"/>
      <c r="E1912" s="1299"/>
      <c r="F1912" s="1299"/>
      <c r="G1912" s="1299"/>
      <c r="H1912" s="1299"/>
      <c r="I1912" s="1299"/>
      <c r="J1912" s="1299"/>
      <c r="K1912" s="1299"/>
      <c r="L1912" s="1299"/>
      <c r="M1912" s="1299"/>
      <c r="N1912" s="1299"/>
      <c r="O1912" s="1299"/>
      <c r="P1912" s="1299"/>
      <c r="Q1912" s="1299"/>
      <c r="R1912" s="1299"/>
      <c r="S1912" s="1299"/>
      <c r="T1912" s="1299"/>
      <c r="U1912" s="1299"/>
      <c r="V1912" s="1299"/>
      <c r="W1912" s="1299"/>
      <c r="X1912" s="1299"/>
      <c r="Y1912" s="1299"/>
      <c r="Z1912" s="1299"/>
      <c r="AA1912" s="1299"/>
      <c r="AB1912" s="1299"/>
      <c r="AC1912" s="1472"/>
    </row>
    <row r="1913" spans="1:30" ht="30" customHeight="1" x14ac:dyDescent="0.2">
      <c r="A1913" s="1447"/>
      <c r="C1913" s="346" t="s">
        <v>216</v>
      </c>
      <c r="D1913" s="346"/>
      <c r="H1913" s="633">
        <f>H1873+H1877+H1885+H1889+H1893</f>
        <v>0.14200000000000002</v>
      </c>
      <c r="N1913" s="651">
        <f>N1873+N1877+N1885+N1889+N1893</f>
        <v>0.22059999999999999</v>
      </c>
      <c r="V1913" s="651">
        <f>V1873+V1877+V1885+V1889+V1893</f>
        <v>0.20379999999999998</v>
      </c>
      <c r="Y1913" s="346">
        <f>Y1873+Y1877+Y1885+Y1889+Y1893</f>
        <v>0.2092</v>
      </c>
    </row>
    <row r="1914" spans="1:30" s="1300" customFormat="1" ht="28.5" customHeight="1" x14ac:dyDescent="0.2">
      <c r="A1914" s="590" t="s">
        <v>143</v>
      </c>
      <c r="B1914" s="591" t="s">
        <v>144</v>
      </c>
      <c r="C1914" s="135" t="s">
        <v>145</v>
      </c>
      <c r="D1914" s="135" t="s">
        <v>146</v>
      </c>
      <c r="E1914" s="1326" t="s">
        <v>147</v>
      </c>
      <c r="F1914" s="1326"/>
      <c r="G1914" s="1326"/>
      <c r="H1914" s="1326"/>
      <c r="I1914" s="1326"/>
      <c r="J1914" s="1326"/>
      <c r="K1914" s="1326"/>
      <c r="L1914" s="1326"/>
      <c r="M1914" s="1326"/>
      <c r="N1914" s="1326"/>
      <c r="O1914" s="1326"/>
      <c r="P1914" s="1326"/>
      <c r="Q1914" s="1326"/>
      <c r="R1914" s="1326"/>
      <c r="S1914" s="1326"/>
      <c r="T1914" s="1326"/>
      <c r="U1914" s="1326"/>
      <c r="V1914" s="1326"/>
      <c r="W1914" s="1326"/>
      <c r="X1914" s="1326"/>
      <c r="Y1914" s="1326"/>
      <c r="Z1914" s="1326"/>
      <c r="AA1914" s="1326"/>
      <c r="AB1914" s="1326"/>
      <c r="AC1914" s="1195" t="s">
        <v>148</v>
      </c>
    </row>
    <row r="1915" spans="1:30" s="1407" customFormat="1" ht="12.75" customHeight="1" x14ac:dyDescent="0.2">
      <c r="A1915" s="1400" t="s">
        <v>924</v>
      </c>
      <c r="B1915" s="1401"/>
      <c r="C1915" s="1403"/>
      <c r="D1915" s="1403"/>
      <c r="E1915" s="1327">
        <v>1</v>
      </c>
      <c r="F1915" s="1327">
        <v>2</v>
      </c>
      <c r="G1915" s="1327">
        <v>3</v>
      </c>
      <c r="H1915" s="1327">
        <v>4</v>
      </c>
      <c r="I1915" s="1327">
        <v>5</v>
      </c>
      <c r="J1915" s="1327">
        <v>6</v>
      </c>
      <c r="K1915" s="1327">
        <v>7</v>
      </c>
      <c r="L1915" s="1327">
        <v>8</v>
      </c>
      <c r="M1915" s="1327">
        <v>9</v>
      </c>
      <c r="N1915" s="1327">
        <v>10</v>
      </c>
      <c r="O1915" s="1327">
        <v>11</v>
      </c>
      <c r="P1915" s="1327">
        <v>12</v>
      </c>
      <c r="Q1915" s="1327">
        <v>13</v>
      </c>
      <c r="R1915" s="1327">
        <v>14</v>
      </c>
      <c r="S1915" s="1327">
        <v>15</v>
      </c>
      <c r="T1915" s="1327">
        <v>16</v>
      </c>
      <c r="U1915" s="1327">
        <v>17</v>
      </c>
      <c r="V1915" s="1327">
        <v>18</v>
      </c>
      <c r="W1915" s="1327">
        <v>19</v>
      </c>
      <c r="X1915" s="1327">
        <v>20</v>
      </c>
      <c r="Y1915" s="1327">
        <v>21</v>
      </c>
      <c r="Z1915" s="1327">
        <v>22</v>
      </c>
      <c r="AA1915" s="1327">
        <v>23</v>
      </c>
      <c r="AB1915" s="1327">
        <v>24</v>
      </c>
      <c r="AC1915" s="1196"/>
    </row>
    <row r="1916" spans="1:30" s="1407" customFormat="1" ht="12.75" customHeight="1" x14ac:dyDescent="0.2">
      <c r="A1916" s="921" t="s">
        <v>278</v>
      </c>
      <c r="B1916" s="1298"/>
      <c r="C1916" s="1298"/>
      <c r="D1916" s="1594"/>
      <c r="E1916" s="1298">
        <v>6</v>
      </c>
      <c r="F1916" s="1298">
        <v>6</v>
      </c>
      <c r="G1916" s="1298">
        <v>6</v>
      </c>
      <c r="H1916" s="1298">
        <v>6</v>
      </c>
      <c r="I1916" s="1298">
        <v>6</v>
      </c>
      <c r="J1916" s="1298">
        <v>6</v>
      </c>
      <c r="K1916" s="1298">
        <v>6</v>
      </c>
      <c r="L1916" s="1298">
        <v>6</v>
      </c>
      <c r="M1916" s="1298">
        <v>6</v>
      </c>
      <c r="N1916" s="1298">
        <v>6</v>
      </c>
      <c r="O1916" s="1298">
        <v>6</v>
      </c>
      <c r="P1916" s="1298">
        <v>6</v>
      </c>
      <c r="Q1916" s="1298">
        <v>6</v>
      </c>
      <c r="R1916" s="1298">
        <v>6</v>
      </c>
      <c r="S1916" s="1298">
        <v>6</v>
      </c>
      <c r="T1916" s="1298">
        <v>6</v>
      </c>
      <c r="U1916" s="1298">
        <v>6</v>
      </c>
      <c r="V1916" s="1298">
        <v>6</v>
      </c>
      <c r="W1916" s="1298">
        <v>6</v>
      </c>
      <c r="X1916" s="1298">
        <v>6</v>
      </c>
      <c r="Y1916" s="1298">
        <v>6</v>
      </c>
      <c r="Z1916" s="1298">
        <v>6</v>
      </c>
      <c r="AA1916" s="1298">
        <v>6</v>
      </c>
      <c r="AB1916" s="1298">
        <v>6</v>
      </c>
      <c r="AC1916" s="1409"/>
    </row>
    <row r="1917" spans="1:30" s="1407" customFormat="1" ht="12.75" customHeight="1" x14ac:dyDescent="0.2">
      <c r="A1917" s="1410" t="s">
        <v>279</v>
      </c>
      <c r="B1917" s="1328"/>
      <c r="C1917" s="1328"/>
      <c r="D1917" s="1595"/>
      <c r="E1917" s="1328">
        <v>6</v>
      </c>
      <c r="F1917" s="1328">
        <v>6</v>
      </c>
      <c r="G1917" s="1328">
        <v>6</v>
      </c>
      <c r="H1917" s="1328">
        <v>6</v>
      </c>
      <c r="I1917" s="1328">
        <v>5</v>
      </c>
      <c r="J1917" s="1328">
        <v>5</v>
      </c>
      <c r="K1917" s="1328">
        <v>5</v>
      </c>
      <c r="L1917" s="1328">
        <v>5</v>
      </c>
      <c r="M1917" s="1328">
        <v>6</v>
      </c>
      <c r="N1917" s="1328">
        <v>6</v>
      </c>
      <c r="O1917" s="1328">
        <v>6</v>
      </c>
      <c r="P1917" s="1328">
        <v>6</v>
      </c>
      <c r="Q1917" s="1328">
        <v>6</v>
      </c>
      <c r="R1917" s="1328">
        <v>6</v>
      </c>
      <c r="S1917" s="1328">
        <v>6</v>
      </c>
      <c r="T1917" s="1328">
        <v>6</v>
      </c>
      <c r="U1917" s="1328">
        <v>6</v>
      </c>
      <c r="V1917" s="1328">
        <v>6</v>
      </c>
      <c r="W1917" s="1328">
        <v>6</v>
      </c>
      <c r="X1917" s="1328">
        <v>6</v>
      </c>
      <c r="Y1917" s="1328">
        <v>6</v>
      </c>
      <c r="Z1917" s="1328">
        <v>6</v>
      </c>
      <c r="AA1917" s="1328">
        <v>6</v>
      </c>
      <c r="AB1917" s="1328">
        <v>6</v>
      </c>
      <c r="AC1917" s="1448"/>
    </row>
    <row r="1918" spans="1:30" s="1300" customFormat="1" ht="12" customHeight="1" x14ac:dyDescent="0.2">
      <c r="A1918" s="1133" t="s">
        <v>624</v>
      </c>
      <c r="B1918" s="1145" t="s">
        <v>625</v>
      </c>
      <c r="C1918" s="905" t="s">
        <v>152</v>
      </c>
      <c r="D1918" s="1408" t="s">
        <v>878</v>
      </c>
      <c r="E1918" s="1269"/>
      <c r="F1918" s="1269"/>
      <c r="G1918" s="1269"/>
      <c r="H1918" s="1270"/>
      <c r="I1918" s="1269"/>
      <c r="J1918" s="1269"/>
      <c r="K1918" s="1269"/>
      <c r="L1918" s="1269"/>
      <c r="M1918" s="1269"/>
      <c r="N1918" s="1270"/>
      <c r="O1918" s="1269"/>
      <c r="P1918" s="1269"/>
      <c r="Q1918" s="1269"/>
      <c r="R1918" s="1269"/>
      <c r="S1918" s="1269"/>
      <c r="T1918" s="1269"/>
      <c r="U1918" s="1269"/>
      <c r="V1918" s="1270"/>
      <c r="W1918" s="1269"/>
      <c r="X1918" s="1269"/>
      <c r="Y1918" s="1269"/>
      <c r="Z1918" s="1269"/>
      <c r="AA1918" s="1269"/>
      <c r="AB1918" s="1269"/>
      <c r="AC1918" s="1264">
        <f>SUM(E1918:AB1918)</f>
        <v>0</v>
      </c>
    </row>
    <row r="1919" spans="1:30" s="1300" customFormat="1" ht="10.5" customHeight="1" x14ac:dyDescent="0.2">
      <c r="A1919" s="1134"/>
      <c r="B1919" s="1146"/>
      <c r="C1919" s="906" t="s">
        <v>154</v>
      </c>
      <c r="D1919" s="906" t="s">
        <v>878</v>
      </c>
      <c r="E1919" s="1272"/>
      <c r="F1919" s="1272"/>
      <c r="G1919" s="1272"/>
      <c r="H1919" s="1273"/>
      <c r="I1919" s="1272"/>
      <c r="J1919" s="1272"/>
      <c r="K1919" s="1272"/>
      <c r="L1919" s="1272"/>
      <c r="M1919" s="1272"/>
      <c r="N1919" s="1273"/>
      <c r="O1919" s="1272"/>
      <c r="P1919" s="1272"/>
      <c r="Q1919" s="1272"/>
      <c r="R1919" s="1272"/>
      <c r="S1919" s="1272"/>
      <c r="T1919" s="1272"/>
      <c r="U1919" s="1272"/>
      <c r="V1919" s="1273"/>
      <c r="W1919" s="1272"/>
      <c r="X1919" s="1272"/>
      <c r="Y1919" s="1272"/>
      <c r="Z1919" s="1272"/>
      <c r="AA1919" s="1272"/>
      <c r="AB1919" s="1272"/>
      <c r="AC1919" s="1267">
        <f>SUM(E1919:AB1919)</f>
        <v>0</v>
      </c>
    </row>
    <row r="1920" spans="1:30" s="1300" customFormat="1" ht="10.5" customHeight="1" x14ac:dyDescent="0.2">
      <c r="A1920" s="1134"/>
      <c r="B1920" s="1146"/>
      <c r="C1920" s="906" t="s">
        <v>155</v>
      </c>
      <c r="D1920" s="906" t="s">
        <v>878</v>
      </c>
      <c r="E1920" s="1272"/>
      <c r="F1920" s="1272"/>
      <c r="G1920" s="1272"/>
      <c r="H1920" s="1273"/>
      <c r="I1920" s="1272"/>
      <c r="J1920" s="1272"/>
      <c r="K1920" s="1272"/>
      <c r="L1920" s="1272"/>
      <c r="M1920" s="1272"/>
      <c r="N1920" s="1273"/>
      <c r="O1920" s="1272"/>
      <c r="P1920" s="1272"/>
      <c r="Q1920" s="1272"/>
      <c r="R1920" s="1272"/>
      <c r="S1920" s="1272"/>
      <c r="T1920" s="1272"/>
      <c r="U1920" s="1272"/>
      <c r="V1920" s="1273"/>
      <c r="W1920" s="1272"/>
      <c r="X1920" s="1272"/>
      <c r="Y1920" s="1272"/>
      <c r="Z1920" s="1272"/>
      <c r="AA1920" s="1272"/>
      <c r="AB1920" s="1272"/>
      <c r="AC1920" s="1267"/>
    </row>
    <row r="1921" spans="1:29" s="1300" customFormat="1" ht="10.5" customHeight="1" x14ac:dyDescent="0.2">
      <c r="A1921" s="1134"/>
      <c r="B1921" s="1146"/>
      <c r="C1921" s="906" t="s">
        <v>157</v>
      </c>
      <c r="D1921" s="906"/>
      <c r="E1921" s="272" t="e">
        <f t="shared" ref="E1921:AC1921" si="1042">E1919/E1918</f>
        <v>#DIV/0!</v>
      </c>
      <c r="F1921" s="272" t="e">
        <f t="shared" si="1042"/>
        <v>#DIV/0!</v>
      </c>
      <c r="G1921" s="272" t="e">
        <f t="shared" si="1042"/>
        <v>#DIV/0!</v>
      </c>
      <c r="H1921" s="610" t="e">
        <f t="shared" si="1042"/>
        <v>#DIV/0!</v>
      </c>
      <c r="I1921" s="272" t="e">
        <f t="shared" si="1042"/>
        <v>#DIV/0!</v>
      </c>
      <c r="J1921" s="272" t="e">
        <f t="shared" si="1042"/>
        <v>#DIV/0!</v>
      </c>
      <c r="K1921" s="272" t="e">
        <f t="shared" si="1042"/>
        <v>#DIV/0!</v>
      </c>
      <c r="L1921" s="272" t="e">
        <f t="shared" si="1042"/>
        <v>#DIV/0!</v>
      </c>
      <c r="M1921" s="272" t="e">
        <f t="shared" si="1042"/>
        <v>#DIV/0!</v>
      </c>
      <c r="N1921" s="610" t="e">
        <f t="shared" si="1042"/>
        <v>#DIV/0!</v>
      </c>
      <c r="O1921" s="272" t="e">
        <f t="shared" si="1042"/>
        <v>#DIV/0!</v>
      </c>
      <c r="P1921" s="272" t="e">
        <f t="shared" si="1042"/>
        <v>#DIV/0!</v>
      </c>
      <c r="Q1921" s="272" t="e">
        <f t="shared" si="1042"/>
        <v>#DIV/0!</v>
      </c>
      <c r="R1921" s="272" t="e">
        <f t="shared" si="1042"/>
        <v>#DIV/0!</v>
      </c>
      <c r="S1921" s="272" t="e">
        <f t="shared" si="1042"/>
        <v>#DIV/0!</v>
      </c>
      <c r="T1921" s="272" t="e">
        <f t="shared" si="1042"/>
        <v>#DIV/0!</v>
      </c>
      <c r="U1921" s="272" t="e">
        <f t="shared" si="1042"/>
        <v>#DIV/0!</v>
      </c>
      <c r="V1921" s="610" t="e">
        <f t="shared" si="1042"/>
        <v>#DIV/0!</v>
      </c>
      <c r="W1921" s="272" t="e">
        <f t="shared" si="1042"/>
        <v>#DIV/0!</v>
      </c>
      <c r="X1921" s="272" t="e">
        <f t="shared" si="1042"/>
        <v>#DIV/0!</v>
      </c>
      <c r="Y1921" s="272" t="e">
        <f t="shared" si="1042"/>
        <v>#DIV/0!</v>
      </c>
      <c r="Z1921" s="272" t="e">
        <f t="shared" si="1042"/>
        <v>#DIV/0!</v>
      </c>
      <c r="AA1921" s="272" t="e">
        <f t="shared" si="1042"/>
        <v>#DIV/0!</v>
      </c>
      <c r="AB1921" s="272" t="e">
        <f t="shared" si="1042"/>
        <v>#DIV/0!</v>
      </c>
      <c r="AC1921" s="1267" t="e">
        <f t="shared" si="1042"/>
        <v>#DIV/0!</v>
      </c>
    </row>
    <row r="1922" spans="1:29" s="1300" customFormat="1" ht="10.5" customHeight="1" x14ac:dyDescent="0.2">
      <c r="A1922" s="1144"/>
      <c r="B1922" s="1147"/>
      <c r="C1922" s="1450" t="s">
        <v>160</v>
      </c>
      <c r="D1922" s="1451"/>
      <c r="E1922" s="611"/>
      <c r="F1922" s="611"/>
      <c r="G1922" s="611"/>
      <c r="H1922" s="611"/>
      <c r="I1922" s="611"/>
      <c r="J1922" s="611"/>
      <c r="K1922" s="611"/>
      <c r="L1922" s="611"/>
      <c r="M1922" s="611"/>
      <c r="N1922" s="611"/>
      <c r="O1922" s="611"/>
      <c r="P1922" s="611"/>
      <c r="Q1922" s="611"/>
      <c r="R1922" s="611"/>
      <c r="S1922" s="611"/>
      <c r="T1922" s="611"/>
      <c r="U1922" s="611"/>
      <c r="V1922" s="611"/>
      <c r="W1922" s="611"/>
      <c r="X1922" s="611"/>
      <c r="Y1922" s="611"/>
      <c r="Z1922" s="611"/>
      <c r="AA1922" s="611"/>
      <c r="AB1922" s="611"/>
      <c r="AC1922" s="1419"/>
    </row>
    <row r="1923" spans="1:29" s="1300" customFormat="1" ht="10.5" customHeight="1" x14ac:dyDescent="0.2">
      <c r="A1923" s="1133" t="s">
        <v>626</v>
      </c>
      <c r="B1923" s="1136" t="s">
        <v>627</v>
      </c>
      <c r="C1923" s="1307" t="s">
        <v>152</v>
      </c>
      <c r="D1923" s="1307" t="s">
        <v>878</v>
      </c>
      <c r="E1923" s="1265"/>
      <c r="F1923" s="1265"/>
      <c r="G1923" s="1265"/>
      <c r="H1923" s="1271"/>
      <c r="I1923" s="1265"/>
      <c r="J1923" s="1265"/>
      <c r="K1923" s="1265"/>
      <c r="L1923" s="1265"/>
      <c r="M1923" s="1265"/>
      <c r="N1923" s="1271"/>
      <c r="O1923" s="1265"/>
      <c r="P1923" s="1265"/>
      <c r="Q1923" s="1265"/>
      <c r="R1923" s="1265"/>
      <c r="S1923" s="1265"/>
      <c r="T1923" s="1265"/>
      <c r="U1923" s="1265"/>
      <c r="V1923" s="1271"/>
      <c r="W1923" s="1265"/>
      <c r="X1923" s="1265"/>
      <c r="Y1923" s="1265"/>
      <c r="Z1923" s="1265"/>
      <c r="AA1923" s="1265"/>
      <c r="AB1923" s="1265"/>
      <c r="AC1923" s="1267">
        <f>SUM(E1923:AB1923)</f>
        <v>0</v>
      </c>
    </row>
    <row r="1924" spans="1:29" s="1300" customFormat="1" ht="10.5" customHeight="1" x14ac:dyDescent="0.2">
      <c r="A1924" s="1134"/>
      <c r="B1924" s="1137"/>
      <c r="C1924" s="1309" t="s">
        <v>154</v>
      </c>
      <c r="D1924" s="1309" t="s">
        <v>878</v>
      </c>
      <c r="E1924" s="1272"/>
      <c r="F1924" s="1272"/>
      <c r="G1924" s="1272"/>
      <c r="H1924" s="1273"/>
      <c r="I1924" s="1272"/>
      <c r="J1924" s="1272"/>
      <c r="K1924" s="1272"/>
      <c r="L1924" s="1272"/>
      <c r="M1924" s="1272"/>
      <c r="N1924" s="1273"/>
      <c r="O1924" s="1272"/>
      <c r="P1924" s="1272"/>
      <c r="Q1924" s="1272"/>
      <c r="R1924" s="1272"/>
      <c r="S1924" s="1272"/>
      <c r="T1924" s="1272"/>
      <c r="U1924" s="1272"/>
      <c r="V1924" s="1273"/>
      <c r="W1924" s="1272"/>
      <c r="X1924" s="1272"/>
      <c r="Y1924" s="1272"/>
      <c r="Z1924" s="1272"/>
      <c r="AA1924" s="1272"/>
      <c r="AB1924" s="1272"/>
      <c r="AC1924" s="1266">
        <f>SUM(E1924:AB1924)</f>
        <v>0</v>
      </c>
    </row>
    <row r="1925" spans="1:29" s="1300" customFormat="1" ht="10.5" customHeight="1" x14ac:dyDescent="0.2">
      <c r="A1925" s="1134"/>
      <c r="B1925" s="1137"/>
      <c r="C1925" s="906" t="s">
        <v>155</v>
      </c>
      <c r="D1925" s="1309" t="s">
        <v>878</v>
      </c>
      <c r="E1925" s="1272"/>
      <c r="F1925" s="1272"/>
      <c r="G1925" s="1272"/>
      <c r="H1925" s="1273"/>
      <c r="I1925" s="1272"/>
      <c r="J1925" s="1272"/>
      <c r="K1925" s="1272"/>
      <c r="L1925" s="1272"/>
      <c r="M1925" s="1272"/>
      <c r="N1925" s="1273"/>
      <c r="O1925" s="1272"/>
      <c r="P1925" s="1272"/>
      <c r="Q1925" s="1272"/>
      <c r="R1925" s="1272"/>
      <c r="S1925" s="1272"/>
      <c r="T1925" s="1272"/>
      <c r="U1925" s="1272"/>
      <c r="V1925" s="1273"/>
      <c r="W1925" s="1272"/>
      <c r="X1925" s="1272"/>
      <c r="Y1925" s="1272"/>
      <c r="Z1925" s="1272"/>
      <c r="AA1925" s="1272"/>
      <c r="AB1925" s="1272"/>
      <c r="AC1925" s="1266"/>
    </row>
    <row r="1926" spans="1:29" s="1300" customFormat="1" ht="10.5" customHeight="1" x14ac:dyDescent="0.2">
      <c r="A1926" s="1134"/>
      <c r="B1926" s="1137"/>
      <c r="C1926" s="1309" t="s">
        <v>157</v>
      </c>
      <c r="D1926" s="1309"/>
      <c r="E1926" s="272" t="e">
        <f t="shared" ref="E1926:AC1926" si="1043">E1924/E1923</f>
        <v>#DIV/0!</v>
      </c>
      <c r="F1926" s="272" t="e">
        <f t="shared" si="1043"/>
        <v>#DIV/0!</v>
      </c>
      <c r="G1926" s="272" t="e">
        <f t="shared" si="1043"/>
        <v>#DIV/0!</v>
      </c>
      <c r="H1926" s="610" t="e">
        <f t="shared" si="1043"/>
        <v>#DIV/0!</v>
      </c>
      <c r="I1926" s="272" t="e">
        <f t="shared" si="1043"/>
        <v>#DIV/0!</v>
      </c>
      <c r="J1926" s="272" t="e">
        <f t="shared" si="1043"/>
        <v>#DIV/0!</v>
      </c>
      <c r="K1926" s="272" t="e">
        <f t="shared" si="1043"/>
        <v>#DIV/0!</v>
      </c>
      <c r="L1926" s="272" t="e">
        <f t="shared" si="1043"/>
        <v>#DIV/0!</v>
      </c>
      <c r="M1926" s="272" t="e">
        <f t="shared" si="1043"/>
        <v>#DIV/0!</v>
      </c>
      <c r="N1926" s="610" t="e">
        <f t="shared" si="1043"/>
        <v>#DIV/0!</v>
      </c>
      <c r="O1926" s="272" t="e">
        <f t="shared" si="1043"/>
        <v>#DIV/0!</v>
      </c>
      <c r="P1926" s="272" t="e">
        <f t="shared" si="1043"/>
        <v>#DIV/0!</v>
      </c>
      <c r="Q1926" s="272" t="e">
        <f t="shared" si="1043"/>
        <v>#DIV/0!</v>
      </c>
      <c r="R1926" s="272" t="e">
        <f t="shared" si="1043"/>
        <v>#DIV/0!</v>
      </c>
      <c r="S1926" s="272" t="e">
        <f t="shared" si="1043"/>
        <v>#DIV/0!</v>
      </c>
      <c r="T1926" s="272" t="e">
        <f t="shared" si="1043"/>
        <v>#DIV/0!</v>
      </c>
      <c r="U1926" s="272" t="e">
        <f t="shared" si="1043"/>
        <v>#DIV/0!</v>
      </c>
      <c r="V1926" s="610" t="e">
        <f t="shared" si="1043"/>
        <v>#DIV/0!</v>
      </c>
      <c r="W1926" s="272" t="e">
        <f t="shared" si="1043"/>
        <v>#DIV/0!</v>
      </c>
      <c r="X1926" s="272" t="e">
        <f t="shared" si="1043"/>
        <v>#DIV/0!</v>
      </c>
      <c r="Y1926" s="272" t="e">
        <f t="shared" si="1043"/>
        <v>#DIV/0!</v>
      </c>
      <c r="Z1926" s="272" t="e">
        <f t="shared" si="1043"/>
        <v>#DIV/0!</v>
      </c>
      <c r="AA1926" s="272" t="e">
        <f t="shared" si="1043"/>
        <v>#DIV/0!</v>
      </c>
      <c r="AB1926" s="272" t="e">
        <f t="shared" si="1043"/>
        <v>#DIV/0!</v>
      </c>
      <c r="AC1926" s="1267" t="e">
        <f t="shared" si="1043"/>
        <v>#DIV/0!</v>
      </c>
    </row>
    <row r="1927" spans="1:29" s="1300" customFormat="1" ht="10.5" customHeight="1" x14ac:dyDescent="0.2">
      <c r="A1927" s="1144"/>
      <c r="B1927" s="1154"/>
      <c r="C1927" s="1450" t="s">
        <v>160</v>
      </c>
      <c r="D1927" s="1619"/>
      <c r="E1927" s="611"/>
      <c r="F1927" s="611"/>
      <c r="G1927" s="611"/>
      <c r="H1927" s="611"/>
      <c r="I1927" s="611"/>
      <c r="J1927" s="611"/>
      <c r="K1927" s="611"/>
      <c r="L1927" s="611"/>
      <c r="M1927" s="611"/>
      <c r="N1927" s="611"/>
      <c r="O1927" s="611"/>
      <c r="P1927" s="611"/>
      <c r="Q1927" s="611"/>
      <c r="R1927" s="611"/>
      <c r="S1927" s="611"/>
      <c r="T1927" s="611"/>
      <c r="U1927" s="611"/>
      <c r="V1927" s="611"/>
      <c r="W1927" s="611"/>
      <c r="X1927" s="611"/>
      <c r="Y1927" s="611"/>
      <c r="Z1927" s="611"/>
      <c r="AA1927" s="611"/>
      <c r="AB1927" s="611"/>
      <c r="AC1927" s="1419"/>
    </row>
    <row r="1928" spans="1:29" s="1300" customFormat="1" ht="10.5" customHeight="1" x14ac:dyDescent="0.2">
      <c r="A1928" s="1133" t="s">
        <v>198</v>
      </c>
      <c r="B1928" s="1166" t="s">
        <v>879</v>
      </c>
      <c r="C1928" s="1316" t="s">
        <v>152</v>
      </c>
      <c r="D1928" s="1452" t="s">
        <v>174</v>
      </c>
      <c r="E1928" s="604">
        <v>0</v>
      </c>
      <c r="F1928" s="604">
        <v>0</v>
      </c>
      <c r="G1928" s="604">
        <v>0</v>
      </c>
      <c r="H1928" s="609">
        <v>0</v>
      </c>
      <c r="I1928" s="604">
        <v>0</v>
      </c>
      <c r="J1928" s="604">
        <v>0</v>
      </c>
      <c r="K1928" s="604">
        <v>0</v>
      </c>
      <c r="L1928" s="604">
        <v>0</v>
      </c>
      <c r="M1928" s="604">
        <v>0</v>
      </c>
      <c r="N1928" s="609">
        <v>0</v>
      </c>
      <c r="O1928" s="604">
        <v>0</v>
      </c>
      <c r="P1928" s="604">
        <v>0</v>
      </c>
      <c r="Q1928" s="604">
        <v>0</v>
      </c>
      <c r="R1928" s="604">
        <v>0</v>
      </c>
      <c r="S1928" s="604">
        <v>0</v>
      </c>
      <c r="T1928" s="604">
        <v>0</v>
      </c>
      <c r="U1928" s="604">
        <v>0</v>
      </c>
      <c r="V1928" s="609">
        <v>0</v>
      </c>
      <c r="W1928" s="604">
        <v>0</v>
      </c>
      <c r="X1928" s="604">
        <v>0</v>
      </c>
      <c r="Y1928" s="604">
        <v>0</v>
      </c>
      <c r="Z1928" s="604">
        <v>0</v>
      </c>
      <c r="AA1928" s="604">
        <v>0</v>
      </c>
      <c r="AB1928" s="604">
        <v>0</v>
      </c>
      <c r="AC1928" s="1264">
        <f>SUM(E1928:AB1928)</f>
        <v>0</v>
      </c>
    </row>
    <row r="1929" spans="1:29" s="1300" customFormat="1" ht="10.5" customHeight="1" x14ac:dyDescent="0.2">
      <c r="A1929" s="1134"/>
      <c r="B1929" s="1167"/>
      <c r="C1929" s="1309" t="s">
        <v>154</v>
      </c>
      <c r="D1929" s="1310" t="s">
        <v>174</v>
      </c>
      <c r="E1929" s="272">
        <v>0</v>
      </c>
      <c r="F1929" s="272">
        <v>0</v>
      </c>
      <c r="G1929" s="272">
        <v>0</v>
      </c>
      <c r="H1929" s="610">
        <v>0</v>
      </c>
      <c r="I1929" s="272">
        <v>0</v>
      </c>
      <c r="J1929" s="272">
        <v>0</v>
      </c>
      <c r="K1929" s="272">
        <v>0</v>
      </c>
      <c r="L1929" s="272">
        <v>0</v>
      </c>
      <c r="M1929" s="272">
        <v>0</v>
      </c>
      <c r="N1929" s="610">
        <v>0</v>
      </c>
      <c r="O1929" s="272">
        <v>0</v>
      </c>
      <c r="P1929" s="272">
        <v>0</v>
      </c>
      <c r="Q1929" s="272">
        <v>0</v>
      </c>
      <c r="R1929" s="272">
        <v>0</v>
      </c>
      <c r="S1929" s="272">
        <v>0</v>
      </c>
      <c r="T1929" s="272">
        <v>0</v>
      </c>
      <c r="U1929" s="272">
        <v>0</v>
      </c>
      <c r="V1929" s="610">
        <v>0</v>
      </c>
      <c r="W1929" s="272">
        <v>0</v>
      </c>
      <c r="X1929" s="272">
        <v>0</v>
      </c>
      <c r="Y1929" s="272">
        <v>0</v>
      </c>
      <c r="Z1929" s="272">
        <v>0</v>
      </c>
      <c r="AA1929" s="272">
        <v>0</v>
      </c>
      <c r="AB1929" s="272">
        <v>0</v>
      </c>
      <c r="AC1929" s="1267">
        <f>SUM(E1929:AB1929)</f>
        <v>0</v>
      </c>
    </row>
    <row r="1930" spans="1:29" s="1300" customFormat="1" ht="10.5" customHeight="1" x14ac:dyDescent="0.2">
      <c r="A1930" s="1134"/>
      <c r="B1930" s="1167"/>
      <c r="C1930" s="906" t="s">
        <v>155</v>
      </c>
      <c r="D1930" s="1314" t="s">
        <v>156</v>
      </c>
      <c r="E1930" s="272" t="s">
        <v>177</v>
      </c>
      <c r="F1930" s="266">
        <f t="shared" ref="E1930:AB1930" si="1044">SQRT(F1928*F1928+F1929*F1929)*1000/1.73/F1940</f>
        <v>0</v>
      </c>
      <c r="G1930" s="266">
        <f t="shared" si="1044"/>
        <v>0</v>
      </c>
      <c r="H1930" s="266">
        <f t="shared" si="1044"/>
        <v>0</v>
      </c>
      <c r="I1930" s="266">
        <f t="shared" si="1044"/>
        <v>0</v>
      </c>
      <c r="J1930" s="266">
        <f t="shared" si="1044"/>
        <v>0</v>
      </c>
      <c r="K1930" s="266">
        <f t="shared" si="1044"/>
        <v>0</v>
      </c>
      <c r="L1930" s="266">
        <f t="shared" si="1044"/>
        <v>0</v>
      </c>
      <c r="M1930" s="266">
        <f t="shared" si="1044"/>
        <v>0</v>
      </c>
      <c r="N1930" s="266">
        <f t="shared" si="1044"/>
        <v>0</v>
      </c>
      <c r="O1930" s="266">
        <f t="shared" si="1044"/>
        <v>0</v>
      </c>
      <c r="P1930" s="266">
        <f t="shared" si="1044"/>
        <v>0</v>
      </c>
      <c r="Q1930" s="266">
        <f t="shared" si="1044"/>
        <v>0</v>
      </c>
      <c r="R1930" s="266">
        <f t="shared" si="1044"/>
        <v>0</v>
      </c>
      <c r="S1930" s="266">
        <f t="shared" si="1044"/>
        <v>0</v>
      </c>
      <c r="T1930" s="266">
        <f t="shared" si="1044"/>
        <v>0</v>
      </c>
      <c r="U1930" s="266">
        <f t="shared" si="1044"/>
        <v>0</v>
      </c>
      <c r="V1930" s="266">
        <f t="shared" si="1044"/>
        <v>0</v>
      </c>
      <c r="W1930" s="266">
        <f t="shared" si="1044"/>
        <v>0</v>
      </c>
      <c r="X1930" s="266">
        <f t="shared" si="1044"/>
        <v>0</v>
      </c>
      <c r="Y1930" s="266">
        <f t="shared" si="1044"/>
        <v>0</v>
      </c>
      <c r="Z1930" s="266">
        <f t="shared" si="1044"/>
        <v>0</v>
      </c>
      <c r="AA1930" s="266">
        <f t="shared" si="1044"/>
        <v>0</v>
      </c>
      <c r="AB1930" s="266">
        <f t="shared" si="1044"/>
        <v>0</v>
      </c>
      <c r="AC1930" s="1267"/>
    </row>
    <row r="1931" spans="1:29" s="1300" customFormat="1" ht="10.5" customHeight="1" x14ac:dyDescent="0.2">
      <c r="A1931" s="1134"/>
      <c r="B1931" s="1167"/>
      <c r="C1931" s="1309" t="s">
        <v>157</v>
      </c>
      <c r="D1931" s="1310"/>
      <c r="E1931" s="272" t="e">
        <f t="shared" ref="E1931:AC1931" si="1045">E1929/E1928</f>
        <v>#DIV/0!</v>
      </c>
      <c r="F1931" s="272" t="e">
        <f t="shared" si="1045"/>
        <v>#DIV/0!</v>
      </c>
      <c r="G1931" s="272" t="e">
        <f t="shared" si="1045"/>
        <v>#DIV/0!</v>
      </c>
      <c r="H1931" s="610" t="e">
        <f t="shared" si="1045"/>
        <v>#DIV/0!</v>
      </c>
      <c r="I1931" s="272" t="e">
        <f t="shared" si="1045"/>
        <v>#DIV/0!</v>
      </c>
      <c r="J1931" s="272" t="e">
        <f t="shared" si="1045"/>
        <v>#DIV/0!</v>
      </c>
      <c r="K1931" s="272" t="e">
        <f t="shared" si="1045"/>
        <v>#DIV/0!</v>
      </c>
      <c r="L1931" s="272" t="e">
        <f t="shared" si="1045"/>
        <v>#DIV/0!</v>
      </c>
      <c r="M1931" s="272" t="e">
        <f t="shared" si="1045"/>
        <v>#DIV/0!</v>
      </c>
      <c r="N1931" s="610" t="e">
        <f t="shared" si="1045"/>
        <v>#DIV/0!</v>
      </c>
      <c r="O1931" s="272" t="e">
        <f t="shared" si="1045"/>
        <v>#DIV/0!</v>
      </c>
      <c r="P1931" s="272" t="e">
        <f t="shared" si="1045"/>
        <v>#DIV/0!</v>
      </c>
      <c r="Q1931" s="272" t="e">
        <f t="shared" si="1045"/>
        <v>#DIV/0!</v>
      </c>
      <c r="R1931" s="272" t="e">
        <f t="shared" si="1045"/>
        <v>#DIV/0!</v>
      </c>
      <c r="S1931" s="272" t="e">
        <f t="shared" si="1045"/>
        <v>#DIV/0!</v>
      </c>
      <c r="T1931" s="272" t="e">
        <f t="shared" si="1045"/>
        <v>#DIV/0!</v>
      </c>
      <c r="U1931" s="272" t="e">
        <f t="shared" si="1045"/>
        <v>#DIV/0!</v>
      </c>
      <c r="V1931" s="610" t="e">
        <f t="shared" si="1045"/>
        <v>#DIV/0!</v>
      </c>
      <c r="W1931" s="272" t="e">
        <f t="shared" si="1045"/>
        <v>#DIV/0!</v>
      </c>
      <c r="X1931" s="272" t="e">
        <f t="shared" si="1045"/>
        <v>#DIV/0!</v>
      </c>
      <c r="Y1931" s="272" t="e">
        <f t="shared" si="1045"/>
        <v>#DIV/0!</v>
      </c>
      <c r="Z1931" s="272" t="e">
        <f t="shared" si="1045"/>
        <v>#DIV/0!</v>
      </c>
      <c r="AA1931" s="272" t="e">
        <f t="shared" si="1045"/>
        <v>#DIV/0!</v>
      </c>
      <c r="AB1931" s="272" t="e">
        <f t="shared" si="1045"/>
        <v>#DIV/0!</v>
      </c>
      <c r="AC1931" s="1267" t="e">
        <f t="shared" si="1045"/>
        <v>#DIV/0!</v>
      </c>
    </row>
    <row r="1932" spans="1:29" s="1300" customFormat="1" ht="10.5" customHeight="1" x14ac:dyDescent="0.2">
      <c r="A1932" s="1133" t="s">
        <v>181</v>
      </c>
      <c r="B1932" s="1166" t="s">
        <v>881</v>
      </c>
      <c r="C1932" s="1316" t="s">
        <v>152</v>
      </c>
      <c r="D1932" s="1452" t="s">
        <v>174</v>
      </c>
      <c r="E1932" s="1382">
        <v>1.0980000000000001</v>
      </c>
      <c r="F1932" s="1382">
        <v>1.044</v>
      </c>
      <c r="G1932" s="1382">
        <v>0.996</v>
      </c>
      <c r="H1932" s="1382">
        <v>0.96399999999999997</v>
      </c>
      <c r="I1932" s="1382">
        <v>0.98399999999999999</v>
      </c>
      <c r="J1932" s="1382">
        <v>1.0920000000000001</v>
      </c>
      <c r="K1932" s="1382">
        <v>1.3080000000000001</v>
      </c>
      <c r="L1932" s="1382">
        <v>1.456</v>
      </c>
      <c r="M1932" s="1382">
        <v>1.6120000000000001</v>
      </c>
      <c r="N1932" s="1382">
        <v>1.74</v>
      </c>
      <c r="O1932" s="1382">
        <v>1.6659999999999999</v>
      </c>
      <c r="P1932" s="1382">
        <v>1.6859999999999999</v>
      </c>
      <c r="Q1932" s="1382">
        <v>1.556</v>
      </c>
      <c r="R1932" s="1382">
        <v>1.5860000000000001</v>
      </c>
      <c r="S1932" s="1382">
        <v>1.512</v>
      </c>
      <c r="T1932" s="1382">
        <v>1.472</v>
      </c>
      <c r="U1932" s="1382">
        <v>1.498</v>
      </c>
      <c r="V1932" s="1382">
        <v>1.452</v>
      </c>
      <c r="W1932" s="1382">
        <v>1.532</v>
      </c>
      <c r="X1932" s="1382">
        <v>1.498</v>
      </c>
      <c r="Y1932" s="1382">
        <v>1.538</v>
      </c>
      <c r="Z1932" s="1382">
        <v>1.4279999999999999</v>
      </c>
      <c r="AA1932" s="1382">
        <v>1.3160000000000001</v>
      </c>
      <c r="AB1932" s="1382">
        <v>1.1679999999999999</v>
      </c>
      <c r="AC1932" s="1264">
        <f>SUM(E1932:AB1932)</f>
        <v>33.202000000000005</v>
      </c>
    </row>
    <row r="1933" spans="1:29" s="1300" customFormat="1" ht="10.5" customHeight="1" x14ac:dyDescent="0.2">
      <c r="A1933" s="1134"/>
      <c r="B1933" s="1167"/>
      <c r="C1933" s="1309" t="s">
        <v>154</v>
      </c>
      <c r="D1933" s="1310" t="s">
        <v>174</v>
      </c>
      <c r="E1933" s="1382">
        <v>0.56200000000000006</v>
      </c>
      <c r="F1933" s="1382">
        <v>0.58399999999999996</v>
      </c>
      <c r="G1933" s="1382">
        <v>0.54400000000000004</v>
      </c>
      <c r="H1933" s="1382">
        <v>0.50800000000000001</v>
      </c>
      <c r="I1933" s="1382">
        <v>0.502</v>
      </c>
      <c r="J1933" s="1382">
        <v>0.51</v>
      </c>
      <c r="K1933" s="1382">
        <v>0.49399999999999999</v>
      </c>
      <c r="L1933" s="1382">
        <v>0.50600000000000001</v>
      </c>
      <c r="M1933" s="1382">
        <v>0.64</v>
      </c>
      <c r="N1933" s="1382">
        <v>0.7</v>
      </c>
      <c r="O1933" s="1382">
        <v>0.63400000000000001</v>
      </c>
      <c r="P1933" s="1382">
        <v>0.68799999999999994</v>
      </c>
      <c r="Q1933" s="1382">
        <v>0.56200000000000006</v>
      </c>
      <c r="R1933" s="1382">
        <v>0.67600000000000005</v>
      </c>
      <c r="S1933" s="1382">
        <v>0.68400000000000005</v>
      </c>
      <c r="T1933" s="1382">
        <v>0.62</v>
      </c>
      <c r="U1933" s="1382">
        <v>0.64400000000000002</v>
      </c>
      <c r="V1933" s="1382">
        <v>0.6</v>
      </c>
      <c r="W1933" s="1382">
        <v>0.65</v>
      </c>
      <c r="X1933" s="1382">
        <v>0.58599999999999997</v>
      </c>
      <c r="Y1933" s="1382">
        <v>0.63800000000000001</v>
      </c>
      <c r="Z1933" s="1382">
        <v>0.54800000000000004</v>
      </c>
      <c r="AA1933" s="1382">
        <v>0.59599999999999997</v>
      </c>
      <c r="AB1933" s="1382">
        <v>0.61599999999999999</v>
      </c>
      <c r="AC1933" s="1267">
        <f>SUM(E1933:AB1933)</f>
        <v>14.291999999999998</v>
      </c>
    </row>
    <row r="1934" spans="1:29" s="1300" customFormat="1" ht="10.5" customHeight="1" x14ac:dyDescent="0.2">
      <c r="A1934" s="1134"/>
      <c r="B1934" s="1167"/>
      <c r="C1934" s="906" t="s">
        <v>155</v>
      </c>
      <c r="D1934" s="1314" t="s">
        <v>156</v>
      </c>
      <c r="E1934" s="266">
        <f t="shared" ref="E1934:AB1934" si="1046">SQRT(E1932*E1932+E1933*E1933)*1000/1.73/E1941</f>
        <v>67.903655510523251</v>
      </c>
      <c r="F1934" s="266">
        <f t="shared" si="1046"/>
        <v>65.854157910204023</v>
      </c>
      <c r="G1934" s="266">
        <f t="shared" si="1046"/>
        <v>62.416731068707243</v>
      </c>
      <c r="H1934" s="266">
        <f t="shared" si="1046"/>
        <v>59.929739229156354</v>
      </c>
      <c r="I1934" s="266">
        <f t="shared" si="1046"/>
        <v>60.696597283376342</v>
      </c>
      <c r="J1934" s="266">
        <f t="shared" si="1046"/>
        <v>66.285543121659998</v>
      </c>
      <c r="K1934" s="266">
        <f t="shared" si="1046"/>
        <v>76.970954309202526</v>
      </c>
      <c r="L1934" s="266">
        <f t="shared" si="1046"/>
        <v>85.181026919250598</v>
      </c>
      <c r="M1934" s="266">
        <f t="shared" si="1046"/>
        <v>95.937173133934536</v>
      </c>
      <c r="N1934" s="266">
        <f t="shared" si="1046"/>
        <v>105.35660036513528</v>
      </c>
      <c r="O1934" s="266">
        <f t="shared" si="1046"/>
        <v>99.075017393880145</v>
      </c>
      <c r="P1934" s="266">
        <f t="shared" si="1046"/>
        <v>100.53344086729798</v>
      </c>
      <c r="Q1934" s="266">
        <f t="shared" si="1046"/>
        <v>90.472110502734026</v>
      </c>
      <c r="R1934" s="266">
        <f t="shared" si="1046"/>
        <v>95.456384050364449</v>
      </c>
      <c r="S1934" s="266">
        <f t="shared" si="1046"/>
        <v>93.403988400623618</v>
      </c>
      <c r="T1934" s="266">
        <f t="shared" si="1046"/>
        <v>88.604763184643261</v>
      </c>
      <c r="U1934" s="266">
        <f t="shared" si="1046"/>
        <v>89.849640422305555</v>
      </c>
      <c r="V1934" s="266">
        <f t="shared" si="1046"/>
        <v>86.986673223091586</v>
      </c>
      <c r="W1934" s="266">
        <f t="shared" si="1046"/>
        <v>91.615122005210353</v>
      </c>
      <c r="X1934" s="266">
        <f t="shared" si="1046"/>
        <v>88.551594297858713</v>
      </c>
      <c r="Y1934" s="266">
        <f t="shared" si="1046"/>
        <v>91.576916952524769</v>
      </c>
      <c r="Z1934" s="266">
        <f t="shared" si="1046"/>
        <v>83.882950306961348</v>
      </c>
      <c r="AA1934" s="266">
        <f t="shared" si="1046"/>
        <v>79.003735327903598</v>
      </c>
      <c r="AB1934" s="266">
        <f t="shared" si="1046"/>
        <v>73.041721352591381</v>
      </c>
      <c r="AC1934" s="1267"/>
    </row>
    <row r="1935" spans="1:29" s="1300" customFormat="1" ht="10.5" customHeight="1" x14ac:dyDescent="0.2">
      <c r="A1935" s="1134"/>
      <c r="B1935" s="1167"/>
      <c r="C1935" s="1309" t="s">
        <v>157</v>
      </c>
      <c r="D1935" s="1309"/>
      <c r="E1935" s="272">
        <f t="shared" ref="E1935:AC1935" si="1047">E1933/E1932</f>
        <v>0.51183970856102001</v>
      </c>
      <c r="F1935" s="272">
        <f t="shared" si="1047"/>
        <v>0.55938697318007657</v>
      </c>
      <c r="G1935" s="272">
        <f t="shared" si="1047"/>
        <v>0.54618473895582331</v>
      </c>
      <c r="H1935" s="610">
        <f t="shared" si="1047"/>
        <v>0.52697095435684649</v>
      </c>
      <c r="I1935" s="272">
        <f t="shared" si="1047"/>
        <v>0.51016260162601623</v>
      </c>
      <c r="J1935" s="272">
        <f t="shared" si="1047"/>
        <v>0.46703296703296698</v>
      </c>
      <c r="K1935" s="272">
        <f t="shared" si="1047"/>
        <v>0.37767584097859325</v>
      </c>
      <c r="L1935" s="272">
        <f t="shared" si="1047"/>
        <v>0.34752747252747251</v>
      </c>
      <c r="M1935" s="272">
        <f t="shared" si="1047"/>
        <v>0.39702233250620345</v>
      </c>
      <c r="N1935" s="610">
        <f t="shared" si="1047"/>
        <v>0.4022988505747126</v>
      </c>
      <c r="O1935" s="272">
        <f t="shared" si="1047"/>
        <v>0.38055222088835539</v>
      </c>
      <c r="P1935" s="272">
        <f t="shared" si="1047"/>
        <v>0.40806642941874255</v>
      </c>
      <c r="Q1935" s="272">
        <f t="shared" si="1047"/>
        <v>0.36118251928020567</v>
      </c>
      <c r="R1935" s="272">
        <f t="shared" si="1047"/>
        <v>0.42622950819672134</v>
      </c>
      <c r="S1935" s="272">
        <f t="shared" si="1047"/>
        <v>0.45238095238095244</v>
      </c>
      <c r="T1935" s="272">
        <f t="shared" si="1047"/>
        <v>0.42119565217391303</v>
      </c>
      <c r="U1935" s="272">
        <f t="shared" si="1047"/>
        <v>0.42990654205607476</v>
      </c>
      <c r="V1935" s="610">
        <f t="shared" si="1047"/>
        <v>0.41322314049586778</v>
      </c>
      <c r="W1935" s="272">
        <f t="shared" si="1047"/>
        <v>0.42428198433420367</v>
      </c>
      <c r="X1935" s="272">
        <f t="shared" si="1047"/>
        <v>0.39118825100133509</v>
      </c>
      <c r="Y1935" s="272">
        <f t="shared" si="1047"/>
        <v>0.41482444733420026</v>
      </c>
      <c r="Z1935" s="272">
        <f t="shared" si="1047"/>
        <v>0.38375350140056025</v>
      </c>
      <c r="AA1935" s="272">
        <f t="shared" si="1047"/>
        <v>0.45288753799392095</v>
      </c>
      <c r="AB1935" s="272">
        <f t="shared" si="1047"/>
        <v>0.5273972602739726</v>
      </c>
      <c r="AC1935" s="1267">
        <f t="shared" si="1047"/>
        <v>0.43045599662670908</v>
      </c>
    </row>
    <row r="1936" spans="1:29" s="1300" customFormat="1" ht="10.5" customHeight="1" x14ac:dyDescent="0.2">
      <c r="A1936" s="927" t="s">
        <v>730</v>
      </c>
      <c r="B1936" s="161"/>
      <c r="C1936" s="161"/>
      <c r="D1936" s="161"/>
      <c r="E1936" s="163">
        <f t="shared" ref="E1936:AB1936" si="1048">E1928+E1932</f>
        <v>1.0980000000000001</v>
      </c>
      <c r="F1936" s="163">
        <f t="shared" si="1048"/>
        <v>1.044</v>
      </c>
      <c r="G1936" s="163">
        <f t="shared" si="1048"/>
        <v>0.996</v>
      </c>
      <c r="H1936" s="163">
        <f t="shared" si="1048"/>
        <v>0.96399999999999997</v>
      </c>
      <c r="I1936" s="163">
        <f t="shared" si="1048"/>
        <v>0.98399999999999999</v>
      </c>
      <c r="J1936" s="163">
        <f t="shared" si="1048"/>
        <v>1.0920000000000001</v>
      </c>
      <c r="K1936" s="163">
        <f t="shared" si="1048"/>
        <v>1.3080000000000001</v>
      </c>
      <c r="L1936" s="163">
        <f t="shared" si="1048"/>
        <v>1.456</v>
      </c>
      <c r="M1936" s="163">
        <f t="shared" si="1048"/>
        <v>1.6120000000000001</v>
      </c>
      <c r="N1936" s="163">
        <f t="shared" si="1048"/>
        <v>1.74</v>
      </c>
      <c r="O1936" s="163">
        <f t="shared" si="1048"/>
        <v>1.6659999999999999</v>
      </c>
      <c r="P1936" s="163">
        <f t="shared" si="1048"/>
        <v>1.6859999999999999</v>
      </c>
      <c r="Q1936" s="163">
        <f t="shared" si="1048"/>
        <v>1.556</v>
      </c>
      <c r="R1936" s="163">
        <f t="shared" si="1048"/>
        <v>1.5860000000000001</v>
      </c>
      <c r="S1936" s="163">
        <f t="shared" si="1048"/>
        <v>1.512</v>
      </c>
      <c r="T1936" s="163">
        <f t="shared" si="1048"/>
        <v>1.472</v>
      </c>
      <c r="U1936" s="163">
        <f t="shared" si="1048"/>
        <v>1.498</v>
      </c>
      <c r="V1936" s="163">
        <f t="shared" si="1048"/>
        <v>1.452</v>
      </c>
      <c r="W1936" s="163">
        <f t="shared" si="1048"/>
        <v>1.532</v>
      </c>
      <c r="X1936" s="163">
        <f t="shared" si="1048"/>
        <v>1.498</v>
      </c>
      <c r="Y1936" s="163">
        <f t="shared" si="1048"/>
        <v>1.538</v>
      </c>
      <c r="Z1936" s="163">
        <f t="shared" si="1048"/>
        <v>1.4279999999999999</v>
      </c>
      <c r="AA1936" s="163">
        <f t="shared" si="1048"/>
        <v>1.3160000000000001</v>
      </c>
      <c r="AB1936" s="163">
        <f t="shared" si="1048"/>
        <v>1.1679999999999999</v>
      </c>
      <c r="AC1936" s="395"/>
    </row>
    <row r="1937" spans="1:30" s="1300" customFormat="1" ht="10.5" customHeight="1" x14ac:dyDescent="0.2">
      <c r="A1937" s="928" t="s">
        <v>731</v>
      </c>
      <c r="B1937" s="166"/>
      <c r="C1937" s="166"/>
      <c r="D1937" s="166"/>
      <c r="E1937" s="168">
        <f t="shared" ref="E1937:AB1937" si="1049">E1929+E1933</f>
        <v>0.56200000000000006</v>
      </c>
      <c r="F1937" s="168">
        <f t="shared" si="1049"/>
        <v>0.58399999999999996</v>
      </c>
      <c r="G1937" s="168">
        <f t="shared" si="1049"/>
        <v>0.54400000000000004</v>
      </c>
      <c r="H1937" s="168">
        <f t="shared" si="1049"/>
        <v>0.50800000000000001</v>
      </c>
      <c r="I1937" s="168">
        <f t="shared" si="1049"/>
        <v>0.502</v>
      </c>
      <c r="J1937" s="168">
        <f t="shared" si="1049"/>
        <v>0.51</v>
      </c>
      <c r="K1937" s="168">
        <f t="shared" si="1049"/>
        <v>0.49399999999999999</v>
      </c>
      <c r="L1937" s="168">
        <f t="shared" si="1049"/>
        <v>0.50600000000000001</v>
      </c>
      <c r="M1937" s="168">
        <f t="shared" si="1049"/>
        <v>0.64</v>
      </c>
      <c r="N1937" s="168">
        <f t="shared" si="1049"/>
        <v>0.7</v>
      </c>
      <c r="O1937" s="168">
        <f t="shared" si="1049"/>
        <v>0.63400000000000001</v>
      </c>
      <c r="P1937" s="168">
        <f t="shared" si="1049"/>
        <v>0.68799999999999994</v>
      </c>
      <c r="Q1937" s="168">
        <f t="shared" si="1049"/>
        <v>0.56200000000000006</v>
      </c>
      <c r="R1937" s="168">
        <f t="shared" si="1049"/>
        <v>0.67600000000000005</v>
      </c>
      <c r="S1937" s="168">
        <f t="shared" si="1049"/>
        <v>0.68400000000000005</v>
      </c>
      <c r="T1937" s="168">
        <f t="shared" si="1049"/>
        <v>0.62</v>
      </c>
      <c r="U1937" s="168">
        <f t="shared" si="1049"/>
        <v>0.64400000000000002</v>
      </c>
      <c r="V1937" s="168">
        <f t="shared" si="1049"/>
        <v>0.6</v>
      </c>
      <c r="W1937" s="168">
        <f t="shared" si="1049"/>
        <v>0.65</v>
      </c>
      <c r="X1937" s="229">
        <f t="shared" si="1049"/>
        <v>0.58599999999999997</v>
      </c>
      <c r="Y1937" s="229">
        <f t="shared" si="1049"/>
        <v>0.63800000000000001</v>
      </c>
      <c r="Z1937" s="168">
        <f t="shared" si="1049"/>
        <v>0.54800000000000004</v>
      </c>
      <c r="AA1937" s="229">
        <f t="shared" si="1049"/>
        <v>0.59599999999999997</v>
      </c>
      <c r="AB1937" s="168">
        <f t="shared" si="1049"/>
        <v>0.61599999999999999</v>
      </c>
      <c r="AC1937" s="1424"/>
    </row>
    <row r="1938" spans="1:30" s="1300" customFormat="1" ht="10.5" customHeight="1" x14ac:dyDescent="0.2">
      <c r="A1938" s="929" t="s">
        <v>732</v>
      </c>
      <c r="B1938" s="171"/>
      <c r="C1938" s="171"/>
      <c r="D1938" s="171"/>
      <c r="E1938" s="173">
        <f t="shared" ref="E1938:AB1938" si="1050">SQRT(E1936*E1936+E1937*E1937)</f>
        <v>1.2334699023486548</v>
      </c>
      <c r="F1938" s="173">
        <f t="shared" si="1050"/>
        <v>1.196240778438856</v>
      </c>
      <c r="G1938" s="173">
        <f t="shared" si="1050"/>
        <v>1.1348797293105557</v>
      </c>
      <c r="H1938" s="173">
        <f t="shared" si="1050"/>
        <v>1.0896604975862896</v>
      </c>
      <c r="I1938" s="173">
        <f t="shared" si="1050"/>
        <v>1.104653791918536</v>
      </c>
      <c r="J1938" s="173">
        <f t="shared" si="1050"/>
        <v>1.2052236307009585</v>
      </c>
      <c r="K1938" s="173">
        <f t="shared" si="1050"/>
        <v>1.3981773850266639</v>
      </c>
      <c r="L1938" s="173">
        <f t="shared" si="1050"/>
        <v>1.5414188269253752</v>
      </c>
      <c r="M1938" s="173">
        <f t="shared" si="1050"/>
        <v>1.7344001845018353</v>
      </c>
      <c r="N1938" s="173">
        <f t="shared" si="1050"/>
        <v>1.8755265927200286</v>
      </c>
      <c r="O1938" s="173">
        <f t="shared" si="1050"/>
        <v>1.7825577129506915</v>
      </c>
      <c r="P1938" s="173">
        <f t="shared" si="1050"/>
        <v>1.820972267773455</v>
      </c>
      <c r="Q1938" s="173">
        <f t="shared" si="1050"/>
        <v>1.6543820598640449</v>
      </c>
      <c r="R1938" s="173">
        <f t="shared" si="1050"/>
        <v>1.7240568436104422</v>
      </c>
      <c r="S1938" s="173">
        <f t="shared" si="1050"/>
        <v>1.6595180023127198</v>
      </c>
      <c r="T1938" s="173">
        <f t="shared" si="1050"/>
        <v>1.5972426240242901</v>
      </c>
      <c r="U1938" s="173">
        <f t="shared" si="1050"/>
        <v>1.6305643194918746</v>
      </c>
      <c r="V1938" s="173">
        <f t="shared" si="1050"/>
        <v>1.5710837024169018</v>
      </c>
      <c r="W1938" s="173">
        <f t="shared" si="1050"/>
        <v>1.664188691224646</v>
      </c>
      <c r="X1938" s="173">
        <f t="shared" si="1050"/>
        <v>1.6085397104206036</v>
      </c>
      <c r="Y1938" s="173">
        <f t="shared" si="1050"/>
        <v>1.6650789771058909</v>
      </c>
      <c r="Z1938" s="173">
        <f t="shared" si="1050"/>
        <v>1.5295384924871946</v>
      </c>
      <c r="AA1938" s="494">
        <f t="shared" si="1050"/>
        <v>1.4446702045795781</v>
      </c>
      <c r="AB1938" s="173">
        <f t="shared" si="1050"/>
        <v>1.3204847594728233</v>
      </c>
      <c r="AC1938" s="1425"/>
      <c r="AD1938" s="1416">
        <f>MAX(E1938:AB1938)</f>
        <v>1.8755265927200286</v>
      </c>
    </row>
    <row r="1939" spans="1:30" s="1407" customFormat="1" ht="10.5" customHeight="1" x14ac:dyDescent="0.2">
      <c r="A1939" s="325" t="s">
        <v>642</v>
      </c>
      <c r="B1939" s="326"/>
      <c r="C1939" s="1370"/>
      <c r="D1939" s="1370"/>
      <c r="E1939" s="598">
        <v>1</v>
      </c>
      <c r="F1939" s="598">
        <v>2</v>
      </c>
      <c r="G1939" s="598">
        <v>3</v>
      </c>
      <c r="H1939" s="598">
        <v>4</v>
      </c>
      <c r="I1939" s="598">
        <v>5</v>
      </c>
      <c r="J1939" s="598">
        <v>6</v>
      </c>
      <c r="K1939" s="598">
        <v>7</v>
      </c>
      <c r="L1939" s="598">
        <v>8</v>
      </c>
      <c r="M1939" s="598">
        <v>9</v>
      </c>
      <c r="N1939" s="598">
        <v>10</v>
      </c>
      <c r="O1939" s="598">
        <v>11</v>
      </c>
      <c r="P1939" s="598">
        <v>12</v>
      </c>
      <c r="Q1939" s="598">
        <v>13</v>
      </c>
      <c r="R1939" s="598">
        <v>14</v>
      </c>
      <c r="S1939" s="598">
        <v>15</v>
      </c>
      <c r="T1939" s="598">
        <v>16</v>
      </c>
      <c r="U1939" s="598">
        <v>17</v>
      </c>
      <c r="V1939" s="598">
        <v>18</v>
      </c>
      <c r="W1939" s="598">
        <v>19</v>
      </c>
      <c r="X1939" s="598">
        <v>20</v>
      </c>
      <c r="Y1939" s="598">
        <v>21</v>
      </c>
      <c r="Z1939" s="598">
        <v>22</v>
      </c>
      <c r="AA1939" s="598">
        <v>23</v>
      </c>
      <c r="AB1939" s="598">
        <v>24</v>
      </c>
      <c r="AC1939" s="1261"/>
    </row>
    <row r="1940" spans="1:30" s="1407" customFormat="1" ht="12" customHeight="1" x14ac:dyDescent="0.2">
      <c r="A1940" s="1426" t="s">
        <v>165</v>
      </c>
      <c r="B1940" s="1427"/>
      <c r="C1940" s="1376" t="s">
        <v>160</v>
      </c>
      <c r="D1940" s="1377" t="s">
        <v>156</v>
      </c>
      <c r="E1940" s="1585">
        <v>10.31</v>
      </c>
      <c r="F1940" s="1585">
        <v>10.32</v>
      </c>
      <c r="G1940" s="1585">
        <v>10.33</v>
      </c>
      <c r="H1940" s="1585">
        <v>10.34</v>
      </c>
      <c r="I1940" s="1585">
        <v>10.34</v>
      </c>
      <c r="J1940" s="1585">
        <v>10.33</v>
      </c>
      <c r="K1940" s="1585">
        <v>10.31</v>
      </c>
      <c r="L1940" s="1585">
        <v>10.27</v>
      </c>
      <c r="M1940" s="1585">
        <v>10.25</v>
      </c>
      <c r="N1940" s="1585">
        <v>10.09</v>
      </c>
      <c r="O1940" s="1585">
        <v>9.6999999999999993</v>
      </c>
      <c r="P1940" s="1585">
        <v>10.25</v>
      </c>
      <c r="Q1940" s="1585">
        <v>10.73</v>
      </c>
      <c r="R1940" s="1585">
        <v>10.77</v>
      </c>
      <c r="S1940" s="1585">
        <v>10.23</v>
      </c>
      <c r="T1940" s="1585">
        <v>10.07</v>
      </c>
      <c r="U1940" s="1585">
        <v>10.1</v>
      </c>
      <c r="V1940" s="1585">
        <v>10.46</v>
      </c>
      <c r="W1940" s="1585">
        <v>10.48</v>
      </c>
      <c r="X1940" s="1585">
        <v>10.5</v>
      </c>
      <c r="Y1940" s="1585">
        <v>10.49</v>
      </c>
      <c r="Z1940" s="1585">
        <v>10.53</v>
      </c>
      <c r="AA1940" s="1585">
        <v>10.51</v>
      </c>
      <c r="AB1940" s="1585">
        <v>10.61</v>
      </c>
      <c r="AC1940" s="1262"/>
    </row>
    <row r="1941" spans="1:30" s="1407" customFormat="1" ht="12" customHeight="1" x14ac:dyDescent="0.2">
      <c r="A1941" s="1454" t="s">
        <v>166</v>
      </c>
      <c r="B1941" s="1319"/>
      <c r="C1941" s="1455" t="s">
        <v>160</v>
      </c>
      <c r="D1941" s="1456" t="s">
        <v>156</v>
      </c>
      <c r="E1941" s="1587">
        <v>10.5</v>
      </c>
      <c r="F1941" s="1587">
        <v>10.5</v>
      </c>
      <c r="G1941" s="1587">
        <v>10.51</v>
      </c>
      <c r="H1941" s="1587">
        <v>10.51</v>
      </c>
      <c r="I1941" s="1587">
        <v>10.52</v>
      </c>
      <c r="J1941" s="1587">
        <v>10.51</v>
      </c>
      <c r="K1941" s="1587">
        <v>10.5</v>
      </c>
      <c r="L1941" s="1587">
        <v>10.46</v>
      </c>
      <c r="M1941" s="1587">
        <v>10.45</v>
      </c>
      <c r="N1941" s="1587">
        <v>10.29</v>
      </c>
      <c r="O1941" s="1587">
        <v>10.4</v>
      </c>
      <c r="P1941" s="1587">
        <v>10.47</v>
      </c>
      <c r="Q1941" s="1587">
        <v>10.57</v>
      </c>
      <c r="R1941" s="1587">
        <v>10.44</v>
      </c>
      <c r="S1941" s="1587">
        <v>10.27</v>
      </c>
      <c r="T1941" s="1587">
        <v>10.42</v>
      </c>
      <c r="U1941" s="1587">
        <v>10.49</v>
      </c>
      <c r="V1941" s="1587">
        <v>10.44</v>
      </c>
      <c r="W1941" s="1587">
        <v>10.5</v>
      </c>
      <c r="X1941" s="1587">
        <v>10.5</v>
      </c>
      <c r="Y1941" s="1587">
        <v>10.51</v>
      </c>
      <c r="Z1941" s="1587">
        <v>10.54</v>
      </c>
      <c r="AA1941" s="1587">
        <v>10.57</v>
      </c>
      <c r="AB1941" s="1587">
        <v>10.45</v>
      </c>
      <c r="AC1941" s="1263"/>
    </row>
    <row r="1942" spans="1:30" s="1300" customFormat="1" ht="11.25" x14ac:dyDescent="0.2">
      <c r="A1942" s="1062" t="s">
        <v>252</v>
      </c>
      <c r="B1942" s="1005" t="s">
        <v>141</v>
      </c>
      <c r="C1942" s="905" t="s">
        <v>152</v>
      </c>
      <c r="D1942" s="1313" t="s">
        <v>174</v>
      </c>
      <c r="E1942" s="1382">
        <v>0.26669999999999999</v>
      </c>
      <c r="F1942" s="1382">
        <v>0.23699999999999999</v>
      </c>
      <c r="G1942" s="1382">
        <v>0.23580000000000001</v>
      </c>
      <c r="H1942" s="1382">
        <v>0.22650000000000001</v>
      </c>
      <c r="I1942" s="1382">
        <v>0.23039999999999999</v>
      </c>
      <c r="J1942" s="1382">
        <v>0.28260000000000002</v>
      </c>
      <c r="K1942" s="1382">
        <v>0.34560000000000002</v>
      </c>
      <c r="L1942" s="1382">
        <v>0.41639999999999999</v>
      </c>
      <c r="M1942" s="1382">
        <v>0.42059999999999997</v>
      </c>
      <c r="N1942" s="1382">
        <v>0.42630000000000001</v>
      </c>
      <c r="O1942" s="1382">
        <v>0.4143</v>
      </c>
      <c r="P1942" s="1382">
        <v>0.3972</v>
      </c>
      <c r="Q1942" s="1382">
        <v>0.41549999999999998</v>
      </c>
      <c r="R1942" s="1382">
        <v>0.40589999999999998</v>
      </c>
      <c r="S1942" s="1382">
        <v>0.3654</v>
      </c>
      <c r="T1942" s="1382">
        <v>0.37409999999999999</v>
      </c>
      <c r="U1942" s="1382">
        <v>0.38369999999999999</v>
      </c>
      <c r="V1942" s="1382">
        <v>0.39450000000000002</v>
      </c>
      <c r="W1942" s="1382">
        <v>0.45029999999999998</v>
      </c>
      <c r="X1942" s="1382">
        <v>0.44550000000000001</v>
      </c>
      <c r="Y1942" s="1382">
        <v>0.44969999999999999</v>
      </c>
      <c r="Z1942" s="1382">
        <v>0.4224</v>
      </c>
      <c r="AA1942" s="1382">
        <v>0.35580000000000001</v>
      </c>
      <c r="AB1942" s="1382">
        <v>0.29220000000000002</v>
      </c>
      <c r="AC1942" s="1264">
        <f>SUM(E1942:AB1942)</f>
        <v>8.6544000000000008</v>
      </c>
    </row>
    <row r="1943" spans="1:30" s="1300" customFormat="1" ht="11.25" x14ac:dyDescent="0.2">
      <c r="A1943" s="1142"/>
      <c r="B1943" s="1006"/>
      <c r="C1943" s="906" t="s">
        <v>154</v>
      </c>
      <c r="D1943" s="1314" t="s">
        <v>174</v>
      </c>
      <c r="E1943" s="1382">
        <v>0.129</v>
      </c>
      <c r="F1943" s="1382">
        <v>0.11940000000000001</v>
      </c>
      <c r="G1943" s="1382">
        <v>0.12720000000000001</v>
      </c>
      <c r="H1943" s="1382">
        <v>0.11700000000000001</v>
      </c>
      <c r="I1943" s="1382">
        <v>0.1143</v>
      </c>
      <c r="J1943" s="1382">
        <v>0.1221</v>
      </c>
      <c r="K1943" s="1382">
        <v>0.1143</v>
      </c>
      <c r="L1943" s="1382">
        <v>0.1227</v>
      </c>
      <c r="M1943" s="1382">
        <v>0.12659999999999999</v>
      </c>
      <c r="N1943" s="1382">
        <v>0.13919999999999999</v>
      </c>
      <c r="O1943" s="1382">
        <v>0.13800000000000001</v>
      </c>
      <c r="P1943" s="1382">
        <v>0.13469999999999999</v>
      </c>
      <c r="Q1943" s="1382">
        <v>0.1308</v>
      </c>
      <c r="R1943" s="1382">
        <v>0.12659999999999999</v>
      </c>
      <c r="S1943" s="1382">
        <v>0.1305</v>
      </c>
      <c r="T1943" s="1382">
        <v>0.12720000000000001</v>
      </c>
      <c r="U1943" s="1382">
        <v>0.14130000000000001</v>
      </c>
      <c r="V1943" s="1382">
        <v>0.12959999999999999</v>
      </c>
      <c r="W1943" s="1382">
        <v>0.14580000000000001</v>
      </c>
      <c r="X1943" s="1382">
        <v>0.13020000000000001</v>
      </c>
      <c r="Y1943" s="1382">
        <v>0.1371</v>
      </c>
      <c r="Z1943" s="1382">
        <v>0.1245</v>
      </c>
      <c r="AA1943" s="1382">
        <v>0.12839999999999999</v>
      </c>
      <c r="AB1943" s="1382">
        <v>0.12479999999999999</v>
      </c>
      <c r="AC1943" s="1266">
        <f>SUM(E1943:AB1943)</f>
        <v>3.0813000000000006</v>
      </c>
    </row>
    <row r="1944" spans="1:30" s="1300" customFormat="1" ht="12" x14ac:dyDescent="0.2">
      <c r="A1944" s="1142"/>
      <c r="B1944" s="1006"/>
      <c r="C1944" s="906" t="s">
        <v>155</v>
      </c>
      <c r="D1944" s="1314" t="s">
        <v>156</v>
      </c>
      <c r="E1944" s="266">
        <f t="shared" ref="E1944:AB1944" si="1051">SQRT(E1942*E1942+E1943*E1943)*1000/1.73/E1940</f>
        <v>16.609937895178707</v>
      </c>
      <c r="F1944" s="266">
        <f t="shared" si="1051"/>
        <v>14.864104072766718</v>
      </c>
      <c r="G1944" s="266">
        <f t="shared" si="1051"/>
        <v>14.992007111990135</v>
      </c>
      <c r="H1944" s="266">
        <f t="shared" si="1051"/>
        <v>14.251507414959043</v>
      </c>
      <c r="I1944" s="266">
        <f t="shared" si="1051"/>
        <v>14.37784676633466</v>
      </c>
      <c r="J1944" s="266">
        <f t="shared" si="1051"/>
        <v>17.226287711490599</v>
      </c>
      <c r="K1944" s="266">
        <f t="shared" si="1051"/>
        <v>20.408424550345245</v>
      </c>
      <c r="L1944" s="266">
        <f t="shared" si="1051"/>
        <v>24.43289330283725</v>
      </c>
      <c r="M1944" s="266">
        <f t="shared" si="1051"/>
        <v>24.770346093226539</v>
      </c>
      <c r="N1944" s="266">
        <f t="shared" si="1051"/>
        <v>25.69080782302191</v>
      </c>
      <c r="O1944" s="266">
        <f t="shared" si="1051"/>
        <v>26.022223490716033</v>
      </c>
      <c r="P1944" s="266">
        <f t="shared" si="1051"/>
        <v>23.65253415034568</v>
      </c>
      <c r="Q1944" s="266">
        <f t="shared" si="1051"/>
        <v>23.466255606333434</v>
      </c>
      <c r="R1944" s="266">
        <f t="shared" si="1051"/>
        <v>22.820031068309291</v>
      </c>
      <c r="S1944" s="266">
        <f t="shared" si="1051"/>
        <v>21.923753343900291</v>
      </c>
      <c r="T1944" s="266">
        <f t="shared" si="1051"/>
        <v>22.681329625904866</v>
      </c>
      <c r="U1944" s="266">
        <f t="shared" si="1051"/>
        <v>23.401271986483049</v>
      </c>
      <c r="V1944" s="266">
        <f t="shared" si="1051"/>
        <v>22.946904350516583</v>
      </c>
      <c r="W1944" s="266">
        <f t="shared" si="1051"/>
        <v>26.106190536377245</v>
      </c>
      <c r="X1944" s="266">
        <f t="shared" si="1051"/>
        <v>25.551118547260007</v>
      </c>
      <c r="Y1944" s="266">
        <f t="shared" si="1051"/>
        <v>25.90601317011723</v>
      </c>
      <c r="Z1944" s="266">
        <f t="shared" si="1051"/>
        <v>24.173474544208183</v>
      </c>
      <c r="AA1944" s="266">
        <f t="shared" si="1051"/>
        <v>20.803717614377035</v>
      </c>
      <c r="AB1944" s="266">
        <f t="shared" si="1051"/>
        <v>17.310289149123026</v>
      </c>
      <c r="AC1944" s="1267"/>
    </row>
    <row r="1945" spans="1:30" s="1300" customFormat="1" ht="11.25" x14ac:dyDescent="0.2">
      <c r="A1945" s="1153"/>
      <c r="B1945" s="1007"/>
      <c r="C1945" s="907" t="s">
        <v>157</v>
      </c>
      <c r="D1945" s="1318"/>
      <c r="E1945" s="272">
        <f t="shared" ref="E1945:AC1945" si="1052">E1943/E1942</f>
        <v>0.48368953880764909</v>
      </c>
      <c r="F1945" s="272">
        <f t="shared" si="1052"/>
        <v>0.5037974683544304</v>
      </c>
      <c r="G1945" s="272">
        <f t="shared" si="1052"/>
        <v>0.53944020356234101</v>
      </c>
      <c r="H1945" s="610">
        <f t="shared" si="1052"/>
        <v>0.51655629139072845</v>
      </c>
      <c r="I1945" s="272">
        <f t="shared" si="1052"/>
        <v>0.49609375</v>
      </c>
      <c r="J1945" s="272">
        <f t="shared" si="1052"/>
        <v>0.43205944798301482</v>
      </c>
      <c r="K1945" s="272">
        <f t="shared" si="1052"/>
        <v>0.33072916666666663</v>
      </c>
      <c r="L1945" s="272">
        <f t="shared" si="1052"/>
        <v>0.29466858789625361</v>
      </c>
      <c r="M1945" s="272">
        <f t="shared" si="1052"/>
        <v>0.30099857346647646</v>
      </c>
      <c r="N1945" s="610">
        <f t="shared" si="1052"/>
        <v>0.32653061224489793</v>
      </c>
      <c r="O1945" s="272">
        <f t="shared" si="1052"/>
        <v>0.33309196234612604</v>
      </c>
      <c r="P1945" s="272">
        <f t="shared" si="1052"/>
        <v>0.33912386706948638</v>
      </c>
      <c r="Q1945" s="272">
        <f t="shared" si="1052"/>
        <v>0.31480144404332133</v>
      </c>
      <c r="R1945" s="272">
        <f t="shared" si="1052"/>
        <v>0.31189948263118994</v>
      </c>
      <c r="S1945" s="272">
        <f t="shared" si="1052"/>
        <v>0.35714285714285715</v>
      </c>
      <c r="T1945" s="272">
        <f t="shared" si="1052"/>
        <v>0.34001603849238177</v>
      </c>
      <c r="U1945" s="272">
        <f t="shared" si="1052"/>
        <v>0.36825645035183741</v>
      </c>
      <c r="V1945" s="610">
        <f t="shared" si="1052"/>
        <v>0.32851711026615965</v>
      </c>
      <c r="W1945" s="272">
        <f t="shared" si="1052"/>
        <v>0.32378414390406401</v>
      </c>
      <c r="X1945" s="272">
        <f t="shared" si="1052"/>
        <v>0.29225589225589227</v>
      </c>
      <c r="Y1945" s="272">
        <f t="shared" si="1052"/>
        <v>0.30486991327551705</v>
      </c>
      <c r="Z1945" s="272">
        <f t="shared" si="1052"/>
        <v>0.29474431818181818</v>
      </c>
      <c r="AA1945" s="272">
        <f t="shared" si="1052"/>
        <v>0.36087689713322085</v>
      </c>
      <c r="AB1945" s="272">
        <f t="shared" si="1052"/>
        <v>0.42710472279260775</v>
      </c>
      <c r="AC1945" s="1267">
        <f t="shared" si="1052"/>
        <v>0.3560385468663339</v>
      </c>
    </row>
    <row r="1946" spans="1:30" s="1300" customFormat="1" ht="11.25" x14ac:dyDescent="0.2">
      <c r="A1946" s="1062" t="s">
        <v>150</v>
      </c>
      <c r="B1946" s="1005" t="s">
        <v>925</v>
      </c>
      <c r="C1946" s="905" t="s">
        <v>152</v>
      </c>
      <c r="D1946" s="1313" t="s">
        <v>174</v>
      </c>
      <c r="E1946" s="1289">
        <v>0.1575</v>
      </c>
      <c r="F1946" s="1289">
        <v>0.1368</v>
      </c>
      <c r="G1946" s="1289">
        <v>0.13439999999999999</v>
      </c>
      <c r="H1946" s="1282">
        <v>0.1353</v>
      </c>
      <c r="I1946" s="1289">
        <v>0.13919999999999999</v>
      </c>
      <c r="J1946" s="1289">
        <v>0.1575</v>
      </c>
      <c r="K1946" s="1289">
        <v>0.17549999999999999</v>
      </c>
      <c r="L1946" s="1289">
        <v>0.18840000000000001</v>
      </c>
      <c r="M1946" s="1289">
        <v>0.23039999999999999</v>
      </c>
      <c r="N1946" s="1282">
        <v>0.2772</v>
      </c>
      <c r="O1946" s="1289">
        <v>0.27539999999999998</v>
      </c>
      <c r="P1946" s="1289">
        <v>0.2535</v>
      </c>
      <c r="Q1946" s="1289">
        <v>0.24629999999999999</v>
      </c>
      <c r="R1946" s="1289">
        <v>0.2208</v>
      </c>
      <c r="S1946" s="1289">
        <v>0.2109</v>
      </c>
      <c r="T1946" s="1289">
        <v>0.19889999999999999</v>
      </c>
      <c r="U1946" s="1289">
        <v>0.1779</v>
      </c>
      <c r="V1946" s="1282">
        <v>0.16980000000000001</v>
      </c>
      <c r="W1946" s="1289">
        <v>0.1893</v>
      </c>
      <c r="X1946" s="1289">
        <v>0.183</v>
      </c>
      <c r="Y1946" s="1289">
        <v>0.1704</v>
      </c>
      <c r="Z1946" s="1289">
        <v>0.1527</v>
      </c>
      <c r="AA1946" s="1289">
        <v>0.13769999999999999</v>
      </c>
      <c r="AB1946" s="1289">
        <v>0.15659999999999999</v>
      </c>
      <c r="AC1946" s="1264">
        <f>SUM(E1946:AB1946)</f>
        <v>4.4754000000000005</v>
      </c>
    </row>
    <row r="1947" spans="1:30" s="1300" customFormat="1" ht="11.25" x14ac:dyDescent="0.2">
      <c r="A1947" s="1142"/>
      <c r="B1947" s="1006"/>
      <c r="C1947" s="906" t="s">
        <v>154</v>
      </c>
      <c r="D1947" s="1314" t="s">
        <v>174</v>
      </c>
      <c r="E1947" s="1283">
        <v>9.5399999999999999E-2</v>
      </c>
      <c r="F1947" s="1283">
        <v>8.9099999999999999E-2</v>
      </c>
      <c r="G1947" s="1283">
        <v>8.8800000000000004E-2</v>
      </c>
      <c r="H1947" s="1281">
        <v>8.6699999999999999E-2</v>
      </c>
      <c r="I1947" s="1283">
        <v>8.6699999999999999E-2</v>
      </c>
      <c r="J1947" s="1283">
        <v>9.06E-2</v>
      </c>
      <c r="K1947" s="1283">
        <v>8.3099999999999993E-2</v>
      </c>
      <c r="L1947" s="1283">
        <v>8.9700000000000002E-2</v>
      </c>
      <c r="M1947" s="1283">
        <v>9.5100000000000004E-2</v>
      </c>
      <c r="N1947" s="1281">
        <v>0.1074</v>
      </c>
      <c r="O1947" s="1283">
        <v>0.1077</v>
      </c>
      <c r="P1947" s="1283">
        <v>0.1041</v>
      </c>
      <c r="Q1947" s="1283">
        <v>9.9599999999999994E-2</v>
      </c>
      <c r="R1947" s="1283">
        <v>9.9900000000000003E-2</v>
      </c>
      <c r="S1947" s="1283">
        <v>0.1032</v>
      </c>
      <c r="T1947" s="1283">
        <v>0.1002</v>
      </c>
      <c r="U1947" s="1283">
        <v>9.0899999999999995E-2</v>
      </c>
      <c r="V1947" s="1281">
        <v>8.5500000000000007E-2</v>
      </c>
      <c r="W1947" s="1283">
        <v>9.5399999999999999E-2</v>
      </c>
      <c r="X1947" s="1283">
        <v>0.1002</v>
      </c>
      <c r="Y1947" s="1283">
        <v>0.1011</v>
      </c>
      <c r="Z1947" s="1283">
        <v>8.8200000000000001E-2</v>
      </c>
      <c r="AA1947" s="1283">
        <v>8.7599999999999997E-2</v>
      </c>
      <c r="AB1947" s="1283">
        <v>0.1008</v>
      </c>
      <c r="AC1947" s="1266">
        <f>SUM(E1947:AB1947)</f>
        <v>2.2770000000000001</v>
      </c>
    </row>
    <row r="1948" spans="1:30" s="1300" customFormat="1" ht="12" x14ac:dyDescent="0.2">
      <c r="A1948" s="1142"/>
      <c r="B1948" s="1006"/>
      <c r="C1948" s="906" t="s">
        <v>155</v>
      </c>
      <c r="D1948" s="1314" t="s">
        <v>156</v>
      </c>
      <c r="E1948" s="266">
        <f t="shared" ref="E1948:AB1948" si="1053">SQRT(E1946*E1946+E1947*E1947)*1000/1.73/E1940</f>
        <v>10.323870314667582</v>
      </c>
      <c r="F1948" s="266">
        <f t="shared" si="1053"/>
        <v>9.1442408536783848</v>
      </c>
      <c r="G1948" s="266">
        <f t="shared" si="1053"/>
        <v>9.01388918676051</v>
      </c>
      <c r="H1948" s="266">
        <f t="shared" si="1053"/>
        <v>8.9833131190351772</v>
      </c>
      <c r="I1948" s="266">
        <f t="shared" si="1053"/>
        <v>9.1676339340624651</v>
      </c>
      <c r="J1948" s="266">
        <f t="shared" si="1053"/>
        <v>10.167323945494676</v>
      </c>
      <c r="K1948" s="266">
        <f t="shared" si="1053"/>
        <v>10.886785267732627</v>
      </c>
      <c r="L1948" s="266">
        <f t="shared" si="1053"/>
        <v>11.744401973661997</v>
      </c>
      <c r="M1948" s="266">
        <f t="shared" si="1053"/>
        <v>14.056406633988011</v>
      </c>
      <c r="N1948" s="266">
        <f t="shared" si="1053"/>
        <v>17.030463238667128</v>
      </c>
      <c r="O1948" s="266">
        <f t="shared" si="1053"/>
        <v>17.621719659722917</v>
      </c>
      <c r="P1948" s="266">
        <f t="shared" si="1053"/>
        <v>15.454226818619459</v>
      </c>
      <c r="Q1948" s="266">
        <f t="shared" si="1053"/>
        <v>14.312214832280155</v>
      </c>
      <c r="R1948" s="266">
        <f t="shared" si="1053"/>
        <v>13.007025504950569</v>
      </c>
      <c r="S1948" s="266">
        <f t="shared" si="1053"/>
        <v>13.266871341384906</v>
      </c>
      <c r="T1948" s="266">
        <f t="shared" si="1053"/>
        <v>12.784117009164991</v>
      </c>
      <c r="U1948" s="266">
        <f t="shared" si="1053"/>
        <v>11.433521817010998</v>
      </c>
      <c r="V1948" s="266">
        <f t="shared" si="1053"/>
        <v>10.505822174191955</v>
      </c>
      <c r="W1948" s="266">
        <f t="shared" si="1053"/>
        <v>11.691981737247691</v>
      </c>
      <c r="X1948" s="266">
        <f t="shared" si="1053"/>
        <v>11.485612034262507</v>
      </c>
      <c r="Y1948" s="266">
        <f t="shared" si="1053"/>
        <v>10.917897413477634</v>
      </c>
      <c r="Z1948" s="266">
        <f t="shared" si="1053"/>
        <v>9.6801367043041129</v>
      </c>
      <c r="AA1948" s="266">
        <f t="shared" si="1053"/>
        <v>8.9758986266192746</v>
      </c>
      <c r="AB1948" s="266">
        <f t="shared" si="1053"/>
        <v>10.146221846074223</v>
      </c>
      <c r="AC1948" s="1267"/>
    </row>
    <row r="1949" spans="1:30" s="1300" customFormat="1" ht="11.25" x14ac:dyDescent="0.2">
      <c r="A1949" s="1153"/>
      <c r="B1949" s="1007"/>
      <c r="C1949" s="907" t="s">
        <v>157</v>
      </c>
      <c r="D1949" s="1318"/>
      <c r="E1949" s="272">
        <f t="shared" ref="E1949:AC1949" si="1054">E1947/E1946</f>
        <v>0.60571428571428565</v>
      </c>
      <c r="F1949" s="272">
        <f t="shared" si="1054"/>
        <v>0.65131578947368418</v>
      </c>
      <c r="G1949" s="272">
        <f t="shared" si="1054"/>
        <v>0.66071428571428581</v>
      </c>
      <c r="H1949" s="610">
        <f t="shared" si="1054"/>
        <v>0.64079822616407978</v>
      </c>
      <c r="I1949" s="272">
        <f t="shared" si="1054"/>
        <v>0.62284482758620696</v>
      </c>
      <c r="J1949" s="272">
        <f t="shared" si="1054"/>
        <v>0.57523809523809522</v>
      </c>
      <c r="K1949" s="272">
        <f t="shared" si="1054"/>
        <v>0.47350427350427349</v>
      </c>
      <c r="L1949" s="272">
        <f t="shared" si="1054"/>
        <v>0.47611464968152867</v>
      </c>
      <c r="M1949" s="272">
        <f t="shared" si="1054"/>
        <v>0.41276041666666669</v>
      </c>
      <c r="N1949" s="610">
        <f t="shared" si="1054"/>
        <v>0.38744588744588743</v>
      </c>
      <c r="O1949" s="272">
        <f t="shared" si="1054"/>
        <v>0.39106753812636169</v>
      </c>
      <c r="P1949" s="272">
        <f t="shared" si="1054"/>
        <v>0.41065088757396451</v>
      </c>
      <c r="Q1949" s="272">
        <f t="shared" si="1054"/>
        <v>0.4043848964677223</v>
      </c>
      <c r="R1949" s="272">
        <f t="shared" si="1054"/>
        <v>0.45244565217391308</v>
      </c>
      <c r="S1949" s="272">
        <f t="shared" si="1054"/>
        <v>0.48933143669985774</v>
      </c>
      <c r="T1949" s="272">
        <f t="shared" si="1054"/>
        <v>0.5037707390648567</v>
      </c>
      <c r="U1949" s="272">
        <f t="shared" si="1054"/>
        <v>0.5109612141652613</v>
      </c>
      <c r="V1949" s="610">
        <f t="shared" si="1054"/>
        <v>0.50353356890459366</v>
      </c>
      <c r="W1949" s="272">
        <f t="shared" si="1054"/>
        <v>0.50396196513470681</v>
      </c>
      <c r="X1949" s="272">
        <f t="shared" si="1054"/>
        <v>0.54754098360655734</v>
      </c>
      <c r="Y1949" s="272">
        <f t="shared" si="1054"/>
        <v>0.59330985915492962</v>
      </c>
      <c r="Z1949" s="272">
        <f t="shared" si="1054"/>
        <v>0.57760314341846752</v>
      </c>
      <c r="AA1949" s="272">
        <f t="shared" si="1054"/>
        <v>0.63616557734204793</v>
      </c>
      <c r="AB1949" s="272">
        <f t="shared" si="1054"/>
        <v>0.64367816091954033</v>
      </c>
      <c r="AC1949" s="1267">
        <f t="shared" si="1054"/>
        <v>0.50878133798096259</v>
      </c>
    </row>
    <row r="1950" spans="1:30" s="1300" customFormat="1" ht="11.25" x14ac:dyDescent="0.2">
      <c r="A1950" s="1062" t="s">
        <v>167</v>
      </c>
      <c r="B1950" s="1005" t="s">
        <v>926</v>
      </c>
      <c r="C1950" s="905" t="s">
        <v>152</v>
      </c>
      <c r="D1950" s="1313" t="s">
        <v>174</v>
      </c>
      <c r="E1950" s="1382">
        <v>2.3099999999999999E-2</v>
      </c>
      <c r="F1950" s="1382">
        <v>4.41E-2</v>
      </c>
      <c r="G1950" s="1382">
        <v>9.9000000000000008E-3</v>
      </c>
      <c r="H1950" s="1382">
        <v>9.5999999999999992E-3</v>
      </c>
      <c r="I1950" s="1382">
        <v>9.2999999999999992E-3</v>
      </c>
      <c r="J1950" s="1382">
        <v>9.2999999999999992E-3</v>
      </c>
      <c r="K1950" s="1382">
        <v>9.5999999999999992E-3</v>
      </c>
      <c r="L1950" s="1382">
        <v>1.29E-2</v>
      </c>
      <c r="M1950" s="1382">
        <v>9.7199999999999995E-2</v>
      </c>
      <c r="N1950" s="1382">
        <v>0.12720000000000001</v>
      </c>
      <c r="O1950" s="1382">
        <v>6.0600000000000001E-2</v>
      </c>
      <c r="P1950" s="1382">
        <v>0.1221</v>
      </c>
      <c r="Q1950" s="1382">
        <v>1.26E-2</v>
      </c>
      <c r="R1950" s="1382">
        <v>0.1095</v>
      </c>
      <c r="S1950" s="1382">
        <v>9.6600000000000005E-2</v>
      </c>
      <c r="T1950" s="1382">
        <v>5.91E-2</v>
      </c>
      <c r="U1950" s="1382">
        <v>7.0199999999999999E-2</v>
      </c>
      <c r="V1950" s="1382">
        <v>4.1399999999999999E-2</v>
      </c>
      <c r="W1950" s="1382">
        <v>6.3E-2</v>
      </c>
      <c r="X1950" s="1382">
        <v>2.46E-2</v>
      </c>
      <c r="Y1950" s="1382">
        <v>6.2399999999999997E-2</v>
      </c>
      <c r="Z1950" s="1382">
        <v>1.0200000000000001E-2</v>
      </c>
      <c r="AA1950" s="1382">
        <v>4.9500000000000002E-2</v>
      </c>
      <c r="AB1950" s="1382">
        <v>5.8200000000000002E-2</v>
      </c>
      <c r="AC1950" s="1264">
        <f>SUM(E1950:AB1950)</f>
        <v>1.1922000000000001</v>
      </c>
    </row>
    <row r="1951" spans="1:30" s="1300" customFormat="1" ht="11.25" x14ac:dyDescent="0.2">
      <c r="A1951" s="1142"/>
      <c r="B1951" s="1006"/>
      <c r="C1951" s="906" t="s">
        <v>154</v>
      </c>
      <c r="D1951" s="1314" t="s">
        <v>174</v>
      </c>
      <c r="E1951" s="1382">
        <v>6.3600000000000004E-2</v>
      </c>
      <c r="F1951" s="1382">
        <v>9.7199999999999995E-2</v>
      </c>
      <c r="G1951" s="1382">
        <v>5.1299999999999998E-2</v>
      </c>
      <c r="H1951" s="1382">
        <v>4.4699999999999997E-2</v>
      </c>
      <c r="I1951" s="1382">
        <v>4.3200000000000002E-2</v>
      </c>
      <c r="J1951" s="1382">
        <v>4.1399999999999999E-2</v>
      </c>
      <c r="K1951" s="1382">
        <v>3.9E-2</v>
      </c>
      <c r="L1951" s="1382">
        <v>3.78E-2</v>
      </c>
      <c r="M1951" s="1382">
        <v>0.14549999999999999</v>
      </c>
      <c r="N1951" s="1382">
        <v>0.17699999999999999</v>
      </c>
      <c r="O1951" s="1382">
        <v>9.9599999999999994E-2</v>
      </c>
      <c r="P1951" s="1382">
        <v>0.17069999999999999</v>
      </c>
      <c r="Q1951" s="1382">
        <v>4.3200000000000002E-2</v>
      </c>
      <c r="R1951" s="1382">
        <v>0.16470000000000001</v>
      </c>
      <c r="S1951" s="1382">
        <v>0.16350000000000001</v>
      </c>
      <c r="T1951" s="1382">
        <v>0.1038</v>
      </c>
      <c r="U1951" s="1382">
        <v>0.12</v>
      </c>
      <c r="V1951" s="1382">
        <v>8.9399999999999993E-2</v>
      </c>
      <c r="W1951" s="1382">
        <v>0.1143</v>
      </c>
      <c r="X1951" s="1382">
        <v>6.2700000000000006E-2</v>
      </c>
      <c r="Y1951" s="1382">
        <v>0.1119</v>
      </c>
      <c r="Z1951" s="1382">
        <v>4.53E-2</v>
      </c>
      <c r="AA1951" s="1382">
        <v>0.10050000000000001</v>
      </c>
      <c r="AB1951" s="1382">
        <v>0.1176</v>
      </c>
      <c r="AC1951" s="1266">
        <f>SUM(E1951:AB1951)</f>
        <v>2.2478999999999996</v>
      </c>
    </row>
    <row r="1952" spans="1:30" s="1300" customFormat="1" ht="12" x14ac:dyDescent="0.2">
      <c r="A1952" s="1142"/>
      <c r="B1952" s="1006"/>
      <c r="C1952" s="906" t="s">
        <v>155</v>
      </c>
      <c r="D1952" s="1314" t="s">
        <v>156</v>
      </c>
      <c r="E1952" s="266">
        <f t="shared" ref="E1952:AB1952" si="1055">SQRT(E1950*E1950+E1951*E1951)*1000/1.73/E1940</f>
        <v>3.7936753331953463</v>
      </c>
      <c r="F1952" s="266">
        <f t="shared" si="1055"/>
        <v>5.9784221357072944</v>
      </c>
      <c r="G1952" s="266">
        <f t="shared" si="1055"/>
        <v>2.9235534296157422</v>
      </c>
      <c r="H1952" s="266">
        <f t="shared" si="1055"/>
        <v>2.5558330051310083</v>
      </c>
      <c r="I1952" s="266">
        <f t="shared" si="1055"/>
        <v>2.4703270694273844</v>
      </c>
      <c r="J1952" s="266">
        <f t="shared" si="1055"/>
        <v>2.3743465544900855</v>
      </c>
      <c r="K1952" s="266">
        <f t="shared" si="1055"/>
        <v>2.2518214613362044</v>
      </c>
      <c r="L1952" s="266">
        <f t="shared" si="1055"/>
        <v>2.2480078835084538</v>
      </c>
      <c r="M1952" s="266">
        <f t="shared" si="1055"/>
        <v>9.8677713818735739</v>
      </c>
      <c r="N1952" s="266">
        <f t="shared" si="1055"/>
        <v>12.486765158912309</v>
      </c>
      <c r="O1952" s="266">
        <f t="shared" si="1055"/>
        <v>6.9475575502421734</v>
      </c>
      <c r="P1952" s="266">
        <f t="shared" si="1055"/>
        <v>11.835529865955831</v>
      </c>
      <c r="Q1952" s="266">
        <f t="shared" si="1055"/>
        <v>2.4241901858007102</v>
      </c>
      <c r="R1952" s="266">
        <f t="shared" si="1055"/>
        <v>10.614934037657049</v>
      </c>
      <c r="S1952" s="266">
        <f t="shared" si="1055"/>
        <v>10.73035440800064</v>
      </c>
      <c r="T1952" s="266">
        <f t="shared" si="1055"/>
        <v>6.8563749883595593</v>
      </c>
      <c r="U1952" s="266">
        <f t="shared" si="1055"/>
        <v>7.9565799481841761</v>
      </c>
      <c r="V1952" s="266">
        <f t="shared" si="1055"/>
        <v>5.4443936014033421</v>
      </c>
      <c r="W1952" s="266">
        <f t="shared" si="1055"/>
        <v>7.1985401978295842</v>
      </c>
      <c r="X1952" s="266">
        <f t="shared" si="1055"/>
        <v>3.7078543156951649</v>
      </c>
      <c r="Y1952" s="266">
        <f t="shared" si="1055"/>
        <v>7.0599844863554031</v>
      </c>
      <c r="Z1952" s="266">
        <f t="shared" si="1055"/>
        <v>2.5489598624340073</v>
      </c>
      <c r="AA1952" s="266">
        <f t="shared" si="1055"/>
        <v>6.1614324974853059</v>
      </c>
      <c r="AB1952" s="266">
        <f t="shared" si="1055"/>
        <v>7.1485383715751976</v>
      </c>
      <c r="AC1952" s="1267"/>
    </row>
    <row r="1953" spans="1:30" s="1300" customFormat="1" ht="11.25" x14ac:dyDescent="0.2">
      <c r="A1953" s="1153"/>
      <c r="B1953" s="1007"/>
      <c r="C1953" s="907" t="s">
        <v>157</v>
      </c>
      <c r="D1953" s="1318"/>
      <c r="E1953" s="272">
        <f t="shared" ref="E1953:AC1953" si="1056">E1951/E1950</f>
        <v>2.7532467532467537</v>
      </c>
      <c r="F1953" s="272">
        <f t="shared" si="1056"/>
        <v>2.204081632653061</v>
      </c>
      <c r="G1953" s="272">
        <f t="shared" si="1056"/>
        <v>5.1818181818181817</v>
      </c>
      <c r="H1953" s="610">
        <f t="shared" si="1056"/>
        <v>4.65625</v>
      </c>
      <c r="I1953" s="272">
        <f t="shared" si="1056"/>
        <v>4.645161290322581</v>
      </c>
      <c r="J1953" s="272">
        <f t="shared" si="1056"/>
        <v>4.4516129032258069</v>
      </c>
      <c r="K1953" s="272">
        <f t="shared" si="1056"/>
        <v>4.0625</v>
      </c>
      <c r="L1953" s="272">
        <f t="shared" si="1056"/>
        <v>2.9302325581395348</v>
      </c>
      <c r="M1953" s="272">
        <f t="shared" si="1056"/>
        <v>1.4969135802469136</v>
      </c>
      <c r="N1953" s="610">
        <f t="shared" si="1056"/>
        <v>1.391509433962264</v>
      </c>
      <c r="O1953" s="272">
        <f t="shared" si="1056"/>
        <v>1.6435643564356435</v>
      </c>
      <c r="P1953" s="272">
        <f t="shared" si="1056"/>
        <v>1.3980343980343979</v>
      </c>
      <c r="Q1953" s="272">
        <f t="shared" si="1056"/>
        <v>3.4285714285714288</v>
      </c>
      <c r="R1953" s="272">
        <f t="shared" si="1056"/>
        <v>1.504109589041096</v>
      </c>
      <c r="S1953" s="272">
        <f t="shared" si="1056"/>
        <v>1.6925465838509317</v>
      </c>
      <c r="T1953" s="272">
        <f t="shared" si="1056"/>
        <v>1.7563451776649748</v>
      </c>
      <c r="U1953" s="272">
        <f t="shared" si="1056"/>
        <v>1.7094017094017093</v>
      </c>
      <c r="V1953" s="610">
        <f t="shared" si="1056"/>
        <v>2.1594202898550723</v>
      </c>
      <c r="W1953" s="272">
        <f t="shared" si="1056"/>
        <v>1.8142857142857143</v>
      </c>
      <c r="X1953" s="272">
        <f t="shared" si="1056"/>
        <v>2.5487804878048781</v>
      </c>
      <c r="Y1953" s="272">
        <f t="shared" si="1056"/>
        <v>1.7932692307692308</v>
      </c>
      <c r="Z1953" s="272">
        <f t="shared" si="1056"/>
        <v>4.4411764705882346</v>
      </c>
      <c r="AA1953" s="272">
        <f t="shared" si="1056"/>
        <v>2.0303030303030303</v>
      </c>
      <c r="AB1953" s="272">
        <f t="shared" si="1056"/>
        <v>2.0206185567010309</v>
      </c>
      <c r="AC1953" s="1267">
        <f t="shared" si="1056"/>
        <v>1.8855057876195263</v>
      </c>
    </row>
    <row r="1954" spans="1:30" s="1300" customFormat="1" ht="11.25" x14ac:dyDescent="0.2">
      <c r="A1954" s="1062" t="s">
        <v>195</v>
      </c>
      <c r="B1954" s="1005" t="s">
        <v>927</v>
      </c>
      <c r="C1954" s="905" t="s">
        <v>152</v>
      </c>
      <c r="D1954" s="1313" t="s">
        <v>174</v>
      </c>
      <c r="E1954" s="1382">
        <v>1.2E-2</v>
      </c>
      <c r="F1954" s="1382">
        <v>1.17E-2</v>
      </c>
      <c r="G1954" s="1382">
        <v>1.41E-2</v>
      </c>
      <c r="H1954" s="1382">
        <v>1.7100000000000001E-2</v>
      </c>
      <c r="I1954" s="1382">
        <v>1.6199999999999999E-2</v>
      </c>
      <c r="J1954" s="1382">
        <v>1.7399999999999999E-2</v>
      </c>
      <c r="K1954" s="1382">
        <v>2.2499999999999999E-2</v>
      </c>
      <c r="L1954" s="1382">
        <v>2.07E-2</v>
      </c>
      <c r="M1954" s="1382">
        <v>2.0400000000000001E-2</v>
      </c>
      <c r="N1954" s="1382">
        <v>2.64E-2</v>
      </c>
      <c r="O1954" s="1382">
        <v>2.4899999999999999E-2</v>
      </c>
      <c r="P1954" s="1382">
        <v>2.3699999999999999E-2</v>
      </c>
      <c r="Q1954" s="1382">
        <v>2.4299999999999999E-2</v>
      </c>
      <c r="R1954" s="1382">
        <v>2.8199999999999999E-2</v>
      </c>
      <c r="S1954" s="1382">
        <v>2.9100000000000001E-2</v>
      </c>
      <c r="T1954" s="1382">
        <v>2.2499999999999999E-2</v>
      </c>
      <c r="U1954" s="1382">
        <v>2.1899999999999999E-2</v>
      </c>
      <c r="V1954" s="1382">
        <v>2.1899999999999999E-2</v>
      </c>
      <c r="W1954" s="1382">
        <v>1.7399999999999999E-2</v>
      </c>
      <c r="X1954" s="1382">
        <v>1.5599999999999999E-2</v>
      </c>
      <c r="Y1954" s="1382">
        <v>1.38E-2</v>
      </c>
      <c r="Z1954" s="1382">
        <v>1.41E-2</v>
      </c>
      <c r="AA1954" s="1382">
        <v>1.26E-2</v>
      </c>
      <c r="AB1954" s="1382">
        <v>1.32E-2</v>
      </c>
      <c r="AC1954" s="1264">
        <f>SUM(E1954:AB1954)</f>
        <v>0.46169999999999994</v>
      </c>
    </row>
    <row r="1955" spans="1:30" s="1300" customFormat="1" ht="11.25" x14ac:dyDescent="0.2">
      <c r="A1955" s="1142"/>
      <c r="B1955" s="1006"/>
      <c r="C1955" s="906" t="s">
        <v>154</v>
      </c>
      <c r="D1955" s="1314" t="s">
        <v>174</v>
      </c>
      <c r="E1955" s="1382">
        <v>1.9199999999999998E-2</v>
      </c>
      <c r="F1955" s="1382">
        <v>1.89E-2</v>
      </c>
      <c r="G1955" s="1382">
        <v>1.89E-2</v>
      </c>
      <c r="H1955" s="1382">
        <v>1.7999999999999999E-2</v>
      </c>
      <c r="I1955" s="1382">
        <v>1.83E-2</v>
      </c>
      <c r="J1955" s="1382">
        <v>1.9800000000000002E-2</v>
      </c>
      <c r="K1955" s="1382">
        <v>2.2499999999999999E-2</v>
      </c>
      <c r="L1955" s="1382">
        <v>2.1600000000000001E-2</v>
      </c>
      <c r="M1955" s="1382">
        <v>1.9800000000000002E-2</v>
      </c>
      <c r="N1955" s="1382">
        <v>2.0400000000000001E-2</v>
      </c>
      <c r="O1955" s="1382">
        <v>2.01E-2</v>
      </c>
      <c r="P1955" s="1382">
        <v>2.2200000000000001E-2</v>
      </c>
      <c r="Q1955" s="1382">
        <v>2.1600000000000001E-2</v>
      </c>
      <c r="R1955" s="1382">
        <v>2.2200000000000001E-2</v>
      </c>
      <c r="S1955" s="1382">
        <v>2.1299999999999999E-2</v>
      </c>
      <c r="T1955" s="1382">
        <v>2.07E-2</v>
      </c>
      <c r="U1955" s="1382">
        <v>2.07E-2</v>
      </c>
      <c r="V1955" s="1382">
        <v>2.1000000000000001E-2</v>
      </c>
      <c r="W1955" s="1382">
        <v>2.1299999999999999E-2</v>
      </c>
      <c r="X1955" s="1382">
        <v>2.07E-2</v>
      </c>
      <c r="Y1955" s="1382">
        <v>2.1000000000000001E-2</v>
      </c>
      <c r="Z1955" s="1382">
        <v>2.2200000000000001E-2</v>
      </c>
      <c r="AA1955" s="1382">
        <v>1.9800000000000002E-2</v>
      </c>
      <c r="AB1955" s="1382">
        <v>2.01E-2</v>
      </c>
      <c r="AC1955" s="1266">
        <f>SUM(E1955:AB1955)</f>
        <v>0.49230000000000002</v>
      </c>
    </row>
    <row r="1956" spans="1:30" s="1300" customFormat="1" ht="12" x14ac:dyDescent="0.2">
      <c r="A1956" s="1142"/>
      <c r="B1956" s="1006"/>
      <c r="C1956" s="906" t="s">
        <v>155</v>
      </c>
      <c r="D1956" s="1314" t="s">
        <v>156</v>
      </c>
      <c r="E1956" s="266">
        <f t="shared" ref="E1956:AB1956" si="1057">SQRT(E1954*E1954+E1955*E1955)*1000/1.73/E1941</f>
        <v>1.2464384650116076</v>
      </c>
      <c r="F1956" s="266">
        <f t="shared" si="1057"/>
        <v>1.2236917293372553</v>
      </c>
      <c r="G1956" s="266">
        <f t="shared" si="1057"/>
        <v>1.2968698314159541</v>
      </c>
      <c r="H1956" s="266">
        <f t="shared" si="1057"/>
        <v>1.3654821229129814</v>
      </c>
      <c r="I1956" s="266">
        <f t="shared" si="1057"/>
        <v>1.3429050920484689</v>
      </c>
      <c r="J1956" s="266">
        <f t="shared" si="1057"/>
        <v>1.449709836697588</v>
      </c>
      <c r="K1956" s="266">
        <f t="shared" si="1057"/>
        <v>1.751709614830423</v>
      </c>
      <c r="L1956" s="266">
        <f t="shared" si="1057"/>
        <v>1.653277901472739</v>
      </c>
      <c r="M1956" s="266">
        <f t="shared" si="1057"/>
        <v>1.5725230841694349</v>
      </c>
      <c r="N1956" s="266">
        <f t="shared" si="1057"/>
        <v>1.874172301448672</v>
      </c>
      <c r="O1956" s="266">
        <f t="shared" si="1057"/>
        <v>1.7785856213024753</v>
      </c>
      <c r="P1956" s="266">
        <f t="shared" si="1057"/>
        <v>1.7928199855491647</v>
      </c>
      <c r="Q1956" s="266">
        <f t="shared" si="1057"/>
        <v>1.7779791952761494</v>
      </c>
      <c r="R1956" s="266">
        <f t="shared" si="1057"/>
        <v>1.9871233045961305</v>
      </c>
      <c r="S1956" s="266">
        <f t="shared" si="1057"/>
        <v>2.0297316861228856</v>
      </c>
      <c r="T1956" s="266">
        <f t="shared" si="1057"/>
        <v>1.6960224308873251</v>
      </c>
      <c r="U1956" s="266">
        <f t="shared" si="1057"/>
        <v>1.6605243424364764</v>
      </c>
      <c r="V1956" s="266">
        <f t="shared" si="1057"/>
        <v>1.6799302184882936</v>
      </c>
      <c r="W1956" s="266">
        <f t="shared" si="1057"/>
        <v>1.5141005297686436</v>
      </c>
      <c r="X1956" s="266">
        <f t="shared" si="1057"/>
        <v>1.4269237238839205</v>
      </c>
      <c r="Y1956" s="266">
        <f t="shared" si="1057"/>
        <v>1.3820292212561838</v>
      </c>
      <c r="Z1956" s="266">
        <f t="shared" si="1057"/>
        <v>1.4423028996463645</v>
      </c>
      <c r="AA1956" s="266">
        <f t="shared" si="1057"/>
        <v>1.2834409009427672</v>
      </c>
      <c r="AB1956" s="266">
        <f t="shared" si="1057"/>
        <v>1.3301340992240562</v>
      </c>
      <c r="AC1956" s="1267"/>
    </row>
    <row r="1957" spans="1:30" s="1300" customFormat="1" ht="11.25" x14ac:dyDescent="0.2">
      <c r="A1957" s="1153"/>
      <c r="B1957" s="1007"/>
      <c r="C1957" s="907" t="s">
        <v>157</v>
      </c>
      <c r="D1957" s="1318"/>
      <c r="E1957" s="272">
        <f t="shared" ref="E1957:AC1957" si="1058">E1955/E1954</f>
        <v>1.5999999999999999</v>
      </c>
      <c r="F1957" s="272">
        <f t="shared" si="1058"/>
        <v>1.6153846153846154</v>
      </c>
      <c r="G1957" s="272">
        <f t="shared" si="1058"/>
        <v>1.3404255319148937</v>
      </c>
      <c r="H1957" s="610">
        <f t="shared" si="1058"/>
        <v>1.0526315789473684</v>
      </c>
      <c r="I1957" s="272">
        <f t="shared" si="1058"/>
        <v>1.1296296296296298</v>
      </c>
      <c r="J1957" s="272">
        <f t="shared" si="1058"/>
        <v>1.1379310344827589</v>
      </c>
      <c r="K1957" s="272">
        <f t="shared" si="1058"/>
        <v>1</v>
      </c>
      <c r="L1957" s="272">
        <f t="shared" si="1058"/>
        <v>1.0434782608695652</v>
      </c>
      <c r="M1957" s="272">
        <f t="shared" si="1058"/>
        <v>0.97058823529411764</v>
      </c>
      <c r="N1957" s="610">
        <f t="shared" si="1058"/>
        <v>0.77272727272727282</v>
      </c>
      <c r="O1957" s="272">
        <f t="shared" si="1058"/>
        <v>0.80722891566265065</v>
      </c>
      <c r="P1957" s="272">
        <f t="shared" si="1058"/>
        <v>0.93670886075949378</v>
      </c>
      <c r="Q1957" s="272">
        <f t="shared" si="1058"/>
        <v>0.88888888888888895</v>
      </c>
      <c r="R1957" s="272">
        <f t="shared" si="1058"/>
        <v>0.78723404255319152</v>
      </c>
      <c r="S1957" s="272">
        <f t="shared" si="1058"/>
        <v>0.73195876288659789</v>
      </c>
      <c r="T1957" s="272">
        <f t="shared" si="1058"/>
        <v>0.92</v>
      </c>
      <c r="U1957" s="272">
        <f t="shared" si="1058"/>
        <v>0.9452054794520548</v>
      </c>
      <c r="V1957" s="610">
        <f t="shared" si="1058"/>
        <v>0.95890410958904115</v>
      </c>
      <c r="W1957" s="272">
        <f t="shared" si="1058"/>
        <v>1.2241379310344829</v>
      </c>
      <c r="X1957" s="272">
        <f t="shared" si="1058"/>
        <v>1.3269230769230769</v>
      </c>
      <c r="Y1957" s="272">
        <f t="shared" si="1058"/>
        <v>1.5217391304347827</v>
      </c>
      <c r="Z1957" s="272">
        <f t="shared" si="1058"/>
        <v>1.574468085106383</v>
      </c>
      <c r="AA1957" s="272">
        <f t="shared" si="1058"/>
        <v>1.5714285714285716</v>
      </c>
      <c r="AB1957" s="272">
        <f t="shared" si="1058"/>
        <v>1.5227272727272727</v>
      </c>
      <c r="AC1957" s="1267">
        <f t="shared" si="1058"/>
        <v>1.0662768031189085</v>
      </c>
    </row>
    <row r="1958" spans="1:30" s="1300" customFormat="1" ht="11.25" x14ac:dyDescent="0.2">
      <c r="A1958" s="1062" t="s">
        <v>204</v>
      </c>
      <c r="B1958" s="1005" t="s">
        <v>300</v>
      </c>
      <c r="C1958" s="905" t="s">
        <v>152</v>
      </c>
      <c r="D1958" s="1313"/>
      <c r="E1958" s="1289">
        <v>0</v>
      </c>
      <c r="F1958" s="1289">
        <v>0</v>
      </c>
      <c r="G1958" s="1289">
        <v>0</v>
      </c>
      <c r="H1958" s="1282">
        <v>0</v>
      </c>
      <c r="I1958" s="1289">
        <v>0</v>
      </c>
      <c r="J1958" s="1289">
        <v>0</v>
      </c>
      <c r="K1958" s="1289">
        <v>0</v>
      </c>
      <c r="L1958" s="1289">
        <v>0</v>
      </c>
      <c r="M1958" s="1289">
        <v>0</v>
      </c>
      <c r="N1958" s="1282">
        <v>0</v>
      </c>
      <c r="O1958" s="1289">
        <v>0</v>
      </c>
      <c r="P1958" s="1289">
        <v>0</v>
      </c>
      <c r="Q1958" s="1289">
        <v>0</v>
      </c>
      <c r="R1958" s="1289">
        <v>0</v>
      </c>
      <c r="S1958" s="1289">
        <v>0</v>
      </c>
      <c r="T1958" s="1289">
        <v>0</v>
      </c>
      <c r="U1958" s="1289">
        <v>0</v>
      </c>
      <c r="V1958" s="1282">
        <v>0</v>
      </c>
      <c r="W1958" s="1289">
        <v>0</v>
      </c>
      <c r="X1958" s="1289">
        <v>0</v>
      </c>
      <c r="Y1958" s="1289">
        <v>0</v>
      </c>
      <c r="Z1958" s="1289">
        <v>0</v>
      </c>
      <c r="AA1958" s="1289">
        <v>0</v>
      </c>
      <c r="AB1958" s="1289">
        <v>0</v>
      </c>
      <c r="AC1958" s="1264">
        <f>SUM(E1958:AB1958)</f>
        <v>0</v>
      </c>
    </row>
    <row r="1959" spans="1:30" s="1300" customFormat="1" ht="11.25" x14ac:dyDescent="0.2">
      <c r="A1959" s="1142"/>
      <c r="B1959" s="1006"/>
      <c r="C1959" s="906" t="s">
        <v>154</v>
      </c>
      <c r="D1959" s="1314"/>
      <c r="E1959" s="1283">
        <v>0</v>
      </c>
      <c r="F1959" s="1283">
        <v>0</v>
      </c>
      <c r="G1959" s="1283">
        <v>0</v>
      </c>
      <c r="H1959" s="1281">
        <v>0</v>
      </c>
      <c r="I1959" s="1283">
        <v>0</v>
      </c>
      <c r="J1959" s="1283">
        <v>0</v>
      </c>
      <c r="K1959" s="1283">
        <v>0</v>
      </c>
      <c r="L1959" s="1283">
        <v>0</v>
      </c>
      <c r="M1959" s="1283">
        <v>0</v>
      </c>
      <c r="N1959" s="1281">
        <v>0</v>
      </c>
      <c r="O1959" s="1283">
        <v>0</v>
      </c>
      <c r="P1959" s="1283">
        <v>0</v>
      </c>
      <c r="Q1959" s="1283">
        <v>0</v>
      </c>
      <c r="R1959" s="1283">
        <v>0</v>
      </c>
      <c r="S1959" s="1283">
        <v>0</v>
      </c>
      <c r="T1959" s="1283">
        <v>0</v>
      </c>
      <c r="U1959" s="1283">
        <v>0</v>
      </c>
      <c r="V1959" s="1281">
        <v>0</v>
      </c>
      <c r="W1959" s="1283">
        <v>0</v>
      </c>
      <c r="X1959" s="1283">
        <v>0</v>
      </c>
      <c r="Y1959" s="1283">
        <v>0</v>
      </c>
      <c r="Z1959" s="1283">
        <v>0</v>
      </c>
      <c r="AA1959" s="1283">
        <v>0</v>
      </c>
      <c r="AB1959" s="1283">
        <v>0</v>
      </c>
      <c r="AC1959" s="1266">
        <f>SUM(E1959:AB1959)</f>
        <v>0</v>
      </c>
    </row>
    <row r="1960" spans="1:30" s="1300" customFormat="1" ht="11.25" x14ac:dyDescent="0.2">
      <c r="A1960" s="1142"/>
      <c r="B1960" s="1006"/>
      <c r="C1960" s="906" t="s">
        <v>155</v>
      </c>
      <c r="D1960" s="1314"/>
      <c r="E1960" s="1272"/>
      <c r="F1960" s="1272"/>
      <c r="G1960" s="1272"/>
      <c r="H1960" s="1273"/>
      <c r="I1960" s="1272"/>
      <c r="J1960" s="1272"/>
      <c r="K1960" s="1272"/>
      <c r="L1960" s="1272"/>
      <c r="M1960" s="1272"/>
      <c r="N1960" s="1273"/>
      <c r="O1960" s="1272"/>
      <c r="P1960" s="1272"/>
      <c r="Q1960" s="1272"/>
      <c r="R1960" s="1272"/>
      <c r="S1960" s="1272"/>
      <c r="T1960" s="1272"/>
      <c r="U1960" s="1272"/>
      <c r="V1960" s="1273"/>
      <c r="W1960" s="1272"/>
      <c r="X1960" s="1272"/>
      <c r="Y1960" s="1272"/>
      <c r="Z1960" s="1272"/>
      <c r="AA1960" s="1272"/>
      <c r="AB1960" s="1272"/>
      <c r="AC1960" s="1267"/>
    </row>
    <row r="1961" spans="1:30" s="1300" customFormat="1" ht="11.25" x14ac:dyDescent="0.2">
      <c r="A1961" s="1153"/>
      <c r="B1961" s="1007"/>
      <c r="C1961" s="907" t="s">
        <v>157</v>
      </c>
      <c r="D1961" s="1318"/>
      <c r="E1961" s="1294"/>
      <c r="F1961" s="1294"/>
      <c r="G1961" s="1294"/>
      <c r="H1961" s="1295"/>
      <c r="I1961" s="1294"/>
      <c r="J1961" s="1294"/>
      <c r="K1961" s="1294"/>
      <c r="L1961" s="1294"/>
      <c r="M1961" s="1294"/>
      <c r="N1961" s="1295"/>
      <c r="O1961" s="1294"/>
      <c r="P1961" s="1294"/>
      <c r="Q1961" s="1294"/>
      <c r="R1961" s="1294"/>
      <c r="S1961" s="1294"/>
      <c r="T1961" s="1294"/>
      <c r="U1961" s="1294"/>
      <c r="V1961" s="1295"/>
      <c r="W1961" s="1294"/>
      <c r="X1961" s="1294"/>
      <c r="Y1961" s="1294"/>
      <c r="Z1961" s="1294"/>
      <c r="AA1961" s="1294"/>
      <c r="AB1961" s="1294"/>
      <c r="AC1961" s="608"/>
    </row>
    <row r="1962" spans="1:30" s="1300" customFormat="1" ht="11.25" x14ac:dyDescent="0.2">
      <c r="A1962" s="1062" t="s">
        <v>180</v>
      </c>
      <c r="B1962" s="1005" t="s">
        <v>928</v>
      </c>
      <c r="C1962" s="905" t="s">
        <v>152</v>
      </c>
      <c r="D1962" s="1313" t="s">
        <v>174</v>
      </c>
      <c r="E1962" s="1382">
        <v>0</v>
      </c>
      <c r="F1962" s="1382">
        <v>0</v>
      </c>
      <c r="G1962" s="1382">
        <v>0</v>
      </c>
      <c r="H1962" s="1382">
        <v>0</v>
      </c>
      <c r="I1962" s="1382">
        <v>0</v>
      </c>
      <c r="J1962" s="1382">
        <v>0</v>
      </c>
      <c r="K1962" s="1382">
        <v>0</v>
      </c>
      <c r="L1962" s="1382">
        <v>0</v>
      </c>
      <c r="M1962" s="1382">
        <v>0</v>
      </c>
      <c r="N1962" s="1382">
        <v>0</v>
      </c>
      <c r="O1962" s="1382">
        <v>0</v>
      </c>
      <c r="P1962" s="1382">
        <v>0</v>
      </c>
      <c r="Q1962" s="1382">
        <v>0</v>
      </c>
      <c r="R1962" s="1382">
        <v>0</v>
      </c>
      <c r="S1962" s="1382">
        <v>0</v>
      </c>
      <c r="T1962" s="1382">
        <v>0</v>
      </c>
      <c r="U1962" s="1382">
        <v>0</v>
      </c>
      <c r="V1962" s="1382">
        <v>0</v>
      </c>
      <c r="W1962" s="1382">
        <v>0</v>
      </c>
      <c r="X1962" s="1382">
        <v>0</v>
      </c>
      <c r="Y1962" s="1382">
        <v>0</v>
      </c>
      <c r="Z1962" s="1382">
        <v>0</v>
      </c>
      <c r="AA1962" s="1382">
        <v>0</v>
      </c>
      <c r="AB1962" s="1382">
        <v>0</v>
      </c>
      <c r="AC1962" s="1264">
        <f>SUM(E1962:AB1962)</f>
        <v>0</v>
      </c>
    </row>
    <row r="1963" spans="1:30" s="1300" customFormat="1" ht="11.25" x14ac:dyDescent="0.2">
      <c r="A1963" s="1142"/>
      <c r="B1963" s="1006"/>
      <c r="C1963" s="906" t="s">
        <v>154</v>
      </c>
      <c r="D1963" s="1314" t="s">
        <v>174</v>
      </c>
      <c r="E1963" s="1382">
        <v>0</v>
      </c>
      <c r="F1963" s="1382">
        <v>0</v>
      </c>
      <c r="G1963" s="1382">
        <v>0</v>
      </c>
      <c r="H1963" s="1382">
        <v>0</v>
      </c>
      <c r="I1963" s="1382">
        <v>0</v>
      </c>
      <c r="J1963" s="1382">
        <v>0</v>
      </c>
      <c r="K1963" s="1382">
        <v>0</v>
      </c>
      <c r="L1963" s="1382">
        <v>0</v>
      </c>
      <c r="M1963" s="1382">
        <v>0</v>
      </c>
      <c r="N1963" s="1382">
        <v>0</v>
      </c>
      <c r="O1963" s="1382">
        <v>0</v>
      </c>
      <c r="P1963" s="1382">
        <v>0</v>
      </c>
      <c r="Q1963" s="1382">
        <v>0</v>
      </c>
      <c r="R1963" s="1382">
        <v>0</v>
      </c>
      <c r="S1963" s="1382">
        <v>0</v>
      </c>
      <c r="T1963" s="1382">
        <v>0</v>
      </c>
      <c r="U1963" s="1382">
        <v>0</v>
      </c>
      <c r="V1963" s="1382">
        <v>0</v>
      </c>
      <c r="W1963" s="1382">
        <v>0</v>
      </c>
      <c r="X1963" s="1382">
        <v>0</v>
      </c>
      <c r="Y1963" s="1382">
        <v>0</v>
      </c>
      <c r="Z1963" s="1382">
        <v>0</v>
      </c>
      <c r="AA1963" s="1382">
        <v>0</v>
      </c>
      <c r="AB1963" s="1382">
        <v>0</v>
      </c>
      <c r="AC1963" s="1266">
        <f>SUM(E1963:AB1963)</f>
        <v>0</v>
      </c>
    </row>
    <row r="1964" spans="1:30" s="1300" customFormat="1" ht="12" x14ac:dyDescent="0.2">
      <c r="A1964" s="1142"/>
      <c r="B1964" s="1006"/>
      <c r="C1964" s="906" t="s">
        <v>155</v>
      </c>
      <c r="D1964" s="1314" t="s">
        <v>156</v>
      </c>
      <c r="E1964" s="266">
        <f t="shared" ref="E1964:AB1964" si="1059">SQRT(E1962*E1962+E1963*E1963)*1000/1.73/E1941</f>
        <v>0</v>
      </c>
      <c r="F1964" s="266">
        <f t="shared" si="1059"/>
        <v>0</v>
      </c>
      <c r="G1964" s="266">
        <f t="shared" si="1059"/>
        <v>0</v>
      </c>
      <c r="H1964" s="266">
        <f t="shared" si="1059"/>
        <v>0</v>
      </c>
      <c r="I1964" s="266">
        <f t="shared" si="1059"/>
        <v>0</v>
      </c>
      <c r="J1964" s="266">
        <f t="shared" si="1059"/>
        <v>0</v>
      </c>
      <c r="K1964" s="266">
        <f t="shared" si="1059"/>
        <v>0</v>
      </c>
      <c r="L1964" s="266">
        <f t="shared" si="1059"/>
        <v>0</v>
      </c>
      <c r="M1964" s="266">
        <f t="shared" si="1059"/>
        <v>0</v>
      </c>
      <c r="N1964" s="266">
        <f t="shared" si="1059"/>
        <v>0</v>
      </c>
      <c r="O1964" s="266">
        <f t="shared" si="1059"/>
        <v>0</v>
      </c>
      <c r="P1964" s="266">
        <f t="shared" si="1059"/>
        <v>0</v>
      </c>
      <c r="Q1964" s="266">
        <f t="shared" si="1059"/>
        <v>0</v>
      </c>
      <c r="R1964" s="266">
        <f t="shared" si="1059"/>
        <v>0</v>
      </c>
      <c r="S1964" s="266">
        <f t="shared" si="1059"/>
        <v>0</v>
      </c>
      <c r="T1964" s="266">
        <f t="shared" si="1059"/>
        <v>0</v>
      </c>
      <c r="U1964" s="266">
        <f t="shared" si="1059"/>
        <v>0</v>
      </c>
      <c r="V1964" s="266">
        <f t="shared" si="1059"/>
        <v>0</v>
      </c>
      <c r="W1964" s="266">
        <f t="shared" si="1059"/>
        <v>0</v>
      </c>
      <c r="X1964" s="266">
        <f t="shared" si="1059"/>
        <v>0</v>
      </c>
      <c r="Y1964" s="266">
        <f t="shared" si="1059"/>
        <v>0</v>
      </c>
      <c r="Z1964" s="266">
        <f t="shared" si="1059"/>
        <v>0</v>
      </c>
      <c r="AA1964" s="266">
        <f t="shared" si="1059"/>
        <v>0</v>
      </c>
      <c r="AB1964" s="266">
        <f t="shared" si="1059"/>
        <v>0</v>
      </c>
      <c r="AC1964" s="1267"/>
    </row>
    <row r="1965" spans="1:30" s="1300" customFormat="1" ht="11.25" x14ac:dyDescent="0.2">
      <c r="A1965" s="1143"/>
      <c r="B1965" s="1020"/>
      <c r="C1965" s="918" t="s">
        <v>157</v>
      </c>
      <c r="D1965" s="1315"/>
      <c r="E1965" s="572"/>
      <c r="F1965" s="572"/>
      <c r="G1965" s="572"/>
      <c r="H1965" s="1268"/>
      <c r="I1965" s="572"/>
      <c r="J1965" s="572"/>
      <c r="K1965" s="572"/>
      <c r="L1965" s="572"/>
      <c r="M1965" s="572"/>
      <c r="N1965" s="1268"/>
      <c r="O1965" s="572"/>
      <c r="P1965" s="572"/>
      <c r="Q1965" s="572"/>
      <c r="R1965" s="572"/>
      <c r="S1965" s="572"/>
      <c r="T1965" s="572"/>
      <c r="U1965" s="572"/>
      <c r="V1965" s="1268"/>
      <c r="W1965" s="572"/>
      <c r="X1965" s="572"/>
      <c r="Y1965" s="572"/>
      <c r="Z1965" s="572"/>
      <c r="AA1965" s="572"/>
      <c r="AB1965" s="572"/>
      <c r="AC1965" s="601"/>
    </row>
    <row r="1966" spans="1:30" s="1300" customFormat="1" ht="11.25" x14ac:dyDescent="0.2">
      <c r="A1966" s="1463"/>
      <c r="B1966" s="1607" t="s">
        <v>189</v>
      </c>
      <c r="C1966" s="914" t="s">
        <v>152</v>
      </c>
      <c r="D1966" s="1375" t="s">
        <v>169</v>
      </c>
      <c r="E1966" s="1464">
        <v>0</v>
      </c>
      <c r="F1966" s="1464">
        <v>0</v>
      </c>
      <c r="G1966" s="1464">
        <v>0</v>
      </c>
      <c r="H1966" s="1464">
        <v>0</v>
      </c>
      <c r="I1966" s="1464">
        <v>0</v>
      </c>
      <c r="J1966" s="1464">
        <v>0</v>
      </c>
      <c r="K1966" s="1464">
        <v>0</v>
      </c>
      <c r="L1966" s="1464">
        <v>0</v>
      </c>
      <c r="M1966" s="1464">
        <v>0</v>
      </c>
      <c r="N1966" s="1464">
        <v>0</v>
      </c>
      <c r="O1966" s="1464">
        <v>0</v>
      </c>
      <c r="P1966" s="1464">
        <v>0</v>
      </c>
      <c r="Q1966" s="1464">
        <v>0</v>
      </c>
      <c r="R1966" s="1464">
        <v>0</v>
      </c>
      <c r="S1966" s="1464">
        <v>0</v>
      </c>
      <c r="T1966" s="1464">
        <v>0</v>
      </c>
      <c r="U1966" s="1464">
        <v>0</v>
      </c>
      <c r="V1966" s="1464">
        <v>0</v>
      </c>
      <c r="W1966" s="1464">
        <v>0</v>
      </c>
      <c r="X1966" s="1464">
        <v>0</v>
      </c>
      <c r="Y1966" s="1464">
        <v>0</v>
      </c>
      <c r="Z1966" s="1464">
        <v>0</v>
      </c>
      <c r="AA1966" s="1464">
        <v>0</v>
      </c>
      <c r="AB1966" s="1464">
        <v>0</v>
      </c>
      <c r="AC1966" s="1266">
        <f>SUM(E1966:AB1966)</f>
        <v>0</v>
      </c>
      <c r="AD1966" s="1570">
        <f>MAX(E1966:AA1966)</f>
        <v>0</v>
      </c>
    </row>
    <row r="1967" spans="1:30" s="1300" customFormat="1" ht="11.25" x14ac:dyDescent="0.2">
      <c r="A1967" s="1466"/>
      <c r="B1967" s="1589" t="s">
        <v>190</v>
      </c>
      <c r="C1967" s="918" t="s">
        <v>152</v>
      </c>
      <c r="D1967" s="1315" t="s">
        <v>169</v>
      </c>
      <c r="E1967" s="1345">
        <v>2.9399999999999999E-3</v>
      </c>
      <c r="F1967" s="1340">
        <v>2.8400000000000001E-3</v>
      </c>
      <c r="G1967" s="1340">
        <v>2.2200000000000002E-3</v>
      </c>
      <c r="H1967" s="1341">
        <v>2.1800000000000001E-3</v>
      </c>
      <c r="I1967" s="1340">
        <v>1.8799999999999999E-3</v>
      </c>
      <c r="J1967" s="1340">
        <v>1.8400000000000001E-3</v>
      </c>
      <c r="K1967" s="1340">
        <v>2.5799999999999998E-3</v>
      </c>
      <c r="L1967" s="1340">
        <v>2.5999999999999999E-3</v>
      </c>
      <c r="M1967" s="1340">
        <v>1.8400000000000001E-3</v>
      </c>
      <c r="N1967" s="1341">
        <v>2.5600000000000002E-3</v>
      </c>
      <c r="O1967" s="1340">
        <v>1.8E-3</v>
      </c>
      <c r="P1967" s="1340">
        <v>1.6800000000000001E-3</v>
      </c>
      <c r="Q1967" s="1340">
        <v>1.6800000000000001E-3</v>
      </c>
      <c r="R1967" s="1340">
        <v>1.6800000000000001E-3</v>
      </c>
      <c r="S1967" s="1340">
        <v>1.6800000000000001E-3</v>
      </c>
      <c r="T1967" s="1340">
        <v>1.6800000000000001E-3</v>
      </c>
      <c r="U1967" s="1340">
        <v>9.6000000000000002E-4</v>
      </c>
      <c r="V1967" s="1341">
        <v>9.3999999999999997E-4</v>
      </c>
      <c r="W1967" s="1340">
        <v>1.66E-3</v>
      </c>
      <c r="X1967" s="1340">
        <v>8.9999999999999998E-4</v>
      </c>
      <c r="Y1967" s="1340">
        <v>9.6000000000000002E-4</v>
      </c>
      <c r="Z1967" s="1340">
        <v>8.9999999999999998E-4</v>
      </c>
      <c r="AA1967" s="1340">
        <v>1.32E-3</v>
      </c>
      <c r="AB1967" s="1340">
        <v>9.7999999999999997E-4</v>
      </c>
      <c r="AC1967" s="601">
        <f>SUM(E1967:AB1967)</f>
        <v>4.2300000000000011E-2</v>
      </c>
      <c r="AD1967" s="1570">
        <f>MAX(E1967:AA1967)</f>
        <v>2.9399999999999999E-3</v>
      </c>
    </row>
    <row r="1968" spans="1:30" s="1300" customFormat="1" ht="10.5" customHeight="1" x14ac:dyDescent="0.2">
      <c r="A1968" s="1073" t="s">
        <v>191</v>
      </c>
      <c r="B1968" s="1037"/>
      <c r="C1968" s="914" t="s">
        <v>152</v>
      </c>
      <c r="D1968" s="914"/>
      <c r="E1968" s="602">
        <f t="shared" ref="E1968:AC1968" si="1060">E1942+E1946+E1950+E1954+E1958+E1962</f>
        <v>0.45930000000000004</v>
      </c>
      <c r="F1968" s="1265">
        <f t="shared" si="1060"/>
        <v>0.42960000000000004</v>
      </c>
      <c r="G1968" s="1265">
        <f t="shared" si="1060"/>
        <v>0.39419999999999999</v>
      </c>
      <c r="H1968" s="1271">
        <f t="shared" si="1060"/>
        <v>0.38850000000000001</v>
      </c>
      <c r="I1968" s="1265">
        <f t="shared" si="1060"/>
        <v>0.39509999999999995</v>
      </c>
      <c r="J1968" s="1265">
        <f t="shared" si="1060"/>
        <v>0.46679999999999999</v>
      </c>
      <c r="K1968" s="1265">
        <f t="shared" si="1060"/>
        <v>0.55320000000000003</v>
      </c>
      <c r="L1968" s="1265">
        <f t="shared" si="1060"/>
        <v>0.63840000000000008</v>
      </c>
      <c r="M1968" s="1265">
        <f t="shared" si="1060"/>
        <v>0.76859999999999995</v>
      </c>
      <c r="N1968" s="1271">
        <f t="shared" si="1060"/>
        <v>0.85709999999999997</v>
      </c>
      <c r="O1968" s="1265">
        <f t="shared" si="1060"/>
        <v>0.7752</v>
      </c>
      <c r="P1968" s="1265">
        <f t="shared" si="1060"/>
        <v>0.79649999999999999</v>
      </c>
      <c r="Q1968" s="1265">
        <f t="shared" si="1060"/>
        <v>0.69869999999999988</v>
      </c>
      <c r="R1968" s="1265">
        <f t="shared" si="1060"/>
        <v>0.76440000000000008</v>
      </c>
      <c r="S1968" s="1265">
        <f t="shared" si="1060"/>
        <v>0.70200000000000007</v>
      </c>
      <c r="T1968" s="1265">
        <f t="shared" si="1060"/>
        <v>0.65459999999999996</v>
      </c>
      <c r="U1968" s="1265">
        <f t="shared" si="1060"/>
        <v>0.65370000000000006</v>
      </c>
      <c r="V1968" s="1271">
        <f t="shared" si="1060"/>
        <v>0.62760000000000005</v>
      </c>
      <c r="W1968" s="1265">
        <f t="shared" si="1060"/>
        <v>0.71999999999999986</v>
      </c>
      <c r="X1968" s="1265">
        <f t="shared" si="1060"/>
        <v>0.66869999999999996</v>
      </c>
      <c r="Y1968" s="1265">
        <f t="shared" si="1060"/>
        <v>0.69630000000000003</v>
      </c>
      <c r="Z1968" s="1265">
        <f t="shared" si="1060"/>
        <v>0.59939999999999993</v>
      </c>
      <c r="AA1968" s="1265">
        <f t="shared" si="1060"/>
        <v>0.55560000000000009</v>
      </c>
      <c r="AB1968" s="1265">
        <f t="shared" si="1060"/>
        <v>0.5202</v>
      </c>
      <c r="AC1968" s="1266">
        <f t="shared" si="1060"/>
        <v>14.783700000000001</v>
      </c>
    </row>
    <row r="1969" spans="1:29" s="1300" customFormat="1" ht="10.5" customHeight="1" x14ac:dyDescent="0.2">
      <c r="A1969" s="1019"/>
      <c r="B1969" s="1042"/>
      <c r="C1969" s="918" t="s">
        <v>154</v>
      </c>
      <c r="D1969" s="918"/>
      <c r="E1969" s="572">
        <f t="shared" ref="E1969:AC1969" si="1061">E1943+E1947+E1951+E1955+E1959+E1963</f>
        <v>0.30719999999999997</v>
      </c>
      <c r="F1969" s="572">
        <f t="shared" si="1061"/>
        <v>0.3246</v>
      </c>
      <c r="G1969" s="572">
        <f t="shared" si="1061"/>
        <v>0.28620000000000001</v>
      </c>
      <c r="H1969" s="1268">
        <f t="shared" si="1061"/>
        <v>0.26639999999999997</v>
      </c>
      <c r="I1969" s="572">
        <f t="shared" si="1061"/>
        <v>0.26250000000000001</v>
      </c>
      <c r="J1969" s="572">
        <f t="shared" si="1061"/>
        <v>0.27389999999999998</v>
      </c>
      <c r="K1969" s="572">
        <f t="shared" si="1061"/>
        <v>0.25890000000000002</v>
      </c>
      <c r="L1969" s="572">
        <f t="shared" si="1061"/>
        <v>0.27179999999999999</v>
      </c>
      <c r="M1969" s="572">
        <f t="shared" si="1061"/>
        <v>0.38699999999999996</v>
      </c>
      <c r="N1969" s="1268">
        <f t="shared" si="1061"/>
        <v>0.44399999999999995</v>
      </c>
      <c r="O1969" s="572">
        <f t="shared" si="1061"/>
        <v>0.36540000000000006</v>
      </c>
      <c r="P1969" s="572">
        <f t="shared" si="1061"/>
        <v>0.43169999999999997</v>
      </c>
      <c r="Q1969" s="572">
        <f t="shared" si="1061"/>
        <v>0.29520000000000002</v>
      </c>
      <c r="R1969" s="572">
        <f t="shared" si="1061"/>
        <v>0.41339999999999999</v>
      </c>
      <c r="S1969" s="572">
        <f t="shared" si="1061"/>
        <v>0.41849999999999998</v>
      </c>
      <c r="T1969" s="572">
        <f t="shared" si="1061"/>
        <v>0.35189999999999999</v>
      </c>
      <c r="U1969" s="572">
        <f t="shared" si="1061"/>
        <v>0.37290000000000001</v>
      </c>
      <c r="V1969" s="1268">
        <f t="shared" si="1061"/>
        <v>0.32550000000000001</v>
      </c>
      <c r="W1969" s="572">
        <f t="shared" si="1061"/>
        <v>0.37680000000000002</v>
      </c>
      <c r="X1969" s="572">
        <f t="shared" si="1061"/>
        <v>0.31380000000000002</v>
      </c>
      <c r="Y1969" s="572">
        <f t="shared" si="1061"/>
        <v>0.37109999999999999</v>
      </c>
      <c r="Z1969" s="572">
        <f t="shared" si="1061"/>
        <v>0.2802</v>
      </c>
      <c r="AA1969" s="572">
        <f t="shared" si="1061"/>
        <v>0.33629999999999999</v>
      </c>
      <c r="AB1969" s="572">
        <f t="shared" si="1061"/>
        <v>0.36330000000000001</v>
      </c>
      <c r="AC1969" s="601">
        <f t="shared" si="1061"/>
        <v>8.0984999999999996</v>
      </c>
    </row>
    <row r="1970" spans="1:29" s="1300" customFormat="1" ht="10.5" customHeight="1" x14ac:dyDescent="0.2">
      <c r="A1970" s="1026" t="s">
        <v>192</v>
      </c>
      <c r="B1970" s="1167"/>
      <c r="C1970" s="1307" t="s">
        <v>152</v>
      </c>
      <c r="D1970" s="1307"/>
      <c r="E1970" s="1265">
        <f t="shared" ref="E1970:AC1970" si="1062">E1928+E1932-E1968</f>
        <v>0.63870000000000005</v>
      </c>
      <c r="F1970" s="1265">
        <f t="shared" si="1062"/>
        <v>0.61440000000000006</v>
      </c>
      <c r="G1970" s="1265">
        <f t="shared" si="1062"/>
        <v>0.6018</v>
      </c>
      <c r="H1970" s="1271">
        <f t="shared" si="1062"/>
        <v>0.5754999999999999</v>
      </c>
      <c r="I1970" s="1265">
        <f t="shared" si="1062"/>
        <v>0.58889999999999998</v>
      </c>
      <c r="J1970" s="1265">
        <f t="shared" si="1062"/>
        <v>0.62520000000000009</v>
      </c>
      <c r="K1970" s="1265">
        <f t="shared" si="1062"/>
        <v>0.75480000000000003</v>
      </c>
      <c r="L1970" s="1265">
        <f t="shared" si="1062"/>
        <v>0.81759999999999988</v>
      </c>
      <c r="M1970" s="1265">
        <f t="shared" si="1062"/>
        <v>0.84340000000000015</v>
      </c>
      <c r="N1970" s="1271">
        <f t="shared" si="1062"/>
        <v>0.88290000000000002</v>
      </c>
      <c r="O1970" s="1265">
        <f t="shared" si="1062"/>
        <v>0.89079999999999993</v>
      </c>
      <c r="P1970" s="1265">
        <f t="shared" si="1062"/>
        <v>0.88949999999999996</v>
      </c>
      <c r="Q1970" s="1265">
        <f t="shared" si="1062"/>
        <v>0.85730000000000017</v>
      </c>
      <c r="R1970" s="1265">
        <f t="shared" si="1062"/>
        <v>0.8216</v>
      </c>
      <c r="S1970" s="1265">
        <f t="shared" si="1062"/>
        <v>0.80999999999999994</v>
      </c>
      <c r="T1970" s="1265">
        <f t="shared" si="1062"/>
        <v>0.81740000000000002</v>
      </c>
      <c r="U1970" s="1265">
        <f t="shared" si="1062"/>
        <v>0.84429999999999994</v>
      </c>
      <c r="V1970" s="1271">
        <f t="shared" si="1062"/>
        <v>0.82439999999999991</v>
      </c>
      <c r="W1970" s="1265">
        <f t="shared" si="1062"/>
        <v>0.81200000000000017</v>
      </c>
      <c r="X1970" s="1265">
        <f t="shared" si="1062"/>
        <v>0.82930000000000004</v>
      </c>
      <c r="Y1970" s="1265">
        <f t="shared" si="1062"/>
        <v>0.8417</v>
      </c>
      <c r="Z1970" s="1265">
        <f t="shared" si="1062"/>
        <v>0.8286</v>
      </c>
      <c r="AA1970" s="1265">
        <f t="shared" si="1062"/>
        <v>0.76039999999999996</v>
      </c>
      <c r="AB1970" s="1265">
        <f t="shared" si="1062"/>
        <v>0.64779999999999993</v>
      </c>
      <c r="AC1970" s="1266">
        <f t="shared" si="1062"/>
        <v>18.418300000000002</v>
      </c>
    </row>
    <row r="1971" spans="1:29" s="1300" customFormat="1" ht="10.5" customHeight="1" x14ac:dyDescent="0.2">
      <c r="A1971" s="1431"/>
      <c r="B1971" s="1242"/>
      <c r="C1971" s="1317" t="s">
        <v>154</v>
      </c>
      <c r="D1971" s="1441"/>
      <c r="E1971" s="1265">
        <f t="shared" ref="E1971:AC1971" si="1063">E1929+E1933-E1969</f>
        <v>0.25480000000000008</v>
      </c>
      <c r="F1971" s="1265">
        <f t="shared" si="1063"/>
        <v>0.25939999999999996</v>
      </c>
      <c r="G1971" s="1265">
        <f t="shared" si="1063"/>
        <v>0.25780000000000003</v>
      </c>
      <c r="H1971" s="1271">
        <f t="shared" si="1063"/>
        <v>0.24160000000000004</v>
      </c>
      <c r="I1971" s="1265">
        <f t="shared" si="1063"/>
        <v>0.23949999999999999</v>
      </c>
      <c r="J1971" s="1265">
        <f t="shared" si="1063"/>
        <v>0.23610000000000003</v>
      </c>
      <c r="K1971" s="1265">
        <f t="shared" si="1063"/>
        <v>0.23509999999999998</v>
      </c>
      <c r="L1971" s="1265">
        <f t="shared" si="1063"/>
        <v>0.23420000000000002</v>
      </c>
      <c r="M1971" s="1265">
        <f t="shared" si="1063"/>
        <v>0.25300000000000006</v>
      </c>
      <c r="N1971" s="1271">
        <f t="shared" si="1063"/>
        <v>0.25600000000000001</v>
      </c>
      <c r="O1971" s="1265">
        <f t="shared" si="1063"/>
        <v>0.26859999999999995</v>
      </c>
      <c r="P1971" s="1265">
        <f t="shared" si="1063"/>
        <v>0.25629999999999997</v>
      </c>
      <c r="Q1971" s="1265">
        <f t="shared" si="1063"/>
        <v>0.26680000000000004</v>
      </c>
      <c r="R1971" s="1265">
        <f t="shared" si="1063"/>
        <v>0.26260000000000006</v>
      </c>
      <c r="S1971" s="1265">
        <f t="shared" si="1063"/>
        <v>0.26550000000000007</v>
      </c>
      <c r="T1971" s="1265">
        <f t="shared" si="1063"/>
        <v>0.2681</v>
      </c>
      <c r="U1971" s="1265">
        <f t="shared" si="1063"/>
        <v>0.27110000000000001</v>
      </c>
      <c r="V1971" s="1271">
        <f t="shared" si="1063"/>
        <v>0.27449999999999997</v>
      </c>
      <c r="W1971" s="1265">
        <f t="shared" si="1063"/>
        <v>0.2732</v>
      </c>
      <c r="X1971" s="1265">
        <f t="shared" si="1063"/>
        <v>0.27219999999999994</v>
      </c>
      <c r="Y1971" s="1265">
        <f t="shared" si="1063"/>
        <v>0.26690000000000003</v>
      </c>
      <c r="Z1971" s="1265">
        <f t="shared" si="1063"/>
        <v>0.26780000000000004</v>
      </c>
      <c r="AA1971" s="1265">
        <f t="shared" si="1063"/>
        <v>0.25969999999999999</v>
      </c>
      <c r="AB1971" s="1265">
        <f t="shared" si="1063"/>
        <v>0.25269999999999998</v>
      </c>
      <c r="AC1971" s="601">
        <f t="shared" si="1063"/>
        <v>6.1934999999999985</v>
      </c>
    </row>
    <row r="1972" spans="1:29" s="1407" customFormat="1" ht="10.5" customHeight="1" x14ac:dyDescent="0.2">
      <c r="A1972" s="1079" t="s">
        <v>325</v>
      </c>
      <c r="B1972" s="1080"/>
      <c r="C1972" s="922" t="s">
        <v>152</v>
      </c>
      <c r="D1972" s="922"/>
      <c r="E1972" s="1620">
        <f t="shared" ref="E1972:AB1972" si="1064">E1932-E1942-E1946-E1950-E1954-E1958-E1962-E1966</f>
        <v>0.63870000000000016</v>
      </c>
      <c r="F1972" s="1620">
        <f t="shared" si="1064"/>
        <v>0.61439999999999995</v>
      </c>
      <c r="G1972" s="1620">
        <f t="shared" si="1064"/>
        <v>0.6018</v>
      </c>
      <c r="H1972" s="1620">
        <f t="shared" si="1064"/>
        <v>0.5754999999999999</v>
      </c>
      <c r="I1972" s="1620">
        <f t="shared" si="1064"/>
        <v>0.58890000000000009</v>
      </c>
      <c r="J1972" s="1620">
        <f t="shared" si="1064"/>
        <v>0.6252000000000002</v>
      </c>
      <c r="K1972" s="1620">
        <f t="shared" si="1064"/>
        <v>0.75480000000000003</v>
      </c>
      <c r="L1972" s="1620">
        <f t="shared" si="1064"/>
        <v>0.81759999999999999</v>
      </c>
      <c r="M1972" s="1620">
        <f t="shared" si="1064"/>
        <v>0.84340000000000037</v>
      </c>
      <c r="N1972" s="1620">
        <f t="shared" si="1064"/>
        <v>0.8828999999999998</v>
      </c>
      <c r="O1972" s="1620">
        <f t="shared" si="1064"/>
        <v>0.89080000000000004</v>
      </c>
      <c r="P1972" s="1620">
        <f t="shared" si="1064"/>
        <v>0.88949999999999996</v>
      </c>
      <c r="Q1972" s="1620">
        <f t="shared" si="1064"/>
        <v>0.85730000000000017</v>
      </c>
      <c r="R1972" s="1620">
        <f t="shared" si="1064"/>
        <v>0.82160000000000011</v>
      </c>
      <c r="S1972" s="1620">
        <f t="shared" si="1064"/>
        <v>0.81</v>
      </c>
      <c r="T1972" s="1620">
        <f t="shared" si="1064"/>
        <v>0.81740000000000013</v>
      </c>
      <c r="U1972" s="1620">
        <f t="shared" si="1064"/>
        <v>0.84430000000000005</v>
      </c>
      <c r="V1972" s="1620">
        <f t="shared" si="1064"/>
        <v>0.82439999999999991</v>
      </c>
      <c r="W1972" s="1620">
        <f t="shared" si="1064"/>
        <v>0.81200000000000017</v>
      </c>
      <c r="X1972" s="1620">
        <f t="shared" si="1064"/>
        <v>0.82930000000000004</v>
      </c>
      <c r="Y1972" s="1620">
        <f t="shared" si="1064"/>
        <v>0.8417</v>
      </c>
      <c r="Z1972" s="1620">
        <f t="shared" si="1064"/>
        <v>0.82859999999999978</v>
      </c>
      <c r="AA1972" s="1620">
        <f t="shared" si="1064"/>
        <v>0.76039999999999996</v>
      </c>
      <c r="AB1972" s="1620">
        <f t="shared" si="1064"/>
        <v>0.64779999999999993</v>
      </c>
      <c r="AC1972" s="1471"/>
    </row>
    <row r="1973" spans="1:29" s="1407" customFormat="1" ht="10.5" customHeight="1" x14ac:dyDescent="0.2">
      <c r="A1973" s="1081"/>
      <c r="B1973" s="1082"/>
      <c r="C1973" s="924" t="s">
        <v>154</v>
      </c>
      <c r="D1973" s="924"/>
      <c r="E1973" s="1299"/>
      <c r="F1973" s="1299"/>
      <c r="G1973" s="1299"/>
      <c r="H1973" s="1299"/>
      <c r="I1973" s="1299"/>
      <c r="J1973" s="1299"/>
      <c r="K1973" s="1299"/>
      <c r="L1973" s="1299"/>
      <c r="M1973" s="1299"/>
      <c r="N1973" s="1299"/>
      <c r="O1973" s="1299"/>
      <c r="P1973" s="1299"/>
      <c r="Q1973" s="1299"/>
      <c r="R1973" s="1299"/>
      <c r="S1973" s="1299"/>
      <c r="T1973" s="1299"/>
      <c r="U1973" s="1299"/>
      <c r="V1973" s="1299"/>
      <c r="W1973" s="1299"/>
      <c r="X1973" s="1299"/>
      <c r="Y1973" s="1299"/>
      <c r="Z1973" s="1299"/>
      <c r="AA1973" s="1299"/>
      <c r="AB1973" s="1299"/>
      <c r="AC1973" s="1472"/>
    </row>
    <row r="1974" spans="1:29" ht="30" customHeight="1" x14ac:dyDescent="0.2">
      <c r="A1974" s="1447"/>
      <c r="C1974" s="346" t="s">
        <v>216</v>
      </c>
      <c r="H1974" s="347">
        <f>H1942+H1950+H1954</f>
        <v>0.25319999999999998</v>
      </c>
      <c r="N1974" s="347">
        <f>N1942+N1950+N1954</f>
        <v>0.57989999999999997</v>
      </c>
      <c r="V1974" s="651">
        <f>V1942+V1950+V1954</f>
        <v>0.45779999999999998</v>
      </c>
      <c r="Y1974" s="420">
        <f>Y1942+Y1950+Y1954</f>
        <v>0.52590000000000003</v>
      </c>
    </row>
    <row r="1975" spans="1:29" s="1300" customFormat="1" ht="28.5" customHeight="1" x14ac:dyDescent="0.2">
      <c r="A1975" s="590" t="s">
        <v>143</v>
      </c>
      <c r="B1975" s="591" t="s">
        <v>144</v>
      </c>
      <c r="C1975" s="135" t="s">
        <v>145</v>
      </c>
      <c r="D1975" s="135" t="s">
        <v>146</v>
      </c>
      <c r="E1975" s="1326" t="s">
        <v>147</v>
      </c>
      <c r="F1975" s="1326"/>
      <c r="G1975" s="1326"/>
      <c r="H1975" s="1326"/>
      <c r="I1975" s="1326"/>
      <c r="J1975" s="1326"/>
      <c r="K1975" s="1326"/>
      <c r="L1975" s="1326"/>
      <c r="M1975" s="1326"/>
      <c r="N1975" s="1326"/>
      <c r="O1975" s="1326"/>
      <c r="P1975" s="1326"/>
      <c r="Q1975" s="1326"/>
      <c r="R1975" s="1326"/>
      <c r="S1975" s="1326"/>
      <c r="T1975" s="1326"/>
      <c r="U1975" s="1326"/>
      <c r="V1975" s="1326"/>
      <c r="W1975" s="1326"/>
      <c r="X1975" s="1326"/>
      <c r="Y1975" s="1326"/>
      <c r="Z1975" s="1326"/>
      <c r="AA1975" s="1326"/>
      <c r="AB1975" s="1326"/>
      <c r="AC1975" s="1195" t="s">
        <v>148</v>
      </c>
    </row>
    <row r="1976" spans="1:29" s="1407" customFormat="1" ht="12.75" customHeight="1" x14ac:dyDescent="0.2">
      <c r="A1976" s="1400" t="s">
        <v>929</v>
      </c>
      <c r="B1976" s="1401"/>
      <c r="C1976" s="1403"/>
      <c r="D1976" s="1403"/>
      <c r="E1976" s="1327">
        <v>1</v>
      </c>
      <c r="F1976" s="1327">
        <v>2</v>
      </c>
      <c r="G1976" s="1327">
        <v>3</v>
      </c>
      <c r="H1976" s="1327">
        <v>4</v>
      </c>
      <c r="I1976" s="1327">
        <v>5</v>
      </c>
      <c r="J1976" s="1327">
        <v>6</v>
      </c>
      <c r="K1976" s="1327">
        <v>7</v>
      </c>
      <c r="L1976" s="1327">
        <v>8</v>
      </c>
      <c r="M1976" s="1327">
        <v>9</v>
      </c>
      <c r="N1976" s="1327">
        <v>10</v>
      </c>
      <c r="O1976" s="1327">
        <v>11</v>
      </c>
      <c r="P1976" s="1327">
        <v>12</v>
      </c>
      <c r="Q1976" s="1327">
        <v>13</v>
      </c>
      <c r="R1976" s="1327">
        <v>14</v>
      </c>
      <c r="S1976" s="1327">
        <v>15</v>
      </c>
      <c r="T1976" s="1327">
        <v>16</v>
      </c>
      <c r="U1976" s="1327">
        <v>17</v>
      </c>
      <c r="V1976" s="1327">
        <v>18</v>
      </c>
      <c r="W1976" s="1327">
        <v>19</v>
      </c>
      <c r="X1976" s="1327">
        <v>20</v>
      </c>
      <c r="Y1976" s="1327">
        <v>21</v>
      </c>
      <c r="Z1976" s="1327">
        <v>22</v>
      </c>
      <c r="AA1976" s="1327">
        <v>23</v>
      </c>
      <c r="AB1976" s="1327">
        <v>24</v>
      </c>
      <c r="AC1976" s="1196"/>
    </row>
    <row r="1977" spans="1:29" s="1407" customFormat="1" ht="12.75" customHeight="1" x14ac:dyDescent="0.2">
      <c r="A1977" s="921" t="s">
        <v>278</v>
      </c>
      <c r="B1977" s="1298"/>
      <c r="C1977" s="1402"/>
      <c r="D1977" s="1408"/>
      <c r="E1977" s="1298">
        <v>7</v>
      </c>
      <c r="F1977" s="1298">
        <v>7</v>
      </c>
      <c r="G1977" s="1298">
        <v>7</v>
      </c>
      <c r="H1977" s="1298">
        <v>7</v>
      </c>
      <c r="I1977" s="1298">
        <v>7</v>
      </c>
      <c r="J1977" s="1298">
        <v>7</v>
      </c>
      <c r="K1977" s="1298">
        <v>7</v>
      </c>
      <c r="L1977" s="1298">
        <v>8</v>
      </c>
      <c r="M1977" s="1298">
        <v>8</v>
      </c>
      <c r="N1977" s="1298">
        <v>8</v>
      </c>
      <c r="O1977" s="1298">
        <v>8</v>
      </c>
      <c r="P1977" s="1298">
        <v>8</v>
      </c>
      <c r="Q1977" s="1298">
        <v>7</v>
      </c>
      <c r="R1977" s="1298">
        <v>7</v>
      </c>
      <c r="S1977" s="1298">
        <v>7</v>
      </c>
      <c r="T1977" s="1298">
        <v>7</v>
      </c>
      <c r="U1977" s="1298">
        <v>7</v>
      </c>
      <c r="V1977" s="1298">
        <v>8</v>
      </c>
      <c r="W1977" s="1298">
        <v>8</v>
      </c>
      <c r="X1977" s="1298">
        <v>8</v>
      </c>
      <c r="Y1977" s="1298">
        <v>8</v>
      </c>
      <c r="Z1977" s="1298">
        <v>8</v>
      </c>
      <c r="AA1977" s="1298">
        <v>7</v>
      </c>
      <c r="AB1977" s="1298">
        <v>7</v>
      </c>
      <c r="AC1977" s="1409"/>
    </row>
    <row r="1978" spans="1:29" s="1407" customFormat="1" ht="12.75" customHeight="1" x14ac:dyDescent="0.2">
      <c r="A1978" s="1410" t="s">
        <v>279</v>
      </c>
      <c r="B1978" s="1328"/>
      <c r="C1978" s="1411"/>
      <c r="D1978" s="1412"/>
      <c r="E1978" s="1328">
        <v>7</v>
      </c>
      <c r="F1978" s="1328">
        <v>7</v>
      </c>
      <c r="G1978" s="1328">
        <v>7</v>
      </c>
      <c r="H1978" s="1328">
        <v>7</v>
      </c>
      <c r="I1978" s="1328">
        <v>7</v>
      </c>
      <c r="J1978" s="1328">
        <v>7</v>
      </c>
      <c r="K1978" s="1328">
        <v>8</v>
      </c>
      <c r="L1978" s="1328">
        <v>8</v>
      </c>
      <c r="M1978" s="1328">
        <v>8</v>
      </c>
      <c r="N1978" s="1328">
        <v>8</v>
      </c>
      <c r="O1978" s="1328">
        <v>8</v>
      </c>
      <c r="P1978" s="1328">
        <v>8</v>
      </c>
      <c r="Q1978" s="1328">
        <v>7</v>
      </c>
      <c r="R1978" s="1328">
        <v>7</v>
      </c>
      <c r="S1978" s="1328">
        <v>7</v>
      </c>
      <c r="T1978" s="1328">
        <v>7</v>
      </c>
      <c r="U1978" s="1328">
        <v>7</v>
      </c>
      <c r="V1978" s="1328">
        <v>8</v>
      </c>
      <c r="W1978" s="1328">
        <v>8</v>
      </c>
      <c r="X1978" s="1328">
        <v>8</v>
      </c>
      <c r="Y1978" s="1328">
        <v>8</v>
      </c>
      <c r="Z1978" s="1328">
        <v>8</v>
      </c>
      <c r="AA1978" s="1328">
        <v>8</v>
      </c>
      <c r="AB1978" s="1328">
        <v>7</v>
      </c>
      <c r="AC1978" s="1448"/>
    </row>
    <row r="1979" spans="1:29" s="1300" customFormat="1" ht="12" customHeight="1" x14ac:dyDescent="0.2">
      <c r="A1979" s="1133" t="s">
        <v>624</v>
      </c>
      <c r="B1979" s="1145" t="s">
        <v>625</v>
      </c>
      <c r="C1979" s="905" t="s">
        <v>152</v>
      </c>
      <c r="D1979" s="906" t="s">
        <v>878</v>
      </c>
      <c r="E1979" s="1283"/>
      <c r="F1979" s="1289"/>
      <c r="G1979" s="1289"/>
      <c r="H1979" s="1282"/>
      <c r="I1979" s="1289"/>
      <c r="J1979" s="1289"/>
      <c r="K1979" s="1289"/>
      <c r="L1979" s="1289"/>
      <c r="M1979" s="1289"/>
      <c r="N1979" s="1282"/>
      <c r="O1979" s="1289"/>
      <c r="P1979" s="1289"/>
      <c r="Q1979" s="1289"/>
      <c r="R1979" s="1289"/>
      <c r="S1979" s="1289"/>
      <c r="T1979" s="1289"/>
      <c r="U1979" s="1289"/>
      <c r="V1979" s="1282"/>
      <c r="W1979" s="1289"/>
      <c r="X1979" s="1289"/>
      <c r="Y1979" s="1289"/>
      <c r="Z1979" s="1289"/>
      <c r="AA1979" s="1289"/>
      <c r="AB1979" s="1289"/>
      <c r="AC1979" s="1264">
        <f>SUM(E1979:AB1979)</f>
        <v>0</v>
      </c>
    </row>
    <row r="1980" spans="1:29" s="1300" customFormat="1" ht="10.5" customHeight="1" x14ac:dyDescent="0.2">
      <c r="A1980" s="1134"/>
      <c r="B1980" s="1146"/>
      <c r="C1980" s="906" t="s">
        <v>154</v>
      </c>
      <c r="D1980" s="906" t="s">
        <v>878</v>
      </c>
      <c r="E1980" s="1283"/>
      <c r="F1980" s="1283"/>
      <c r="G1980" s="1283"/>
      <c r="H1980" s="1281"/>
      <c r="I1980" s="1283"/>
      <c r="J1980" s="1283"/>
      <c r="K1980" s="1283"/>
      <c r="L1980" s="1283"/>
      <c r="M1980" s="1283"/>
      <c r="N1980" s="1281"/>
      <c r="O1980" s="1283"/>
      <c r="P1980" s="1283"/>
      <c r="Q1980" s="1283"/>
      <c r="R1980" s="1283"/>
      <c r="S1980" s="1283"/>
      <c r="T1980" s="1283"/>
      <c r="U1980" s="1283"/>
      <c r="V1980" s="1281"/>
      <c r="W1980" s="1283"/>
      <c r="X1980" s="1283"/>
      <c r="Y1980" s="1283"/>
      <c r="Z1980" s="1283"/>
      <c r="AA1980" s="1283"/>
      <c r="AB1980" s="1283"/>
      <c r="AC1980" s="1266">
        <f>SUM(E1980:AB1980)</f>
        <v>0</v>
      </c>
    </row>
    <row r="1981" spans="1:29" s="1300" customFormat="1" ht="10.5" customHeight="1" x14ac:dyDescent="0.2">
      <c r="A1981" s="1134"/>
      <c r="B1981" s="1146"/>
      <c r="C1981" s="906" t="s">
        <v>155</v>
      </c>
      <c r="D1981" s="906" t="s">
        <v>878</v>
      </c>
      <c r="E1981" s="1272"/>
      <c r="F1981" s="1272"/>
      <c r="G1981" s="1272"/>
      <c r="H1981" s="1273"/>
      <c r="I1981" s="1272"/>
      <c r="J1981" s="1272"/>
      <c r="K1981" s="1272"/>
      <c r="L1981" s="1272"/>
      <c r="M1981" s="1272"/>
      <c r="N1981" s="1273"/>
      <c r="O1981" s="1272"/>
      <c r="P1981" s="1272"/>
      <c r="Q1981" s="1272"/>
      <c r="R1981" s="1272"/>
      <c r="S1981" s="1272"/>
      <c r="T1981" s="1272"/>
      <c r="U1981" s="1272"/>
      <c r="V1981" s="1273"/>
      <c r="W1981" s="1272"/>
      <c r="X1981" s="1272"/>
      <c r="Y1981" s="1272"/>
      <c r="Z1981" s="1272"/>
      <c r="AA1981" s="1272"/>
      <c r="AB1981" s="1272"/>
      <c r="AC1981" s="1267"/>
    </row>
    <row r="1982" spans="1:29" s="1300" customFormat="1" ht="10.5" customHeight="1" x14ac:dyDescent="0.2">
      <c r="A1982" s="1134"/>
      <c r="B1982" s="1146"/>
      <c r="C1982" s="906" t="s">
        <v>157</v>
      </c>
      <c r="D1982" s="906"/>
      <c r="E1982" s="1272" t="e">
        <f t="shared" ref="E1982:AC1982" si="1065">E1980/E1979</f>
        <v>#DIV/0!</v>
      </c>
      <c r="F1982" s="1294" t="e">
        <f t="shared" si="1065"/>
        <v>#DIV/0!</v>
      </c>
      <c r="G1982" s="1294" t="e">
        <f t="shared" si="1065"/>
        <v>#DIV/0!</v>
      </c>
      <c r="H1982" s="1295" t="e">
        <f t="shared" si="1065"/>
        <v>#DIV/0!</v>
      </c>
      <c r="I1982" s="1294" t="e">
        <f t="shared" si="1065"/>
        <v>#DIV/0!</v>
      </c>
      <c r="J1982" s="1294" t="e">
        <f t="shared" si="1065"/>
        <v>#DIV/0!</v>
      </c>
      <c r="K1982" s="1294" t="e">
        <f t="shared" si="1065"/>
        <v>#DIV/0!</v>
      </c>
      <c r="L1982" s="1294" t="e">
        <f t="shared" si="1065"/>
        <v>#DIV/0!</v>
      </c>
      <c r="M1982" s="1294" t="e">
        <f t="shared" si="1065"/>
        <v>#DIV/0!</v>
      </c>
      <c r="N1982" s="1295" t="e">
        <f t="shared" si="1065"/>
        <v>#DIV/0!</v>
      </c>
      <c r="O1982" s="1294" t="e">
        <f t="shared" si="1065"/>
        <v>#DIV/0!</v>
      </c>
      <c r="P1982" s="1294" t="e">
        <f t="shared" si="1065"/>
        <v>#DIV/0!</v>
      </c>
      <c r="Q1982" s="1294" t="e">
        <f t="shared" si="1065"/>
        <v>#DIV/0!</v>
      </c>
      <c r="R1982" s="1294" t="e">
        <f t="shared" si="1065"/>
        <v>#DIV/0!</v>
      </c>
      <c r="S1982" s="1294" t="e">
        <f t="shared" si="1065"/>
        <v>#DIV/0!</v>
      </c>
      <c r="T1982" s="1294" t="e">
        <f t="shared" si="1065"/>
        <v>#DIV/0!</v>
      </c>
      <c r="U1982" s="1294" t="e">
        <f t="shared" si="1065"/>
        <v>#DIV/0!</v>
      </c>
      <c r="V1982" s="1295" t="e">
        <f t="shared" si="1065"/>
        <v>#DIV/0!</v>
      </c>
      <c r="W1982" s="1294" t="e">
        <f t="shared" si="1065"/>
        <v>#DIV/0!</v>
      </c>
      <c r="X1982" s="1294" t="e">
        <f t="shared" si="1065"/>
        <v>#DIV/0!</v>
      </c>
      <c r="Y1982" s="1294" t="e">
        <f t="shared" si="1065"/>
        <v>#DIV/0!</v>
      </c>
      <c r="Z1982" s="1294" t="e">
        <f t="shared" si="1065"/>
        <v>#DIV/0!</v>
      </c>
      <c r="AA1982" s="1294" t="e">
        <f t="shared" si="1065"/>
        <v>#DIV/0!</v>
      </c>
      <c r="AB1982" s="1294" t="e">
        <f t="shared" si="1065"/>
        <v>#DIV/0!</v>
      </c>
      <c r="AC1982" s="608" t="e">
        <f t="shared" si="1065"/>
        <v>#DIV/0!</v>
      </c>
    </row>
    <row r="1983" spans="1:29" s="1300" customFormat="1" ht="10.5" customHeight="1" x14ac:dyDescent="0.2">
      <c r="A1983" s="1144"/>
      <c r="B1983" s="1147"/>
      <c r="C1983" s="1450" t="s">
        <v>160</v>
      </c>
      <c r="D1983" s="1621" t="s">
        <v>878</v>
      </c>
      <c r="E1983" s="652"/>
      <c r="F1983" s="611"/>
      <c r="G1983" s="611"/>
      <c r="H1983" s="611"/>
      <c r="I1983" s="611"/>
      <c r="J1983" s="611"/>
      <c r="K1983" s="611"/>
      <c r="L1983" s="611"/>
      <c r="M1983" s="611"/>
      <c r="N1983" s="611"/>
      <c r="O1983" s="611"/>
      <c r="P1983" s="611"/>
      <c r="Q1983" s="611"/>
      <c r="R1983" s="611"/>
      <c r="S1983" s="611"/>
      <c r="T1983" s="611"/>
      <c r="U1983" s="611"/>
      <c r="V1983" s="611"/>
      <c r="W1983" s="611"/>
      <c r="X1983" s="611"/>
      <c r="Y1983" s="611"/>
      <c r="Z1983" s="611"/>
      <c r="AA1983" s="611"/>
      <c r="AB1983" s="611"/>
      <c r="AC1983" s="1419"/>
    </row>
    <row r="1984" spans="1:29" s="1300" customFormat="1" ht="10.5" customHeight="1" x14ac:dyDescent="0.2">
      <c r="A1984" s="1133" t="s">
        <v>626</v>
      </c>
      <c r="B1984" s="1136" t="s">
        <v>627</v>
      </c>
      <c r="C1984" s="1307" t="s">
        <v>152</v>
      </c>
      <c r="D1984" s="1307" t="s">
        <v>878</v>
      </c>
      <c r="E1984" s="1265"/>
      <c r="F1984" s="1265"/>
      <c r="G1984" s="1265"/>
      <c r="H1984" s="1271"/>
      <c r="I1984" s="1265"/>
      <c r="J1984" s="1265"/>
      <c r="K1984" s="1265"/>
      <c r="L1984" s="1265"/>
      <c r="M1984" s="1265"/>
      <c r="N1984" s="1271"/>
      <c r="O1984" s="1265"/>
      <c r="P1984" s="1265"/>
      <c r="Q1984" s="1265"/>
      <c r="R1984" s="1265"/>
      <c r="S1984" s="1265"/>
      <c r="T1984" s="1265"/>
      <c r="U1984" s="1265"/>
      <c r="V1984" s="1271"/>
      <c r="W1984" s="1265"/>
      <c r="X1984" s="1265"/>
      <c r="Y1984" s="1265"/>
      <c r="Z1984" s="1265"/>
      <c r="AA1984" s="1265"/>
      <c r="AB1984" s="1265"/>
      <c r="AC1984" s="1267">
        <f>SUM(E1984:AB1984)</f>
        <v>0</v>
      </c>
    </row>
    <row r="1985" spans="1:31" s="1300" customFormat="1" ht="10.5" customHeight="1" x14ac:dyDescent="0.2">
      <c r="A1985" s="1134"/>
      <c r="B1985" s="1137"/>
      <c r="C1985" s="1309" t="s">
        <v>154</v>
      </c>
      <c r="D1985" s="1309" t="s">
        <v>878</v>
      </c>
      <c r="E1985" s="1272"/>
      <c r="F1985" s="1272"/>
      <c r="G1985" s="1272"/>
      <c r="H1985" s="1273"/>
      <c r="I1985" s="1272"/>
      <c r="J1985" s="1272"/>
      <c r="K1985" s="1272"/>
      <c r="L1985" s="1272"/>
      <c r="M1985" s="1272"/>
      <c r="N1985" s="1273"/>
      <c r="O1985" s="1272"/>
      <c r="P1985" s="1272"/>
      <c r="Q1985" s="1272"/>
      <c r="R1985" s="1272"/>
      <c r="S1985" s="1272"/>
      <c r="T1985" s="1272"/>
      <c r="U1985" s="1272"/>
      <c r="V1985" s="1273"/>
      <c r="W1985" s="1272"/>
      <c r="X1985" s="1272"/>
      <c r="Y1985" s="1272"/>
      <c r="Z1985" s="1272"/>
      <c r="AA1985" s="1272"/>
      <c r="AB1985" s="1272"/>
      <c r="AC1985" s="1266">
        <f>SUM(E1985:AB1985)</f>
        <v>0</v>
      </c>
    </row>
    <row r="1986" spans="1:31" s="1300" customFormat="1" ht="10.5" customHeight="1" x14ac:dyDescent="0.2">
      <c r="A1986" s="1134"/>
      <c r="B1986" s="1137"/>
      <c r="C1986" s="906" t="s">
        <v>155</v>
      </c>
      <c r="D1986" s="1309" t="s">
        <v>878</v>
      </c>
      <c r="E1986" s="1272"/>
      <c r="F1986" s="1272"/>
      <c r="G1986" s="1272"/>
      <c r="H1986" s="1273"/>
      <c r="I1986" s="1272"/>
      <c r="J1986" s="1272"/>
      <c r="K1986" s="1272"/>
      <c r="L1986" s="1272"/>
      <c r="M1986" s="1272"/>
      <c r="N1986" s="1273"/>
      <c r="O1986" s="1272"/>
      <c r="P1986" s="1272"/>
      <c r="Q1986" s="1272"/>
      <c r="R1986" s="1272"/>
      <c r="S1986" s="1272"/>
      <c r="T1986" s="1272"/>
      <c r="U1986" s="1272"/>
      <c r="V1986" s="1273"/>
      <c r="W1986" s="1272"/>
      <c r="X1986" s="1272"/>
      <c r="Y1986" s="1272"/>
      <c r="Z1986" s="1272"/>
      <c r="AA1986" s="1272"/>
      <c r="AB1986" s="1272"/>
      <c r="AC1986" s="1266"/>
    </row>
    <row r="1987" spans="1:31" s="1300" customFormat="1" ht="10.5" customHeight="1" x14ac:dyDescent="0.2">
      <c r="A1987" s="1134"/>
      <c r="B1987" s="1137"/>
      <c r="C1987" s="1309" t="s">
        <v>157</v>
      </c>
      <c r="D1987" s="1309"/>
      <c r="E1987" s="1272" t="e">
        <f t="shared" ref="E1987:AC1987" si="1066">E1985/E1984</f>
        <v>#DIV/0!</v>
      </c>
      <c r="F1987" s="1272" t="e">
        <f t="shared" si="1066"/>
        <v>#DIV/0!</v>
      </c>
      <c r="G1987" s="1272" t="e">
        <f t="shared" si="1066"/>
        <v>#DIV/0!</v>
      </c>
      <c r="H1987" s="1273" t="e">
        <f t="shared" si="1066"/>
        <v>#DIV/0!</v>
      </c>
      <c r="I1987" s="1272" t="e">
        <f t="shared" si="1066"/>
        <v>#DIV/0!</v>
      </c>
      <c r="J1987" s="1272" t="e">
        <f t="shared" si="1066"/>
        <v>#DIV/0!</v>
      </c>
      <c r="K1987" s="1272" t="e">
        <f t="shared" si="1066"/>
        <v>#DIV/0!</v>
      </c>
      <c r="L1987" s="1272" t="e">
        <f t="shared" si="1066"/>
        <v>#DIV/0!</v>
      </c>
      <c r="M1987" s="1272" t="e">
        <f t="shared" si="1066"/>
        <v>#DIV/0!</v>
      </c>
      <c r="N1987" s="1273" t="e">
        <f t="shared" si="1066"/>
        <v>#DIV/0!</v>
      </c>
      <c r="O1987" s="1272" t="e">
        <f t="shared" si="1066"/>
        <v>#DIV/0!</v>
      </c>
      <c r="P1987" s="1272" t="e">
        <f t="shared" si="1066"/>
        <v>#DIV/0!</v>
      </c>
      <c r="Q1987" s="1272" t="e">
        <f t="shared" si="1066"/>
        <v>#DIV/0!</v>
      </c>
      <c r="R1987" s="1272" t="e">
        <f t="shared" si="1066"/>
        <v>#DIV/0!</v>
      </c>
      <c r="S1987" s="1272" t="e">
        <f t="shared" si="1066"/>
        <v>#DIV/0!</v>
      </c>
      <c r="T1987" s="1272" t="e">
        <f t="shared" si="1066"/>
        <v>#DIV/0!</v>
      </c>
      <c r="U1987" s="1272" t="e">
        <f t="shared" si="1066"/>
        <v>#DIV/0!</v>
      </c>
      <c r="V1987" s="1273" t="e">
        <f t="shared" si="1066"/>
        <v>#DIV/0!</v>
      </c>
      <c r="W1987" s="1272" t="e">
        <f t="shared" si="1066"/>
        <v>#DIV/0!</v>
      </c>
      <c r="X1987" s="1272" t="e">
        <f t="shared" si="1066"/>
        <v>#DIV/0!</v>
      </c>
      <c r="Y1987" s="1272" t="e">
        <f t="shared" si="1066"/>
        <v>#DIV/0!</v>
      </c>
      <c r="Z1987" s="1272" t="e">
        <f t="shared" si="1066"/>
        <v>#DIV/0!</v>
      </c>
      <c r="AA1987" s="1272" t="e">
        <f t="shared" si="1066"/>
        <v>#DIV/0!</v>
      </c>
      <c r="AB1987" s="1272" t="e">
        <f t="shared" si="1066"/>
        <v>#DIV/0!</v>
      </c>
      <c r="AC1987" s="1267" t="e">
        <f t="shared" si="1066"/>
        <v>#DIV/0!</v>
      </c>
    </row>
    <row r="1988" spans="1:31" s="1300" customFormat="1" ht="10.5" customHeight="1" x14ac:dyDescent="0.2">
      <c r="A1988" s="1148"/>
      <c r="B1988" s="1165"/>
      <c r="C1988" s="1473" t="s">
        <v>160</v>
      </c>
      <c r="D1988" s="1578" t="s">
        <v>878</v>
      </c>
      <c r="E1988" s="631"/>
      <c r="F1988" s="631"/>
      <c r="G1988" s="631"/>
      <c r="H1988" s="611"/>
      <c r="I1988" s="631"/>
      <c r="J1988" s="631"/>
      <c r="K1988" s="631"/>
      <c r="L1988" s="631"/>
      <c r="M1988" s="631"/>
      <c r="N1988" s="631"/>
      <c r="O1988" s="631"/>
      <c r="P1988" s="631"/>
      <c r="Q1988" s="631"/>
      <c r="R1988" s="631"/>
      <c r="S1988" s="631"/>
      <c r="T1988" s="631"/>
      <c r="U1988" s="631"/>
      <c r="V1988" s="631"/>
      <c r="W1988" s="631"/>
      <c r="X1988" s="631"/>
      <c r="Y1988" s="631"/>
      <c r="Z1988" s="631"/>
      <c r="AA1988" s="631"/>
      <c r="AB1988" s="631"/>
      <c r="AC1988" s="1303"/>
    </row>
    <row r="1989" spans="1:31" s="1300" customFormat="1" ht="10.5" customHeight="1" x14ac:dyDescent="0.2">
      <c r="A1989" s="1011" t="s">
        <v>930</v>
      </c>
      <c r="B1989" s="1008" t="s">
        <v>856</v>
      </c>
      <c r="C1989" s="905" t="s">
        <v>152</v>
      </c>
      <c r="D1989" s="1308" t="s">
        <v>174</v>
      </c>
      <c r="E1989" s="637">
        <v>0.29609999999999997</v>
      </c>
      <c r="F1989" s="637">
        <v>0.30030000000000001</v>
      </c>
      <c r="G1989" s="637">
        <v>0.31709999999999999</v>
      </c>
      <c r="H1989" s="637">
        <v>0.30869999999999997</v>
      </c>
      <c r="I1989" s="637">
        <v>0.32340000000000002</v>
      </c>
      <c r="J1989" s="637">
        <v>0.33810000000000001</v>
      </c>
      <c r="K1989" s="637">
        <v>0.38219999999999998</v>
      </c>
      <c r="L1989" s="637">
        <v>0.38219999999999998</v>
      </c>
      <c r="M1989" s="637">
        <v>0.37590000000000001</v>
      </c>
      <c r="N1989" s="637">
        <v>0.35699999999999998</v>
      </c>
      <c r="O1989" s="637">
        <v>0.378</v>
      </c>
      <c r="P1989" s="637">
        <v>0.34439999999999998</v>
      </c>
      <c r="Q1989" s="637">
        <v>0.3402</v>
      </c>
      <c r="R1989" s="637">
        <v>0.31080000000000002</v>
      </c>
      <c r="S1989" s="637">
        <v>0.30869999999999997</v>
      </c>
      <c r="T1989" s="637">
        <v>0.32340000000000002</v>
      </c>
      <c r="U1989" s="637">
        <v>0.33179999999999998</v>
      </c>
      <c r="V1989" s="637">
        <v>0.35909999999999997</v>
      </c>
      <c r="W1989" s="637">
        <v>0.38640000000000002</v>
      </c>
      <c r="X1989" s="637">
        <v>0.38009999999999999</v>
      </c>
      <c r="Y1989" s="637">
        <v>0.4032</v>
      </c>
      <c r="Z1989" s="637">
        <v>0.39900000000000002</v>
      </c>
      <c r="AA1989" s="637">
        <v>0.34860000000000002</v>
      </c>
      <c r="AB1989" s="637">
        <v>0.31080000000000002</v>
      </c>
      <c r="AC1989" s="1264">
        <f>SUM(E1989:AB1989)</f>
        <v>8.3055000000000021</v>
      </c>
    </row>
    <row r="1990" spans="1:31" s="1300" customFormat="1" ht="10.5" customHeight="1" x14ac:dyDescent="0.2">
      <c r="A1990" s="1012"/>
      <c r="B1990" s="1009"/>
      <c r="C1990" s="906" t="s">
        <v>154</v>
      </c>
      <c r="D1990" s="1308" t="s">
        <v>174</v>
      </c>
      <c r="E1990" s="637">
        <v>6.5100000000000005E-2</v>
      </c>
      <c r="F1990" s="637">
        <v>6.5100000000000005E-2</v>
      </c>
      <c r="G1990" s="637">
        <v>6.3E-2</v>
      </c>
      <c r="H1990" s="637">
        <v>6.0900000000000003E-2</v>
      </c>
      <c r="I1990" s="637">
        <v>6.3E-2</v>
      </c>
      <c r="J1990" s="637">
        <v>6.3E-2</v>
      </c>
      <c r="K1990" s="637">
        <v>6.93E-2</v>
      </c>
      <c r="L1990" s="637">
        <v>6.3E-2</v>
      </c>
      <c r="M1990" s="637">
        <v>5.8799999999999998E-2</v>
      </c>
      <c r="N1990" s="637">
        <v>5.4600000000000003E-2</v>
      </c>
      <c r="O1990" s="637">
        <v>5.8799999999999998E-2</v>
      </c>
      <c r="P1990" s="637">
        <v>5.2499999999999998E-2</v>
      </c>
      <c r="Q1990" s="637">
        <v>5.67E-2</v>
      </c>
      <c r="R1990" s="637">
        <v>5.67E-2</v>
      </c>
      <c r="S1990" s="637">
        <v>6.0900000000000003E-2</v>
      </c>
      <c r="T1990" s="637">
        <v>5.67E-2</v>
      </c>
      <c r="U1990" s="637">
        <v>5.4600000000000003E-2</v>
      </c>
      <c r="V1990" s="637">
        <v>5.4600000000000003E-2</v>
      </c>
      <c r="W1990" s="637">
        <v>6.93E-2</v>
      </c>
      <c r="X1990" s="637">
        <v>6.93E-2</v>
      </c>
      <c r="Y1990" s="637">
        <v>6.7199999999999996E-2</v>
      </c>
      <c r="Z1990" s="637">
        <v>6.93E-2</v>
      </c>
      <c r="AA1990" s="637">
        <v>5.8799999999999998E-2</v>
      </c>
      <c r="AB1990" s="637">
        <v>5.67E-2</v>
      </c>
      <c r="AC1990" s="1267">
        <f>SUM(E1990:AB1990)</f>
        <v>1.4678999999999993</v>
      </c>
    </row>
    <row r="1991" spans="1:31" s="1300" customFormat="1" ht="10.5" customHeight="1" x14ac:dyDescent="0.2">
      <c r="A1991" s="1012"/>
      <c r="B1991" s="1009"/>
      <c r="C1991" s="906" t="s">
        <v>155</v>
      </c>
      <c r="D1991" s="1314" t="s">
        <v>156</v>
      </c>
      <c r="E1991" s="1288">
        <f>SQRT(E1989*E1989+E1990*E1990)*1000/(1.732*E1992)</f>
        <v>8.1756904292190029</v>
      </c>
      <c r="F1991" s="1288">
        <f t="shared" ref="F1991:AB1991" si="1067">SQRT(F1989*F1989+F1990*F1990)*1000/(1.732*F1992)</f>
        <v>8.255499013364199</v>
      </c>
      <c r="G1991" s="1288">
        <f t="shared" si="1067"/>
        <v>8.7021673368162222</v>
      </c>
      <c r="H1991" s="1288">
        <f t="shared" si="1067"/>
        <v>8.4733430180973048</v>
      </c>
      <c r="I1991" s="1288">
        <f t="shared" si="1067"/>
        <v>8.8892758444249313</v>
      </c>
      <c r="J1991" s="1288">
        <f t="shared" si="1067"/>
        <v>9.2357130312007989</v>
      </c>
      <c r="K1991" s="1288">
        <f t="shared" si="1067"/>
        <v>10.55874929070135</v>
      </c>
      <c r="L1991" s="1288">
        <f t="shared" si="1067"/>
        <v>10.589370918338318</v>
      </c>
      <c r="M1991" s="1288">
        <f t="shared" si="1067"/>
        <v>10.480512374575268</v>
      </c>
      <c r="N1991" s="1288">
        <f t="shared" si="1067"/>
        <v>9.9341037639931287</v>
      </c>
      <c r="O1991" s="1288">
        <f t="shared" si="1067"/>
        <v>10.517595876892102</v>
      </c>
      <c r="P1991" s="1288">
        <f t="shared" si="1067"/>
        <v>9.6240358927396308</v>
      </c>
      <c r="Q1991" s="1288">
        <f t="shared" si="1067"/>
        <v>9.4553514815800046</v>
      </c>
      <c r="R1991" s="1288">
        <f t="shared" si="1067"/>
        <v>8.6695531686307774</v>
      </c>
      <c r="S1991" s="1288">
        <f t="shared" si="1067"/>
        <v>8.6180493117060983</v>
      </c>
      <c r="T1991" s="1288">
        <f t="shared" si="1067"/>
        <v>8.9800381561752243</v>
      </c>
      <c r="U1991" s="1288">
        <f t="shared" si="1067"/>
        <v>9.2143751119757837</v>
      </c>
      <c r="V1991" s="1288">
        <f t="shared" si="1067"/>
        <v>9.9864500255163016</v>
      </c>
      <c r="W1991" s="1288">
        <f t="shared" si="1067"/>
        <v>10.736820278292805</v>
      </c>
      <c r="X1991" s="1288">
        <f t="shared" si="1067"/>
        <v>10.582301688903517</v>
      </c>
      <c r="Y1991" s="1288">
        <f t="shared" si="1067"/>
        <v>11.222328068932155</v>
      </c>
      <c r="Z1991" s="1288">
        <f t="shared" si="1067"/>
        <v>11.081439867676306</v>
      </c>
      <c r="AA1991" s="1288">
        <f t="shared" si="1067"/>
        <v>9.6370778649653648</v>
      </c>
      <c r="AB1991" s="1288">
        <f t="shared" si="1067"/>
        <v>8.5798402935764333</v>
      </c>
      <c r="AC1991" s="1267"/>
    </row>
    <row r="1992" spans="1:31" s="1300" customFormat="1" ht="10.5" customHeight="1" x14ac:dyDescent="0.2">
      <c r="A1992" s="1012"/>
      <c r="B1992" s="1009"/>
      <c r="C1992" s="906" t="s">
        <v>160</v>
      </c>
      <c r="D1992" s="1304" t="s">
        <v>156</v>
      </c>
      <c r="E1992" s="875">
        <v>21.409999847412109</v>
      </c>
      <c r="F1992" s="875">
        <v>21.489999771118164</v>
      </c>
      <c r="G1992" s="875">
        <v>21.450000762939453</v>
      </c>
      <c r="H1992" s="875">
        <v>21.440000534057617</v>
      </c>
      <c r="I1992" s="875">
        <v>21.399999618530273</v>
      </c>
      <c r="J1992" s="875">
        <v>21.5</v>
      </c>
      <c r="K1992" s="875">
        <v>21.239999771118164</v>
      </c>
      <c r="L1992" s="875">
        <v>21.120000839233398</v>
      </c>
      <c r="M1992" s="875">
        <v>20.959999084472656</v>
      </c>
      <c r="N1992" s="875">
        <v>20.989999771118164</v>
      </c>
      <c r="O1992" s="875">
        <v>21</v>
      </c>
      <c r="P1992" s="875">
        <v>20.899999618530273</v>
      </c>
      <c r="Q1992" s="875">
        <v>21.059999465942383</v>
      </c>
      <c r="R1992" s="875">
        <v>21.040000915527344</v>
      </c>
      <c r="S1992" s="875">
        <v>21.079999923706055</v>
      </c>
      <c r="T1992" s="875">
        <v>21.110000610351563</v>
      </c>
      <c r="U1992" s="875">
        <v>21.069999694824219</v>
      </c>
      <c r="V1992" s="875">
        <v>21</v>
      </c>
      <c r="W1992" s="875">
        <v>21.110000610351563</v>
      </c>
      <c r="X1992" s="875">
        <v>21.079999923706055</v>
      </c>
      <c r="Y1992" s="875">
        <v>21.030000686645508</v>
      </c>
      <c r="Z1992" s="875">
        <v>21.100000381469727</v>
      </c>
      <c r="AA1992" s="875">
        <v>21.180000305175781</v>
      </c>
      <c r="AB1992" s="875">
        <v>21.260000228881836</v>
      </c>
      <c r="AC1992" s="1267"/>
      <c r="AD1992" s="1300">
        <f>MAX(E1992:AB1992)</f>
        <v>21.5</v>
      </c>
      <c r="AE1992" s="1300">
        <f>MIN(E1992:AB1992)</f>
        <v>20.899999618530273</v>
      </c>
    </row>
    <row r="1993" spans="1:31" s="1300" customFormat="1" ht="10.5" customHeight="1" thickBot="1" x14ac:dyDescent="0.25">
      <c r="A1993" s="1019"/>
      <c r="B1993" s="1042"/>
      <c r="C1993" s="918" t="s">
        <v>157</v>
      </c>
      <c r="D1993" s="1315"/>
      <c r="E1993" s="599">
        <f t="shared" ref="E1993:AC1993" si="1068">E1990/E1989</f>
        <v>0.21985815602836883</v>
      </c>
      <c r="F1993" s="599">
        <f t="shared" si="1068"/>
        <v>0.2167832167832168</v>
      </c>
      <c r="G1993" s="599">
        <f t="shared" si="1068"/>
        <v>0.19867549668874174</v>
      </c>
      <c r="H1993" s="600">
        <f t="shared" si="1068"/>
        <v>0.19727891156462588</v>
      </c>
      <c r="I1993" s="599">
        <f t="shared" si="1068"/>
        <v>0.19480519480519479</v>
      </c>
      <c r="J1993" s="599">
        <f t="shared" si="1068"/>
        <v>0.18633540372670807</v>
      </c>
      <c r="K1993" s="599">
        <f t="shared" si="1068"/>
        <v>0.18131868131868134</v>
      </c>
      <c r="L1993" s="599">
        <f t="shared" si="1068"/>
        <v>0.16483516483516483</v>
      </c>
      <c r="M1993" s="599">
        <f t="shared" si="1068"/>
        <v>0.15642458100558659</v>
      </c>
      <c r="N1993" s="600">
        <f t="shared" si="1068"/>
        <v>0.15294117647058825</v>
      </c>
      <c r="O1993" s="599">
        <f t="shared" si="1068"/>
        <v>0.15555555555555556</v>
      </c>
      <c r="P1993" s="599">
        <f t="shared" si="1068"/>
        <v>0.1524390243902439</v>
      </c>
      <c r="Q1993" s="599">
        <f t="shared" si="1068"/>
        <v>0.16666666666666666</v>
      </c>
      <c r="R1993" s="599">
        <f t="shared" si="1068"/>
        <v>0.18243243243243243</v>
      </c>
      <c r="S1993" s="599">
        <f t="shared" si="1068"/>
        <v>0.19727891156462588</v>
      </c>
      <c r="T1993" s="599">
        <f t="shared" si="1068"/>
        <v>0.17532467532467533</v>
      </c>
      <c r="U1993" s="599">
        <f t="shared" si="1068"/>
        <v>0.16455696202531647</v>
      </c>
      <c r="V1993" s="600">
        <f t="shared" si="1068"/>
        <v>0.15204678362573101</v>
      </c>
      <c r="W1993" s="599">
        <f t="shared" si="1068"/>
        <v>0.17934782608695651</v>
      </c>
      <c r="X1993" s="599">
        <f t="shared" si="1068"/>
        <v>0.18232044198895028</v>
      </c>
      <c r="Y1993" s="599">
        <f t="shared" si="1068"/>
        <v>0.16666666666666666</v>
      </c>
      <c r="Z1993" s="599">
        <f t="shared" si="1068"/>
        <v>0.17368421052631577</v>
      </c>
      <c r="AA1993" s="599">
        <f t="shared" si="1068"/>
        <v>0.16867469879518071</v>
      </c>
      <c r="AB1993" s="599">
        <f t="shared" si="1068"/>
        <v>0.18243243243243243</v>
      </c>
      <c r="AC1993" s="601">
        <f t="shared" si="1068"/>
        <v>0.17673830594184564</v>
      </c>
    </row>
    <row r="1994" spans="1:31" s="1300" customFormat="1" ht="10.5" customHeight="1" x14ac:dyDescent="0.2">
      <c r="A1994" s="1134" t="s">
        <v>198</v>
      </c>
      <c r="B1994" s="1167" t="s">
        <v>879</v>
      </c>
      <c r="C1994" s="1307" t="s">
        <v>152</v>
      </c>
      <c r="D1994" s="1308" t="s">
        <v>174</v>
      </c>
      <c r="E1994" s="1296">
        <v>0.32340000000000002</v>
      </c>
      <c r="F1994" s="1296">
        <v>0.28260000000000002</v>
      </c>
      <c r="G1994" s="1296">
        <v>0.28560000000000002</v>
      </c>
      <c r="H1994" s="1296">
        <v>0.28439999999999999</v>
      </c>
      <c r="I1994" s="1296">
        <v>0.30180000000000001</v>
      </c>
      <c r="J1994" s="1296">
        <v>0.3654</v>
      </c>
      <c r="K1994" s="1296">
        <v>0.48180000000000001</v>
      </c>
      <c r="L1994" s="1296">
        <v>0.57299999999999995</v>
      </c>
      <c r="M1994" s="1296">
        <v>0.56999999999999995</v>
      </c>
      <c r="N1994" s="1296">
        <v>0.60719999999999996</v>
      </c>
      <c r="O1994" s="1296">
        <v>0.58799999999999997</v>
      </c>
      <c r="P1994" s="1296">
        <v>0.57599999999999996</v>
      </c>
      <c r="Q1994" s="1296">
        <v>0.50219999999999998</v>
      </c>
      <c r="R1994" s="1296">
        <v>0.45779999999999998</v>
      </c>
      <c r="S1994" s="1296">
        <v>0.43380000000000002</v>
      </c>
      <c r="T1994" s="1296">
        <v>0.46079999999999999</v>
      </c>
      <c r="U1994" s="1296">
        <v>0.45479999999999998</v>
      </c>
      <c r="V1994" s="1296">
        <v>0.43740000000000001</v>
      </c>
      <c r="W1994" s="1296">
        <v>0.44519999999999998</v>
      </c>
      <c r="X1994" s="1296">
        <v>0.42359999999999998</v>
      </c>
      <c r="Y1994" s="1296">
        <v>0.41160000000000002</v>
      </c>
      <c r="Z1994" s="1296">
        <v>0.39900000000000002</v>
      </c>
      <c r="AA1994" s="1296">
        <v>0.36720000000000003</v>
      </c>
      <c r="AB1994" s="1296">
        <v>0.33119999999999999</v>
      </c>
      <c r="AC1994" s="1266">
        <f>SUM(E1994:AB1994)</f>
        <v>10.363799999999999</v>
      </c>
    </row>
    <row r="1995" spans="1:31" s="1300" customFormat="1" ht="10.5" customHeight="1" x14ac:dyDescent="0.2">
      <c r="A1995" s="1134"/>
      <c r="B1995" s="1167"/>
      <c r="C1995" s="1309" t="s">
        <v>154</v>
      </c>
      <c r="D1995" s="1308" t="s">
        <v>174</v>
      </c>
      <c r="E1995" s="1296">
        <v>0.1608</v>
      </c>
      <c r="F1995" s="1296">
        <v>0.16500000000000001</v>
      </c>
      <c r="G1995" s="1296">
        <v>0.16500000000000001</v>
      </c>
      <c r="H1995" s="1296">
        <v>0.15659999999999999</v>
      </c>
      <c r="I1995" s="1296">
        <v>0.16320000000000001</v>
      </c>
      <c r="J1995" s="1296">
        <v>0.16200000000000001</v>
      </c>
      <c r="K1995" s="1296">
        <v>0.156</v>
      </c>
      <c r="L1995" s="1296">
        <v>0.20039999999999999</v>
      </c>
      <c r="M1995" s="1296">
        <v>0.18779999999999999</v>
      </c>
      <c r="N1995" s="1296">
        <v>0.2046</v>
      </c>
      <c r="O1995" s="1296">
        <v>0.2334</v>
      </c>
      <c r="P1995" s="1296">
        <v>0.2268</v>
      </c>
      <c r="Q1995" s="1296">
        <v>0.1716</v>
      </c>
      <c r="R1995" s="1296">
        <v>0.17280000000000001</v>
      </c>
      <c r="S1995" s="1296">
        <v>0.189</v>
      </c>
      <c r="T1995" s="1296">
        <v>0.252</v>
      </c>
      <c r="U1995" s="1296">
        <v>0.2364</v>
      </c>
      <c r="V1995" s="1296">
        <v>0.19320000000000001</v>
      </c>
      <c r="W1995" s="1296">
        <v>0.20760000000000001</v>
      </c>
      <c r="X1995" s="1296">
        <v>0.16200000000000001</v>
      </c>
      <c r="Y1995" s="1296">
        <v>0.1608</v>
      </c>
      <c r="Z1995" s="1296">
        <v>0.156</v>
      </c>
      <c r="AA1995" s="1296">
        <v>0.15240000000000001</v>
      </c>
      <c r="AB1995" s="1296">
        <v>0.15</v>
      </c>
      <c r="AC1995" s="1267">
        <f>SUM(E1995:AB1995)</f>
        <v>4.3854000000000006</v>
      </c>
    </row>
    <row r="1996" spans="1:31" s="1300" customFormat="1" ht="10.5" customHeight="1" x14ac:dyDescent="0.2">
      <c r="A1996" s="1134"/>
      <c r="B1996" s="1167"/>
      <c r="C1996" s="906" t="s">
        <v>155</v>
      </c>
      <c r="D1996" s="1314" t="s">
        <v>156</v>
      </c>
      <c r="E1996" s="1288">
        <f t="shared" ref="E1996:AB1996" si="1069">SQRT(E1994*E1994+E1995*E1995)*1000/(1.732*E2006)</f>
        <v>19.616938472185737</v>
      </c>
      <c r="F1996" s="1288">
        <f t="shared" si="1069"/>
        <v>17.70751453512506</v>
      </c>
      <c r="G1996" s="1288">
        <f t="shared" si="1069"/>
        <v>17.8646335771694</v>
      </c>
      <c r="H1996" s="1288">
        <f t="shared" si="1069"/>
        <v>17.600989416571796</v>
      </c>
      <c r="I1996" s="1288">
        <f t="shared" si="1069"/>
        <v>18.635425842643738</v>
      </c>
      <c r="J1996" s="1288">
        <f t="shared" si="1069"/>
        <v>21.608093470796824</v>
      </c>
      <c r="K1996" s="1288">
        <f t="shared" si="1069"/>
        <v>27.715045371036833</v>
      </c>
      <c r="L1996" s="1288">
        <f t="shared" si="1069"/>
        <v>33.44284430139367</v>
      </c>
      <c r="M1996" s="1288">
        <f t="shared" si="1069"/>
        <v>33.317457892155709</v>
      </c>
      <c r="N1996" s="1288">
        <f t="shared" si="1069"/>
        <v>35.53742892876928</v>
      </c>
      <c r="O1996" s="1288">
        <f t="shared" si="1069"/>
        <v>35.053674150449282</v>
      </c>
      <c r="P1996" s="1288">
        <f t="shared" si="1069"/>
        <v>34.433056359923491</v>
      </c>
      <c r="Q1996" s="1288">
        <f t="shared" si="1069"/>
        <v>29.293845275047207</v>
      </c>
      <c r="R1996" s="1288">
        <f t="shared" si="1069"/>
        <v>27.06142112290096</v>
      </c>
      <c r="S1996" s="1288">
        <f t="shared" si="1069"/>
        <v>26.118655021878546</v>
      </c>
      <c r="T1996" s="1288">
        <f t="shared" si="1069"/>
        <v>28.96239987781923</v>
      </c>
      <c r="U1996" s="1288">
        <f t="shared" si="1069"/>
        <v>28.292648633464221</v>
      </c>
      <c r="V1996" s="1288">
        <f t="shared" si="1069"/>
        <v>26.495080570091709</v>
      </c>
      <c r="W1996" s="1288">
        <f t="shared" si="1069"/>
        <v>27.062644307789469</v>
      </c>
      <c r="X1996" s="1288">
        <f t="shared" si="1069"/>
        <v>25.00935348160737</v>
      </c>
      <c r="Y1996" s="1288">
        <f t="shared" si="1069"/>
        <v>24.414898738116019</v>
      </c>
      <c r="Z1996" s="1288">
        <f t="shared" si="1069"/>
        <v>23.602209609285605</v>
      </c>
      <c r="AA1996" s="1288">
        <f t="shared" si="1069"/>
        <v>21.819738452964437</v>
      </c>
      <c r="AB1996" s="1288">
        <f t="shared" si="1069"/>
        <v>19.878935699182499</v>
      </c>
      <c r="AC1996" s="1267"/>
    </row>
    <row r="1997" spans="1:31" s="1300" customFormat="1" ht="10.5" customHeight="1" x14ac:dyDescent="0.2">
      <c r="A1997" s="1134"/>
      <c r="B1997" s="1167"/>
      <c r="C1997" s="1309" t="s">
        <v>157</v>
      </c>
      <c r="D1997" s="1310"/>
      <c r="E1997" s="272">
        <f t="shared" ref="E1997:AC1997" si="1070">E1995/E1994</f>
        <v>0.49721706864564003</v>
      </c>
      <c r="F1997" s="272">
        <f t="shared" si="1070"/>
        <v>0.58386411889596601</v>
      </c>
      <c r="G1997" s="272">
        <f t="shared" si="1070"/>
        <v>0.57773109243697474</v>
      </c>
      <c r="H1997" s="610">
        <f t="shared" si="1070"/>
        <v>0.550632911392405</v>
      </c>
      <c r="I1997" s="272">
        <f t="shared" si="1070"/>
        <v>0.54075546719681911</v>
      </c>
      <c r="J1997" s="272">
        <f t="shared" si="1070"/>
        <v>0.44334975369458129</v>
      </c>
      <c r="K1997" s="272">
        <f t="shared" si="1070"/>
        <v>0.32378580323785805</v>
      </c>
      <c r="L1997" s="272">
        <f t="shared" si="1070"/>
        <v>0.34973821989528797</v>
      </c>
      <c r="M1997" s="272">
        <f t="shared" si="1070"/>
        <v>0.32947368421052631</v>
      </c>
      <c r="N1997" s="610">
        <f t="shared" si="1070"/>
        <v>0.33695652173913049</v>
      </c>
      <c r="O1997" s="272">
        <f t="shared" si="1070"/>
        <v>0.39693877551020412</v>
      </c>
      <c r="P1997" s="272">
        <f t="shared" si="1070"/>
        <v>0.39375000000000004</v>
      </c>
      <c r="Q1997" s="272">
        <f t="shared" si="1070"/>
        <v>0.34169653524492238</v>
      </c>
      <c r="R1997" s="272">
        <f t="shared" si="1070"/>
        <v>0.3774574049803408</v>
      </c>
      <c r="S1997" s="272">
        <f t="shared" si="1070"/>
        <v>0.43568464730290457</v>
      </c>
      <c r="T1997" s="272">
        <f t="shared" si="1070"/>
        <v>0.546875</v>
      </c>
      <c r="U1997" s="272">
        <f t="shared" si="1070"/>
        <v>0.51978891820580475</v>
      </c>
      <c r="V1997" s="610">
        <f t="shared" si="1070"/>
        <v>0.44170096021947874</v>
      </c>
      <c r="W1997" s="272">
        <f t="shared" si="1070"/>
        <v>0.46630727762803237</v>
      </c>
      <c r="X1997" s="272">
        <f t="shared" si="1070"/>
        <v>0.3824362606232295</v>
      </c>
      <c r="Y1997" s="272">
        <f t="shared" si="1070"/>
        <v>0.39067055393586003</v>
      </c>
      <c r="Z1997" s="272">
        <f t="shared" si="1070"/>
        <v>0.39097744360902253</v>
      </c>
      <c r="AA1997" s="272">
        <f t="shared" si="1070"/>
        <v>0.41503267973856206</v>
      </c>
      <c r="AB1997" s="272">
        <f t="shared" si="1070"/>
        <v>0.45289855072463769</v>
      </c>
      <c r="AC1997" s="1267">
        <f t="shared" si="1070"/>
        <v>0.42314595032710017</v>
      </c>
    </row>
    <row r="1998" spans="1:31" s="1300" customFormat="1" ht="10.5" customHeight="1" x14ac:dyDescent="0.2">
      <c r="A1998" s="1133" t="s">
        <v>181</v>
      </c>
      <c r="B1998" s="1166" t="s">
        <v>881</v>
      </c>
      <c r="C1998" s="1316" t="s">
        <v>152</v>
      </c>
      <c r="D1998" s="1313" t="s">
        <v>174</v>
      </c>
      <c r="E1998" s="1478">
        <v>0</v>
      </c>
      <c r="F1998" s="1478">
        <v>0</v>
      </c>
      <c r="G1998" s="1478">
        <v>0</v>
      </c>
      <c r="H1998" s="1478">
        <v>0</v>
      </c>
      <c r="I1998" s="1478">
        <v>0</v>
      </c>
      <c r="J1998" s="1478">
        <v>0</v>
      </c>
      <c r="K1998" s="1478">
        <v>0</v>
      </c>
      <c r="L1998" s="1478">
        <v>0</v>
      </c>
      <c r="M1998" s="1478">
        <v>0</v>
      </c>
      <c r="N1998" s="1478">
        <v>0</v>
      </c>
      <c r="O1998" s="1478">
        <v>0</v>
      </c>
      <c r="P1998" s="1478">
        <v>0</v>
      </c>
      <c r="Q1998" s="1478">
        <v>0</v>
      </c>
      <c r="R1998" s="1478">
        <v>0</v>
      </c>
      <c r="S1998" s="1478">
        <v>0</v>
      </c>
      <c r="T1998" s="1478">
        <v>0</v>
      </c>
      <c r="U1998" s="1478">
        <v>0</v>
      </c>
      <c r="V1998" s="1478">
        <v>0</v>
      </c>
      <c r="W1998" s="1478">
        <v>0</v>
      </c>
      <c r="X1998" s="1478">
        <v>0</v>
      </c>
      <c r="Y1998" s="1478">
        <v>0</v>
      </c>
      <c r="Z1998" s="1478">
        <v>0</v>
      </c>
      <c r="AA1998" s="1478">
        <v>0</v>
      </c>
      <c r="AB1998" s="1478">
        <v>0</v>
      </c>
      <c r="AC1998" s="1264">
        <f>SUM(E1998:AB1998)</f>
        <v>0</v>
      </c>
    </row>
    <row r="1999" spans="1:31" s="1300" customFormat="1" ht="10.5" customHeight="1" x14ac:dyDescent="0.2">
      <c r="A1999" s="1134"/>
      <c r="B1999" s="1167"/>
      <c r="C1999" s="1309" t="s">
        <v>154</v>
      </c>
      <c r="D1999" s="1308" t="s">
        <v>174</v>
      </c>
      <c r="E1999" s="1478">
        <v>0</v>
      </c>
      <c r="F1999" s="1478">
        <v>0</v>
      </c>
      <c r="G1999" s="1478">
        <v>0</v>
      </c>
      <c r="H1999" s="1478">
        <v>0</v>
      </c>
      <c r="I1999" s="1478">
        <v>0</v>
      </c>
      <c r="J1999" s="1478">
        <v>0</v>
      </c>
      <c r="K1999" s="1478">
        <v>0</v>
      </c>
      <c r="L1999" s="1478">
        <v>0</v>
      </c>
      <c r="M1999" s="1478">
        <v>0</v>
      </c>
      <c r="N1999" s="1478">
        <v>0</v>
      </c>
      <c r="O1999" s="1478">
        <v>0</v>
      </c>
      <c r="P1999" s="1478">
        <v>0</v>
      </c>
      <c r="Q1999" s="1478">
        <v>0</v>
      </c>
      <c r="R1999" s="1478">
        <v>0</v>
      </c>
      <c r="S1999" s="1478">
        <v>0</v>
      </c>
      <c r="T1999" s="1478">
        <v>0</v>
      </c>
      <c r="U1999" s="1478">
        <v>0</v>
      </c>
      <c r="V1999" s="1478">
        <v>0</v>
      </c>
      <c r="W1999" s="1478">
        <v>0</v>
      </c>
      <c r="X1999" s="1478">
        <v>0</v>
      </c>
      <c r="Y1999" s="1478">
        <v>0</v>
      </c>
      <c r="Z1999" s="1478">
        <v>0</v>
      </c>
      <c r="AA1999" s="1478">
        <v>0</v>
      </c>
      <c r="AB1999" s="1478">
        <v>0</v>
      </c>
      <c r="AC1999" s="1267">
        <f>SUM(E1999:AB1999)</f>
        <v>0</v>
      </c>
    </row>
    <row r="2000" spans="1:31" s="1300" customFormat="1" ht="10.5" customHeight="1" x14ac:dyDescent="0.2">
      <c r="A2000" s="1134"/>
      <c r="B2000" s="1167"/>
      <c r="C2000" s="906" t="s">
        <v>155</v>
      </c>
      <c r="D2000" s="1314" t="s">
        <v>156</v>
      </c>
      <c r="E2000" s="1478" t="s">
        <v>177</v>
      </c>
      <c r="F2000" s="1288">
        <f t="shared" ref="E2000:AB2000" si="1071">SQRT(F1998*F1998+F1999*F1999)*1000/(1.732*F2007)</f>
        <v>0</v>
      </c>
      <c r="G2000" s="1288">
        <f t="shared" si="1071"/>
        <v>0</v>
      </c>
      <c r="H2000" s="1288">
        <f t="shared" si="1071"/>
        <v>0</v>
      </c>
      <c r="I2000" s="1288">
        <f t="shared" si="1071"/>
        <v>0</v>
      </c>
      <c r="J2000" s="1288">
        <f t="shared" si="1071"/>
        <v>0</v>
      </c>
      <c r="K2000" s="1288">
        <f t="shared" si="1071"/>
        <v>0</v>
      </c>
      <c r="L2000" s="1288">
        <f t="shared" si="1071"/>
        <v>0</v>
      </c>
      <c r="M2000" s="1288">
        <f t="shared" si="1071"/>
        <v>0</v>
      </c>
      <c r="N2000" s="1288">
        <f t="shared" si="1071"/>
        <v>0</v>
      </c>
      <c r="O2000" s="1288">
        <f t="shared" si="1071"/>
        <v>0</v>
      </c>
      <c r="P2000" s="1288">
        <f t="shared" si="1071"/>
        <v>0</v>
      </c>
      <c r="Q2000" s="1288">
        <f t="shared" si="1071"/>
        <v>0</v>
      </c>
      <c r="R2000" s="1288">
        <f t="shared" si="1071"/>
        <v>0</v>
      </c>
      <c r="S2000" s="1288">
        <f t="shared" si="1071"/>
        <v>0</v>
      </c>
      <c r="T2000" s="1288">
        <f t="shared" si="1071"/>
        <v>0</v>
      </c>
      <c r="U2000" s="1288">
        <f t="shared" si="1071"/>
        <v>0</v>
      </c>
      <c r="V2000" s="1288">
        <f t="shared" si="1071"/>
        <v>0</v>
      </c>
      <c r="W2000" s="1288">
        <f t="shared" si="1071"/>
        <v>0</v>
      </c>
      <c r="X2000" s="1288">
        <f t="shared" si="1071"/>
        <v>0</v>
      </c>
      <c r="Y2000" s="1288">
        <f t="shared" si="1071"/>
        <v>0</v>
      </c>
      <c r="Z2000" s="1288">
        <f t="shared" si="1071"/>
        <v>0</v>
      </c>
      <c r="AA2000" s="1288">
        <f t="shared" si="1071"/>
        <v>0</v>
      </c>
      <c r="AB2000" s="1288">
        <f t="shared" si="1071"/>
        <v>0</v>
      </c>
      <c r="AC2000" s="1267"/>
    </row>
    <row r="2001" spans="1:31" s="1300" customFormat="1" ht="10.5" customHeight="1" x14ac:dyDescent="0.2">
      <c r="A2001" s="1134"/>
      <c r="B2001" s="1167"/>
      <c r="C2001" s="1309" t="s">
        <v>157</v>
      </c>
      <c r="D2001" s="1309"/>
      <c r="E2001" s="272" t="e">
        <f t="shared" ref="E2001:AC2001" si="1072">E1999/E1998</f>
        <v>#DIV/0!</v>
      </c>
      <c r="F2001" s="272" t="e">
        <f t="shared" si="1072"/>
        <v>#DIV/0!</v>
      </c>
      <c r="G2001" s="272" t="e">
        <f t="shared" si="1072"/>
        <v>#DIV/0!</v>
      </c>
      <c r="H2001" s="610" t="e">
        <f t="shared" si="1072"/>
        <v>#DIV/0!</v>
      </c>
      <c r="I2001" s="272" t="e">
        <f t="shared" si="1072"/>
        <v>#DIV/0!</v>
      </c>
      <c r="J2001" s="272" t="e">
        <f t="shared" si="1072"/>
        <v>#DIV/0!</v>
      </c>
      <c r="K2001" s="272" t="e">
        <f t="shared" si="1072"/>
        <v>#DIV/0!</v>
      </c>
      <c r="L2001" s="272" t="e">
        <f t="shared" si="1072"/>
        <v>#DIV/0!</v>
      </c>
      <c r="M2001" s="272" t="e">
        <f t="shared" si="1072"/>
        <v>#DIV/0!</v>
      </c>
      <c r="N2001" s="610" t="e">
        <f t="shared" si="1072"/>
        <v>#DIV/0!</v>
      </c>
      <c r="O2001" s="272" t="e">
        <f t="shared" si="1072"/>
        <v>#DIV/0!</v>
      </c>
      <c r="P2001" s="272" t="e">
        <f t="shared" si="1072"/>
        <v>#DIV/0!</v>
      </c>
      <c r="Q2001" s="272" t="e">
        <f t="shared" si="1072"/>
        <v>#DIV/0!</v>
      </c>
      <c r="R2001" s="272" t="e">
        <f t="shared" si="1072"/>
        <v>#DIV/0!</v>
      </c>
      <c r="S2001" s="272" t="e">
        <f t="shared" si="1072"/>
        <v>#DIV/0!</v>
      </c>
      <c r="T2001" s="272" t="e">
        <f t="shared" si="1072"/>
        <v>#DIV/0!</v>
      </c>
      <c r="U2001" s="272" t="e">
        <f t="shared" si="1072"/>
        <v>#DIV/0!</v>
      </c>
      <c r="V2001" s="610" t="e">
        <f t="shared" si="1072"/>
        <v>#DIV/0!</v>
      </c>
      <c r="W2001" s="272" t="e">
        <f t="shared" si="1072"/>
        <v>#DIV/0!</v>
      </c>
      <c r="X2001" s="272" t="e">
        <f t="shared" si="1072"/>
        <v>#DIV/0!</v>
      </c>
      <c r="Y2001" s="272" t="e">
        <f t="shared" si="1072"/>
        <v>#DIV/0!</v>
      </c>
      <c r="Z2001" s="272" t="e">
        <f t="shared" si="1072"/>
        <v>#DIV/0!</v>
      </c>
      <c r="AA2001" s="272" t="e">
        <f t="shared" si="1072"/>
        <v>#DIV/0!</v>
      </c>
      <c r="AB2001" s="272" t="e">
        <f t="shared" si="1072"/>
        <v>#DIV/0!</v>
      </c>
      <c r="AC2001" s="1267" t="e">
        <f t="shared" si="1072"/>
        <v>#DIV/0!</v>
      </c>
    </row>
    <row r="2002" spans="1:31" s="1300" customFormat="1" ht="10.5" customHeight="1" x14ac:dyDescent="0.2">
      <c r="A2002" s="927" t="s">
        <v>730</v>
      </c>
      <c r="B2002" s="161"/>
      <c r="C2002" s="161"/>
      <c r="D2002" s="161"/>
      <c r="E2002" s="163">
        <f t="shared" ref="E2002:AB2002" si="1073">E1989+E1994+E1998</f>
        <v>0.61949999999999994</v>
      </c>
      <c r="F2002" s="163">
        <f t="shared" si="1073"/>
        <v>0.58289999999999997</v>
      </c>
      <c r="G2002" s="163">
        <f t="shared" si="1073"/>
        <v>0.60270000000000001</v>
      </c>
      <c r="H2002" s="163">
        <f t="shared" si="1073"/>
        <v>0.59309999999999996</v>
      </c>
      <c r="I2002" s="163">
        <f t="shared" si="1073"/>
        <v>0.62519999999999998</v>
      </c>
      <c r="J2002" s="163">
        <f t="shared" si="1073"/>
        <v>0.70350000000000001</v>
      </c>
      <c r="K2002" s="163">
        <f t="shared" si="1073"/>
        <v>0.86399999999999999</v>
      </c>
      <c r="L2002" s="163">
        <f t="shared" si="1073"/>
        <v>0.95519999999999994</v>
      </c>
      <c r="M2002" s="163">
        <f t="shared" si="1073"/>
        <v>0.94589999999999996</v>
      </c>
      <c r="N2002" s="163">
        <f t="shared" si="1073"/>
        <v>0.96419999999999995</v>
      </c>
      <c r="O2002" s="163">
        <f t="shared" si="1073"/>
        <v>0.96599999999999997</v>
      </c>
      <c r="P2002" s="163">
        <f t="shared" si="1073"/>
        <v>0.92039999999999988</v>
      </c>
      <c r="Q2002" s="163">
        <f t="shared" si="1073"/>
        <v>0.84240000000000004</v>
      </c>
      <c r="R2002" s="163">
        <f t="shared" si="1073"/>
        <v>0.76859999999999995</v>
      </c>
      <c r="S2002" s="163">
        <f t="shared" si="1073"/>
        <v>0.74249999999999994</v>
      </c>
      <c r="T2002" s="163">
        <f t="shared" si="1073"/>
        <v>0.78420000000000001</v>
      </c>
      <c r="U2002" s="163">
        <f t="shared" si="1073"/>
        <v>0.78659999999999997</v>
      </c>
      <c r="V2002" s="163">
        <f t="shared" si="1073"/>
        <v>0.79649999999999999</v>
      </c>
      <c r="W2002" s="163">
        <f t="shared" si="1073"/>
        <v>0.83160000000000001</v>
      </c>
      <c r="X2002" s="163">
        <f t="shared" si="1073"/>
        <v>0.80369999999999997</v>
      </c>
      <c r="Y2002" s="163">
        <f t="shared" si="1073"/>
        <v>0.81479999999999997</v>
      </c>
      <c r="Z2002" s="163">
        <f t="shared" si="1073"/>
        <v>0.79800000000000004</v>
      </c>
      <c r="AA2002" s="163">
        <f t="shared" si="1073"/>
        <v>0.71579999999999999</v>
      </c>
      <c r="AB2002" s="163">
        <f t="shared" si="1073"/>
        <v>0.64200000000000002</v>
      </c>
      <c r="AC2002" s="395"/>
    </row>
    <row r="2003" spans="1:31" s="1300" customFormat="1" ht="10.5" customHeight="1" x14ac:dyDescent="0.2">
      <c r="A2003" s="928" t="s">
        <v>731</v>
      </c>
      <c r="B2003" s="166"/>
      <c r="C2003" s="166"/>
      <c r="D2003" s="166"/>
      <c r="E2003" s="168">
        <f t="shared" ref="E2003:AB2003" si="1074">E1990+E1995+E1999</f>
        <v>0.22589999999999999</v>
      </c>
      <c r="F2003" s="168">
        <f t="shared" si="1074"/>
        <v>0.23010000000000003</v>
      </c>
      <c r="G2003" s="168">
        <f t="shared" si="1074"/>
        <v>0.22800000000000001</v>
      </c>
      <c r="H2003" s="168">
        <f t="shared" si="1074"/>
        <v>0.2175</v>
      </c>
      <c r="I2003" s="168">
        <f t="shared" si="1074"/>
        <v>0.22620000000000001</v>
      </c>
      <c r="J2003" s="168">
        <f t="shared" si="1074"/>
        <v>0.22500000000000001</v>
      </c>
      <c r="K2003" s="168">
        <f t="shared" si="1074"/>
        <v>0.2253</v>
      </c>
      <c r="L2003" s="168">
        <f t="shared" si="1074"/>
        <v>0.26339999999999997</v>
      </c>
      <c r="M2003" s="168">
        <f t="shared" si="1074"/>
        <v>0.24659999999999999</v>
      </c>
      <c r="N2003" s="168">
        <f t="shared" si="1074"/>
        <v>0.25919999999999999</v>
      </c>
      <c r="O2003" s="168">
        <f t="shared" si="1074"/>
        <v>0.29220000000000002</v>
      </c>
      <c r="P2003" s="168">
        <f t="shared" si="1074"/>
        <v>0.27929999999999999</v>
      </c>
      <c r="Q2003" s="168">
        <f t="shared" si="1074"/>
        <v>0.2283</v>
      </c>
      <c r="R2003" s="168">
        <f t="shared" si="1074"/>
        <v>0.22950000000000001</v>
      </c>
      <c r="S2003" s="168">
        <f t="shared" si="1074"/>
        <v>0.24990000000000001</v>
      </c>
      <c r="T2003" s="168">
        <f t="shared" si="1074"/>
        <v>0.30869999999999997</v>
      </c>
      <c r="U2003" s="168">
        <f t="shared" si="1074"/>
        <v>0.29099999999999998</v>
      </c>
      <c r="V2003" s="168">
        <f t="shared" si="1074"/>
        <v>0.24780000000000002</v>
      </c>
      <c r="W2003" s="168">
        <f t="shared" si="1074"/>
        <v>0.27690000000000003</v>
      </c>
      <c r="X2003" s="168">
        <f t="shared" si="1074"/>
        <v>0.23130000000000001</v>
      </c>
      <c r="Y2003" s="168">
        <f t="shared" si="1074"/>
        <v>0.22799999999999998</v>
      </c>
      <c r="Z2003" s="168">
        <f t="shared" si="1074"/>
        <v>0.2253</v>
      </c>
      <c r="AA2003" s="168">
        <f t="shared" si="1074"/>
        <v>0.2112</v>
      </c>
      <c r="AB2003" s="168">
        <f t="shared" si="1074"/>
        <v>0.20669999999999999</v>
      </c>
      <c r="AC2003" s="1424"/>
    </row>
    <row r="2004" spans="1:31" s="1300" customFormat="1" ht="10.5" customHeight="1" x14ac:dyDescent="0.2">
      <c r="A2004" s="929" t="s">
        <v>732</v>
      </c>
      <c r="B2004" s="171"/>
      <c r="C2004" s="171"/>
      <c r="D2004" s="171"/>
      <c r="E2004" s="173">
        <f t="shared" ref="E2004:AB2004" si="1075">SQRT(E2002*E2002+E2003*E2003)</f>
        <v>0.65940204731256324</v>
      </c>
      <c r="F2004" s="173">
        <f t="shared" si="1075"/>
        <v>0.6266724981998173</v>
      </c>
      <c r="G2004" s="173">
        <f t="shared" si="1075"/>
        <v>0.64438442718613242</v>
      </c>
      <c r="H2004" s="173">
        <f t="shared" si="1075"/>
        <v>0.63172292977222222</v>
      </c>
      <c r="I2004" s="173">
        <f t="shared" si="1075"/>
        <v>0.66486200071894619</v>
      </c>
      <c r="J2004" s="173">
        <f t="shared" si="1075"/>
        <v>0.73860493499569846</v>
      </c>
      <c r="K2004" s="173">
        <f t="shared" si="1075"/>
        <v>0.89289198114889579</v>
      </c>
      <c r="L2004" s="173">
        <f t="shared" si="1075"/>
        <v>0.99085145203506653</v>
      </c>
      <c r="M2004" s="173">
        <f t="shared" si="1075"/>
        <v>0.97751642952944784</v>
      </c>
      <c r="N2004" s="173">
        <f t="shared" si="1075"/>
        <v>0.99843191054773484</v>
      </c>
      <c r="O2004" s="173">
        <f t="shared" si="1075"/>
        <v>1.0092258617375993</v>
      </c>
      <c r="P2004" s="173">
        <f t="shared" si="1075"/>
        <v>0.96184440009806149</v>
      </c>
      <c r="Q2004" s="173">
        <f t="shared" si="1075"/>
        <v>0.87278786082300663</v>
      </c>
      <c r="R2004" s="173">
        <f t="shared" si="1075"/>
        <v>0.80213228958819505</v>
      </c>
      <c r="S2004" s="173">
        <f t="shared" si="1075"/>
        <v>0.78342597608197795</v>
      </c>
      <c r="T2004" s="173">
        <f t="shared" si="1075"/>
        <v>0.84277240699965961</v>
      </c>
      <c r="U2004" s="173">
        <f t="shared" si="1075"/>
        <v>0.83870171097953528</v>
      </c>
      <c r="V2004" s="173">
        <f t="shared" si="1075"/>
        <v>0.8341565140907311</v>
      </c>
      <c r="W2004" s="173">
        <f t="shared" si="1075"/>
        <v>0.87648854527597797</v>
      </c>
      <c r="X2004" s="173">
        <f t="shared" si="1075"/>
        <v>0.83632133776437867</v>
      </c>
      <c r="Y2004" s="173">
        <f t="shared" si="1075"/>
        <v>0.84609871764469657</v>
      </c>
      <c r="Z2004" s="173">
        <f t="shared" si="1075"/>
        <v>0.82919484441233715</v>
      </c>
      <c r="AA2004" s="173">
        <f t="shared" si="1075"/>
        <v>0.74630763094048558</v>
      </c>
      <c r="AB2004" s="173">
        <f t="shared" si="1075"/>
        <v>0.67445451292136827</v>
      </c>
      <c r="AC2004" s="1425"/>
      <c r="AD2004" s="1416">
        <f>MAX(E2004:AB2004)</f>
        <v>1.0092258617375993</v>
      </c>
    </row>
    <row r="2005" spans="1:31" s="1407" customFormat="1" ht="10.5" customHeight="1" thickBot="1" x14ac:dyDescent="0.25">
      <c r="A2005" s="325" t="s">
        <v>642</v>
      </c>
      <c r="B2005" s="326"/>
      <c r="C2005" s="1370"/>
      <c r="D2005" s="1370"/>
      <c r="E2005" s="598">
        <v>1</v>
      </c>
      <c r="F2005" s="598">
        <v>2</v>
      </c>
      <c r="G2005" s="598">
        <v>3</v>
      </c>
      <c r="H2005" s="598">
        <v>4</v>
      </c>
      <c r="I2005" s="598">
        <v>5</v>
      </c>
      <c r="J2005" s="598">
        <v>6</v>
      </c>
      <c r="K2005" s="598">
        <v>7</v>
      </c>
      <c r="L2005" s="598">
        <v>8</v>
      </c>
      <c r="M2005" s="598">
        <v>9</v>
      </c>
      <c r="N2005" s="598">
        <v>10</v>
      </c>
      <c r="O2005" s="598">
        <v>11</v>
      </c>
      <c r="P2005" s="598">
        <v>12</v>
      </c>
      <c r="Q2005" s="598">
        <v>13</v>
      </c>
      <c r="R2005" s="598">
        <v>14</v>
      </c>
      <c r="S2005" s="598">
        <v>15</v>
      </c>
      <c r="T2005" s="598">
        <v>16</v>
      </c>
      <c r="U2005" s="598">
        <v>17</v>
      </c>
      <c r="V2005" s="598">
        <v>18</v>
      </c>
      <c r="W2005" s="598">
        <v>19</v>
      </c>
      <c r="X2005" s="598">
        <v>20</v>
      </c>
      <c r="Y2005" s="598">
        <v>21</v>
      </c>
      <c r="Z2005" s="598">
        <v>22</v>
      </c>
      <c r="AA2005" s="598">
        <v>23</v>
      </c>
      <c r="AB2005" s="598">
        <v>24</v>
      </c>
      <c r="AC2005" s="1261"/>
    </row>
    <row r="2006" spans="1:31" s="1407" customFormat="1" ht="12" customHeight="1" x14ac:dyDescent="0.2">
      <c r="A2006" s="1483" t="s">
        <v>165</v>
      </c>
      <c r="B2006" s="1484"/>
      <c r="C2006" s="1371" t="s">
        <v>160</v>
      </c>
      <c r="D2006" s="1372" t="s">
        <v>156</v>
      </c>
      <c r="E2006" s="875">
        <v>10.630000114440918</v>
      </c>
      <c r="F2006" s="875">
        <v>10.670000076293945</v>
      </c>
      <c r="G2006" s="875">
        <v>10.659999847412109</v>
      </c>
      <c r="H2006" s="875">
        <v>10.649999618530273</v>
      </c>
      <c r="I2006" s="875">
        <v>10.630000114440918</v>
      </c>
      <c r="J2006" s="875">
        <v>10.680000305175781</v>
      </c>
      <c r="K2006" s="875">
        <v>10.550000190734863</v>
      </c>
      <c r="L2006" s="875">
        <v>10.479999542236328</v>
      </c>
      <c r="M2006" s="875">
        <v>10.399999618530273</v>
      </c>
      <c r="N2006" s="875">
        <v>10.409999847412109</v>
      </c>
      <c r="O2006" s="875">
        <v>10.420000076293945</v>
      </c>
      <c r="P2006" s="875">
        <v>10.380000114440918</v>
      </c>
      <c r="Q2006" s="875">
        <v>10.460000038146973</v>
      </c>
      <c r="R2006" s="875">
        <v>10.439999580383301</v>
      </c>
      <c r="S2006" s="875">
        <v>10.460000038146973</v>
      </c>
      <c r="T2006" s="875">
        <v>10.470000267028809</v>
      </c>
      <c r="U2006" s="875">
        <v>10.460000038146973</v>
      </c>
      <c r="V2006" s="875">
        <v>10.420000076293945</v>
      </c>
      <c r="W2006" s="875">
        <v>10.479999542236328</v>
      </c>
      <c r="X2006" s="875">
        <v>10.470000267028809</v>
      </c>
      <c r="Y2006" s="875">
        <v>10.449999809265137</v>
      </c>
      <c r="Z2006" s="875">
        <v>10.479999542236328</v>
      </c>
      <c r="AA2006" s="875">
        <v>10.520000457763672</v>
      </c>
      <c r="AB2006" s="875">
        <v>10.560000419616699</v>
      </c>
      <c r="AC2006" s="1488"/>
    </row>
    <row r="2007" spans="1:31" s="1407" customFormat="1" ht="12" customHeight="1" thickBot="1" x14ac:dyDescent="0.25">
      <c r="A2007" s="1485" t="s">
        <v>166</v>
      </c>
      <c r="B2007" s="1486"/>
      <c r="C2007" s="1373" t="s">
        <v>160</v>
      </c>
      <c r="D2007" s="1374" t="s">
        <v>156</v>
      </c>
      <c r="E2007" s="875">
        <v>10.630000114440918</v>
      </c>
      <c r="F2007" s="875">
        <v>10.670000076293945</v>
      </c>
      <c r="G2007" s="875">
        <v>10.659999847412109</v>
      </c>
      <c r="H2007" s="875">
        <v>10.649999618530273</v>
      </c>
      <c r="I2007" s="875">
        <v>10.630000114440918</v>
      </c>
      <c r="J2007" s="875">
        <v>10.689999580383301</v>
      </c>
      <c r="K2007" s="875">
        <v>10.550000190734863</v>
      </c>
      <c r="L2007" s="875">
        <v>10.489999771118164</v>
      </c>
      <c r="M2007" s="875">
        <v>10.409999847412109</v>
      </c>
      <c r="N2007" s="875">
        <v>10.409999847412109</v>
      </c>
      <c r="O2007" s="875">
        <v>10.420000076293945</v>
      </c>
      <c r="P2007" s="875">
        <v>10.380000114440918</v>
      </c>
      <c r="Q2007" s="875">
        <v>10.460000038146973</v>
      </c>
      <c r="R2007" s="875">
        <v>10.460000038146973</v>
      </c>
      <c r="S2007" s="875">
        <v>10.470000267028809</v>
      </c>
      <c r="T2007" s="875">
        <v>10.479999542236328</v>
      </c>
      <c r="U2007" s="875">
        <v>10.460000038146973</v>
      </c>
      <c r="V2007" s="875">
        <v>10.430000305175781</v>
      </c>
      <c r="W2007" s="875">
        <v>10.489999771118164</v>
      </c>
      <c r="X2007" s="875">
        <v>10.470000267028809</v>
      </c>
      <c r="Y2007" s="875">
        <v>10.460000038146973</v>
      </c>
      <c r="Z2007" s="875">
        <v>10.479999542236328</v>
      </c>
      <c r="AA2007" s="875">
        <v>10.520000457763672</v>
      </c>
      <c r="AB2007" s="875">
        <v>10.560000419616699</v>
      </c>
      <c r="AC2007" s="1489"/>
      <c r="AD2007" s="1300">
        <f>MAX(E2007:AB2007)</f>
        <v>10.689999580383301</v>
      </c>
      <c r="AE2007" s="1300">
        <f>MIN(E2007:AB2007)</f>
        <v>10.380000114440918</v>
      </c>
    </row>
    <row r="2008" spans="1:31" s="1300" customFormat="1" ht="11.25" x14ac:dyDescent="0.2">
      <c r="A2008" s="1062" t="s">
        <v>252</v>
      </c>
      <c r="B2008" s="1005" t="s">
        <v>931</v>
      </c>
      <c r="C2008" s="905" t="s">
        <v>152</v>
      </c>
      <c r="D2008" s="1313" t="s">
        <v>174</v>
      </c>
      <c r="E2008" s="1296">
        <v>4.7E-2</v>
      </c>
      <c r="F2008" s="1296">
        <v>4.7399999999999998E-2</v>
      </c>
      <c r="G2008" s="1296">
        <v>4.7800000000000002E-2</v>
      </c>
      <c r="H2008" s="1296">
        <v>4.4600000000000001E-2</v>
      </c>
      <c r="I2008" s="1296">
        <v>4.5400000000000003E-2</v>
      </c>
      <c r="J2008" s="1296">
        <v>5.2999999999999999E-2</v>
      </c>
      <c r="K2008" s="1296">
        <v>8.3799999999999999E-2</v>
      </c>
      <c r="L2008" s="1296">
        <v>0.1162</v>
      </c>
      <c r="M2008" s="1296">
        <v>0.1048</v>
      </c>
      <c r="N2008" s="1296">
        <v>0.11600000000000001</v>
      </c>
      <c r="O2008" s="1296">
        <v>0.12859999999999999</v>
      </c>
      <c r="P2008" s="1296">
        <v>0.12559999999999999</v>
      </c>
      <c r="Q2008" s="1296">
        <v>8.7400000000000005E-2</v>
      </c>
      <c r="R2008" s="1296">
        <v>6.88E-2</v>
      </c>
      <c r="S2008" s="1296">
        <v>7.46E-2</v>
      </c>
      <c r="T2008" s="1296">
        <v>0.10100000000000001</v>
      </c>
      <c r="U2008" s="1296">
        <v>9.8400000000000001E-2</v>
      </c>
      <c r="V2008" s="1296">
        <v>8.1600000000000006E-2</v>
      </c>
      <c r="W2008" s="1296">
        <v>9.0200000000000002E-2</v>
      </c>
      <c r="X2008" s="1296">
        <v>6.4199999999999993E-2</v>
      </c>
      <c r="Y2008" s="1296">
        <v>7.2599999999999998E-2</v>
      </c>
      <c r="Z2008" s="1296">
        <v>6.3399999999999998E-2</v>
      </c>
      <c r="AA2008" s="1296">
        <v>5.7799999999999997E-2</v>
      </c>
      <c r="AB2008" s="1296">
        <v>5.1799999999999999E-2</v>
      </c>
      <c r="AC2008" s="1264">
        <f>SUM(E2008:AB2008)</f>
        <v>1.8720000000000001</v>
      </c>
    </row>
    <row r="2009" spans="1:31" s="1300" customFormat="1" ht="11.25" x14ac:dyDescent="0.2">
      <c r="A2009" s="1142"/>
      <c r="B2009" s="1006"/>
      <c r="C2009" s="906" t="s">
        <v>154</v>
      </c>
      <c r="D2009" s="1314" t="s">
        <v>174</v>
      </c>
      <c r="E2009" s="1296">
        <v>3.5000000000000003E-2</v>
      </c>
      <c r="F2009" s="1296">
        <v>3.5000000000000003E-2</v>
      </c>
      <c r="G2009" s="1296">
        <v>3.5799999999999998E-2</v>
      </c>
      <c r="H2009" s="1296">
        <v>3.3799999999999997E-2</v>
      </c>
      <c r="I2009" s="1296">
        <v>3.5000000000000003E-2</v>
      </c>
      <c r="J2009" s="1296">
        <v>3.5000000000000003E-2</v>
      </c>
      <c r="K2009" s="1296">
        <v>3.5000000000000003E-2</v>
      </c>
      <c r="L2009" s="1296">
        <v>7.7799999999999994E-2</v>
      </c>
      <c r="M2009" s="1296">
        <v>6.2799999999999995E-2</v>
      </c>
      <c r="N2009" s="1296">
        <v>6.3399999999999998E-2</v>
      </c>
      <c r="O2009" s="1296">
        <v>8.7599999999999997E-2</v>
      </c>
      <c r="P2009" s="1296">
        <v>8.3400000000000002E-2</v>
      </c>
      <c r="Q2009" s="1296">
        <v>4.0599999999999997E-2</v>
      </c>
      <c r="R2009" s="1296">
        <v>3.6400000000000002E-2</v>
      </c>
      <c r="S2009" s="1296">
        <v>3.8800000000000001E-2</v>
      </c>
      <c r="T2009" s="1296">
        <v>8.8999999999999996E-2</v>
      </c>
      <c r="U2009" s="1296">
        <v>7.7399999999999997E-2</v>
      </c>
      <c r="V2009" s="1296">
        <v>5.8200000000000002E-2</v>
      </c>
      <c r="W2009" s="1296">
        <v>7.7200000000000005E-2</v>
      </c>
      <c r="X2009" s="1296">
        <v>3.7999999999999999E-2</v>
      </c>
      <c r="Y2009" s="1296">
        <v>3.6999999999999998E-2</v>
      </c>
      <c r="Z2009" s="1296">
        <v>3.5400000000000001E-2</v>
      </c>
      <c r="AA2009" s="1296">
        <v>3.4200000000000001E-2</v>
      </c>
      <c r="AB2009" s="1296">
        <v>3.3799999999999997E-2</v>
      </c>
      <c r="AC2009" s="1266">
        <f>SUM(E2009:AB2009)</f>
        <v>1.2156000000000002</v>
      </c>
    </row>
    <row r="2010" spans="1:31" s="1300" customFormat="1" ht="11.25" x14ac:dyDescent="0.2">
      <c r="A2010" s="1142"/>
      <c r="B2010" s="1006"/>
      <c r="C2010" s="906" t="s">
        <v>155</v>
      </c>
      <c r="D2010" s="1314" t="s">
        <v>153</v>
      </c>
      <c r="E2010" s="1288">
        <f t="shared" ref="E2010:AB2010" si="1076">SQRT(E2008*E2008+E2009*E2009)*1000/(1.732*E2006)</f>
        <v>3.1828706428629348</v>
      </c>
      <c r="F2010" s="1288">
        <f t="shared" si="1076"/>
        <v>3.1883246536024856</v>
      </c>
      <c r="G2010" s="1288">
        <f t="shared" si="1076"/>
        <v>3.2345570115279392</v>
      </c>
      <c r="H2010" s="612">
        <f t="shared" si="1076"/>
        <v>3.0337910256218592</v>
      </c>
      <c r="I2010" s="1288">
        <f t="shared" si="1076"/>
        <v>3.1136027030589677</v>
      </c>
      <c r="J2010" s="1288">
        <f t="shared" si="1076"/>
        <v>3.4335928359934691</v>
      </c>
      <c r="K2010" s="1288">
        <f t="shared" si="1076"/>
        <v>4.9700324831427247</v>
      </c>
      <c r="L2010" s="1288">
        <f t="shared" si="1076"/>
        <v>7.7041169706323629</v>
      </c>
      <c r="M2010" s="1288">
        <f t="shared" si="1076"/>
        <v>6.7827109497458</v>
      </c>
      <c r="N2010" s="612">
        <f t="shared" si="1076"/>
        <v>7.3319068702413057</v>
      </c>
      <c r="O2010" s="1288">
        <f t="shared" si="1076"/>
        <v>8.6217854537123753</v>
      </c>
      <c r="P2010" s="1288">
        <f t="shared" si="1076"/>
        <v>8.3861622533403288</v>
      </c>
      <c r="Q2010" s="1288">
        <f t="shared" si="1076"/>
        <v>5.319379249209562</v>
      </c>
      <c r="R2010" s="1288">
        <f t="shared" si="1076"/>
        <v>4.3045782108169286</v>
      </c>
      <c r="S2010" s="1288">
        <f t="shared" si="1076"/>
        <v>4.6413953268974035</v>
      </c>
      <c r="T2010" s="1288">
        <f t="shared" si="1076"/>
        <v>7.4234960639590248</v>
      </c>
      <c r="U2010" s="1288">
        <f t="shared" si="1076"/>
        <v>6.9103640363929957</v>
      </c>
      <c r="V2010" s="612">
        <f t="shared" si="1076"/>
        <v>5.5536263126445524</v>
      </c>
      <c r="W2010" s="1288">
        <f t="shared" si="1076"/>
        <v>6.5408915067110573</v>
      </c>
      <c r="X2010" s="1288">
        <f t="shared" si="1076"/>
        <v>4.1139875717774466</v>
      </c>
      <c r="Y2010" s="1288">
        <f t="shared" si="1076"/>
        <v>4.5020676918425897</v>
      </c>
      <c r="Z2010" s="1288">
        <f t="shared" si="1076"/>
        <v>4.0004440735929663</v>
      </c>
      <c r="AA2010" s="1288">
        <f t="shared" si="1076"/>
        <v>3.6859355260958626</v>
      </c>
      <c r="AB2010" s="1288">
        <f t="shared" si="1076"/>
        <v>3.3817577745742531</v>
      </c>
      <c r="AC2010" s="1267"/>
    </row>
    <row r="2011" spans="1:31" s="1300" customFormat="1" ht="11.25" x14ac:dyDescent="0.2">
      <c r="A2011" s="1153"/>
      <c r="B2011" s="1007"/>
      <c r="C2011" s="907" t="s">
        <v>157</v>
      </c>
      <c r="D2011" s="1318"/>
      <c r="E2011" s="272">
        <f t="shared" ref="E2011:AC2011" si="1077">E2009/E2008</f>
        <v>0.74468085106382986</v>
      </c>
      <c r="F2011" s="272">
        <f t="shared" si="1077"/>
        <v>0.73839662447257393</v>
      </c>
      <c r="G2011" s="272">
        <f t="shared" si="1077"/>
        <v>0.74895397489539739</v>
      </c>
      <c r="H2011" s="610">
        <f t="shared" si="1077"/>
        <v>0.75784753363228696</v>
      </c>
      <c r="I2011" s="272">
        <f t="shared" si="1077"/>
        <v>0.77092511013215859</v>
      </c>
      <c r="J2011" s="272">
        <f t="shared" si="1077"/>
        <v>0.66037735849056611</v>
      </c>
      <c r="K2011" s="272">
        <f t="shared" si="1077"/>
        <v>0.41766109785202871</v>
      </c>
      <c r="L2011" s="272">
        <f t="shared" si="1077"/>
        <v>0.66953528399311524</v>
      </c>
      <c r="M2011" s="272">
        <f t="shared" si="1077"/>
        <v>0.59923664122137399</v>
      </c>
      <c r="N2011" s="610">
        <f t="shared" si="1077"/>
        <v>0.54655172413793096</v>
      </c>
      <c r="O2011" s="272">
        <f t="shared" si="1077"/>
        <v>0.6811819595645412</v>
      </c>
      <c r="P2011" s="272">
        <f t="shared" si="1077"/>
        <v>0.6640127388535032</v>
      </c>
      <c r="Q2011" s="272">
        <f t="shared" si="1077"/>
        <v>0.46453089244851253</v>
      </c>
      <c r="R2011" s="272">
        <f t="shared" si="1077"/>
        <v>0.52906976744186052</v>
      </c>
      <c r="S2011" s="272">
        <f t="shared" si="1077"/>
        <v>0.52010723860589814</v>
      </c>
      <c r="T2011" s="272">
        <f t="shared" si="1077"/>
        <v>0.88118811881188108</v>
      </c>
      <c r="U2011" s="272">
        <f t="shared" si="1077"/>
        <v>0.78658536585365846</v>
      </c>
      <c r="V2011" s="610">
        <f t="shared" si="1077"/>
        <v>0.71323529411764708</v>
      </c>
      <c r="W2011" s="272">
        <f t="shared" si="1077"/>
        <v>0.85587583148558766</v>
      </c>
      <c r="X2011" s="272">
        <f t="shared" si="1077"/>
        <v>0.59190031152647982</v>
      </c>
      <c r="Y2011" s="272">
        <f t="shared" si="1077"/>
        <v>0.50964187327823696</v>
      </c>
      <c r="Z2011" s="272">
        <f t="shared" si="1077"/>
        <v>0.55835962145110418</v>
      </c>
      <c r="AA2011" s="272">
        <f t="shared" si="1077"/>
        <v>0.59169550173010388</v>
      </c>
      <c r="AB2011" s="272">
        <f t="shared" si="1077"/>
        <v>0.65250965250965243</v>
      </c>
      <c r="AC2011" s="1267">
        <f t="shared" si="1077"/>
        <v>0.64935897435897449</v>
      </c>
    </row>
    <row r="2012" spans="1:31" s="1300" customFormat="1" ht="11.25" x14ac:dyDescent="0.2">
      <c r="A2012" s="1062" t="s">
        <v>225</v>
      </c>
      <c r="B2012" s="1005" t="s">
        <v>932</v>
      </c>
      <c r="C2012" s="905" t="s">
        <v>152</v>
      </c>
      <c r="D2012" s="1313" t="s">
        <v>174</v>
      </c>
      <c r="E2012" s="1289">
        <v>0</v>
      </c>
      <c r="F2012" s="1289">
        <v>0</v>
      </c>
      <c r="G2012" s="1289">
        <v>0</v>
      </c>
      <c r="H2012" s="1282">
        <v>0</v>
      </c>
      <c r="I2012" s="1289">
        <v>0</v>
      </c>
      <c r="J2012" s="1289">
        <v>0</v>
      </c>
      <c r="K2012" s="1289">
        <v>0</v>
      </c>
      <c r="L2012" s="1289">
        <v>0</v>
      </c>
      <c r="M2012" s="1289">
        <v>0</v>
      </c>
      <c r="N2012" s="1282">
        <v>0</v>
      </c>
      <c r="O2012" s="1289">
        <v>0</v>
      </c>
      <c r="P2012" s="1289">
        <v>0</v>
      </c>
      <c r="Q2012" s="1289">
        <v>0</v>
      </c>
      <c r="R2012" s="1289">
        <v>0</v>
      </c>
      <c r="S2012" s="1289">
        <v>0</v>
      </c>
      <c r="T2012" s="1289">
        <v>0</v>
      </c>
      <c r="U2012" s="1289">
        <v>0</v>
      </c>
      <c r="V2012" s="1282">
        <v>0</v>
      </c>
      <c r="W2012" s="1289">
        <v>0</v>
      </c>
      <c r="X2012" s="1289">
        <v>0</v>
      </c>
      <c r="Y2012" s="1289">
        <v>0</v>
      </c>
      <c r="Z2012" s="1289">
        <v>0</v>
      </c>
      <c r="AA2012" s="1289">
        <v>0</v>
      </c>
      <c r="AB2012" s="1289">
        <v>0</v>
      </c>
      <c r="AC2012" s="1264">
        <f>SUM(E2012:AB2012)</f>
        <v>0</v>
      </c>
    </row>
    <row r="2013" spans="1:31" s="1300" customFormat="1" ht="11.25" x14ac:dyDescent="0.2">
      <c r="A2013" s="1142"/>
      <c r="B2013" s="1006"/>
      <c r="C2013" s="906" t="s">
        <v>154</v>
      </c>
      <c r="D2013" s="1314" t="s">
        <v>174</v>
      </c>
      <c r="E2013" s="1283">
        <v>0</v>
      </c>
      <c r="F2013" s="1283">
        <v>0</v>
      </c>
      <c r="G2013" s="1283">
        <v>0</v>
      </c>
      <c r="H2013" s="1281">
        <v>0</v>
      </c>
      <c r="I2013" s="1283">
        <v>0</v>
      </c>
      <c r="J2013" s="1283">
        <v>0</v>
      </c>
      <c r="K2013" s="1283">
        <v>0</v>
      </c>
      <c r="L2013" s="1283">
        <v>0</v>
      </c>
      <c r="M2013" s="1283">
        <v>0</v>
      </c>
      <c r="N2013" s="1281">
        <v>0</v>
      </c>
      <c r="O2013" s="1283">
        <v>0</v>
      </c>
      <c r="P2013" s="1283">
        <v>0</v>
      </c>
      <c r="Q2013" s="1283">
        <v>0</v>
      </c>
      <c r="R2013" s="1283">
        <v>0</v>
      </c>
      <c r="S2013" s="1283">
        <v>0</v>
      </c>
      <c r="T2013" s="1283">
        <v>0</v>
      </c>
      <c r="U2013" s="1283">
        <v>0</v>
      </c>
      <c r="V2013" s="1281">
        <v>0</v>
      </c>
      <c r="W2013" s="1283">
        <v>0</v>
      </c>
      <c r="X2013" s="1283">
        <v>0</v>
      </c>
      <c r="Y2013" s="1283">
        <v>0</v>
      </c>
      <c r="Z2013" s="1283">
        <v>0</v>
      </c>
      <c r="AA2013" s="1283">
        <v>0</v>
      </c>
      <c r="AB2013" s="1283">
        <v>0</v>
      </c>
      <c r="AC2013" s="1266">
        <f>SUM(E2013:AB2013)</f>
        <v>0</v>
      </c>
    </row>
    <row r="2014" spans="1:31" s="1300" customFormat="1" ht="11.25" x14ac:dyDescent="0.2">
      <c r="A2014" s="1142"/>
      <c r="B2014" s="1006"/>
      <c r="C2014" s="906" t="s">
        <v>155</v>
      </c>
      <c r="D2014" s="1314"/>
      <c r="E2014" s="1272"/>
      <c r="F2014" s="1272"/>
      <c r="G2014" s="1272"/>
      <c r="H2014" s="1273"/>
      <c r="I2014" s="1272"/>
      <c r="J2014" s="1272"/>
      <c r="K2014" s="1272"/>
      <c r="L2014" s="1272"/>
      <c r="M2014" s="1272"/>
      <c r="N2014" s="1273"/>
      <c r="O2014" s="1272"/>
      <c r="P2014" s="1272"/>
      <c r="Q2014" s="1272"/>
      <c r="R2014" s="1272"/>
      <c r="S2014" s="1272"/>
      <c r="T2014" s="1272"/>
      <c r="U2014" s="1272"/>
      <c r="V2014" s="1273"/>
      <c r="W2014" s="1272"/>
      <c r="X2014" s="1272"/>
      <c r="Y2014" s="1272"/>
      <c r="Z2014" s="1272"/>
      <c r="AA2014" s="1272"/>
      <c r="AB2014" s="1272"/>
      <c r="AC2014" s="1267"/>
    </row>
    <row r="2015" spans="1:31" s="1300" customFormat="1" ht="11.25" x14ac:dyDescent="0.2">
      <c r="A2015" s="1153"/>
      <c r="B2015" s="1007"/>
      <c r="C2015" s="907" t="s">
        <v>157</v>
      </c>
      <c r="D2015" s="1318"/>
      <c r="E2015" s="1294"/>
      <c r="F2015" s="1294"/>
      <c r="G2015" s="1294"/>
      <c r="H2015" s="1295"/>
      <c r="I2015" s="1294"/>
      <c r="J2015" s="1294"/>
      <c r="K2015" s="1294"/>
      <c r="L2015" s="1294"/>
      <c r="M2015" s="1294"/>
      <c r="N2015" s="1295"/>
      <c r="O2015" s="1294"/>
      <c r="P2015" s="1294"/>
      <c r="Q2015" s="1294"/>
      <c r="R2015" s="1294"/>
      <c r="S2015" s="1294"/>
      <c r="T2015" s="1294"/>
      <c r="U2015" s="1294"/>
      <c r="V2015" s="1295"/>
      <c r="W2015" s="1294"/>
      <c r="X2015" s="1294"/>
      <c r="Y2015" s="1294"/>
      <c r="Z2015" s="1294"/>
      <c r="AA2015" s="1294"/>
      <c r="AB2015" s="1294"/>
      <c r="AC2015" s="608"/>
    </row>
    <row r="2016" spans="1:31" s="1300" customFormat="1" ht="11.25" x14ac:dyDescent="0.2">
      <c r="A2016" s="1062" t="s">
        <v>167</v>
      </c>
      <c r="B2016" s="1005" t="s">
        <v>933</v>
      </c>
      <c r="C2016" s="905" t="s">
        <v>152</v>
      </c>
      <c r="D2016" s="1313" t="s">
        <v>174</v>
      </c>
      <c r="E2016" s="1289">
        <v>0</v>
      </c>
      <c r="F2016" s="1289">
        <v>0</v>
      </c>
      <c r="G2016" s="1289">
        <v>0</v>
      </c>
      <c r="H2016" s="1282">
        <v>0</v>
      </c>
      <c r="I2016" s="1289">
        <v>0</v>
      </c>
      <c r="J2016" s="1289">
        <v>0</v>
      </c>
      <c r="K2016" s="1289">
        <v>0</v>
      </c>
      <c r="L2016" s="1289">
        <v>0</v>
      </c>
      <c r="M2016" s="1289">
        <v>0</v>
      </c>
      <c r="N2016" s="1282">
        <v>0</v>
      </c>
      <c r="O2016" s="1289">
        <v>0</v>
      </c>
      <c r="P2016" s="1289">
        <v>0</v>
      </c>
      <c r="Q2016" s="1289">
        <v>0</v>
      </c>
      <c r="R2016" s="1289">
        <v>0</v>
      </c>
      <c r="S2016" s="1289">
        <v>0</v>
      </c>
      <c r="T2016" s="1289">
        <v>0</v>
      </c>
      <c r="U2016" s="1289">
        <v>0</v>
      </c>
      <c r="V2016" s="1282">
        <v>0</v>
      </c>
      <c r="W2016" s="1289">
        <v>0</v>
      </c>
      <c r="X2016" s="1289">
        <v>0</v>
      </c>
      <c r="Y2016" s="1289">
        <v>0</v>
      </c>
      <c r="Z2016" s="1289">
        <v>0</v>
      </c>
      <c r="AA2016" s="1289">
        <v>0</v>
      </c>
      <c r="AB2016" s="1289">
        <v>0</v>
      </c>
      <c r="AC2016" s="1264">
        <f>SUM(E2016:AB2016)</f>
        <v>0</v>
      </c>
    </row>
    <row r="2017" spans="1:31" s="1300" customFormat="1" ht="11.25" x14ac:dyDescent="0.2">
      <c r="A2017" s="1142"/>
      <c r="B2017" s="1006"/>
      <c r="C2017" s="906" t="s">
        <v>154</v>
      </c>
      <c r="D2017" s="1314" t="s">
        <v>174</v>
      </c>
      <c r="E2017" s="1283">
        <v>0</v>
      </c>
      <c r="F2017" s="1283">
        <v>0</v>
      </c>
      <c r="G2017" s="1283">
        <v>0</v>
      </c>
      <c r="H2017" s="1281">
        <v>0</v>
      </c>
      <c r="I2017" s="1283">
        <v>0</v>
      </c>
      <c r="J2017" s="1283">
        <v>0</v>
      </c>
      <c r="K2017" s="1283">
        <v>0</v>
      </c>
      <c r="L2017" s="1283">
        <v>0</v>
      </c>
      <c r="M2017" s="1283">
        <v>0</v>
      </c>
      <c r="N2017" s="1281">
        <v>0</v>
      </c>
      <c r="O2017" s="1283">
        <v>0</v>
      </c>
      <c r="P2017" s="1283">
        <v>0</v>
      </c>
      <c r="Q2017" s="1283">
        <v>0</v>
      </c>
      <c r="R2017" s="1283">
        <v>0</v>
      </c>
      <c r="S2017" s="1283">
        <v>0</v>
      </c>
      <c r="T2017" s="1283">
        <v>0</v>
      </c>
      <c r="U2017" s="1283">
        <v>0</v>
      </c>
      <c r="V2017" s="1281">
        <v>0</v>
      </c>
      <c r="W2017" s="1283">
        <v>0</v>
      </c>
      <c r="X2017" s="1283">
        <v>0</v>
      </c>
      <c r="Y2017" s="1283">
        <v>0</v>
      </c>
      <c r="Z2017" s="1283">
        <v>0</v>
      </c>
      <c r="AA2017" s="1283">
        <v>0</v>
      </c>
      <c r="AB2017" s="1283">
        <v>0</v>
      </c>
      <c r="AC2017" s="1266">
        <f>SUM(E2017:AB2017)</f>
        <v>0</v>
      </c>
    </row>
    <row r="2018" spans="1:31" s="1300" customFormat="1" ht="11.25" x14ac:dyDescent="0.2">
      <c r="A2018" s="1142"/>
      <c r="B2018" s="1006"/>
      <c r="C2018" s="906" t="s">
        <v>155</v>
      </c>
      <c r="D2018" s="1314" t="s">
        <v>153</v>
      </c>
      <c r="E2018" s="1272" t="s">
        <v>177</v>
      </c>
      <c r="F2018" s="1288">
        <f t="shared" ref="F2018:AB2018" si="1078">SQRT(F2016*F2016+F2017*F2017)*1000/(1.732*F2006)</f>
        <v>0</v>
      </c>
      <c r="G2018" s="1288">
        <f t="shared" si="1078"/>
        <v>0</v>
      </c>
      <c r="H2018" s="612">
        <f t="shared" si="1078"/>
        <v>0</v>
      </c>
      <c r="I2018" s="1288">
        <f t="shared" si="1078"/>
        <v>0</v>
      </c>
      <c r="J2018" s="1288">
        <f t="shared" si="1078"/>
        <v>0</v>
      </c>
      <c r="K2018" s="1288">
        <f t="shared" si="1078"/>
        <v>0</v>
      </c>
      <c r="L2018" s="1288">
        <f t="shared" si="1078"/>
        <v>0</v>
      </c>
      <c r="M2018" s="1288">
        <f t="shared" si="1078"/>
        <v>0</v>
      </c>
      <c r="N2018" s="612">
        <f t="shared" si="1078"/>
        <v>0</v>
      </c>
      <c r="O2018" s="1288">
        <f t="shared" si="1078"/>
        <v>0</v>
      </c>
      <c r="P2018" s="1288">
        <f t="shared" si="1078"/>
        <v>0</v>
      </c>
      <c r="Q2018" s="1288">
        <f t="shared" si="1078"/>
        <v>0</v>
      </c>
      <c r="R2018" s="1288">
        <f t="shared" si="1078"/>
        <v>0</v>
      </c>
      <c r="S2018" s="1288">
        <f t="shared" si="1078"/>
        <v>0</v>
      </c>
      <c r="T2018" s="1288">
        <f t="shared" si="1078"/>
        <v>0</v>
      </c>
      <c r="U2018" s="1288">
        <f t="shared" si="1078"/>
        <v>0</v>
      </c>
      <c r="V2018" s="612">
        <f t="shared" si="1078"/>
        <v>0</v>
      </c>
      <c r="W2018" s="1288">
        <f t="shared" si="1078"/>
        <v>0</v>
      </c>
      <c r="X2018" s="1288">
        <f t="shared" si="1078"/>
        <v>0</v>
      </c>
      <c r="Y2018" s="1288">
        <f t="shared" si="1078"/>
        <v>0</v>
      </c>
      <c r="Z2018" s="1288">
        <f t="shared" si="1078"/>
        <v>0</v>
      </c>
      <c r="AA2018" s="1288">
        <f t="shared" si="1078"/>
        <v>0</v>
      </c>
      <c r="AB2018" s="1288">
        <f t="shared" si="1078"/>
        <v>0</v>
      </c>
      <c r="AC2018" s="1267"/>
    </row>
    <row r="2019" spans="1:31" s="1300" customFormat="1" ht="11.25" x14ac:dyDescent="0.2">
      <c r="A2019" s="1153"/>
      <c r="B2019" s="1007"/>
      <c r="C2019" s="907" t="s">
        <v>157</v>
      </c>
      <c r="D2019" s="1318"/>
      <c r="E2019" s="1294"/>
      <c r="F2019" s="1294"/>
      <c r="G2019" s="1294"/>
      <c r="H2019" s="1295"/>
      <c r="I2019" s="1294"/>
      <c r="J2019" s="1294"/>
      <c r="K2019" s="1294"/>
      <c r="L2019" s="1294"/>
      <c r="M2019" s="1294"/>
      <c r="N2019" s="1295"/>
      <c r="O2019" s="1294"/>
      <c r="P2019" s="1294"/>
      <c r="Q2019" s="1294"/>
      <c r="R2019" s="1294"/>
      <c r="S2019" s="1294"/>
      <c r="T2019" s="1294"/>
      <c r="U2019" s="1294"/>
      <c r="V2019" s="1295"/>
      <c r="W2019" s="1294"/>
      <c r="X2019" s="1294"/>
      <c r="Y2019" s="1294"/>
      <c r="Z2019" s="1294"/>
      <c r="AA2019" s="1294"/>
      <c r="AB2019" s="1294"/>
      <c r="AC2019" s="608"/>
    </row>
    <row r="2020" spans="1:31" s="1300" customFormat="1" ht="11.25" x14ac:dyDescent="0.2">
      <c r="A2020" s="1156" t="s">
        <v>195</v>
      </c>
      <c r="B2020" s="1005" t="s">
        <v>934</v>
      </c>
      <c r="C2020" s="905" t="s">
        <v>152</v>
      </c>
      <c r="D2020" s="1313" t="s">
        <v>174</v>
      </c>
      <c r="E2020" s="1296">
        <v>0.1186</v>
      </c>
      <c r="F2020" s="1296">
        <v>8.5400000000000004E-2</v>
      </c>
      <c r="G2020" s="1296">
        <v>8.9399999999999993E-2</v>
      </c>
      <c r="H2020" s="1296">
        <v>8.3599999999999994E-2</v>
      </c>
      <c r="I2020" s="1296">
        <v>8.6800000000000002E-2</v>
      </c>
      <c r="J2020" s="1296">
        <v>0.10920000000000001</v>
      </c>
      <c r="K2020" s="1296">
        <v>0.1258</v>
      </c>
      <c r="L2020" s="1296">
        <v>0.15920000000000001</v>
      </c>
      <c r="M2020" s="1296">
        <v>0.1822</v>
      </c>
      <c r="N2020" s="1296">
        <v>0.19239999999999999</v>
      </c>
      <c r="O2020" s="1296">
        <v>0.20219999999999999</v>
      </c>
      <c r="P2020" s="1296">
        <v>0.19339999999999999</v>
      </c>
      <c r="Q2020" s="1296">
        <v>0.1628</v>
      </c>
      <c r="R2020" s="1296">
        <v>0.1472</v>
      </c>
      <c r="S2020" s="1296">
        <v>0.1268</v>
      </c>
      <c r="T2020" s="1296">
        <v>0.1186</v>
      </c>
      <c r="U2020" s="1296">
        <v>0.1202</v>
      </c>
      <c r="V2020" s="1296">
        <v>0.1158</v>
      </c>
      <c r="W2020" s="1296">
        <v>0.1106</v>
      </c>
      <c r="X2020" s="1296">
        <v>0.11799999999999999</v>
      </c>
      <c r="Y2020" s="1296">
        <v>0.1168</v>
      </c>
      <c r="Z2020" s="1296">
        <v>0.14000000000000001</v>
      </c>
      <c r="AA2020" s="1296">
        <v>0.12959999999999999</v>
      </c>
      <c r="AB2020" s="1296">
        <v>0.12039999999999999</v>
      </c>
      <c r="AC2020" s="1264">
        <f>SUM(E2020:AB2020)</f>
        <v>3.1549999999999998</v>
      </c>
      <c r="AD2020" s="1300">
        <f>MAX(E2020:AB2020)</f>
        <v>0.20219999999999999</v>
      </c>
      <c r="AE2020" s="1300">
        <f>MIN(E2020:AB2020)</f>
        <v>8.3599999999999994E-2</v>
      </c>
    </row>
    <row r="2021" spans="1:31" s="1300" customFormat="1" ht="11.25" x14ac:dyDescent="0.2">
      <c r="A2021" s="1140"/>
      <c r="B2021" s="1006"/>
      <c r="C2021" s="906" t="s">
        <v>154</v>
      </c>
      <c r="D2021" s="1314" t="s">
        <v>174</v>
      </c>
      <c r="E2021" s="1296">
        <v>6.88E-2</v>
      </c>
      <c r="F2021" s="1296">
        <v>7.1400000000000005E-2</v>
      </c>
      <c r="G2021" s="1296">
        <v>7.1400000000000005E-2</v>
      </c>
      <c r="H2021" s="1296">
        <v>6.5600000000000006E-2</v>
      </c>
      <c r="I2021" s="1296">
        <v>7.0400000000000004E-2</v>
      </c>
      <c r="J2021" s="1296">
        <v>6.9599999999999995E-2</v>
      </c>
      <c r="K2021" s="1296">
        <v>6.0600000000000001E-2</v>
      </c>
      <c r="L2021" s="1296">
        <v>5.9400000000000001E-2</v>
      </c>
      <c r="M2021" s="1296">
        <v>6.4199999999999993E-2</v>
      </c>
      <c r="N2021" s="1296">
        <v>6.88E-2</v>
      </c>
      <c r="O2021" s="1296">
        <v>7.1999999999999995E-2</v>
      </c>
      <c r="P2021" s="1296">
        <v>7.1199999999999999E-2</v>
      </c>
      <c r="Q2021" s="1296">
        <v>6.6600000000000006E-2</v>
      </c>
      <c r="R2021" s="1296">
        <v>6.6000000000000003E-2</v>
      </c>
      <c r="S2021" s="1296">
        <v>6.8199999999999997E-2</v>
      </c>
      <c r="T2021" s="1296">
        <v>7.1199999999999999E-2</v>
      </c>
      <c r="U2021" s="1296">
        <v>7.2999999999999995E-2</v>
      </c>
      <c r="V2021" s="1296">
        <v>6.5799999999999997E-2</v>
      </c>
      <c r="W2021" s="1296">
        <v>6.3399999999999998E-2</v>
      </c>
      <c r="X2021" s="1296">
        <v>6.3E-2</v>
      </c>
      <c r="Y2021" s="1296">
        <v>6.3200000000000006E-2</v>
      </c>
      <c r="Z2021" s="1296">
        <v>6.2E-2</v>
      </c>
      <c r="AA2021" s="1296">
        <v>6.1199999999999997E-2</v>
      </c>
      <c r="AB2021" s="1296">
        <v>6.0199999999999997E-2</v>
      </c>
      <c r="AC2021" s="1266">
        <f>SUM(E2021:AB2021)</f>
        <v>1.5971999999999997</v>
      </c>
    </row>
    <row r="2022" spans="1:31" s="1300" customFormat="1" ht="11.25" x14ac:dyDescent="0.2">
      <c r="A2022" s="1140"/>
      <c r="B2022" s="1006"/>
      <c r="C2022" s="906" t="s">
        <v>155</v>
      </c>
      <c r="D2022" s="1314" t="s">
        <v>153</v>
      </c>
      <c r="E2022" s="1288">
        <f t="shared" ref="E2022:AB2022" si="1079">SQRT(E2020*E2020+E2021*E2021)*1000/(1.732*E2007)</f>
        <v>7.4471626198227794</v>
      </c>
      <c r="F2022" s="1288">
        <f t="shared" si="1079"/>
        <v>6.0234175670390178</v>
      </c>
      <c r="G2022" s="1288">
        <f t="shared" si="1079"/>
        <v>6.1968366109970479</v>
      </c>
      <c r="H2022" s="612">
        <f t="shared" si="1079"/>
        <v>5.7609500326565737</v>
      </c>
      <c r="I2022" s="1288">
        <f t="shared" si="1079"/>
        <v>6.0702561338024363</v>
      </c>
      <c r="J2022" s="1288">
        <f t="shared" si="1079"/>
        <v>6.9939965966364586</v>
      </c>
      <c r="K2022" s="1288">
        <f t="shared" si="1079"/>
        <v>7.6417825914667992</v>
      </c>
      <c r="L2022" s="1288">
        <f t="shared" si="1079"/>
        <v>9.3523895729574118</v>
      </c>
      <c r="M2022" s="1288">
        <f t="shared" si="1079"/>
        <v>10.714289143497947</v>
      </c>
      <c r="N2022" s="612">
        <f t="shared" si="1079"/>
        <v>11.332764665109229</v>
      </c>
      <c r="O2022" s="1288">
        <f t="shared" si="1079"/>
        <v>11.892907160469059</v>
      </c>
      <c r="P2022" s="1288">
        <f t="shared" si="1079"/>
        <v>11.463341297783085</v>
      </c>
      <c r="Q2022" s="1288">
        <f t="shared" si="1079"/>
        <v>9.7090417776389959</v>
      </c>
      <c r="R2022" s="1288">
        <f t="shared" si="1079"/>
        <v>8.9044298383710636</v>
      </c>
      <c r="S2022" s="1288">
        <f t="shared" si="1079"/>
        <v>7.9396182902003876</v>
      </c>
      <c r="T2022" s="1288">
        <f t="shared" si="1079"/>
        <v>7.6209589292803424</v>
      </c>
      <c r="U2022" s="1288">
        <f t="shared" si="1079"/>
        <v>7.7624903298884034</v>
      </c>
      <c r="V2022" s="612">
        <f t="shared" si="1079"/>
        <v>7.372856574258055</v>
      </c>
      <c r="W2022" s="1288">
        <f t="shared" si="1079"/>
        <v>7.0166363906750799</v>
      </c>
      <c r="X2022" s="1288">
        <f t="shared" si="1079"/>
        <v>7.3764431646078794</v>
      </c>
      <c r="Y2022" s="1288">
        <f t="shared" si="1079"/>
        <v>7.3303781883459678</v>
      </c>
      <c r="Z2022" s="1288">
        <f t="shared" si="1079"/>
        <v>8.4354198832142764</v>
      </c>
      <c r="AA2022" s="1288">
        <f t="shared" si="1079"/>
        <v>7.8659917693733092</v>
      </c>
      <c r="AB2022" s="1288">
        <f t="shared" si="1079"/>
        <v>7.3598619838968862</v>
      </c>
      <c r="AC2022" s="1267"/>
      <c r="AD2022" s="1301">
        <f>MAX(E2022:AB2022)</f>
        <v>11.892907160469059</v>
      </c>
    </row>
    <row r="2023" spans="1:31" s="1300" customFormat="1" ht="11.25" x14ac:dyDescent="0.2">
      <c r="A2023" s="1141"/>
      <c r="B2023" s="1007"/>
      <c r="C2023" s="907" t="s">
        <v>157</v>
      </c>
      <c r="D2023" s="1318"/>
      <c r="E2023" s="272">
        <f t="shared" ref="E2023:AC2023" si="1080">E2021/E2020</f>
        <v>0.5801011804384486</v>
      </c>
      <c r="F2023" s="272">
        <f t="shared" si="1080"/>
        <v>0.83606557377049184</v>
      </c>
      <c r="G2023" s="272">
        <f t="shared" si="1080"/>
        <v>0.79865771812080544</v>
      </c>
      <c r="H2023" s="610">
        <f t="shared" si="1080"/>
        <v>0.7846889952153111</v>
      </c>
      <c r="I2023" s="272">
        <f t="shared" si="1080"/>
        <v>0.81105990783410142</v>
      </c>
      <c r="J2023" s="272">
        <f t="shared" si="1080"/>
        <v>0.63736263736263732</v>
      </c>
      <c r="K2023" s="272">
        <f t="shared" si="1080"/>
        <v>0.48171701112877585</v>
      </c>
      <c r="L2023" s="272">
        <f t="shared" si="1080"/>
        <v>0.37311557788944721</v>
      </c>
      <c r="M2023" s="272">
        <f t="shared" si="1080"/>
        <v>0.35236004390779357</v>
      </c>
      <c r="N2023" s="610">
        <f t="shared" si="1080"/>
        <v>0.35758835758835761</v>
      </c>
      <c r="O2023" s="272">
        <f t="shared" si="1080"/>
        <v>0.35608308605341243</v>
      </c>
      <c r="P2023" s="272">
        <f t="shared" si="1080"/>
        <v>0.36814891416752848</v>
      </c>
      <c r="Q2023" s="272">
        <f t="shared" si="1080"/>
        <v>0.40909090909090912</v>
      </c>
      <c r="R2023" s="272">
        <f t="shared" si="1080"/>
        <v>0.44836956521739135</v>
      </c>
      <c r="S2023" s="272">
        <f t="shared" si="1080"/>
        <v>0.53785488958990535</v>
      </c>
      <c r="T2023" s="272">
        <f t="shared" si="1080"/>
        <v>0.6003372681281619</v>
      </c>
      <c r="U2023" s="272">
        <f t="shared" si="1080"/>
        <v>0.60732113144758726</v>
      </c>
      <c r="V2023" s="610">
        <f t="shared" si="1080"/>
        <v>0.56822107081174433</v>
      </c>
      <c r="W2023" s="272">
        <f t="shared" si="1080"/>
        <v>0.5732368896925859</v>
      </c>
      <c r="X2023" s="272">
        <f t="shared" si="1080"/>
        <v>0.53389830508474578</v>
      </c>
      <c r="Y2023" s="272">
        <f t="shared" si="1080"/>
        <v>0.54109589041095896</v>
      </c>
      <c r="Z2023" s="272">
        <f t="shared" si="1080"/>
        <v>0.44285714285714284</v>
      </c>
      <c r="AA2023" s="272">
        <f t="shared" si="1080"/>
        <v>0.47222222222222221</v>
      </c>
      <c r="AB2023" s="272">
        <f t="shared" si="1080"/>
        <v>0.5</v>
      </c>
      <c r="AC2023" s="1267">
        <f t="shared" si="1080"/>
        <v>0.50624405705229791</v>
      </c>
    </row>
    <row r="2024" spans="1:31" s="1300" customFormat="1" ht="11.25" x14ac:dyDescent="0.2">
      <c r="A2024" s="1156" t="s">
        <v>204</v>
      </c>
      <c r="B2024" s="1005" t="s">
        <v>935</v>
      </c>
      <c r="C2024" s="905" t="s">
        <v>152</v>
      </c>
      <c r="D2024" s="1313" t="s">
        <v>174</v>
      </c>
      <c r="E2024" s="1296">
        <v>0.12239999999999999</v>
      </c>
      <c r="F2024" s="1296">
        <v>0.11600000000000001</v>
      </c>
      <c r="G2024" s="1296">
        <v>0.11260000000000001</v>
      </c>
      <c r="H2024" s="1296">
        <v>0.1168</v>
      </c>
      <c r="I2024" s="1296">
        <v>0.12720000000000001</v>
      </c>
      <c r="J2024" s="1296">
        <v>0.1444</v>
      </c>
      <c r="K2024" s="1296">
        <v>0.1822</v>
      </c>
      <c r="L2024" s="1296">
        <v>0.20100000000000001</v>
      </c>
      <c r="M2024" s="1296">
        <v>0.20039999999999999</v>
      </c>
      <c r="N2024" s="1296">
        <v>0.2278</v>
      </c>
      <c r="O2024" s="1296">
        <v>0.20480000000000001</v>
      </c>
      <c r="P2024" s="1296">
        <v>0.20380000000000001</v>
      </c>
      <c r="Q2024" s="1296">
        <v>0.20039999999999999</v>
      </c>
      <c r="R2024" s="1296">
        <v>0.19059999999999999</v>
      </c>
      <c r="S2024" s="1296">
        <v>0.18379999999999999</v>
      </c>
      <c r="T2024" s="1296">
        <v>0.18379999999999999</v>
      </c>
      <c r="U2024" s="1296">
        <v>0.1762</v>
      </c>
      <c r="V2024" s="1296">
        <v>0.1792</v>
      </c>
      <c r="W2024" s="1296">
        <v>0.18679999999999999</v>
      </c>
      <c r="X2024" s="1296">
        <v>0.18820000000000001</v>
      </c>
      <c r="Y2024" s="1296">
        <v>0.1694</v>
      </c>
      <c r="Z2024" s="1296">
        <v>0.14899999999999999</v>
      </c>
      <c r="AA2024" s="1296">
        <v>0.13900000000000001</v>
      </c>
      <c r="AB2024" s="1296">
        <v>0.1182</v>
      </c>
      <c r="AC2024" s="1264">
        <f>SUM(E2024:AB2024)</f>
        <v>4.024</v>
      </c>
      <c r="AD2024" s="1300">
        <f>MAX(E2024:AB2024)</f>
        <v>0.2278</v>
      </c>
      <c r="AE2024" s="1300">
        <f>MIN(E2024:AB2024)</f>
        <v>0.11260000000000001</v>
      </c>
    </row>
    <row r="2025" spans="1:31" s="1300" customFormat="1" ht="11.25" x14ac:dyDescent="0.2">
      <c r="A2025" s="1140"/>
      <c r="B2025" s="1006"/>
      <c r="C2025" s="906" t="s">
        <v>154</v>
      </c>
      <c r="D2025" s="1314" t="s">
        <v>174</v>
      </c>
      <c r="E2025" s="1296">
        <v>4.3200000000000002E-2</v>
      </c>
      <c r="F2025" s="1296">
        <v>4.4400000000000002E-2</v>
      </c>
      <c r="G2025" s="1296">
        <v>4.2799999999999998E-2</v>
      </c>
      <c r="H2025" s="1296">
        <v>4.2999999999999997E-2</v>
      </c>
      <c r="I2025" s="1296">
        <v>4.3400000000000001E-2</v>
      </c>
      <c r="J2025" s="1296">
        <v>4.3799999999999999E-2</v>
      </c>
      <c r="K2025" s="1296">
        <v>5.0200000000000002E-2</v>
      </c>
      <c r="L2025" s="1296">
        <v>5.3199999999999997E-2</v>
      </c>
      <c r="M2025" s="1296">
        <v>5.3400000000000003E-2</v>
      </c>
      <c r="N2025" s="1296">
        <v>6.4000000000000001E-2</v>
      </c>
      <c r="O2025" s="1296">
        <v>6.6400000000000001E-2</v>
      </c>
      <c r="P2025" s="1296">
        <v>6.4000000000000001E-2</v>
      </c>
      <c r="Q2025" s="1296">
        <v>5.4600000000000003E-2</v>
      </c>
      <c r="R2025" s="1296">
        <v>5.9400000000000001E-2</v>
      </c>
      <c r="S2025" s="1296">
        <v>6.7799999999999999E-2</v>
      </c>
      <c r="T2025" s="1296">
        <v>7.7600000000000002E-2</v>
      </c>
      <c r="U2025" s="1296">
        <v>7.2800000000000004E-2</v>
      </c>
      <c r="V2025" s="1296">
        <v>5.4600000000000003E-2</v>
      </c>
      <c r="W2025" s="1296">
        <v>5.4399999999999997E-2</v>
      </c>
      <c r="X2025" s="1296">
        <v>4.9200000000000001E-2</v>
      </c>
      <c r="Y2025" s="1296">
        <v>4.8800000000000003E-2</v>
      </c>
      <c r="Z2025" s="1296">
        <v>4.8599999999999997E-2</v>
      </c>
      <c r="AA2025" s="1296">
        <v>4.6600000000000003E-2</v>
      </c>
      <c r="AB2025" s="1296">
        <v>4.3799999999999999E-2</v>
      </c>
      <c r="AC2025" s="1266">
        <f>SUM(E2025:AB2025)</f>
        <v>1.2899999999999996</v>
      </c>
    </row>
    <row r="2026" spans="1:31" s="1300" customFormat="1" ht="11.25" x14ac:dyDescent="0.2">
      <c r="A2026" s="1140"/>
      <c r="B2026" s="1006"/>
      <c r="C2026" s="906" t="s">
        <v>155</v>
      </c>
      <c r="D2026" s="1314" t="s">
        <v>153</v>
      </c>
      <c r="E2026" s="1288">
        <f t="shared" ref="E2026:AB2026" si="1081">SQRT(E2024*E2024+E2025*E2025)*1000/(1.732*E2007)</f>
        <v>7.0500633593591475</v>
      </c>
      <c r="F2026" s="1288">
        <f t="shared" si="1081"/>
        <v>6.7209938310176174</v>
      </c>
      <c r="G2026" s="1288">
        <f t="shared" si="1081"/>
        <v>6.5243552322412706</v>
      </c>
      <c r="H2026" s="612">
        <f t="shared" si="1081"/>
        <v>6.7475422296283831</v>
      </c>
      <c r="I2026" s="1288">
        <f t="shared" si="1081"/>
        <v>7.2999282697293628</v>
      </c>
      <c r="J2026" s="1288">
        <f t="shared" si="1081"/>
        <v>8.1499328816792858</v>
      </c>
      <c r="K2026" s="1288">
        <f t="shared" si="1081"/>
        <v>10.342758928561974</v>
      </c>
      <c r="L2026" s="1288">
        <f t="shared" si="1081"/>
        <v>11.443937568573778</v>
      </c>
      <c r="M2026" s="1288">
        <f t="shared" si="1081"/>
        <v>11.50256759673583</v>
      </c>
      <c r="N2026" s="612">
        <f t="shared" si="1081"/>
        <v>13.123573986956744</v>
      </c>
      <c r="O2026" s="1288">
        <f t="shared" si="1081"/>
        <v>11.929400772430991</v>
      </c>
      <c r="P2026" s="1288">
        <f t="shared" si="1081"/>
        <v>11.881795744118705</v>
      </c>
      <c r="Q2026" s="1288">
        <f t="shared" si="1081"/>
        <v>11.464817364349996</v>
      </c>
      <c r="R2026" s="1288">
        <f t="shared" si="1081"/>
        <v>11.019736350069705</v>
      </c>
      <c r="S2026" s="1288">
        <f t="shared" si="1081"/>
        <v>10.803235194087499</v>
      </c>
      <c r="T2026" s="1288">
        <f t="shared" si="1081"/>
        <v>10.991457842183715</v>
      </c>
      <c r="U2026" s="1288">
        <f t="shared" si="1081"/>
        <v>10.523262652004652</v>
      </c>
      <c r="V2026" s="612">
        <f t="shared" si="1081"/>
        <v>10.370101078787549</v>
      </c>
      <c r="W2026" s="1288">
        <f t="shared" si="1081"/>
        <v>10.708539128460767</v>
      </c>
      <c r="X2026" s="1288">
        <f t="shared" si="1081"/>
        <v>10.727049749952039</v>
      </c>
      <c r="Y2026" s="1288">
        <f t="shared" si="1081"/>
        <v>9.7307330841689108</v>
      </c>
      <c r="Z2026" s="1288">
        <f t="shared" si="1081"/>
        <v>8.6343808161408671</v>
      </c>
      <c r="AA2026" s="1288">
        <f t="shared" si="1081"/>
        <v>8.0460073972306692</v>
      </c>
      <c r="AB2026" s="1288">
        <f t="shared" si="1081"/>
        <v>6.8920076750567079</v>
      </c>
      <c r="AC2026" s="1267"/>
      <c r="AD2026" s="1301">
        <f>MAX(E2026:AB2026)</f>
        <v>13.123573986956744</v>
      </c>
    </row>
    <row r="2027" spans="1:31" s="1300" customFormat="1" ht="11.25" x14ac:dyDescent="0.2">
      <c r="A2027" s="1141"/>
      <c r="B2027" s="1007"/>
      <c r="C2027" s="907" t="s">
        <v>157</v>
      </c>
      <c r="D2027" s="1318"/>
      <c r="E2027" s="272">
        <f t="shared" ref="E2027:AC2027" si="1082">E2025/E2024</f>
        <v>0.35294117647058826</v>
      </c>
      <c r="F2027" s="272">
        <f t="shared" si="1082"/>
        <v>0.38275862068965516</v>
      </c>
      <c r="G2027" s="272">
        <f t="shared" si="1082"/>
        <v>0.38010657193605679</v>
      </c>
      <c r="H2027" s="610">
        <f t="shared" si="1082"/>
        <v>0.36815068493150682</v>
      </c>
      <c r="I2027" s="272">
        <f t="shared" si="1082"/>
        <v>0.3411949685534591</v>
      </c>
      <c r="J2027" s="272">
        <f t="shared" si="1082"/>
        <v>0.30332409972299168</v>
      </c>
      <c r="K2027" s="272">
        <f t="shared" si="1082"/>
        <v>0.27552140504939626</v>
      </c>
      <c r="L2027" s="272">
        <f t="shared" si="1082"/>
        <v>0.26467661691542288</v>
      </c>
      <c r="M2027" s="272">
        <f t="shared" si="1082"/>
        <v>0.26646706586826352</v>
      </c>
      <c r="N2027" s="610">
        <f t="shared" si="1082"/>
        <v>0.28094820017559263</v>
      </c>
      <c r="O2027" s="272">
        <f t="shared" si="1082"/>
        <v>0.32421875</v>
      </c>
      <c r="P2027" s="272">
        <f t="shared" si="1082"/>
        <v>0.31403336604514231</v>
      </c>
      <c r="Q2027" s="272">
        <f t="shared" si="1082"/>
        <v>0.27245508982035932</v>
      </c>
      <c r="R2027" s="272">
        <f t="shared" si="1082"/>
        <v>0.31164742917103883</v>
      </c>
      <c r="S2027" s="272">
        <f t="shared" si="1082"/>
        <v>0.36887921653971711</v>
      </c>
      <c r="T2027" s="272">
        <f t="shared" si="1082"/>
        <v>0.42219804134929273</v>
      </c>
      <c r="U2027" s="272">
        <f t="shared" si="1082"/>
        <v>0.41316685584563001</v>
      </c>
      <c r="V2027" s="610">
        <f t="shared" si="1082"/>
        <v>0.3046875</v>
      </c>
      <c r="W2027" s="272">
        <f t="shared" si="1082"/>
        <v>0.29122055674518199</v>
      </c>
      <c r="X2027" s="272">
        <f t="shared" si="1082"/>
        <v>0.26142401700318807</v>
      </c>
      <c r="Y2027" s="272">
        <f t="shared" si="1082"/>
        <v>0.28807556080283353</v>
      </c>
      <c r="Z2027" s="272">
        <f t="shared" si="1082"/>
        <v>0.32617449664429532</v>
      </c>
      <c r="AA2027" s="272">
        <f t="shared" si="1082"/>
        <v>0.33525179856115106</v>
      </c>
      <c r="AB2027" s="272">
        <f t="shared" si="1082"/>
        <v>0.37055837563451777</v>
      </c>
      <c r="AC2027" s="1267">
        <f t="shared" si="1082"/>
        <v>0.3205765407554671</v>
      </c>
    </row>
    <row r="2028" spans="1:31" s="1300" customFormat="1" ht="11.25" x14ac:dyDescent="0.2">
      <c r="A2028" s="1156" t="s">
        <v>180</v>
      </c>
      <c r="B2028" s="1005" t="s">
        <v>936</v>
      </c>
      <c r="C2028" s="905" t="s">
        <v>152</v>
      </c>
      <c r="D2028" s="1313" t="s">
        <v>174</v>
      </c>
      <c r="E2028" s="1296">
        <v>2.76E-2</v>
      </c>
      <c r="F2028" s="1296">
        <v>2.5999999999999999E-2</v>
      </c>
      <c r="G2028" s="1296">
        <v>2.76E-2</v>
      </c>
      <c r="H2028" s="1296">
        <v>3.1E-2</v>
      </c>
      <c r="I2028" s="1296">
        <v>3.3799999999999997E-2</v>
      </c>
      <c r="J2028" s="1296">
        <v>5.0200000000000002E-2</v>
      </c>
      <c r="K2028" s="1296">
        <v>0.08</v>
      </c>
      <c r="L2028" s="1296">
        <v>8.5599999999999996E-2</v>
      </c>
      <c r="M2028" s="1296">
        <v>7.2599999999999998E-2</v>
      </c>
      <c r="N2028" s="1296">
        <v>6.0199999999999997E-2</v>
      </c>
      <c r="O2028" s="1296">
        <v>4.2000000000000003E-2</v>
      </c>
      <c r="P2028" s="1296">
        <v>4.2200000000000001E-2</v>
      </c>
      <c r="Q2028" s="1296">
        <v>4.2599999999999999E-2</v>
      </c>
      <c r="R2028" s="1296">
        <v>4.2000000000000003E-2</v>
      </c>
      <c r="S2028" s="1296">
        <v>3.9199999999999999E-2</v>
      </c>
      <c r="T2028" s="1296">
        <v>4.6800000000000001E-2</v>
      </c>
      <c r="U2028" s="1296">
        <v>4.9399999999999999E-2</v>
      </c>
      <c r="V2028" s="1296">
        <v>5.1400000000000001E-2</v>
      </c>
      <c r="W2028" s="1296">
        <v>4.82E-2</v>
      </c>
      <c r="X2028" s="1296">
        <v>4.48E-2</v>
      </c>
      <c r="Y2028" s="1296">
        <v>4.3999999999999997E-2</v>
      </c>
      <c r="Z2028" s="1296">
        <v>3.8399999999999997E-2</v>
      </c>
      <c r="AA2028" s="1296">
        <v>3.3599999999999998E-2</v>
      </c>
      <c r="AB2028" s="1296">
        <v>3.2599999999999997E-2</v>
      </c>
      <c r="AC2028" s="1264">
        <f>SUM(E2028:AB2028)</f>
        <v>1.0918000000000001</v>
      </c>
      <c r="AD2028" s="1300">
        <f>MAX(E2028:AB2028)</f>
        <v>8.5599999999999996E-2</v>
      </c>
      <c r="AE2028" s="1300">
        <f>MIN(E2028:AB2028)</f>
        <v>2.5999999999999999E-2</v>
      </c>
    </row>
    <row r="2029" spans="1:31" s="1300" customFormat="1" ht="11.25" x14ac:dyDescent="0.2">
      <c r="A2029" s="1140"/>
      <c r="B2029" s="1006"/>
      <c r="C2029" s="906" t="s">
        <v>154</v>
      </c>
      <c r="D2029" s="1314" t="s">
        <v>174</v>
      </c>
      <c r="E2029" s="1296">
        <v>2.12E-2</v>
      </c>
      <c r="F2029" s="1296">
        <v>2.12E-2</v>
      </c>
      <c r="G2029" s="1296">
        <v>2.1399999999999999E-2</v>
      </c>
      <c r="H2029" s="1296">
        <v>2.12E-2</v>
      </c>
      <c r="I2029" s="1296">
        <v>2.1000000000000001E-2</v>
      </c>
      <c r="J2029" s="1296">
        <v>2.18E-2</v>
      </c>
      <c r="K2029" s="1296">
        <v>2.1000000000000001E-2</v>
      </c>
      <c r="L2029" s="1296">
        <v>2.1600000000000001E-2</v>
      </c>
      <c r="M2029" s="1296">
        <v>2.0199999999999999E-2</v>
      </c>
      <c r="N2029" s="1296">
        <v>0.02</v>
      </c>
      <c r="O2029" s="1296">
        <v>0.02</v>
      </c>
      <c r="P2029" s="1296">
        <v>2.0799999999999999E-2</v>
      </c>
      <c r="Q2029" s="1296">
        <v>2.0799999999999999E-2</v>
      </c>
      <c r="R2029" s="1296">
        <v>2.1399999999999999E-2</v>
      </c>
      <c r="S2029" s="1296">
        <v>2.3E-2</v>
      </c>
      <c r="T2029" s="1296">
        <v>2.46E-2</v>
      </c>
      <c r="U2029" s="1296">
        <v>2.3E-2</v>
      </c>
      <c r="V2029" s="1296">
        <v>2.4E-2</v>
      </c>
      <c r="W2029" s="1296">
        <v>2.3199999999999998E-2</v>
      </c>
      <c r="X2029" s="1296">
        <v>2.18E-2</v>
      </c>
      <c r="Y2029" s="1296">
        <v>2.18E-2</v>
      </c>
      <c r="Z2029" s="1296">
        <v>2.0799999999999999E-2</v>
      </c>
      <c r="AA2029" s="1296">
        <v>2.06E-2</v>
      </c>
      <c r="AB2029" s="1296">
        <v>2.1000000000000001E-2</v>
      </c>
      <c r="AC2029" s="1266">
        <f>SUM(E2029:AB2029)</f>
        <v>0.51739999999999997</v>
      </c>
    </row>
    <row r="2030" spans="1:31" s="1300" customFormat="1" ht="11.25" x14ac:dyDescent="0.2">
      <c r="A2030" s="1140"/>
      <c r="B2030" s="1006"/>
      <c r="C2030" s="906" t="s">
        <v>155</v>
      </c>
      <c r="D2030" s="1314" t="s">
        <v>153</v>
      </c>
      <c r="E2030" s="1288">
        <f t="shared" ref="E2030:AB2030" si="1083">SQRT(E2028*E2028+E2029*E2029)*1000/(1.732*E2007)</f>
        <v>1.8902827632791104</v>
      </c>
      <c r="F2030" s="1288">
        <f t="shared" si="1083"/>
        <v>1.8153019037502784</v>
      </c>
      <c r="G2030" s="1288">
        <f t="shared" si="1083"/>
        <v>1.8915811885917786</v>
      </c>
      <c r="H2030" s="612">
        <f t="shared" si="1083"/>
        <v>2.036009631422405</v>
      </c>
      <c r="I2030" s="1288">
        <f t="shared" si="1083"/>
        <v>2.1613228698922251</v>
      </c>
      <c r="J2030" s="1288">
        <f t="shared" si="1083"/>
        <v>2.9559231410210192</v>
      </c>
      <c r="K2030" s="1288">
        <f t="shared" si="1083"/>
        <v>4.526467849768375</v>
      </c>
      <c r="L2030" s="1288">
        <f t="shared" si="1083"/>
        <v>4.8590862218584299</v>
      </c>
      <c r="M2030" s="1288">
        <f t="shared" si="1083"/>
        <v>4.179551452587825</v>
      </c>
      <c r="N2030" s="612">
        <f t="shared" si="1083"/>
        <v>3.5182972892573834</v>
      </c>
      <c r="O2030" s="1288">
        <f t="shared" si="1083"/>
        <v>2.5775851343928591</v>
      </c>
      <c r="P2030" s="1288">
        <f t="shared" si="1083"/>
        <v>2.6169327070195867</v>
      </c>
      <c r="Q2030" s="1288">
        <f t="shared" si="1083"/>
        <v>2.6167402488565248</v>
      </c>
      <c r="R2030" s="1288">
        <f t="shared" si="1083"/>
        <v>2.6018876782590632</v>
      </c>
      <c r="S2030" s="1288">
        <f t="shared" si="1083"/>
        <v>2.5062981700103593</v>
      </c>
      <c r="T2030" s="1288">
        <f t="shared" si="1083"/>
        <v>2.912814508089741</v>
      </c>
      <c r="U2030" s="1288">
        <f t="shared" si="1083"/>
        <v>3.0078200718407517</v>
      </c>
      <c r="V2030" s="612">
        <f t="shared" si="1083"/>
        <v>3.1402058034890841</v>
      </c>
      <c r="W2030" s="1288">
        <f t="shared" si="1083"/>
        <v>2.944231745037714</v>
      </c>
      <c r="X2030" s="1288">
        <f t="shared" si="1083"/>
        <v>2.7474563645582304</v>
      </c>
      <c r="Y2030" s="1288">
        <f t="shared" si="1083"/>
        <v>2.7104452927692724</v>
      </c>
      <c r="Z2030" s="1288">
        <f t="shared" si="1083"/>
        <v>2.4059631296067985</v>
      </c>
      <c r="AA2030" s="1288">
        <f t="shared" si="1083"/>
        <v>2.1630513057301348</v>
      </c>
      <c r="AB2030" s="1288">
        <f t="shared" si="1083"/>
        <v>2.1202029823655724</v>
      </c>
      <c r="AC2030" s="1267"/>
    </row>
    <row r="2031" spans="1:31" s="1300" customFormat="1" ht="11.25" x14ac:dyDescent="0.2">
      <c r="A2031" s="1141"/>
      <c r="B2031" s="1007"/>
      <c r="C2031" s="907" t="s">
        <v>157</v>
      </c>
      <c r="D2031" s="1318"/>
      <c r="E2031" s="272">
        <f t="shared" ref="E2031:AC2031" si="1084">E2029/E2028</f>
        <v>0.76811594202898548</v>
      </c>
      <c r="F2031" s="272">
        <f t="shared" si="1084"/>
        <v>0.81538461538461537</v>
      </c>
      <c r="G2031" s="272">
        <f t="shared" si="1084"/>
        <v>0.77536231884057971</v>
      </c>
      <c r="H2031" s="610">
        <f t="shared" si="1084"/>
        <v>0.68387096774193545</v>
      </c>
      <c r="I2031" s="272">
        <f t="shared" si="1084"/>
        <v>0.62130177514792906</v>
      </c>
      <c r="J2031" s="272">
        <f t="shared" si="1084"/>
        <v>0.43426294820717132</v>
      </c>
      <c r="K2031" s="272">
        <f t="shared" si="1084"/>
        <v>0.26250000000000001</v>
      </c>
      <c r="L2031" s="272">
        <f t="shared" si="1084"/>
        <v>0.25233644859813087</v>
      </c>
      <c r="M2031" s="272">
        <f t="shared" si="1084"/>
        <v>0.27823691460055094</v>
      </c>
      <c r="N2031" s="610">
        <f t="shared" si="1084"/>
        <v>0.33222591362126247</v>
      </c>
      <c r="O2031" s="272">
        <f t="shared" si="1084"/>
        <v>0.47619047619047616</v>
      </c>
      <c r="P2031" s="272">
        <f t="shared" si="1084"/>
        <v>0.49289099526066349</v>
      </c>
      <c r="Q2031" s="272">
        <f t="shared" si="1084"/>
        <v>0.48826291079812206</v>
      </c>
      <c r="R2031" s="272">
        <f t="shared" si="1084"/>
        <v>0.50952380952380949</v>
      </c>
      <c r="S2031" s="272">
        <f t="shared" si="1084"/>
        <v>0.58673469387755106</v>
      </c>
      <c r="T2031" s="272">
        <f t="shared" si="1084"/>
        <v>0.52564102564102566</v>
      </c>
      <c r="U2031" s="272">
        <f t="shared" si="1084"/>
        <v>0.46558704453441296</v>
      </c>
      <c r="V2031" s="610">
        <f t="shared" si="1084"/>
        <v>0.46692607003891051</v>
      </c>
      <c r="W2031" s="272">
        <f t="shared" si="1084"/>
        <v>0.48132780082987547</v>
      </c>
      <c r="X2031" s="272">
        <f t="shared" si="1084"/>
        <v>0.48660714285714285</v>
      </c>
      <c r="Y2031" s="272">
        <f t="shared" si="1084"/>
        <v>0.49545454545454548</v>
      </c>
      <c r="Z2031" s="272">
        <f t="shared" si="1084"/>
        <v>0.54166666666666674</v>
      </c>
      <c r="AA2031" s="272">
        <f t="shared" si="1084"/>
        <v>0.61309523809523814</v>
      </c>
      <c r="AB2031" s="272">
        <f t="shared" si="1084"/>
        <v>0.64417177914110435</v>
      </c>
      <c r="AC2031" s="1267">
        <f t="shared" si="1084"/>
        <v>0.47389631800696091</v>
      </c>
    </row>
    <row r="2032" spans="1:31" s="1300" customFormat="1" ht="11.25" x14ac:dyDescent="0.2">
      <c r="A2032" s="1481"/>
      <c r="B2032" s="1482" t="s">
        <v>189</v>
      </c>
      <c r="C2032" s="905" t="s">
        <v>152</v>
      </c>
      <c r="D2032" s="1313" t="s">
        <v>174</v>
      </c>
      <c r="E2032" s="1290">
        <v>9.0000000000000002E-6</v>
      </c>
      <c r="F2032" s="1290">
        <v>9.5000000000000005E-6</v>
      </c>
      <c r="G2032" s="1290">
        <v>1.15E-5</v>
      </c>
      <c r="H2032" s="1290">
        <v>1.0499999999999999E-5</v>
      </c>
      <c r="I2032" s="1290">
        <v>1.0000000000000001E-5</v>
      </c>
      <c r="J2032" s="1290">
        <v>1.15E-5</v>
      </c>
      <c r="K2032" s="1290">
        <v>9.5000000000000005E-6</v>
      </c>
      <c r="L2032" s="1290">
        <v>1.0000000000000001E-5</v>
      </c>
      <c r="M2032" s="1290">
        <v>1.15E-5</v>
      </c>
      <c r="N2032" s="1290">
        <v>1.0000000000000001E-5</v>
      </c>
      <c r="O2032" s="1290">
        <v>9.5000000000000005E-6</v>
      </c>
      <c r="P2032" s="1290">
        <v>9.5000000000000005E-6</v>
      </c>
      <c r="Q2032" s="1290">
        <v>9.0000000000000002E-6</v>
      </c>
      <c r="R2032" s="1290">
        <v>9.5000000000000005E-6</v>
      </c>
      <c r="S2032" s="1290">
        <v>7.5000000000000002E-6</v>
      </c>
      <c r="T2032" s="1290">
        <v>9.0000000000000002E-6</v>
      </c>
      <c r="U2032" s="1290">
        <v>8.4999999999999999E-6</v>
      </c>
      <c r="V2032" s="1290">
        <v>8.4999999999999999E-6</v>
      </c>
      <c r="W2032" s="1290">
        <v>9.0000000000000002E-6</v>
      </c>
      <c r="X2032" s="1290">
        <v>8.4999999999999999E-6</v>
      </c>
      <c r="Y2032" s="1290">
        <v>9.0000000000000002E-6</v>
      </c>
      <c r="Z2032" s="1290">
        <v>9.5000000000000005E-6</v>
      </c>
      <c r="AA2032" s="1290">
        <v>9.5000000000000005E-6</v>
      </c>
      <c r="AB2032" s="1290">
        <v>9.5000000000000005E-6</v>
      </c>
      <c r="AC2032" s="1490">
        <f>SUM(E2032:AB2032)</f>
        <v>2.2899999999999998E-4</v>
      </c>
    </row>
    <row r="2033" spans="1:29" s="1300" customFormat="1" ht="11.25" x14ac:dyDescent="0.2">
      <c r="A2033" s="1466"/>
      <c r="B2033" s="1589" t="s">
        <v>190</v>
      </c>
      <c r="C2033" s="918" t="s">
        <v>152</v>
      </c>
      <c r="D2033" s="1314" t="s">
        <v>174</v>
      </c>
      <c r="E2033" s="1287">
        <v>0</v>
      </c>
      <c r="F2033" s="1287">
        <v>0</v>
      </c>
      <c r="G2033" s="1287">
        <v>0</v>
      </c>
      <c r="H2033" s="1287">
        <v>0</v>
      </c>
      <c r="I2033" s="1287">
        <v>0</v>
      </c>
      <c r="J2033" s="1287">
        <v>0</v>
      </c>
      <c r="K2033" s="1287">
        <v>0</v>
      </c>
      <c r="L2033" s="1287">
        <v>0</v>
      </c>
      <c r="M2033" s="1287">
        <v>0</v>
      </c>
      <c r="N2033" s="1287">
        <v>0</v>
      </c>
      <c r="O2033" s="1287">
        <v>0</v>
      </c>
      <c r="P2033" s="1287">
        <v>0</v>
      </c>
      <c r="Q2033" s="1287">
        <v>0</v>
      </c>
      <c r="R2033" s="1287">
        <v>0</v>
      </c>
      <c r="S2033" s="1287">
        <v>0</v>
      </c>
      <c r="T2033" s="1287">
        <v>0</v>
      </c>
      <c r="U2033" s="1287">
        <v>0</v>
      </c>
      <c r="V2033" s="1287">
        <v>0</v>
      </c>
      <c r="W2033" s="1287">
        <v>0</v>
      </c>
      <c r="X2033" s="1287">
        <v>0</v>
      </c>
      <c r="Y2033" s="1287">
        <v>0</v>
      </c>
      <c r="Z2033" s="1287">
        <v>0</v>
      </c>
      <c r="AA2033" s="1287">
        <v>0</v>
      </c>
      <c r="AB2033" s="1287">
        <v>0</v>
      </c>
      <c r="AC2033" s="1491">
        <f>SUM(E2033:AB2033)</f>
        <v>0</v>
      </c>
    </row>
    <row r="2034" spans="1:29" s="1300" customFormat="1" ht="10.5" customHeight="1" x14ac:dyDescent="0.2">
      <c r="A2034" s="1073" t="s">
        <v>191</v>
      </c>
      <c r="B2034" s="1037"/>
      <c r="C2034" s="914" t="s">
        <v>152</v>
      </c>
      <c r="D2034" s="914"/>
      <c r="E2034" s="1265">
        <f t="shared" ref="E2034:AC2034" si="1085">E2008+E2012+E2016+E2020+E2024+E2028</f>
        <v>0.31559999999999999</v>
      </c>
      <c r="F2034" s="1265">
        <f t="shared" si="1085"/>
        <v>0.27480000000000004</v>
      </c>
      <c r="G2034" s="1265">
        <f t="shared" si="1085"/>
        <v>0.27739999999999998</v>
      </c>
      <c r="H2034" s="1279">
        <f t="shared" si="1085"/>
        <v>0.27600000000000002</v>
      </c>
      <c r="I2034" s="1265">
        <f t="shared" si="1085"/>
        <v>0.29320000000000002</v>
      </c>
      <c r="J2034" s="1265">
        <f t="shared" si="1085"/>
        <v>0.35680000000000001</v>
      </c>
      <c r="K2034" s="1265">
        <f t="shared" si="1085"/>
        <v>0.47180000000000005</v>
      </c>
      <c r="L2034" s="1265">
        <f t="shared" si="1085"/>
        <v>0.56199999999999994</v>
      </c>
      <c r="M2034" s="1265">
        <f t="shared" si="1085"/>
        <v>0.56000000000000005</v>
      </c>
      <c r="N2034" s="1279">
        <f t="shared" si="1085"/>
        <v>0.59640000000000004</v>
      </c>
      <c r="O2034" s="1265">
        <f t="shared" si="1085"/>
        <v>0.5776</v>
      </c>
      <c r="P2034" s="1265">
        <f t="shared" si="1085"/>
        <v>0.56499999999999995</v>
      </c>
      <c r="Q2034" s="1265">
        <f t="shared" si="1085"/>
        <v>0.49319999999999997</v>
      </c>
      <c r="R2034" s="1265">
        <f t="shared" si="1085"/>
        <v>0.44859999999999994</v>
      </c>
      <c r="S2034" s="1265">
        <f t="shared" si="1085"/>
        <v>0.4244</v>
      </c>
      <c r="T2034" s="1265">
        <f t="shared" si="1085"/>
        <v>0.45019999999999999</v>
      </c>
      <c r="U2034" s="1265">
        <f t="shared" si="1085"/>
        <v>0.44420000000000004</v>
      </c>
      <c r="V2034" s="1279">
        <f t="shared" si="1085"/>
        <v>0.42800000000000005</v>
      </c>
      <c r="W2034" s="1265">
        <f t="shared" si="1085"/>
        <v>0.43580000000000002</v>
      </c>
      <c r="X2034" s="1265">
        <f t="shared" si="1085"/>
        <v>0.41519999999999996</v>
      </c>
      <c r="Y2034" s="1265">
        <f t="shared" si="1085"/>
        <v>0.40279999999999999</v>
      </c>
      <c r="Z2034" s="1265">
        <f t="shared" si="1085"/>
        <v>0.39080000000000004</v>
      </c>
      <c r="AA2034" s="1265">
        <f t="shared" si="1085"/>
        <v>0.36000000000000004</v>
      </c>
      <c r="AB2034" s="1265">
        <f t="shared" si="1085"/>
        <v>0.32300000000000001</v>
      </c>
      <c r="AC2034" s="1266">
        <f t="shared" si="1085"/>
        <v>10.142800000000001</v>
      </c>
    </row>
    <row r="2035" spans="1:29" s="1300" customFormat="1" ht="10.5" customHeight="1" x14ac:dyDescent="0.2">
      <c r="A2035" s="1019"/>
      <c r="B2035" s="1042"/>
      <c r="C2035" s="918" t="s">
        <v>154</v>
      </c>
      <c r="D2035" s="918"/>
      <c r="E2035" s="572">
        <f t="shared" ref="E2035:AC2035" si="1086">E2009+E2013+E2017+E2021+E2025+E2029</f>
        <v>0.16820000000000002</v>
      </c>
      <c r="F2035" s="572">
        <f t="shared" si="1086"/>
        <v>0.17200000000000001</v>
      </c>
      <c r="G2035" s="572">
        <f t="shared" si="1086"/>
        <v>0.1714</v>
      </c>
      <c r="H2035" s="1268">
        <f t="shared" si="1086"/>
        <v>0.1636</v>
      </c>
      <c r="I2035" s="572">
        <f t="shared" si="1086"/>
        <v>0.16980000000000001</v>
      </c>
      <c r="J2035" s="572">
        <f t="shared" si="1086"/>
        <v>0.17020000000000002</v>
      </c>
      <c r="K2035" s="572">
        <f t="shared" si="1086"/>
        <v>0.1668</v>
      </c>
      <c r="L2035" s="572">
        <f t="shared" si="1086"/>
        <v>0.21199999999999999</v>
      </c>
      <c r="M2035" s="572">
        <f t="shared" si="1086"/>
        <v>0.2006</v>
      </c>
      <c r="N2035" s="1268">
        <f t="shared" si="1086"/>
        <v>0.21619999999999998</v>
      </c>
      <c r="O2035" s="572">
        <f t="shared" si="1086"/>
        <v>0.24599999999999997</v>
      </c>
      <c r="P2035" s="572">
        <f t="shared" si="1086"/>
        <v>0.2394</v>
      </c>
      <c r="Q2035" s="572">
        <f t="shared" si="1086"/>
        <v>0.18259999999999998</v>
      </c>
      <c r="R2035" s="572">
        <f t="shared" si="1086"/>
        <v>0.1832</v>
      </c>
      <c r="S2035" s="572">
        <f t="shared" si="1086"/>
        <v>0.1978</v>
      </c>
      <c r="T2035" s="572">
        <f t="shared" si="1086"/>
        <v>0.26240000000000002</v>
      </c>
      <c r="U2035" s="572">
        <f t="shared" si="1086"/>
        <v>0.24619999999999997</v>
      </c>
      <c r="V2035" s="1268">
        <f t="shared" si="1086"/>
        <v>0.2026</v>
      </c>
      <c r="W2035" s="572">
        <f t="shared" si="1086"/>
        <v>0.21820000000000001</v>
      </c>
      <c r="X2035" s="572">
        <f t="shared" si="1086"/>
        <v>0.17199999999999999</v>
      </c>
      <c r="Y2035" s="572">
        <f t="shared" si="1086"/>
        <v>0.17080000000000001</v>
      </c>
      <c r="Z2035" s="572">
        <f t="shared" si="1086"/>
        <v>0.1668</v>
      </c>
      <c r="AA2035" s="572">
        <f t="shared" si="1086"/>
        <v>0.16260000000000002</v>
      </c>
      <c r="AB2035" s="572">
        <f t="shared" si="1086"/>
        <v>0.1588</v>
      </c>
      <c r="AC2035" s="601">
        <f t="shared" si="1086"/>
        <v>4.6202000000000005</v>
      </c>
    </row>
    <row r="2036" spans="1:29" s="1300" customFormat="1" ht="10.5" customHeight="1" x14ac:dyDescent="0.2">
      <c r="A2036" s="1026" t="s">
        <v>192</v>
      </c>
      <c r="B2036" s="1167"/>
      <c r="C2036" s="1307" t="s">
        <v>152</v>
      </c>
      <c r="D2036" s="1307"/>
      <c r="E2036" s="1321">
        <f t="shared" ref="E2036:AC2036" si="1087">E1989+E1994-E2034</f>
        <v>0.30389999999999995</v>
      </c>
      <c r="F2036" s="1321">
        <f t="shared" si="1087"/>
        <v>0.30809999999999993</v>
      </c>
      <c r="G2036" s="1321">
        <f t="shared" si="1087"/>
        <v>0.32530000000000003</v>
      </c>
      <c r="H2036" s="1279">
        <f t="shared" si="1087"/>
        <v>0.31709999999999994</v>
      </c>
      <c r="I2036" s="1321">
        <f t="shared" si="1087"/>
        <v>0.33199999999999996</v>
      </c>
      <c r="J2036" s="1321">
        <f t="shared" si="1087"/>
        <v>0.34670000000000001</v>
      </c>
      <c r="K2036" s="1321">
        <f t="shared" si="1087"/>
        <v>0.39219999999999994</v>
      </c>
      <c r="L2036" s="1321">
        <f t="shared" si="1087"/>
        <v>0.39319999999999999</v>
      </c>
      <c r="M2036" s="1321">
        <f t="shared" si="1087"/>
        <v>0.38589999999999991</v>
      </c>
      <c r="N2036" s="1279">
        <f t="shared" si="1087"/>
        <v>0.3677999999999999</v>
      </c>
      <c r="O2036" s="1321">
        <f t="shared" si="1087"/>
        <v>0.38839999999999997</v>
      </c>
      <c r="P2036" s="1321">
        <f t="shared" si="1087"/>
        <v>0.35539999999999994</v>
      </c>
      <c r="Q2036" s="1321">
        <f t="shared" si="1087"/>
        <v>0.34920000000000007</v>
      </c>
      <c r="R2036" s="1321">
        <f t="shared" si="1087"/>
        <v>0.32</v>
      </c>
      <c r="S2036" s="1321">
        <f t="shared" si="1087"/>
        <v>0.31809999999999994</v>
      </c>
      <c r="T2036" s="1321">
        <f t="shared" si="1087"/>
        <v>0.33400000000000002</v>
      </c>
      <c r="U2036" s="1321">
        <f t="shared" si="1087"/>
        <v>0.34239999999999993</v>
      </c>
      <c r="V2036" s="1279">
        <f t="shared" si="1087"/>
        <v>0.36849999999999994</v>
      </c>
      <c r="W2036" s="1321">
        <f t="shared" si="1087"/>
        <v>0.39579999999999999</v>
      </c>
      <c r="X2036" s="1321">
        <f t="shared" si="1087"/>
        <v>0.38850000000000001</v>
      </c>
      <c r="Y2036" s="1321">
        <f t="shared" si="1087"/>
        <v>0.41199999999999998</v>
      </c>
      <c r="Z2036" s="1321">
        <f t="shared" si="1087"/>
        <v>0.40720000000000001</v>
      </c>
      <c r="AA2036" s="1321">
        <f t="shared" si="1087"/>
        <v>0.35579999999999995</v>
      </c>
      <c r="AB2036" s="1321">
        <f t="shared" si="1087"/>
        <v>0.31900000000000001</v>
      </c>
      <c r="AC2036" s="1622">
        <f t="shared" si="1087"/>
        <v>8.5264999999999986</v>
      </c>
    </row>
    <row r="2037" spans="1:29" s="1300" customFormat="1" ht="10.5" customHeight="1" x14ac:dyDescent="0.2">
      <c r="A2037" s="1431"/>
      <c r="B2037" s="1242"/>
      <c r="C2037" s="1317" t="s">
        <v>154</v>
      </c>
      <c r="D2037" s="1441"/>
      <c r="E2037" s="1321">
        <f t="shared" ref="E2037:AC2037" si="1088">E1990+E1995-E2035</f>
        <v>5.7699999999999974E-2</v>
      </c>
      <c r="F2037" s="1321">
        <f t="shared" si="1088"/>
        <v>5.8100000000000013E-2</v>
      </c>
      <c r="G2037" s="1321">
        <f t="shared" si="1088"/>
        <v>5.6600000000000011E-2</v>
      </c>
      <c r="H2037" s="1268">
        <f t="shared" si="1088"/>
        <v>5.3900000000000003E-2</v>
      </c>
      <c r="I2037" s="1321">
        <f t="shared" si="1088"/>
        <v>5.6400000000000006E-2</v>
      </c>
      <c r="J2037" s="1321">
        <f t="shared" si="1088"/>
        <v>5.4799999999999988E-2</v>
      </c>
      <c r="K2037" s="1321">
        <f t="shared" si="1088"/>
        <v>5.8499999999999996E-2</v>
      </c>
      <c r="L2037" s="1321">
        <f t="shared" si="1088"/>
        <v>5.1399999999999973E-2</v>
      </c>
      <c r="M2037" s="1321">
        <f t="shared" si="1088"/>
        <v>4.5999999999999985E-2</v>
      </c>
      <c r="N2037" s="1268">
        <f t="shared" si="1088"/>
        <v>4.300000000000001E-2</v>
      </c>
      <c r="O2037" s="1321">
        <f t="shared" si="1088"/>
        <v>4.6200000000000047E-2</v>
      </c>
      <c r="P2037" s="1321">
        <f t="shared" si="1088"/>
        <v>3.9899999999999991E-2</v>
      </c>
      <c r="Q2037" s="1321">
        <f t="shared" si="1088"/>
        <v>4.5700000000000018E-2</v>
      </c>
      <c r="R2037" s="1321">
        <f t="shared" si="1088"/>
        <v>4.6300000000000008E-2</v>
      </c>
      <c r="S2037" s="1321">
        <f t="shared" si="1088"/>
        <v>5.2100000000000007E-2</v>
      </c>
      <c r="T2037" s="1321">
        <f t="shared" si="1088"/>
        <v>4.6299999999999952E-2</v>
      </c>
      <c r="U2037" s="1321">
        <f t="shared" si="1088"/>
        <v>4.4800000000000006E-2</v>
      </c>
      <c r="V2037" s="1268">
        <f t="shared" si="1088"/>
        <v>4.5200000000000018E-2</v>
      </c>
      <c r="W2037" s="1321">
        <f t="shared" si="1088"/>
        <v>5.870000000000003E-2</v>
      </c>
      <c r="X2037" s="1321">
        <f t="shared" si="1088"/>
        <v>5.9300000000000019E-2</v>
      </c>
      <c r="Y2037" s="1321">
        <f t="shared" si="1088"/>
        <v>5.7199999999999973E-2</v>
      </c>
      <c r="Z2037" s="1321">
        <f t="shared" si="1088"/>
        <v>5.8499999999999996E-2</v>
      </c>
      <c r="AA2037" s="1321">
        <f t="shared" si="1088"/>
        <v>4.8599999999999977E-2</v>
      </c>
      <c r="AB2037" s="1321">
        <f t="shared" si="1088"/>
        <v>4.7899999999999998E-2</v>
      </c>
      <c r="AC2037" s="1491">
        <f t="shared" si="1088"/>
        <v>1.2330999999999994</v>
      </c>
    </row>
    <row r="2038" spans="1:29" s="1407" customFormat="1" ht="10.5" customHeight="1" x14ac:dyDescent="0.2">
      <c r="A2038" s="1079" t="s">
        <v>325</v>
      </c>
      <c r="B2038" s="1080"/>
      <c r="C2038" s="922" t="s">
        <v>152</v>
      </c>
      <c r="D2038" s="922"/>
      <c r="E2038" s="1298"/>
      <c r="F2038" s="1298"/>
      <c r="G2038" s="1298"/>
      <c r="H2038" s="1298"/>
      <c r="I2038" s="1298"/>
      <c r="J2038" s="1298"/>
      <c r="K2038" s="1298"/>
      <c r="L2038" s="1298"/>
      <c r="M2038" s="1298"/>
      <c r="N2038" s="1298"/>
      <c r="O2038" s="1298"/>
      <c r="P2038" s="1298"/>
      <c r="Q2038" s="1298"/>
      <c r="R2038" s="1298"/>
      <c r="S2038" s="1298"/>
      <c r="T2038" s="1298"/>
      <c r="U2038" s="1298"/>
      <c r="V2038" s="1298"/>
      <c r="W2038" s="1298"/>
      <c r="X2038" s="1298"/>
      <c r="Y2038" s="1298"/>
      <c r="Z2038" s="1298"/>
      <c r="AA2038" s="1298"/>
      <c r="AB2038" s="1298"/>
      <c r="AC2038" s="1471"/>
    </row>
    <row r="2039" spans="1:29" s="1407" customFormat="1" ht="10.5" customHeight="1" x14ac:dyDescent="0.2">
      <c r="A2039" s="1081"/>
      <c r="B2039" s="1082"/>
      <c r="C2039" s="924" t="s">
        <v>154</v>
      </c>
      <c r="D2039" s="924"/>
      <c r="E2039" s="1299"/>
      <c r="F2039" s="1299"/>
      <c r="G2039" s="1299"/>
      <c r="H2039" s="1299"/>
      <c r="I2039" s="1299"/>
      <c r="J2039" s="1299"/>
      <c r="K2039" s="1299"/>
      <c r="L2039" s="1299"/>
      <c r="M2039" s="1299"/>
      <c r="N2039" s="1299"/>
      <c r="O2039" s="1299"/>
      <c r="P2039" s="1299"/>
      <c r="Q2039" s="1299"/>
      <c r="R2039" s="1299"/>
      <c r="S2039" s="1299"/>
      <c r="T2039" s="1299"/>
      <c r="U2039" s="1299"/>
      <c r="V2039" s="1299"/>
      <c r="W2039" s="1299"/>
      <c r="X2039" s="1299"/>
      <c r="Y2039" s="1299"/>
      <c r="Z2039" s="1299"/>
      <c r="AA2039" s="1299"/>
      <c r="AB2039" s="1299"/>
      <c r="AC2039" s="1472"/>
    </row>
    <row r="2040" spans="1:29" ht="30" customHeight="1" x14ac:dyDescent="0.2">
      <c r="A2040" s="1447"/>
      <c r="C2040" s="346" t="s">
        <v>216</v>
      </c>
      <c r="H2040" s="347">
        <f>H2020+H2024+H2028</f>
        <v>0.23139999999999999</v>
      </c>
      <c r="N2040" s="347">
        <f>N2020+N2024+N2028</f>
        <v>0.48039999999999999</v>
      </c>
      <c r="V2040" s="347">
        <f>V2020+V2024+V2028</f>
        <v>0.34639999999999999</v>
      </c>
      <c r="Y2040" s="420">
        <f>Y2020+Y2024+Y2028</f>
        <v>0.33019999999999999</v>
      </c>
    </row>
    <row r="2041" spans="1:29" s="1300" customFormat="1" ht="28.5" customHeight="1" x14ac:dyDescent="0.2">
      <c r="A2041" s="590" t="s">
        <v>143</v>
      </c>
      <c r="B2041" s="591" t="s">
        <v>144</v>
      </c>
      <c r="C2041" s="135" t="s">
        <v>145</v>
      </c>
      <c r="D2041" s="135" t="s">
        <v>146</v>
      </c>
      <c r="E2041" s="1326" t="s">
        <v>147</v>
      </c>
      <c r="F2041" s="1326"/>
      <c r="G2041" s="1326"/>
      <c r="H2041" s="1326"/>
      <c r="I2041" s="1326"/>
      <c r="J2041" s="1326"/>
      <c r="K2041" s="1326"/>
      <c r="L2041" s="1326"/>
      <c r="M2041" s="1326"/>
      <c r="N2041" s="1326"/>
      <c r="O2041" s="1326"/>
      <c r="P2041" s="1326"/>
      <c r="Q2041" s="1326"/>
      <c r="R2041" s="1326"/>
      <c r="S2041" s="1326"/>
      <c r="T2041" s="1326"/>
      <c r="U2041" s="1326"/>
      <c r="V2041" s="1326"/>
      <c r="W2041" s="1326"/>
      <c r="X2041" s="1326"/>
      <c r="Y2041" s="1326"/>
      <c r="Z2041" s="1326"/>
      <c r="AA2041" s="1326"/>
      <c r="AB2041" s="1326"/>
      <c r="AC2041" s="1195" t="s">
        <v>148</v>
      </c>
    </row>
    <row r="2042" spans="1:29" s="1407" customFormat="1" ht="12.75" customHeight="1" x14ac:dyDescent="0.2">
      <c r="A2042" s="1400" t="s">
        <v>937</v>
      </c>
      <c r="B2042" s="1401"/>
      <c r="C2042" s="1403"/>
      <c r="D2042" s="1403"/>
      <c r="E2042" s="1327">
        <v>1</v>
      </c>
      <c r="F2042" s="1327">
        <v>2</v>
      </c>
      <c r="G2042" s="1327">
        <v>3</v>
      </c>
      <c r="H2042" s="1327">
        <v>4</v>
      </c>
      <c r="I2042" s="1327">
        <v>5</v>
      </c>
      <c r="J2042" s="1327">
        <v>6</v>
      </c>
      <c r="K2042" s="1327">
        <v>7</v>
      </c>
      <c r="L2042" s="1327">
        <v>8</v>
      </c>
      <c r="M2042" s="1327">
        <v>9</v>
      </c>
      <c r="N2042" s="1327">
        <v>10</v>
      </c>
      <c r="O2042" s="1327">
        <v>11</v>
      </c>
      <c r="P2042" s="1327">
        <v>12</v>
      </c>
      <c r="Q2042" s="1327">
        <v>13</v>
      </c>
      <c r="R2042" s="1327">
        <v>14</v>
      </c>
      <c r="S2042" s="1327">
        <v>15</v>
      </c>
      <c r="T2042" s="1327">
        <v>16</v>
      </c>
      <c r="U2042" s="1327">
        <v>17</v>
      </c>
      <c r="V2042" s="1327">
        <v>18</v>
      </c>
      <c r="W2042" s="1327">
        <v>19</v>
      </c>
      <c r="X2042" s="1327">
        <v>20</v>
      </c>
      <c r="Y2042" s="1327">
        <v>21</v>
      </c>
      <c r="Z2042" s="1327">
        <v>22</v>
      </c>
      <c r="AA2042" s="1327">
        <v>23</v>
      </c>
      <c r="AB2042" s="1327">
        <v>24</v>
      </c>
      <c r="AC2042" s="1196"/>
    </row>
    <row r="2043" spans="1:29" s="1407" customFormat="1" ht="12.75" customHeight="1" x14ac:dyDescent="0.2">
      <c r="A2043" s="921" t="s">
        <v>278</v>
      </c>
      <c r="B2043" s="1298"/>
      <c r="C2043" s="1402"/>
      <c r="D2043" s="1408"/>
      <c r="E2043" s="1298">
        <v>20</v>
      </c>
      <c r="F2043" s="1298">
        <v>20</v>
      </c>
      <c r="G2043" s="1298">
        <v>20</v>
      </c>
      <c r="H2043" s="1298">
        <v>20</v>
      </c>
      <c r="I2043" s="1298">
        <v>20</v>
      </c>
      <c r="J2043" s="1298">
        <v>20</v>
      </c>
      <c r="K2043" s="1298">
        <v>20</v>
      </c>
      <c r="L2043" s="1298">
        <v>20</v>
      </c>
      <c r="M2043" s="1298">
        <v>20</v>
      </c>
      <c r="N2043" s="1298">
        <v>20</v>
      </c>
      <c r="O2043" s="1298">
        <v>20</v>
      </c>
      <c r="P2043" s="1298">
        <v>20</v>
      </c>
      <c r="Q2043" s="1298">
        <v>20</v>
      </c>
      <c r="R2043" s="1298">
        <v>20</v>
      </c>
      <c r="S2043" s="1298">
        <v>20</v>
      </c>
      <c r="T2043" s="1298">
        <v>20</v>
      </c>
      <c r="U2043" s="1298">
        <v>20</v>
      </c>
      <c r="V2043" s="1298">
        <v>20</v>
      </c>
      <c r="W2043" s="1298">
        <v>20</v>
      </c>
      <c r="X2043" s="1298">
        <v>20</v>
      </c>
      <c r="Y2043" s="1298">
        <v>20</v>
      </c>
      <c r="Z2043" s="1298">
        <v>20</v>
      </c>
      <c r="AA2043" s="1298">
        <v>20</v>
      </c>
      <c r="AB2043" s="1298">
        <v>20</v>
      </c>
      <c r="AC2043" s="1409"/>
    </row>
    <row r="2044" spans="1:29" s="1407" customFormat="1" ht="12.75" customHeight="1" x14ac:dyDescent="0.2">
      <c r="A2044" s="1410" t="s">
        <v>279</v>
      </c>
      <c r="B2044" s="1328"/>
      <c r="C2044" s="1411"/>
      <c r="D2044" s="1411"/>
      <c r="E2044" s="1328"/>
      <c r="F2044" s="1328"/>
      <c r="G2044" s="1328"/>
      <c r="H2044" s="1328"/>
      <c r="I2044" s="1328"/>
      <c r="J2044" s="1328"/>
      <c r="K2044" s="1328"/>
      <c r="L2044" s="1328"/>
      <c r="M2044" s="1328"/>
      <c r="N2044" s="1328"/>
      <c r="O2044" s="1328"/>
      <c r="P2044" s="1328"/>
      <c r="Q2044" s="1328"/>
      <c r="R2044" s="1328"/>
      <c r="S2044" s="1328"/>
      <c r="T2044" s="1328"/>
      <c r="U2044" s="1328"/>
      <c r="V2044" s="1328"/>
      <c r="W2044" s="1328"/>
      <c r="X2044" s="1328"/>
      <c r="Y2044" s="1328"/>
      <c r="Z2044" s="1328"/>
      <c r="AA2044" s="1328"/>
      <c r="AB2044" s="1328"/>
      <c r="AC2044" s="1448"/>
    </row>
    <row r="2045" spans="1:29" s="1300" customFormat="1" ht="12" customHeight="1" x14ac:dyDescent="0.2">
      <c r="A2045" s="1133" t="s">
        <v>624</v>
      </c>
      <c r="B2045" s="1145" t="s">
        <v>625</v>
      </c>
      <c r="C2045" s="905" t="s">
        <v>152</v>
      </c>
      <c r="D2045" s="905" t="s">
        <v>878</v>
      </c>
      <c r="E2045" s="1269"/>
      <c r="F2045" s="1269"/>
      <c r="G2045" s="1269"/>
      <c r="H2045" s="1270"/>
      <c r="I2045" s="1269"/>
      <c r="J2045" s="1269"/>
      <c r="K2045" s="1269"/>
      <c r="L2045" s="1269"/>
      <c r="M2045" s="1269"/>
      <c r="N2045" s="1270"/>
      <c r="O2045" s="1269"/>
      <c r="P2045" s="1269"/>
      <c r="Q2045" s="1269"/>
      <c r="R2045" s="1269"/>
      <c r="S2045" s="1269"/>
      <c r="T2045" s="1269"/>
      <c r="U2045" s="1269"/>
      <c r="V2045" s="1270"/>
      <c r="W2045" s="1269"/>
      <c r="X2045" s="1269"/>
      <c r="Y2045" s="1269"/>
      <c r="Z2045" s="1269"/>
      <c r="AA2045" s="1269"/>
      <c r="AB2045" s="1269"/>
      <c r="AC2045" s="1264">
        <f>SUM(E2045:AB2045)</f>
        <v>0</v>
      </c>
    </row>
    <row r="2046" spans="1:29" s="1300" customFormat="1" ht="10.5" customHeight="1" x14ac:dyDescent="0.2">
      <c r="A2046" s="1134"/>
      <c r="B2046" s="1146"/>
      <c r="C2046" s="906" t="s">
        <v>154</v>
      </c>
      <c r="D2046" s="906" t="s">
        <v>878</v>
      </c>
      <c r="E2046" s="1272"/>
      <c r="F2046" s="1272"/>
      <c r="G2046" s="1272"/>
      <c r="H2046" s="1273"/>
      <c r="I2046" s="1272"/>
      <c r="J2046" s="1272"/>
      <c r="K2046" s="1272"/>
      <c r="L2046" s="1272"/>
      <c r="M2046" s="1272"/>
      <c r="N2046" s="1273"/>
      <c r="O2046" s="1272"/>
      <c r="P2046" s="1272"/>
      <c r="Q2046" s="1272"/>
      <c r="R2046" s="1272"/>
      <c r="S2046" s="1272"/>
      <c r="T2046" s="1272"/>
      <c r="U2046" s="1272"/>
      <c r="V2046" s="1273"/>
      <c r="W2046" s="1272"/>
      <c r="X2046" s="1272"/>
      <c r="Y2046" s="1272"/>
      <c r="Z2046" s="1272"/>
      <c r="AA2046" s="1272"/>
      <c r="AB2046" s="1272"/>
      <c r="AC2046" s="1267">
        <f>SUM(E2046:AB2046)</f>
        <v>0</v>
      </c>
    </row>
    <row r="2047" spans="1:29" s="1300" customFormat="1" ht="10.5" customHeight="1" x14ac:dyDescent="0.2">
      <c r="A2047" s="1134"/>
      <c r="B2047" s="1146"/>
      <c r="C2047" s="906" t="s">
        <v>155</v>
      </c>
      <c r="D2047" s="906" t="s">
        <v>878</v>
      </c>
      <c r="E2047" s="1272"/>
      <c r="F2047" s="1272"/>
      <c r="G2047" s="1272"/>
      <c r="H2047" s="1273"/>
      <c r="I2047" s="1272"/>
      <c r="J2047" s="1272"/>
      <c r="K2047" s="1272"/>
      <c r="L2047" s="1272"/>
      <c r="M2047" s="1272"/>
      <c r="N2047" s="1273"/>
      <c r="O2047" s="1272"/>
      <c r="P2047" s="1272"/>
      <c r="Q2047" s="1272"/>
      <c r="R2047" s="1272"/>
      <c r="S2047" s="1272"/>
      <c r="T2047" s="1272"/>
      <c r="U2047" s="1272"/>
      <c r="V2047" s="1273"/>
      <c r="W2047" s="1272"/>
      <c r="X2047" s="1272"/>
      <c r="Y2047" s="1272"/>
      <c r="Z2047" s="1272"/>
      <c r="AA2047" s="1272"/>
      <c r="AB2047" s="1272"/>
      <c r="AC2047" s="1267"/>
    </row>
    <row r="2048" spans="1:29" s="1300" customFormat="1" ht="10.5" customHeight="1" x14ac:dyDescent="0.2">
      <c r="A2048" s="1134"/>
      <c r="B2048" s="1146"/>
      <c r="C2048" s="906" t="s">
        <v>157</v>
      </c>
      <c r="D2048" s="906"/>
      <c r="E2048" s="272" t="e">
        <f t="shared" ref="E2048:AC2048" si="1089">E2046/E2045</f>
        <v>#DIV/0!</v>
      </c>
      <c r="F2048" s="272" t="e">
        <f t="shared" si="1089"/>
        <v>#DIV/0!</v>
      </c>
      <c r="G2048" s="272" t="e">
        <f t="shared" si="1089"/>
        <v>#DIV/0!</v>
      </c>
      <c r="H2048" s="610" t="e">
        <f t="shared" si="1089"/>
        <v>#DIV/0!</v>
      </c>
      <c r="I2048" s="272" t="e">
        <f t="shared" si="1089"/>
        <v>#DIV/0!</v>
      </c>
      <c r="J2048" s="272" t="e">
        <f t="shared" si="1089"/>
        <v>#DIV/0!</v>
      </c>
      <c r="K2048" s="272" t="e">
        <f t="shared" si="1089"/>
        <v>#DIV/0!</v>
      </c>
      <c r="L2048" s="272" t="e">
        <f t="shared" si="1089"/>
        <v>#DIV/0!</v>
      </c>
      <c r="M2048" s="272" t="e">
        <f t="shared" si="1089"/>
        <v>#DIV/0!</v>
      </c>
      <c r="N2048" s="610" t="e">
        <f t="shared" si="1089"/>
        <v>#DIV/0!</v>
      </c>
      <c r="O2048" s="272" t="e">
        <f t="shared" si="1089"/>
        <v>#DIV/0!</v>
      </c>
      <c r="P2048" s="272" t="e">
        <f t="shared" si="1089"/>
        <v>#DIV/0!</v>
      </c>
      <c r="Q2048" s="272" t="e">
        <f t="shared" si="1089"/>
        <v>#DIV/0!</v>
      </c>
      <c r="R2048" s="272" t="e">
        <f t="shared" si="1089"/>
        <v>#DIV/0!</v>
      </c>
      <c r="S2048" s="272" t="e">
        <f t="shared" si="1089"/>
        <v>#DIV/0!</v>
      </c>
      <c r="T2048" s="272" t="e">
        <f t="shared" si="1089"/>
        <v>#DIV/0!</v>
      </c>
      <c r="U2048" s="272" t="e">
        <f t="shared" si="1089"/>
        <v>#DIV/0!</v>
      </c>
      <c r="V2048" s="610" t="e">
        <f t="shared" si="1089"/>
        <v>#DIV/0!</v>
      </c>
      <c r="W2048" s="272" t="e">
        <f t="shared" si="1089"/>
        <v>#DIV/0!</v>
      </c>
      <c r="X2048" s="272" t="e">
        <f t="shared" si="1089"/>
        <v>#DIV/0!</v>
      </c>
      <c r="Y2048" s="272" t="e">
        <f t="shared" si="1089"/>
        <v>#DIV/0!</v>
      </c>
      <c r="Z2048" s="272" t="e">
        <f t="shared" si="1089"/>
        <v>#DIV/0!</v>
      </c>
      <c r="AA2048" s="272" t="e">
        <f t="shared" si="1089"/>
        <v>#DIV/0!</v>
      </c>
      <c r="AB2048" s="272" t="e">
        <f t="shared" si="1089"/>
        <v>#DIV/0!</v>
      </c>
      <c r="AC2048" s="1267" t="e">
        <f t="shared" si="1089"/>
        <v>#DIV/0!</v>
      </c>
    </row>
    <row r="2049" spans="1:31" s="1300" customFormat="1" ht="10.5" customHeight="1" thickBot="1" x14ac:dyDescent="0.25">
      <c r="A2049" s="1144"/>
      <c r="B2049" s="1147"/>
      <c r="C2049" s="1450" t="s">
        <v>160</v>
      </c>
      <c r="D2049" s="1451" t="s">
        <v>268</v>
      </c>
      <c r="E2049" s="611"/>
      <c r="F2049" s="611"/>
      <c r="G2049" s="611"/>
      <c r="H2049" s="611"/>
      <c r="I2049" s="611"/>
      <c r="J2049" s="611"/>
      <c r="K2049" s="611"/>
      <c r="L2049" s="611"/>
      <c r="M2049" s="611"/>
      <c r="N2049" s="611"/>
      <c r="O2049" s="611"/>
      <c r="P2049" s="611"/>
      <c r="Q2049" s="611"/>
      <c r="R2049" s="611"/>
      <c r="S2049" s="611"/>
      <c r="T2049" s="611"/>
      <c r="U2049" s="611"/>
      <c r="V2049" s="611"/>
      <c r="W2049" s="611"/>
      <c r="X2049" s="611"/>
      <c r="Y2049" s="611"/>
      <c r="Z2049" s="611"/>
      <c r="AA2049" s="611"/>
      <c r="AB2049" s="611"/>
      <c r="AC2049" s="1419"/>
    </row>
    <row r="2050" spans="1:31" s="1300" customFormat="1" ht="10.5" customHeight="1" x14ac:dyDescent="0.2">
      <c r="A2050" s="1133" t="s">
        <v>198</v>
      </c>
      <c r="B2050" s="1166" t="s">
        <v>879</v>
      </c>
      <c r="C2050" s="1316" t="s">
        <v>152</v>
      </c>
      <c r="D2050" s="1452" t="s">
        <v>174</v>
      </c>
      <c r="E2050" s="875">
        <v>0.25</v>
      </c>
      <c r="F2050" s="824">
        <v>0.2199999988079071</v>
      </c>
      <c r="G2050" s="824">
        <v>0.23999999463558197</v>
      </c>
      <c r="H2050" s="824">
        <v>0.25999999046325684</v>
      </c>
      <c r="I2050" s="824">
        <v>0.25</v>
      </c>
      <c r="J2050" s="824">
        <v>0.30000001192092896</v>
      </c>
      <c r="K2050" s="824">
        <v>0.37999999523162842</v>
      </c>
      <c r="L2050" s="824">
        <v>0.37000000476837158</v>
      </c>
      <c r="M2050" s="824">
        <v>0.4699999988079071</v>
      </c>
      <c r="N2050" s="824">
        <v>0.46000000834465027</v>
      </c>
      <c r="O2050" s="824">
        <v>0.47999998927116394</v>
      </c>
      <c r="P2050" s="824">
        <v>0.40999999642372131</v>
      </c>
      <c r="Q2050" s="824">
        <v>0.37000000476837158</v>
      </c>
      <c r="R2050" s="824">
        <v>0.37000000476837158</v>
      </c>
      <c r="S2050" s="824">
        <v>0.36000001430511475</v>
      </c>
      <c r="T2050" s="824">
        <v>0.34999999403953552</v>
      </c>
      <c r="U2050" s="824">
        <v>0.37000000476837158</v>
      </c>
      <c r="V2050" s="824">
        <v>0.40999999642372131</v>
      </c>
      <c r="W2050" s="824">
        <v>0.40999999642372131</v>
      </c>
      <c r="X2050" s="824">
        <v>0.40000000596046448</v>
      </c>
      <c r="Y2050" s="824">
        <v>0.38999998569488525</v>
      </c>
      <c r="Z2050" s="824">
        <v>0.30000001192092896</v>
      </c>
      <c r="AA2050" s="824">
        <v>0.27000001072883606</v>
      </c>
      <c r="AB2050" s="824">
        <v>0.25999999046325684</v>
      </c>
      <c r="AC2050" s="1264">
        <v>18.8399999999999</v>
      </c>
    </row>
    <row r="2051" spans="1:31" s="1300" customFormat="1" ht="10.5" customHeight="1" x14ac:dyDescent="0.2">
      <c r="A2051" s="1134"/>
      <c r="B2051" s="1167"/>
      <c r="C2051" s="1309" t="s">
        <v>154</v>
      </c>
      <c r="D2051" s="1310" t="s">
        <v>174</v>
      </c>
      <c r="E2051" s="875">
        <v>0.12999999523162842</v>
      </c>
      <c r="F2051" s="824">
        <v>0.10999999940395355</v>
      </c>
      <c r="G2051" s="824">
        <v>0.11999999731779099</v>
      </c>
      <c r="H2051" s="824">
        <v>0.11999999731779099</v>
      </c>
      <c r="I2051" s="824">
        <v>0.11999999731779099</v>
      </c>
      <c r="J2051" s="824">
        <v>0.15000000596046448</v>
      </c>
      <c r="K2051" s="824">
        <v>0.12999999523162842</v>
      </c>
      <c r="L2051" s="824">
        <v>0.12999999523162842</v>
      </c>
      <c r="M2051" s="824">
        <v>0.11999999731779099</v>
      </c>
      <c r="N2051" s="824">
        <v>0.18000000715255737</v>
      </c>
      <c r="O2051" s="824">
        <v>0.18000000715255737</v>
      </c>
      <c r="P2051" s="824">
        <v>0.14000000059604645</v>
      </c>
      <c r="Q2051" s="824">
        <v>0.17000000178813934</v>
      </c>
      <c r="R2051" s="824">
        <v>0.15999999642372131</v>
      </c>
      <c r="S2051" s="824">
        <v>0.17000000178813934</v>
      </c>
      <c r="T2051" s="824">
        <v>0.14000000059604645</v>
      </c>
      <c r="U2051" s="824">
        <v>0.15000000596046448</v>
      </c>
      <c r="V2051" s="824">
        <v>0.15999999642372131</v>
      </c>
      <c r="W2051" s="824">
        <v>0.12999999523162842</v>
      </c>
      <c r="X2051" s="824">
        <v>0.12999999523162842</v>
      </c>
      <c r="Y2051" s="824">
        <v>0.14000000059604645</v>
      </c>
      <c r="Z2051" s="824">
        <v>0.14000000059604645</v>
      </c>
      <c r="AA2051" s="824">
        <v>0.10999999940395355</v>
      </c>
      <c r="AB2051" s="824">
        <v>0.12999999523162842</v>
      </c>
      <c r="AC2051" s="1267">
        <f>SUM(E2051:AB2051)</f>
        <v>3.3599999845027924</v>
      </c>
    </row>
    <row r="2052" spans="1:31" s="1300" customFormat="1" ht="10.5" customHeight="1" x14ac:dyDescent="0.2">
      <c r="A2052" s="1134"/>
      <c r="B2052" s="1167"/>
      <c r="C2052" s="906" t="s">
        <v>155</v>
      </c>
      <c r="D2052" s="1314" t="s">
        <v>156</v>
      </c>
      <c r="E2052" s="1288">
        <f>SQRT(E2050*E2050+E2051*E2051)*1000/(1.732*E2056)</f>
        <v>15.348165700661664</v>
      </c>
      <c r="F2052" s="1288">
        <f t="shared" ref="F2052:AB2052" si="1090">SQRT(F2050*F2050+F2051*F2051)*1000/(1.732*F2056)</f>
        <v>13.384878320339963</v>
      </c>
      <c r="G2052" s="1288">
        <f t="shared" si="1090"/>
        <v>14.587935645513507</v>
      </c>
      <c r="H2052" s="1288">
        <f t="shared" si="1090"/>
        <v>15.597433503488103</v>
      </c>
      <c r="I2052" s="1288">
        <f t="shared" si="1090"/>
        <v>15.104605937996674</v>
      </c>
      <c r="J2052" s="1288">
        <f t="shared" si="1090"/>
        <v>18.166497035931876</v>
      </c>
      <c r="K2052" s="1288">
        <f t="shared" si="1090"/>
        <v>21.958635715537699</v>
      </c>
      <c r="L2052" s="1288">
        <f t="shared" si="1090"/>
        <v>21.626368086681648</v>
      </c>
      <c r="M2052" s="1288">
        <f t="shared" si="1090"/>
        <v>26.981476761736413</v>
      </c>
      <c r="N2052" s="1288">
        <f t="shared" si="1090"/>
        <v>27.449312575385548</v>
      </c>
      <c r="O2052" s="1288">
        <f t="shared" si="1090"/>
        <v>28.487164568285753</v>
      </c>
      <c r="P2052" s="1288">
        <f t="shared" si="1090"/>
        <v>24.098326663035472</v>
      </c>
      <c r="Q2052" s="1288">
        <f t="shared" si="1090"/>
        <v>22.540319085085692</v>
      </c>
      <c r="R2052" s="1288">
        <f t="shared" si="1090"/>
        <v>22.336291874116416</v>
      </c>
      <c r="S2052" s="1288">
        <f t="shared" si="1090"/>
        <v>21.975313246266097</v>
      </c>
      <c r="T2052" s="1288">
        <f t="shared" si="1090"/>
        <v>20.807382893364458</v>
      </c>
      <c r="U2052" s="1288">
        <f t="shared" si="1090"/>
        <v>22.016566194263898</v>
      </c>
      <c r="V2052" s="1288">
        <f t="shared" si="1090"/>
        <v>24.433382550456852</v>
      </c>
      <c r="W2052" s="1288">
        <f t="shared" si="1090"/>
        <v>23.673501205735931</v>
      </c>
      <c r="X2052" s="1288">
        <f t="shared" si="1090"/>
        <v>23.327344868255569</v>
      </c>
      <c r="Y2052" s="1288">
        <f t="shared" si="1090"/>
        <v>22.959875240231032</v>
      </c>
      <c r="Z2052" s="1288">
        <f t="shared" si="1090"/>
        <v>18.343815841779719</v>
      </c>
      <c r="AA2052" s="1288">
        <f t="shared" si="1090"/>
        <v>16.046713950301491</v>
      </c>
      <c r="AB2052" s="1288">
        <f t="shared" si="1090"/>
        <v>15.908454251566143</v>
      </c>
      <c r="AC2052" s="1267"/>
    </row>
    <row r="2053" spans="1:31" s="1300" customFormat="1" ht="10.5" customHeight="1" thickBot="1" x14ac:dyDescent="0.25">
      <c r="A2053" s="1134"/>
      <c r="B2053" s="1167"/>
      <c r="C2053" s="1309" t="s">
        <v>157</v>
      </c>
      <c r="D2053" s="1309"/>
      <c r="E2053" s="272">
        <f t="shared" ref="E2053:AC2053" si="1091">E2051/E2050</f>
        <v>0.51999998092651367</v>
      </c>
      <c r="F2053" s="272">
        <f t="shared" si="1091"/>
        <v>0.5</v>
      </c>
      <c r="G2053" s="272">
        <f t="shared" si="1091"/>
        <v>0.5</v>
      </c>
      <c r="H2053" s="610">
        <f t="shared" si="1091"/>
        <v>0.46153846815140315</v>
      </c>
      <c r="I2053" s="272">
        <f t="shared" si="1091"/>
        <v>0.47999998927116394</v>
      </c>
      <c r="J2053" s="272">
        <f t="shared" si="1091"/>
        <v>0.5</v>
      </c>
      <c r="K2053" s="272">
        <f t="shared" si="1091"/>
        <v>0.34210525490240368</v>
      </c>
      <c r="L2053" s="272">
        <f t="shared" si="1091"/>
        <v>0.35135133393582352</v>
      </c>
      <c r="M2053" s="272">
        <f t="shared" si="1091"/>
        <v>0.25531914387692578</v>
      </c>
      <c r="N2053" s="610">
        <f t="shared" si="1091"/>
        <v>0.39130435627665083</v>
      </c>
      <c r="O2053" s="272">
        <f t="shared" si="1091"/>
        <v>0.37500002328306486</v>
      </c>
      <c r="P2053" s="272">
        <f t="shared" si="1091"/>
        <v>0.34146341906637756</v>
      </c>
      <c r="Q2053" s="272">
        <f t="shared" si="1091"/>
        <v>0.45945945837098895</v>
      </c>
      <c r="R2053" s="272">
        <f t="shared" si="1091"/>
        <v>0.43243241719384556</v>
      </c>
      <c r="S2053" s="272">
        <f t="shared" si="1091"/>
        <v>0.4722222084248513</v>
      </c>
      <c r="T2053" s="272">
        <f t="shared" si="1091"/>
        <v>0.40000000851494938</v>
      </c>
      <c r="U2053" s="272">
        <f t="shared" si="1091"/>
        <v>0.40540541629011029</v>
      </c>
      <c r="V2053" s="610">
        <f t="shared" si="1091"/>
        <v>0.39024389712034696</v>
      </c>
      <c r="W2053" s="272">
        <f t="shared" si="1091"/>
        <v>0.31707316186724488</v>
      </c>
      <c r="X2053" s="272">
        <f t="shared" si="1091"/>
        <v>0.32499998323619389</v>
      </c>
      <c r="Y2053" s="272">
        <f t="shared" si="1091"/>
        <v>0.35897437366978474</v>
      </c>
      <c r="Z2053" s="272">
        <f t="shared" si="1091"/>
        <v>0.46666665010982156</v>
      </c>
      <c r="AA2053" s="272">
        <f t="shared" si="1091"/>
        <v>0.40740738901091283</v>
      </c>
      <c r="AB2053" s="272">
        <f t="shared" si="1091"/>
        <v>0.5</v>
      </c>
      <c r="AC2053" s="1267">
        <f t="shared" si="1091"/>
        <v>0.17834394822201752</v>
      </c>
    </row>
    <row r="2054" spans="1:31" s="1300" customFormat="1" ht="10.5" customHeight="1" thickBot="1" x14ac:dyDescent="0.25">
      <c r="A2054" s="929" t="s">
        <v>732</v>
      </c>
      <c r="B2054" s="171"/>
      <c r="C2054" s="171"/>
      <c r="D2054" s="171"/>
      <c r="E2054" s="173">
        <f t="shared" ref="E2054:AC2054" si="1092">SQRT(E2050*E2050+E2051*E2051)</f>
        <v>0.28178005387220617</v>
      </c>
      <c r="F2054" s="173">
        <f t="shared" si="1092"/>
        <v>0.24596747619217649</v>
      </c>
      <c r="G2054" s="173">
        <f t="shared" si="1092"/>
        <v>0.26832815130237309</v>
      </c>
      <c r="H2054" s="173">
        <f t="shared" si="1092"/>
        <v>0.28635641148254998</v>
      </c>
      <c r="I2054" s="173">
        <f t="shared" si="1092"/>
        <v>0.27730849131656576</v>
      </c>
      <c r="J2054" s="173">
        <f t="shared" si="1092"/>
        <v>0.33541020995297222</v>
      </c>
      <c r="K2054" s="173">
        <f t="shared" si="1092"/>
        <v>0.40162170650533946</v>
      </c>
      <c r="L2054" s="173">
        <f t="shared" si="1092"/>
        <v>0.39217343394067172</v>
      </c>
      <c r="M2054" s="173">
        <f t="shared" si="1092"/>
        <v>0.48507731160682266</v>
      </c>
      <c r="N2054" s="173">
        <f t="shared" si="1092"/>
        <v>0.49396357178642131</v>
      </c>
      <c r="O2054" s="173">
        <f t="shared" si="1092"/>
        <v>0.51264021718476027</v>
      </c>
      <c r="P2054" s="173">
        <f t="shared" si="1092"/>
        <v>0.43324357725688734</v>
      </c>
      <c r="Q2054" s="173">
        <f t="shared" si="1092"/>
        <v>0.40718546650950399</v>
      </c>
      <c r="R2054" s="173">
        <f t="shared" si="1092"/>
        <v>0.40311289037214604</v>
      </c>
      <c r="S2054" s="173">
        <f t="shared" si="1092"/>
        <v>0.39812059844681513</v>
      </c>
      <c r="T2054" s="173">
        <f t="shared" si="1092"/>
        <v>0.37696153118662906</v>
      </c>
      <c r="U2054" s="173">
        <f t="shared" si="1092"/>
        <v>0.39924930221195676</v>
      </c>
      <c r="V2054" s="173">
        <f t="shared" si="1092"/>
        <v>0.4401136170615973</v>
      </c>
      <c r="W2054" s="173">
        <f t="shared" si="1092"/>
        <v>0.43011625850190188</v>
      </c>
      <c r="X2054" s="512">
        <f t="shared" si="1092"/>
        <v>0.42059482109102941</v>
      </c>
      <c r="Y2054" s="173">
        <f t="shared" si="1092"/>
        <v>0.41436697383949861</v>
      </c>
      <c r="Z2054" s="173">
        <f t="shared" si="1092"/>
        <v>0.3310589181995412</v>
      </c>
      <c r="AA2054" s="173">
        <f t="shared" si="1092"/>
        <v>0.29154760445327171</v>
      </c>
      <c r="AB2054" s="173">
        <f t="shared" si="1092"/>
        <v>0.29068882641256966</v>
      </c>
      <c r="AC2054" s="173">
        <f t="shared" si="1092"/>
        <v>19.137272530218485</v>
      </c>
      <c r="AD2054" s="1416">
        <f>MAX(E2054:AB2054)</f>
        <v>0.51264021718476027</v>
      </c>
    </row>
    <row r="2055" spans="1:31" s="1407" customFormat="1" ht="10.5" customHeight="1" thickBot="1" x14ac:dyDescent="0.25">
      <c r="A2055" s="325" t="s">
        <v>642</v>
      </c>
      <c r="B2055" s="326"/>
      <c r="C2055" s="1370"/>
      <c r="D2055" s="1370"/>
      <c r="E2055" s="598">
        <v>1</v>
      </c>
      <c r="F2055" s="598">
        <v>2</v>
      </c>
      <c r="G2055" s="598">
        <v>3</v>
      </c>
      <c r="H2055" s="598">
        <v>4</v>
      </c>
      <c r="I2055" s="598">
        <v>5</v>
      </c>
      <c r="J2055" s="598">
        <v>6</v>
      </c>
      <c r="K2055" s="598">
        <v>7</v>
      </c>
      <c r="L2055" s="598">
        <v>8</v>
      </c>
      <c r="M2055" s="598">
        <v>9</v>
      </c>
      <c r="N2055" s="598">
        <v>10</v>
      </c>
      <c r="O2055" s="598">
        <v>11</v>
      </c>
      <c r="P2055" s="598">
        <v>12</v>
      </c>
      <c r="Q2055" s="598">
        <v>13</v>
      </c>
      <c r="R2055" s="598">
        <v>14</v>
      </c>
      <c r="S2055" s="598">
        <v>15</v>
      </c>
      <c r="T2055" s="598">
        <v>16</v>
      </c>
      <c r="U2055" s="598">
        <v>17</v>
      </c>
      <c r="V2055" s="598">
        <v>18</v>
      </c>
      <c r="W2055" s="598">
        <v>19</v>
      </c>
      <c r="X2055" s="598">
        <v>20</v>
      </c>
      <c r="Y2055" s="598">
        <v>21</v>
      </c>
      <c r="Z2055" s="598">
        <v>22</v>
      </c>
      <c r="AA2055" s="598">
        <v>23</v>
      </c>
      <c r="AB2055" s="598">
        <v>24</v>
      </c>
      <c r="AC2055" s="1261"/>
    </row>
    <row r="2056" spans="1:31" s="1407" customFormat="1" ht="12" customHeight="1" thickBot="1" x14ac:dyDescent="0.25">
      <c r="A2056" s="1473" t="s">
        <v>165</v>
      </c>
      <c r="B2056" s="1623"/>
      <c r="C2056" s="1578" t="s">
        <v>160</v>
      </c>
      <c r="D2056" s="1474" t="s">
        <v>156</v>
      </c>
      <c r="E2056" s="875">
        <v>10.600000381469727</v>
      </c>
      <c r="F2056" s="875">
        <v>10.609999656677246</v>
      </c>
      <c r="G2056" s="875">
        <v>10.619999885559082</v>
      </c>
      <c r="H2056" s="875">
        <v>10.600000381469727</v>
      </c>
      <c r="I2056" s="875">
        <v>10.600000381469727</v>
      </c>
      <c r="J2056" s="875">
        <v>10.659999847412109</v>
      </c>
      <c r="K2056" s="875">
        <v>10.560000419616699</v>
      </c>
      <c r="L2056" s="875">
        <v>10.470000267028809</v>
      </c>
      <c r="M2056" s="875">
        <v>10.380000114440918</v>
      </c>
      <c r="N2056" s="875">
        <v>10.390000343322754</v>
      </c>
      <c r="O2056" s="875">
        <v>10.390000343322754</v>
      </c>
      <c r="P2056" s="875">
        <v>10.380000114440918</v>
      </c>
      <c r="Q2056" s="875">
        <v>10.430000305175781</v>
      </c>
      <c r="R2056" s="875">
        <v>10.420000076293945</v>
      </c>
      <c r="S2056" s="875">
        <v>10.460000038146973</v>
      </c>
      <c r="T2056" s="875">
        <v>10.460000038146973</v>
      </c>
      <c r="U2056" s="875">
        <v>10.470000267028809</v>
      </c>
      <c r="V2056" s="875">
        <v>10.399999618530273</v>
      </c>
      <c r="W2056" s="875">
        <v>10.489999771118164</v>
      </c>
      <c r="X2056" s="875">
        <v>10.409999847412109</v>
      </c>
      <c r="Y2056" s="875">
        <v>10.420000076293945</v>
      </c>
      <c r="Z2056" s="875">
        <v>10.420000076293945</v>
      </c>
      <c r="AA2056" s="875">
        <v>10.489999771118164</v>
      </c>
      <c r="AB2056" s="875">
        <v>10.550000190734863</v>
      </c>
      <c r="AD2056" s="1300">
        <f>MAX(E2056:AA2056)</f>
        <v>10.659999847412109</v>
      </c>
      <c r="AE2056" s="1300">
        <f>MIN(E2056:AA2056)</f>
        <v>10.380000114440918</v>
      </c>
    </row>
    <row r="2057" spans="1:31" s="1300" customFormat="1" ht="12" x14ac:dyDescent="0.2">
      <c r="A2057" s="1062" t="s">
        <v>252</v>
      </c>
      <c r="B2057" s="1005" t="s">
        <v>938</v>
      </c>
      <c r="C2057" s="905" t="s">
        <v>152</v>
      </c>
      <c r="D2057" s="1313" t="s">
        <v>174</v>
      </c>
      <c r="E2057" s="1351">
        <v>4.6800000000000001E-2</v>
      </c>
      <c r="F2057" s="1351">
        <v>4.48E-2</v>
      </c>
      <c r="G2057" s="1351">
        <v>4.3799999999999999E-2</v>
      </c>
      <c r="H2057" s="1351">
        <v>5.62E-2</v>
      </c>
      <c r="I2057" s="1351">
        <v>5.8200000000000002E-2</v>
      </c>
      <c r="J2057" s="1351">
        <v>5.2999999999999999E-2</v>
      </c>
      <c r="K2057" s="1351">
        <v>6.6000000000000003E-2</v>
      </c>
      <c r="L2057" s="1351">
        <v>7.9000000000000001E-2</v>
      </c>
      <c r="M2057" s="1351">
        <v>6.6799999999999998E-2</v>
      </c>
      <c r="N2057" s="1351">
        <v>7.1199999999999999E-2</v>
      </c>
      <c r="O2057" s="1351">
        <v>7.0999999999999994E-2</v>
      </c>
      <c r="P2057" s="1351">
        <v>7.1999999999999995E-2</v>
      </c>
      <c r="Q2057" s="1351">
        <v>6.7799999999999999E-2</v>
      </c>
      <c r="R2057" s="1351">
        <v>6.0999999999999999E-2</v>
      </c>
      <c r="S2057" s="1351">
        <v>6.0600000000000001E-2</v>
      </c>
      <c r="T2057" s="1351">
        <v>6.08E-2</v>
      </c>
      <c r="U2057" s="1351">
        <v>6.4799999999999996E-2</v>
      </c>
      <c r="V2057" s="1351">
        <v>7.1599999999999997E-2</v>
      </c>
      <c r="W2057" s="1351">
        <v>8.3199999999999996E-2</v>
      </c>
      <c r="X2057" s="1351">
        <v>7.46E-2</v>
      </c>
      <c r="Y2057" s="1351">
        <v>6.6600000000000006E-2</v>
      </c>
      <c r="Z2057" s="1351">
        <v>6.0999999999999999E-2</v>
      </c>
      <c r="AA2057" s="1351">
        <v>6.3600000000000004E-2</v>
      </c>
      <c r="AB2057" s="1351">
        <v>5.3600000000000002E-2</v>
      </c>
      <c r="AC2057" s="1264">
        <f>SUM(E2057:AB2057)</f>
        <v>1.5179999999999998</v>
      </c>
      <c r="AD2057" s="1300">
        <f>MAX(E2057:AB2057)</f>
        <v>8.3199999999999996E-2</v>
      </c>
      <c r="AE2057" s="1300">
        <f>MIN(E2057:AB2057)</f>
        <v>4.3799999999999999E-2</v>
      </c>
    </row>
    <row r="2058" spans="1:31" s="1300" customFormat="1" ht="12" x14ac:dyDescent="0.2">
      <c r="A2058" s="1142"/>
      <c r="B2058" s="1006"/>
      <c r="C2058" s="906" t="s">
        <v>154</v>
      </c>
      <c r="D2058" s="1314" t="s">
        <v>174</v>
      </c>
      <c r="E2058" s="1351">
        <v>2.3599999999999999E-2</v>
      </c>
      <c r="F2058" s="1351">
        <v>2.24E-2</v>
      </c>
      <c r="G2058" s="1351">
        <v>2.18E-2</v>
      </c>
      <c r="H2058" s="1351">
        <v>2.3599999999999999E-2</v>
      </c>
      <c r="I2058" s="1351">
        <v>2.3800000000000002E-2</v>
      </c>
      <c r="J2058" s="1351">
        <v>2.1999999999999999E-2</v>
      </c>
      <c r="K2058" s="1351">
        <v>2.7400000000000001E-2</v>
      </c>
      <c r="L2058" s="1351">
        <v>2.5999999999999999E-2</v>
      </c>
      <c r="M2058" s="1351">
        <v>2.3599999999999999E-2</v>
      </c>
      <c r="N2058" s="1351">
        <v>2.3199999999999998E-2</v>
      </c>
      <c r="O2058" s="1351">
        <v>2.64E-2</v>
      </c>
      <c r="P2058" s="1351">
        <v>2.6200000000000001E-2</v>
      </c>
      <c r="Q2058" s="1351">
        <v>2.1000000000000001E-2</v>
      </c>
      <c r="R2058" s="1351">
        <v>2.5000000000000001E-2</v>
      </c>
      <c r="S2058" s="1351">
        <v>2.92E-2</v>
      </c>
      <c r="T2058" s="1351">
        <v>2.5600000000000001E-2</v>
      </c>
      <c r="U2058" s="1351">
        <v>2.7799999999999998E-2</v>
      </c>
      <c r="V2058" s="1351">
        <v>2.9000000000000001E-2</v>
      </c>
      <c r="W2058" s="1351">
        <v>2.6599999999999999E-2</v>
      </c>
      <c r="X2058" s="1351">
        <v>2.2599999999999999E-2</v>
      </c>
      <c r="Y2058" s="1351">
        <v>2.64E-2</v>
      </c>
      <c r="Z2058" s="1351">
        <v>2.6599999999999999E-2</v>
      </c>
      <c r="AA2058" s="1351">
        <v>2.18E-2</v>
      </c>
      <c r="AB2058" s="1351">
        <v>2.1999999999999999E-2</v>
      </c>
      <c r="AC2058" s="1266">
        <f>SUM(E2058:AB2058)</f>
        <v>0.59360000000000013</v>
      </c>
    </row>
    <row r="2059" spans="1:31" s="1300" customFormat="1" ht="11.25" x14ac:dyDescent="0.2">
      <c r="A2059" s="1142"/>
      <c r="B2059" s="1006"/>
      <c r="C2059" s="906" t="s">
        <v>155</v>
      </c>
      <c r="D2059" s="1314" t="s">
        <v>153</v>
      </c>
      <c r="E2059" s="1288">
        <f t="shared" ref="E2059:AB2059" si="1093">SQRT(E2057*E2057+E2058*E2058)*1000/(1.732*E2056)</f>
        <v>2.8549030878637769</v>
      </c>
      <c r="F2059" s="1288">
        <f t="shared" si="1093"/>
        <v>2.7256479636384356</v>
      </c>
      <c r="G2059" s="1288">
        <f t="shared" si="1093"/>
        <v>2.6598714369787673</v>
      </c>
      <c r="H2059" s="1288">
        <f t="shared" si="1093"/>
        <v>3.3200836029828227</v>
      </c>
      <c r="I2059" s="1288">
        <f t="shared" si="1093"/>
        <v>3.4248928536884411</v>
      </c>
      <c r="J2059" s="1288">
        <f t="shared" si="1093"/>
        <v>3.1080699125078497</v>
      </c>
      <c r="K2059" s="1288">
        <f t="shared" si="1093"/>
        <v>3.9071573434623876</v>
      </c>
      <c r="L2059" s="1288">
        <f t="shared" si="1093"/>
        <v>4.586319514712784</v>
      </c>
      <c r="M2059" s="1288">
        <f t="shared" si="1093"/>
        <v>3.9406875762187328</v>
      </c>
      <c r="N2059" s="1288">
        <f t="shared" si="1093"/>
        <v>4.1612917153698739</v>
      </c>
      <c r="O2059" s="1288">
        <f t="shared" si="1093"/>
        <v>4.2093526222303241</v>
      </c>
      <c r="P2059" s="1288">
        <f t="shared" si="1093"/>
        <v>4.2617707153932072</v>
      </c>
      <c r="Q2059" s="1288">
        <f t="shared" si="1093"/>
        <v>3.9290719009581543</v>
      </c>
      <c r="R2059" s="1288">
        <f t="shared" si="1093"/>
        <v>3.6528282356228501</v>
      </c>
      <c r="S2059" s="1288">
        <f t="shared" si="1093"/>
        <v>3.7130407706276785</v>
      </c>
      <c r="T2059" s="1288">
        <f t="shared" si="1093"/>
        <v>3.641370500250332</v>
      </c>
      <c r="U2059" s="1288">
        <f t="shared" si="1093"/>
        <v>3.8883534798479005</v>
      </c>
      <c r="V2059" s="1288">
        <f t="shared" si="1093"/>
        <v>4.2886162424654222</v>
      </c>
      <c r="W2059" s="1288">
        <f t="shared" si="1093"/>
        <v>4.8076540664855694</v>
      </c>
      <c r="X2059" s="1288">
        <f t="shared" si="1093"/>
        <v>4.3232207585127433</v>
      </c>
      <c r="Y2059" s="1288">
        <f t="shared" si="1093"/>
        <v>3.9696271325796535</v>
      </c>
      <c r="Z2059" s="1288">
        <f t="shared" si="1093"/>
        <v>3.6873609891377228</v>
      </c>
      <c r="AA2059" s="1288">
        <f t="shared" si="1093"/>
        <v>3.7004578272430515</v>
      </c>
      <c r="AB2059" s="1288">
        <f t="shared" si="1093"/>
        <v>3.1708283173740073</v>
      </c>
      <c r="AC2059" s="1267"/>
    </row>
    <row r="2060" spans="1:31" s="1300" customFormat="1" ht="11.25" x14ac:dyDescent="0.2">
      <c r="A2060" s="1153"/>
      <c r="B2060" s="1007"/>
      <c r="C2060" s="907" t="s">
        <v>157</v>
      </c>
      <c r="D2060" s="1318"/>
      <c r="E2060" s="272">
        <f t="shared" ref="E2060:AC2060" si="1094">E2058/E2057</f>
        <v>0.50427350427350426</v>
      </c>
      <c r="F2060" s="272">
        <f t="shared" si="1094"/>
        <v>0.5</v>
      </c>
      <c r="G2060" s="272">
        <f t="shared" si="1094"/>
        <v>0.49771689497716898</v>
      </c>
      <c r="H2060" s="610">
        <f t="shared" si="1094"/>
        <v>0.41992882562277578</v>
      </c>
      <c r="I2060" s="272">
        <f t="shared" si="1094"/>
        <v>0.40893470790378006</v>
      </c>
      <c r="J2060" s="272">
        <f t="shared" si="1094"/>
        <v>0.41509433962264147</v>
      </c>
      <c r="K2060" s="272">
        <f t="shared" si="1094"/>
        <v>0.41515151515151516</v>
      </c>
      <c r="L2060" s="272">
        <f t="shared" si="1094"/>
        <v>0.32911392405063289</v>
      </c>
      <c r="M2060" s="272">
        <f t="shared" si="1094"/>
        <v>0.3532934131736527</v>
      </c>
      <c r="N2060" s="610">
        <f t="shared" si="1094"/>
        <v>0.32584269662921345</v>
      </c>
      <c r="O2060" s="272">
        <f t="shared" si="1094"/>
        <v>0.37183098591549296</v>
      </c>
      <c r="P2060" s="272">
        <f t="shared" si="1094"/>
        <v>0.36388888888888893</v>
      </c>
      <c r="Q2060" s="272">
        <f t="shared" si="1094"/>
        <v>0.30973451327433632</v>
      </c>
      <c r="R2060" s="272">
        <f t="shared" si="1094"/>
        <v>0.4098360655737705</v>
      </c>
      <c r="S2060" s="272">
        <f t="shared" si="1094"/>
        <v>0.48184818481848185</v>
      </c>
      <c r="T2060" s="272">
        <f t="shared" si="1094"/>
        <v>0.4210526315789474</v>
      </c>
      <c r="U2060" s="272">
        <f t="shared" si="1094"/>
        <v>0.42901234567901236</v>
      </c>
      <c r="V2060" s="610">
        <f t="shared" si="1094"/>
        <v>0.4050279329608939</v>
      </c>
      <c r="W2060" s="272">
        <f t="shared" si="1094"/>
        <v>0.31971153846153844</v>
      </c>
      <c r="X2060" s="272">
        <f t="shared" si="1094"/>
        <v>0.30294906166219837</v>
      </c>
      <c r="Y2060" s="272">
        <f t="shared" si="1094"/>
        <v>0.39639639639639634</v>
      </c>
      <c r="Z2060" s="272">
        <f t="shared" si="1094"/>
        <v>0.43606557377049177</v>
      </c>
      <c r="AA2060" s="272">
        <f t="shared" si="1094"/>
        <v>0.34276729559748426</v>
      </c>
      <c r="AB2060" s="272">
        <f t="shared" si="1094"/>
        <v>0.41044776119402981</v>
      </c>
      <c r="AC2060" s="1267">
        <f t="shared" si="1094"/>
        <v>0.39104084321475641</v>
      </c>
    </row>
    <row r="2061" spans="1:31" s="1300" customFormat="1" ht="12" x14ac:dyDescent="0.2">
      <c r="A2061" s="1062" t="s">
        <v>150</v>
      </c>
      <c r="B2061" s="1005" t="s">
        <v>939</v>
      </c>
      <c r="C2061" s="905" t="s">
        <v>152</v>
      </c>
      <c r="D2061" s="1313" t="s">
        <v>174</v>
      </c>
      <c r="E2061" s="1351">
        <v>0.15260000000000001</v>
      </c>
      <c r="F2061" s="1351">
        <v>0.126</v>
      </c>
      <c r="G2061" s="1351">
        <v>0.1148</v>
      </c>
      <c r="H2061" s="1351">
        <v>0.12139999999999999</v>
      </c>
      <c r="I2061" s="1351">
        <v>0.12180000000000001</v>
      </c>
      <c r="J2061" s="1351">
        <v>0.1394</v>
      </c>
      <c r="K2061" s="1351">
        <v>0.1706</v>
      </c>
      <c r="L2061" s="1351">
        <v>0.18179999999999999</v>
      </c>
      <c r="M2061" s="1351">
        <v>0.22140000000000001</v>
      </c>
      <c r="N2061" s="1351">
        <v>0.25740000000000002</v>
      </c>
      <c r="O2061" s="1351">
        <v>0.31859999999999999</v>
      </c>
      <c r="P2061" s="1351">
        <v>0.26</v>
      </c>
      <c r="Q2061" s="1351">
        <v>0.22020000000000001</v>
      </c>
      <c r="R2061" s="1351">
        <v>0.1978</v>
      </c>
      <c r="S2061" s="1351">
        <v>0.19339999999999999</v>
      </c>
      <c r="T2061" s="1351">
        <v>0.18379999999999999</v>
      </c>
      <c r="U2061" s="1351">
        <v>0.1986</v>
      </c>
      <c r="V2061" s="1351">
        <v>0.1938</v>
      </c>
      <c r="W2061" s="1351">
        <v>0.22239999999999999</v>
      </c>
      <c r="X2061" s="1351">
        <v>0.2392</v>
      </c>
      <c r="Y2061" s="1351">
        <v>0.2364</v>
      </c>
      <c r="Z2061" s="1351">
        <v>0.19980000000000001</v>
      </c>
      <c r="AA2061" s="1351">
        <v>0.1542</v>
      </c>
      <c r="AB2061" s="1351">
        <v>0.1356</v>
      </c>
      <c r="AC2061" s="1264">
        <f>SUM(E2061:AB2061)</f>
        <v>4.5610000000000008</v>
      </c>
      <c r="AD2061" s="1300">
        <f>MAX(E2061:AB2061)</f>
        <v>0.31859999999999999</v>
      </c>
      <c r="AE2061" s="1300">
        <f>MIN(E2061:AB2061)</f>
        <v>0.1148</v>
      </c>
    </row>
    <row r="2062" spans="1:31" s="1300" customFormat="1" ht="12" x14ac:dyDescent="0.2">
      <c r="A2062" s="1142"/>
      <c r="B2062" s="1006"/>
      <c r="C2062" s="906" t="s">
        <v>154</v>
      </c>
      <c r="D2062" s="1314" t="s">
        <v>174</v>
      </c>
      <c r="E2062" s="1351">
        <v>7.3999999999999996E-2</v>
      </c>
      <c r="F2062" s="1351">
        <v>7.4999999999999997E-2</v>
      </c>
      <c r="G2062" s="1351">
        <v>7.0599999999999996E-2</v>
      </c>
      <c r="H2062" s="1351">
        <v>7.22E-2</v>
      </c>
      <c r="I2062" s="1351">
        <v>7.1599999999999997E-2</v>
      </c>
      <c r="J2062" s="1351">
        <v>7.6600000000000001E-2</v>
      </c>
      <c r="K2062" s="1351">
        <v>8.4599999999999995E-2</v>
      </c>
      <c r="L2062" s="1351">
        <v>8.0799999999999997E-2</v>
      </c>
      <c r="M2062" s="1351">
        <v>8.2199999999999995E-2</v>
      </c>
      <c r="N2062" s="1351">
        <v>9.3399999999999997E-2</v>
      </c>
      <c r="O2062" s="1351">
        <v>0.13120000000000001</v>
      </c>
      <c r="P2062" s="1351">
        <v>0.1052</v>
      </c>
      <c r="Q2062" s="1351">
        <v>0.09</v>
      </c>
      <c r="R2062" s="1351">
        <v>8.2000000000000003E-2</v>
      </c>
      <c r="S2062" s="1351">
        <v>9.5399999999999999E-2</v>
      </c>
      <c r="T2062" s="1351">
        <v>8.6999999999999994E-2</v>
      </c>
      <c r="U2062" s="1351">
        <v>8.6199999999999999E-2</v>
      </c>
      <c r="V2062" s="1351">
        <v>9.0200000000000002E-2</v>
      </c>
      <c r="W2062" s="1351">
        <v>8.5000000000000006E-2</v>
      </c>
      <c r="X2062" s="1351">
        <v>8.6599999999999996E-2</v>
      </c>
      <c r="Y2062" s="1351">
        <v>8.5199999999999998E-2</v>
      </c>
      <c r="Z2062" s="1351">
        <v>8.2400000000000001E-2</v>
      </c>
      <c r="AA2062" s="1351">
        <v>7.1400000000000005E-2</v>
      </c>
      <c r="AB2062" s="1351">
        <v>7.0000000000000007E-2</v>
      </c>
      <c r="AC2062" s="1266">
        <f>SUM(E2062:AB2062)</f>
        <v>2.0287999999999999</v>
      </c>
    </row>
    <row r="2063" spans="1:31" s="1300" customFormat="1" ht="11.25" x14ac:dyDescent="0.2">
      <c r="A2063" s="1142"/>
      <c r="B2063" s="1006"/>
      <c r="C2063" s="906" t="s">
        <v>155</v>
      </c>
      <c r="D2063" s="1314" t="s">
        <v>153</v>
      </c>
      <c r="E2063" s="1288">
        <f t="shared" ref="E2063:AB2063" si="1095">SQRT(E2061*E2061+E2062*E2062)*1000/(1.732*E2056)</f>
        <v>9.2376501420497608</v>
      </c>
      <c r="F2063" s="1288">
        <f t="shared" si="1095"/>
        <v>7.9793234879609587</v>
      </c>
      <c r="G2063" s="1288">
        <f t="shared" si="1095"/>
        <v>7.3269997017499744</v>
      </c>
      <c r="H2063" s="1288">
        <f t="shared" si="1095"/>
        <v>7.6935430615713161</v>
      </c>
      <c r="I2063" s="1288">
        <f t="shared" si="1095"/>
        <v>7.6956637111621058</v>
      </c>
      <c r="J2063" s="1288">
        <f t="shared" si="1095"/>
        <v>8.614984249932391</v>
      </c>
      <c r="K2063" s="1288">
        <f t="shared" si="1095"/>
        <v>10.411449075707763</v>
      </c>
      <c r="L2063" s="1288">
        <f t="shared" si="1095"/>
        <v>10.970910096277626</v>
      </c>
      <c r="M2063" s="1288">
        <f t="shared" si="1095"/>
        <v>13.136321377694811</v>
      </c>
      <c r="N2063" s="1288">
        <f t="shared" si="1095"/>
        <v>15.216136761018193</v>
      </c>
      <c r="O2063" s="1288">
        <f t="shared" si="1095"/>
        <v>19.146852732450125</v>
      </c>
      <c r="P2063" s="1288">
        <f t="shared" si="1095"/>
        <v>15.600954084410473</v>
      </c>
      <c r="Q2063" s="1288">
        <f t="shared" si="1095"/>
        <v>13.168312281164326</v>
      </c>
      <c r="R2063" s="1288">
        <f t="shared" si="1095"/>
        <v>11.864476113223731</v>
      </c>
      <c r="S2063" s="1288">
        <f t="shared" si="1095"/>
        <v>11.903342862408152</v>
      </c>
      <c r="T2063" s="1288">
        <f t="shared" si="1095"/>
        <v>11.224467456025158</v>
      </c>
      <c r="U2063" s="1288">
        <f t="shared" si="1095"/>
        <v>11.938891769202097</v>
      </c>
      <c r="V2063" s="1288">
        <f t="shared" si="1095"/>
        <v>11.867265498964917</v>
      </c>
      <c r="W2063" s="1288">
        <f t="shared" si="1095"/>
        <v>13.104409356142082</v>
      </c>
      <c r="X2063" s="1288">
        <f t="shared" si="1095"/>
        <v>14.109378803980297</v>
      </c>
      <c r="Y2063" s="1288">
        <f t="shared" si="1095"/>
        <v>13.923564630584048</v>
      </c>
      <c r="Z2063" s="1288">
        <f t="shared" si="1095"/>
        <v>11.97535492976985</v>
      </c>
      <c r="AA2063" s="1288">
        <f t="shared" si="1095"/>
        <v>9.3528106526079249</v>
      </c>
      <c r="AB2063" s="1288">
        <f t="shared" si="1095"/>
        <v>8.3514093863166572</v>
      </c>
      <c r="AC2063" s="1267"/>
    </row>
    <row r="2064" spans="1:31" s="1300" customFormat="1" ht="11.25" x14ac:dyDescent="0.2">
      <c r="A2064" s="1153"/>
      <c r="B2064" s="1007"/>
      <c r="C2064" s="907" t="s">
        <v>157</v>
      </c>
      <c r="D2064" s="1318"/>
      <c r="E2064" s="272">
        <f t="shared" ref="E2064:AC2064" si="1096">E2062/E2061</f>
        <v>0.48492791612057662</v>
      </c>
      <c r="F2064" s="272">
        <f t="shared" si="1096"/>
        <v>0.59523809523809523</v>
      </c>
      <c r="G2064" s="272">
        <f t="shared" si="1096"/>
        <v>0.61498257839721249</v>
      </c>
      <c r="H2064" s="610">
        <f t="shared" si="1096"/>
        <v>0.59472817133443168</v>
      </c>
      <c r="I2064" s="272">
        <f t="shared" si="1096"/>
        <v>0.58784893267651883</v>
      </c>
      <c r="J2064" s="272">
        <f t="shared" si="1096"/>
        <v>0.54949784791965572</v>
      </c>
      <c r="K2064" s="272">
        <f t="shared" si="1096"/>
        <v>0.49589683470105506</v>
      </c>
      <c r="L2064" s="272">
        <f t="shared" si="1096"/>
        <v>0.44444444444444448</v>
      </c>
      <c r="M2064" s="272">
        <f t="shared" si="1096"/>
        <v>0.37127371273712734</v>
      </c>
      <c r="N2064" s="610">
        <f t="shared" si="1096"/>
        <v>0.36285936285936282</v>
      </c>
      <c r="O2064" s="272">
        <f t="shared" si="1096"/>
        <v>0.41180163214061521</v>
      </c>
      <c r="P2064" s="272">
        <f t="shared" si="1096"/>
        <v>0.4046153846153846</v>
      </c>
      <c r="Q2064" s="272">
        <f t="shared" si="1096"/>
        <v>0.40871934604904631</v>
      </c>
      <c r="R2064" s="272">
        <f t="shared" si="1096"/>
        <v>0.41456016177957533</v>
      </c>
      <c r="S2064" s="272">
        <f t="shared" si="1096"/>
        <v>0.49327817993795248</v>
      </c>
      <c r="T2064" s="272">
        <f t="shared" si="1096"/>
        <v>0.47334058759521219</v>
      </c>
      <c r="U2064" s="272">
        <f t="shared" si="1096"/>
        <v>0.43403826787512589</v>
      </c>
      <c r="V2064" s="610">
        <f t="shared" si="1096"/>
        <v>0.46542827657378744</v>
      </c>
      <c r="W2064" s="272">
        <f t="shared" si="1096"/>
        <v>0.38219424460431661</v>
      </c>
      <c r="X2064" s="272">
        <f t="shared" si="1096"/>
        <v>0.36204013377926419</v>
      </c>
      <c r="Y2064" s="272">
        <f t="shared" si="1096"/>
        <v>0.36040609137055835</v>
      </c>
      <c r="Z2064" s="272">
        <f t="shared" si="1096"/>
        <v>0.41241241241241239</v>
      </c>
      <c r="AA2064" s="272">
        <f t="shared" si="1096"/>
        <v>0.46303501945525294</v>
      </c>
      <c r="AB2064" s="272">
        <f t="shared" si="1096"/>
        <v>0.51622418879056053</v>
      </c>
      <c r="AC2064" s="1267">
        <f t="shared" si="1096"/>
        <v>0.44481473361105012</v>
      </c>
    </row>
    <row r="2065" spans="1:31" s="1300" customFormat="1" ht="12" x14ac:dyDescent="0.2">
      <c r="A2065" s="1062" t="s">
        <v>167</v>
      </c>
      <c r="B2065" s="1005" t="s">
        <v>940</v>
      </c>
      <c r="C2065" s="905" t="s">
        <v>152</v>
      </c>
      <c r="D2065" s="1313" t="s">
        <v>174</v>
      </c>
      <c r="E2065" s="1351">
        <v>7.22E-2</v>
      </c>
      <c r="F2065" s="1351">
        <v>7.0000000000000007E-2</v>
      </c>
      <c r="G2065" s="1351">
        <v>7.1999999999999995E-2</v>
      </c>
      <c r="H2065" s="1351">
        <v>7.3400000000000007E-2</v>
      </c>
      <c r="I2065" s="1351">
        <v>7.4200000000000002E-2</v>
      </c>
      <c r="J2065" s="1351">
        <v>8.1199999999999994E-2</v>
      </c>
      <c r="K2065" s="1351">
        <v>9.4600000000000004E-2</v>
      </c>
      <c r="L2065" s="1351">
        <v>0.1158</v>
      </c>
      <c r="M2065" s="1351">
        <v>0.122</v>
      </c>
      <c r="N2065" s="1351">
        <v>0.1206</v>
      </c>
      <c r="O2065" s="1351">
        <v>0.11020000000000001</v>
      </c>
      <c r="P2065" s="1351">
        <v>0.1148</v>
      </c>
      <c r="Q2065" s="1351">
        <v>0.13639999999999999</v>
      </c>
      <c r="R2065" s="1351">
        <v>0.14019999999999999</v>
      </c>
      <c r="S2065" s="1351">
        <v>0.1096</v>
      </c>
      <c r="T2065" s="1351">
        <v>0.1046</v>
      </c>
      <c r="U2065" s="1351">
        <v>0.1032</v>
      </c>
      <c r="V2065" s="1351">
        <v>0.10979999999999999</v>
      </c>
      <c r="W2065" s="1351">
        <v>0.1166</v>
      </c>
      <c r="X2065" s="1351">
        <v>0.113</v>
      </c>
      <c r="Y2065" s="1351">
        <v>0.1124</v>
      </c>
      <c r="Z2065" s="1351">
        <v>0.1002</v>
      </c>
      <c r="AA2065" s="1351">
        <v>8.2799999999999999E-2</v>
      </c>
      <c r="AB2065" s="1351">
        <v>7.4200000000000002E-2</v>
      </c>
      <c r="AC2065" s="1264">
        <f>SUM(E2065:AB2065)</f>
        <v>2.4240000000000004</v>
      </c>
      <c r="AD2065" s="1300">
        <f>MAX(E2065:AB2065)</f>
        <v>0.14019999999999999</v>
      </c>
      <c r="AE2065" s="1300">
        <f>MIN(E2065:AB2065)</f>
        <v>7.0000000000000007E-2</v>
      </c>
    </row>
    <row r="2066" spans="1:31" s="1300" customFormat="1" ht="12" x14ac:dyDescent="0.2">
      <c r="A2066" s="1142"/>
      <c r="B2066" s="1006"/>
      <c r="C2066" s="906" t="s">
        <v>154</v>
      </c>
      <c r="D2066" s="1314" t="s">
        <v>174</v>
      </c>
      <c r="E2066" s="1351">
        <v>3.6999999999999998E-2</v>
      </c>
      <c r="F2066" s="1351">
        <v>3.7400000000000003E-2</v>
      </c>
      <c r="G2066" s="1351">
        <v>3.6400000000000002E-2</v>
      </c>
      <c r="H2066" s="1351">
        <v>3.6600000000000001E-2</v>
      </c>
      <c r="I2066" s="1351">
        <v>3.6999999999999998E-2</v>
      </c>
      <c r="J2066" s="1351">
        <v>3.5000000000000003E-2</v>
      </c>
      <c r="K2066" s="1351">
        <v>3.5000000000000003E-2</v>
      </c>
      <c r="L2066" s="1351">
        <v>3.5799999999999998E-2</v>
      </c>
      <c r="M2066" s="1351">
        <v>4.5400000000000003E-2</v>
      </c>
      <c r="N2066" s="1351">
        <v>3.6200000000000003E-2</v>
      </c>
      <c r="O2066" s="1351">
        <v>3.6799999999999999E-2</v>
      </c>
      <c r="P2066" s="1351">
        <v>3.78E-2</v>
      </c>
      <c r="Q2066" s="1351">
        <v>6.5600000000000006E-2</v>
      </c>
      <c r="R2066" s="1351">
        <v>7.8E-2</v>
      </c>
      <c r="S2066" s="1351">
        <v>4.7800000000000002E-2</v>
      </c>
      <c r="T2066" s="1351">
        <v>4.0599999999999997E-2</v>
      </c>
      <c r="U2066" s="1351">
        <v>3.9600000000000003E-2</v>
      </c>
      <c r="V2066" s="1351">
        <v>4.1599999999999998E-2</v>
      </c>
      <c r="W2066" s="1351">
        <v>4.1399999999999999E-2</v>
      </c>
      <c r="X2066" s="1351">
        <v>3.7400000000000003E-2</v>
      </c>
      <c r="Y2066" s="1351">
        <v>3.8800000000000001E-2</v>
      </c>
      <c r="Z2066" s="1351">
        <v>3.5999999999999997E-2</v>
      </c>
      <c r="AA2066" s="1351">
        <v>3.6799999999999999E-2</v>
      </c>
      <c r="AB2066" s="1351">
        <v>3.56E-2</v>
      </c>
      <c r="AC2066" s="1266">
        <f>SUM(E2066:AB2066)</f>
        <v>0.9855999999999997</v>
      </c>
    </row>
    <row r="2067" spans="1:31" s="1300" customFormat="1" ht="11.25" x14ac:dyDescent="0.2">
      <c r="A2067" s="1142"/>
      <c r="B2067" s="1006"/>
      <c r="C2067" s="906" t="s">
        <v>155</v>
      </c>
      <c r="D2067" s="1314" t="s">
        <v>153</v>
      </c>
      <c r="E2067" s="1288">
        <f t="shared" ref="E2067:AB2067" si="1097">SQRT(E2065*E2065+E2066*E2066)*1000/(1.732*E2056)</f>
        <v>4.4189581825334061</v>
      </c>
      <c r="F2067" s="1288">
        <f t="shared" si="1097"/>
        <v>4.3188117363830116</v>
      </c>
      <c r="G2067" s="1288">
        <f t="shared" si="1097"/>
        <v>4.3861492095841861</v>
      </c>
      <c r="H2067" s="1288">
        <f t="shared" si="1097"/>
        <v>4.4674615033446194</v>
      </c>
      <c r="I2067" s="1288">
        <f t="shared" si="1097"/>
        <v>4.5161796736742019</v>
      </c>
      <c r="J2067" s="1288">
        <f t="shared" si="1097"/>
        <v>4.7891117126276939</v>
      </c>
      <c r="K2067" s="1288">
        <f t="shared" si="1097"/>
        <v>5.5148976698482324</v>
      </c>
      <c r="L2067" s="1288">
        <f t="shared" si="1097"/>
        <v>6.6839814751751652</v>
      </c>
      <c r="M2067" s="1288">
        <f t="shared" si="1097"/>
        <v>7.2406506000948978</v>
      </c>
      <c r="N2067" s="1288">
        <f t="shared" si="1097"/>
        <v>6.9970815311220482</v>
      </c>
      <c r="O2067" s="1288">
        <f t="shared" si="1097"/>
        <v>6.4561820307028013</v>
      </c>
      <c r="P2067" s="1288">
        <f t="shared" si="1097"/>
        <v>6.7227715003542929</v>
      </c>
      <c r="Q2067" s="1288">
        <f t="shared" si="1097"/>
        <v>8.3784640722033679</v>
      </c>
      <c r="R2067" s="1288">
        <f t="shared" si="1097"/>
        <v>8.8897387646281967</v>
      </c>
      <c r="S2067" s="1288">
        <f t="shared" si="1097"/>
        <v>6.5999840317037268</v>
      </c>
      <c r="T2067" s="1288">
        <f t="shared" si="1097"/>
        <v>6.1933412810328035</v>
      </c>
      <c r="U2067" s="1288">
        <f t="shared" si="1097"/>
        <v>6.0955456620380835</v>
      </c>
      <c r="V2067" s="1288">
        <f t="shared" si="1097"/>
        <v>6.5184955982396451</v>
      </c>
      <c r="W2067" s="1288">
        <f t="shared" si="1097"/>
        <v>6.8101616519820025</v>
      </c>
      <c r="X2067" s="1288">
        <f t="shared" si="1097"/>
        <v>6.6016422362768683</v>
      </c>
      <c r="Y2067" s="1288">
        <f t="shared" si="1097"/>
        <v>6.5886556326928165</v>
      </c>
      <c r="Z2067" s="1288">
        <f t="shared" si="1097"/>
        <v>5.8994982279540231</v>
      </c>
      <c r="AA2067" s="1288">
        <f t="shared" si="1097"/>
        <v>4.9871258535863507</v>
      </c>
      <c r="AB2067" s="1288">
        <f t="shared" si="1097"/>
        <v>4.5039149681139348</v>
      </c>
      <c r="AC2067" s="1267"/>
    </row>
    <row r="2068" spans="1:31" s="1300" customFormat="1" ht="11.25" x14ac:dyDescent="0.2">
      <c r="A2068" s="1153"/>
      <c r="B2068" s="1007"/>
      <c r="C2068" s="907" t="s">
        <v>157</v>
      </c>
      <c r="D2068" s="1318"/>
      <c r="E2068" s="272">
        <f t="shared" ref="E2068:AC2068" si="1098">E2066/E2065</f>
        <v>0.51246537396121883</v>
      </c>
      <c r="F2068" s="272">
        <f t="shared" si="1098"/>
        <v>0.53428571428571425</v>
      </c>
      <c r="G2068" s="272">
        <f t="shared" si="1098"/>
        <v>0.50555555555555565</v>
      </c>
      <c r="H2068" s="610">
        <f t="shared" si="1098"/>
        <v>0.49863760217983649</v>
      </c>
      <c r="I2068" s="272">
        <f t="shared" si="1098"/>
        <v>0.49865229110512127</v>
      </c>
      <c r="J2068" s="272">
        <f t="shared" si="1098"/>
        <v>0.43103448275862077</v>
      </c>
      <c r="K2068" s="272">
        <f t="shared" si="1098"/>
        <v>0.3699788583509514</v>
      </c>
      <c r="L2068" s="272">
        <f t="shared" si="1098"/>
        <v>0.30915371329879099</v>
      </c>
      <c r="M2068" s="272">
        <f t="shared" si="1098"/>
        <v>0.37213114754098364</v>
      </c>
      <c r="N2068" s="610">
        <f t="shared" si="1098"/>
        <v>0.30016583747927034</v>
      </c>
      <c r="O2068" s="272">
        <f t="shared" si="1098"/>
        <v>0.33393829401088926</v>
      </c>
      <c r="P2068" s="272">
        <f t="shared" si="1098"/>
        <v>0.32926829268292684</v>
      </c>
      <c r="Q2068" s="272">
        <f t="shared" si="1098"/>
        <v>0.48093841642228746</v>
      </c>
      <c r="R2068" s="272">
        <f t="shared" si="1098"/>
        <v>0.5563480741797433</v>
      </c>
      <c r="S2068" s="272">
        <f t="shared" si="1098"/>
        <v>0.43613138686131386</v>
      </c>
      <c r="T2068" s="272">
        <f t="shared" si="1098"/>
        <v>0.3881453154875717</v>
      </c>
      <c r="U2068" s="272">
        <f t="shared" si="1098"/>
        <v>0.38372093023255816</v>
      </c>
      <c r="V2068" s="610">
        <f t="shared" si="1098"/>
        <v>0.37887067395264118</v>
      </c>
      <c r="W2068" s="272">
        <f t="shared" si="1098"/>
        <v>0.35506003430531735</v>
      </c>
      <c r="X2068" s="272">
        <f t="shared" si="1098"/>
        <v>0.33097345132743367</v>
      </c>
      <c r="Y2068" s="272">
        <f t="shared" si="1098"/>
        <v>0.34519572953736655</v>
      </c>
      <c r="Z2068" s="272">
        <f t="shared" si="1098"/>
        <v>0.3592814371257485</v>
      </c>
      <c r="AA2068" s="272">
        <f t="shared" si="1098"/>
        <v>0.44444444444444442</v>
      </c>
      <c r="AB2068" s="272">
        <f t="shared" si="1098"/>
        <v>0.47978436657681939</v>
      </c>
      <c r="AC2068" s="1267">
        <f t="shared" si="1098"/>
        <v>0.40660066006600643</v>
      </c>
    </row>
    <row r="2069" spans="1:31" s="1300" customFormat="1" ht="11.25" x14ac:dyDescent="0.2">
      <c r="A2069" s="1624"/>
      <c r="B2069" s="1625" t="s">
        <v>379</v>
      </c>
      <c r="C2069" s="1626" t="s">
        <v>152</v>
      </c>
      <c r="D2069" s="1627" t="s">
        <v>174</v>
      </c>
      <c r="E2069" s="1628">
        <v>5.3200000000000003E-4</v>
      </c>
      <c r="F2069" s="1628">
        <v>5.0199999999999995E-4</v>
      </c>
      <c r="G2069" s="1628">
        <v>4.06E-4</v>
      </c>
      <c r="H2069" s="1629">
        <v>4.4299999999999998E-4</v>
      </c>
      <c r="I2069" s="1628">
        <v>4.4200000000000001E-4</v>
      </c>
      <c r="J2069" s="1628">
        <v>4.6299999999999998E-4</v>
      </c>
      <c r="K2069" s="1628">
        <v>5.6899999999999995E-4</v>
      </c>
      <c r="L2069" s="1628">
        <v>4.6500000000000003E-4</v>
      </c>
      <c r="M2069" s="1628">
        <v>4.37E-4</v>
      </c>
      <c r="N2069" s="1629">
        <v>6.5499999999999998E-4</v>
      </c>
      <c r="O2069" s="1628">
        <v>2.0070000000000001E-3</v>
      </c>
      <c r="P2069" s="1628">
        <v>2.0669999999999998E-3</v>
      </c>
      <c r="Q2069" s="1628">
        <v>2.0079999999999998E-3</v>
      </c>
      <c r="R2069" s="1628">
        <v>2.0899999999999998E-3</v>
      </c>
      <c r="S2069" s="1628">
        <v>2.006E-3</v>
      </c>
      <c r="T2069" s="1628">
        <v>4.3800000000000002E-4</v>
      </c>
      <c r="U2069" s="1628">
        <v>3.8900000000000002E-4</v>
      </c>
      <c r="V2069" s="1629">
        <v>3.0699999999999998E-4</v>
      </c>
      <c r="W2069" s="1628">
        <v>7.0799999999999997E-4</v>
      </c>
      <c r="X2069" s="1628">
        <v>1.902E-3</v>
      </c>
      <c r="Y2069" s="1628">
        <v>1.8910000000000001E-3</v>
      </c>
      <c r="Z2069" s="1628">
        <v>1.926E-3</v>
      </c>
      <c r="AA2069" s="1628">
        <v>1.902E-3</v>
      </c>
      <c r="AB2069" s="1628">
        <v>1.562E-3</v>
      </c>
      <c r="AC2069" s="1630">
        <f>SUM(E2069:AB2069)</f>
        <v>2.6117000000000001E-2</v>
      </c>
      <c r="AD2069" s="1438">
        <f>MAX(E2069:AB2069)</f>
        <v>2.0899999999999998E-3</v>
      </c>
    </row>
    <row r="2070" spans="1:31" s="1300" customFormat="1" ht="10.5" customHeight="1" x14ac:dyDescent="0.2">
      <c r="A2070" s="1073" t="s">
        <v>191</v>
      </c>
      <c r="B2070" s="1037"/>
      <c r="C2070" s="914" t="s">
        <v>152</v>
      </c>
      <c r="D2070" s="914"/>
      <c r="E2070" s="1265">
        <f t="shared" ref="E2070:AC2070" si="1099">E2057+E2061+E2065</f>
        <v>0.27160000000000001</v>
      </c>
      <c r="F2070" s="1265">
        <f t="shared" si="1099"/>
        <v>0.24080000000000001</v>
      </c>
      <c r="G2070" s="1265">
        <f t="shared" si="1099"/>
        <v>0.23059999999999997</v>
      </c>
      <c r="H2070" s="1271">
        <f t="shared" si="1099"/>
        <v>0.251</v>
      </c>
      <c r="I2070" s="1265">
        <f t="shared" si="1099"/>
        <v>0.25419999999999998</v>
      </c>
      <c r="J2070" s="1265">
        <f t="shared" si="1099"/>
        <v>0.27359999999999995</v>
      </c>
      <c r="K2070" s="1265">
        <f t="shared" si="1099"/>
        <v>0.33119999999999999</v>
      </c>
      <c r="L2070" s="1265">
        <f t="shared" si="1099"/>
        <v>0.37659999999999999</v>
      </c>
      <c r="M2070" s="1265">
        <f t="shared" si="1099"/>
        <v>0.41020000000000001</v>
      </c>
      <c r="N2070" s="1271">
        <f t="shared" si="1099"/>
        <v>0.44919999999999999</v>
      </c>
      <c r="O2070" s="1265">
        <f t="shared" si="1099"/>
        <v>0.49980000000000002</v>
      </c>
      <c r="P2070" s="1265">
        <f t="shared" si="1099"/>
        <v>0.44680000000000003</v>
      </c>
      <c r="Q2070" s="1265">
        <f t="shared" si="1099"/>
        <v>0.4244</v>
      </c>
      <c r="R2070" s="1265">
        <f t="shared" si="1099"/>
        <v>0.39900000000000002</v>
      </c>
      <c r="S2070" s="1265">
        <f t="shared" si="1099"/>
        <v>0.36360000000000003</v>
      </c>
      <c r="T2070" s="1265">
        <f t="shared" si="1099"/>
        <v>0.34919999999999995</v>
      </c>
      <c r="U2070" s="1265">
        <f t="shared" si="1099"/>
        <v>0.36659999999999998</v>
      </c>
      <c r="V2070" s="1271">
        <f t="shared" si="1099"/>
        <v>0.37519999999999998</v>
      </c>
      <c r="W2070" s="1265">
        <f t="shared" si="1099"/>
        <v>0.42219999999999996</v>
      </c>
      <c r="X2070" s="1265">
        <f t="shared" si="1099"/>
        <v>0.42679999999999996</v>
      </c>
      <c r="Y2070" s="1265">
        <f t="shared" si="1099"/>
        <v>0.41539999999999999</v>
      </c>
      <c r="Z2070" s="1265">
        <f t="shared" si="1099"/>
        <v>0.36100000000000004</v>
      </c>
      <c r="AA2070" s="1265">
        <f t="shared" si="1099"/>
        <v>0.30059999999999998</v>
      </c>
      <c r="AB2070" s="1265">
        <f t="shared" si="1099"/>
        <v>0.26340000000000002</v>
      </c>
      <c r="AC2070" s="1266">
        <f t="shared" si="1099"/>
        <v>8.5030000000000001</v>
      </c>
    </row>
    <row r="2071" spans="1:31" s="1300" customFormat="1" ht="10.5" customHeight="1" x14ac:dyDescent="0.2">
      <c r="A2071" s="1019"/>
      <c r="B2071" s="1042"/>
      <c r="C2071" s="918" t="s">
        <v>154</v>
      </c>
      <c r="D2071" s="918"/>
      <c r="E2071" s="572">
        <f t="shared" ref="E2071:AC2071" si="1100">E2058+E2062+E2066</f>
        <v>0.1346</v>
      </c>
      <c r="F2071" s="572">
        <f t="shared" si="1100"/>
        <v>0.1348</v>
      </c>
      <c r="G2071" s="572">
        <f t="shared" si="1100"/>
        <v>0.1288</v>
      </c>
      <c r="H2071" s="1268">
        <f t="shared" si="1100"/>
        <v>0.13239999999999999</v>
      </c>
      <c r="I2071" s="572">
        <f t="shared" si="1100"/>
        <v>0.13239999999999999</v>
      </c>
      <c r="J2071" s="572">
        <f t="shared" si="1100"/>
        <v>0.1336</v>
      </c>
      <c r="K2071" s="572">
        <f t="shared" si="1100"/>
        <v>0.14699999999999999</v>
      </c>
      <c r="L2071" s="572">
        <f t="shared" si="1100"/>
        <v>0.1426</v>
      </c>
      <c r="M2071" s="572">
        <f t="shared" si="1100"/>
        <v>0.1512</v>
      </c>
      <c r="N2071" s="1268">
        <f t="shared" si="1100"/>
        <v>0.15279999999999999</v>
      </c>
      <c r="O2071" s="572">
        <f t="shared" si="1100"/>
        <v>0.19440000000000002</v>
      </c>
      <c r="P2071" s="572">
        <f t="shared" si="1100"/>
        <v>0.16920000000000002</v>
      </c>
      <c r="Q2071" s="572">
        <f t="shared" si="1100"/>
        <v>0.17660000000000001</v>
      </c>
      <c r="R2071" s="572">
        <f t="shared" si="1100"/>
        <v>0.185</v>
      </c>
      <c r="S2071" s="572">
        <f t="shared" si="1100"/>
        <v>0.1724</v>
      </c>
      <c r="T2071" s="572">
        <f t="shared" si="1100"/>
        <v>0.1532</v>
      </c>
      <c r="U2071" s="572">
        <f t="shared" si="1100"/>
        <v>0.15359999999999999</v>
      </c>
      <c r="V2071" s="1268">
        <f t="shared" si="1100"/>
        <v>0.1608</v>
      </c>
      <c r="W2071" s="572">
        <f t="shared" si="1100"/>
        <v>0.153</v>
      </c>
      <c r="X2071" s="572">
        <f t="shared" si="1100"/>
        <v>0.14660000000000001</v>
      </c>
      <c r="Y2071" s="572">
        <f t="shared" si="1100"/>
        <v>0.15040000000000001</v>
      </c>
      <c r="Z2071" s="572">
        <f t="shared" si="1100"/>
        <v>0.14499999999999999</v>
      </c>
      <c r="AA2071" s="572">
        <f t="shared" si="1100"/>
        <v>0.13</v>
      </c>
      <c r="AB2071" s="572">
        <f t="shared" si="1100"/>
        <v>0.12759999999999999</v>
      </c>
      <c r="AC2071" s="601">
        <f t="shared" si="1100"/>
        <v>3.6079999999999997</v>
      </c>
    </row>
    <row r="2072" spans="1:31" s="1300" customFormat="1" ht="10.5" customHeight="1" x14ac:dyDescent="0.2">
      <c r="A2072" s="1026" t="s">
        <v>192</v>
      </c>
      <c r="B2072" s="1167"/>
      <c r="C2072" s="1307" t="s">
        <v>152</v>
      </c>
      <c r="D2072" s="1307"/>
      <c r="E2072" s="602">
        <f t="shared" ref="E2072:AC2072" si="1101">E2050-E2070</f>
        <v>-2.1600000000000008E-2</v>
      </c>
      <c r="F2072" s="602">
        <f t="shared" si="1101"/>
        <v>-2.080000119209291E-2</v>
      </c>
      <c r="G2072" s="602">
        <f t="shared" si="1101"/>
        <v>9.3999946355819985E-3</v>
      </c>
      <c r="H2072" s="603">
        <f t="shared" si="1101"/>
        <v>8.999990463256835E-3</v>
      </c>
      <c r="I2072" s="602">
        <f t="shared" si="1101"/>
        <v>-4.1999999999999815E-3</v>
      </c>
      <c r="J2072" s="602">
        <f t="shared" si="1101"/>
        <v>2.6400011920929001E-2</v>
      </c>
      <c r="K2072" s="602">
        <f t="shared" si="1101"/>
        <v>4.8799995231628424E-2</v>
      </c>
      <c r="L2072" s="602">
        <f t="shared" si="1101"/>
        <v>-6.5999952316284083E-3</v>
      </c>
      <c r="M2072" s="602">
        <f t="shared" si="1101"/>
        <v>5.9799998807907095E-2</v>
      </c>
      <c r="N2072" s="603">
        <f t="shared" si="1101"/>
        <v>1.080000834465028E-2</v>
      </c>
      <c r="O2072" s="602">
        <f t="shared" si="1101"/>
        <v>-1.9800010728836082E-2</v>
      </c>
      <c r="P2072" s="602">
        <f t="shared" si="1101"/>
        <v>-3.6800003576278717E-2</v>
      </c>
      <c r="Q2072" s="602">
        <f t="shared" si="1101"/>
        <v>-5.4399995231628417E-2</v>
      </c>
      <c r="R2072" s="602">
        <f t="shared" si="1101"/>
        <v>-2.8999995231628439E-2</v>
      </c>
      <c r="S2072" s="602">
        <f t="shared" si="1101"/>
        <v>-3.5999856948852882E-3</v>
      </c>
      <c r="T2072" s="602">
        <f t="shared" si="1101"/>
        <v>7.9999403953556758E-4</v>
      </c>
      <c r="U2072" s="602">
        <f t="shared" si="1101"/>
        <v>3.4000047683716006E-3</v>
      </c>
      <c r="V2072" s="603">
        <f t="shared" si="1101"/>
        <v>3.4799996423721336E-2</v>
      </c>
      <c r="W2072" s="602">
        <f t="shared" si="1101"/>
        <v>-1.2200003576278651E-2</v>
      </c>
      <c r="X2072" s="602">
        <f t="shared" si="1101"/>
        <v>-2.679999403953548E-2</v>
      </c>
      <c r="Y2072" s="602">
        <f t="shared" si="1101"/>
        <v>-2.5400014305114738E-2</v>
      </c>
      <c r="Z2072" s="602">
        <f t="shared" si="1101"/>
        <v>-6.0999988079071088E-2</v>
      </c>
      <c r="AA2072" s="602">
        <f t="shared" si="1101"/>
        <v>-3.0599989271163919E-2</v>
      </c>
      <c r="AB2072" s="602">
        <f t="shared" si="1101"/>
        <v>-3.4000095367431871E-3</v>
      </c>
      <c r="AC2072" s="1266">
        <f t="shared" si="1101"/>
        <v>10.3369999999999</v>
      </c>
    </row>
    <row r="2073" spans="1:31" s="1300" customFormat="1" ht="10.5" customHeight="1" x14ac:dyDescent="0.2">
      <c r="A2073" s="1431"/>
      <c r="B2073" s="1242"/>
      <c r="C2073" s="1317" t="s">
        <v>154</v>
      </c>
      <c r="D2073" s="1317"/>
      <c r="E2073" s="599">
        <f t="shared" ref="E2073:AC2073" si="1102">E2051-E2071</f>
        <v>-4.6000047683715795E-3</v>
      </c>
      <c r="F2073" s="599">
        <f t="shared" si="1102"/>
        <v>-2.4800000596046451E-2</v>
      </c>
      <c r="G2073" s="599">
        <f t="shared" si="1102"/>
        <v>-8.8000026822090127E-3</v>
      </c>
      <c r="H2073" s="600">
        <f t="shared" si="1102"/>
        <v>-1.2400002682209005E-2</v>
      </c>
      <c r="I2073" s="599">
        <f t="shared" si="1102"/>
        <v>-1.2400002682209005E-2</v>
      </c>
      <c r="J2073" s="599">
        <f t="shared" si="1102"/>
        <v>1.6400005960464481E-2</v>
      </c>
      <c r="K2073" s="599">
        <f t="shared" si="1102"/>
        <v>-1.7000004768371574E-2</v>
      </c>
      <c r="L2073" s="599">
        <f t="shared" si="1102"/>
        <v>-1.2600004768371587E-2</v>
      </c>
      <c r="M2073" s="599">
        <f t="shared" si="1102"/>
        <v>-3.1200002682209016E-2</v>
      </c>
      <c r="N2073" s="600">
        <f t="shared" si="1102"/>
        <v>2.7200007152557382E-2</v>
      </c>
      <c r="O2073" s="599">
        <f t="shared" si="1102"/>
        <v>-1.4399992847442644E-2</v>
      </c>
      <c r="P2073" s="599">
        <f t="shared" si="1102"/>
        <v>-2.9199999403953569E-2</v>
      </c>
      <c r="Q2073" s="599">
        <f t="shared" si="1102"/>
        <v>-6.5999982118606637E-3</v>
      </c>
      <c r="R2073" s="599">
        <f t="shared" si="1102"/>
        <v>-2.5000003576278684E-2</v>
      </c>
      <c r="S2073" s="599">
        <f t="shared" si="1102"/>
        <v>-2.3999982118606544E-3</v>
      </c>
      <c r="T2073" s="599">
        <f t="shared" si="1102"/>
        <v>-1.3199999403953555E-2</v>
      </c>
      <c r="U2073" s="599">
        <f t="shared" si="1102"/>
        <v>-3.599994039535509E-3</v>
      </c>
      <c r="V2073" s="600">
        <f t="shared" si="1102"/>
        <v>-8.0000357627868501E-4</v>
      </c>
      <c r="W2073" s="599">
        <f t="shared" si="1102"/>
        <v>-2.3000004768371579E-2</v>
      </c>
      <c r="X2073" s="599">
        <f t="shared" si="1102"/>
        <v>-1.660000476837159E-2</v>
      </c>
      <c r="Y2073" s="599">
        <f t="shared" si="1102"/>
        <v>-1.0399999403953558E-2</v>
      </c>
      <c r="Z2073" s="599">
        <f t="shared" si="1102"/>
        <v>-4.9999994039535423E-3</v>
      </c>
      <c r="AA2073" s="599">
        <f t="shared" si="1102"/>
        <v>-2.0000000596046452E-2</v>
      </c>
      <c r="AB2073" s="599">
        <f t="shared" si="1102"/>
        <v>2.3999952316284268E-3</v>
      </c>
      <c r="AC2073" s="601">
        <f t="shared" si="1102"/>
        <v>-0.24800001549720729</v>
      </c>
    </row>
    <row r="2074" spans="1:31" s="1407" customFormat="1" ht="10.5" customHeight="1" x14ac:dyDescent="0.2">
      <c r="A2074" s="1245" t="s">
        <v>225</v>
      </c>
      <c r="B2074" s="1247" t="s">
        <v>932</v>
      </c>
      <c r="C2074" s="1631" t="s">
        <v>152</v>
      </c>
      <c r="D2074" s="1313" t="s">
        <v>174</v>
      </c>
      <c r="E2074" s="1632">
        <v>0</v>
      </c>
      <c r="F2074" s="1632">
        <v>0</v>
      </c>
      <c r="G2074" s="1632">
        <v>0</v>
      </c>
      <c r="H2074" s="1632">
        <v>0</v>
      </c>
      <c r="I2074" s="1632">
        <v>0</v>
      </c>
      <c r="J2074" s="1632">
        <v>0</v>
      </c>
      <c r="K2074" s="1632">
        <v>0</v>
      </c>
      <c r="L2074" s="1632">
        <v>0</v>
      </c>
      <c r="M2074" s="1632">
        <v>0</v>
      </c>
      <c r="N2074" s="1632">
        <v>0</v>
      </c>
      <c r="O2074" s="1632">
        <v>0</v>
      </c>
      <c r="P2074" s="1632">
        <v>0</v>
      </c>
      <c r="Q2074" s="1632">
        <v>0</v>
      </c>
      <c r="R2074" s="1632">
        <v>0</v>
      </c>
      <c r="S2074" s="1632">
        <v>0</v>
      </c>
      <c r="T2074" s="1632">
        <v>0</v>
      </c>
      <c r="U2074" s="1632">
        <v>0</v>
      </c>
      <c r="V2074" s="1632">
        <v>0</v>
      </c>
      <c r="W2074" s="1632">
        <v>0</v>
      </c>
      <c r="X2074" s="1632">
        <v>0</v>
      </c>
      <c r="Y2074" s="1632">
        <v>0</v>
      </c>
      <c r="Z2074" s="1632">
        <v>0</v>
      </c>
      <c r="AA2074" s="1632">
        <v>0</v>
      </c>
      <c r="AB2074" s="1632">
        <v>0</v>
      </c>
      <c r="AC2074" s="1633"/>
    </row>
    <row r="2075" spans="1:31" s="1407" customFormat="1" ht="10.5" customHeight="1" x14ac:dyDescent="0.2">
      <c r="A2075" s="1246"/>
      <c r="B2075" s="1248"/>
      <c r="C2075" s="1634" t="s">
        <v>154</v>
      </c>
      <c r="D2075" s="1314" t="s">
        <v>174</v>
      </c>
      <c r="E2075" s="1635">
        <v>0</v>
      </c>
      <c r="F2075" s="1635">
        <v>0</v>
      </c>
      <c r="G2075" s="1635">
        <v>0</v>
      </c>
      <c r="H2075" s="1635">
        <v>0</v>
      </c>
      <c r="I2075" s="1635">
        <v>0</v>
      </c>
      <c r="J2075" s="1635">
        <v>0</v>
      </c>
      <c r="K2075" s="1635">
        <v>0</v>
      </c>
      <c r="L2075" s="1635">
        <v>0</v>
      </c>
      <c r="M2075" s="1635">
        <v>0</v>
      </c>
      <c r="N2075" s="1635">
        <v>0</v>
      </c>
      <c r="O2075" s="1635">
        <v>0</v>
      </c>
      <c r="P2075" s="1635">
        <v>0</v>
      </c>
      <c r="Q2075" s="1635">
        <v>0</v>
      </c>
      <c r="R2075" s="1635">
        <v>0</v>
      </c>
      <c r="S2075" s="1635">
        <v>0</v>
      </c>
      <c r="T2075" s="1635">
        <v>0</v>
      </c>
      <c r="U2075" s="1635">
        <v>0</v>
      </c>
      <c r="V2075" s="1635">
        <v>0</v>
      </c>
      <c r="W2075" s="1635">
        <v>0</v>
      </c>
      <c r="X2075" s="1635">
        <v>0</v>
      </c>
      <c r="Y2075" s="1635">
        <v>0</v>
      </c>
      <c r="Z2075" s="1635">
        <v>0</v>
      </c>
      <c r="AA2075" s="1635">
        <v>0</v>
      </c>
      <c r="AB2075" s="1635">
        <v>0</v>
      </c>
      <c r="AC2075" s="1636"/>
    </row>
    <row r="2076" spans="1:31" ht="30" customHeight="1" x14ac:dyDescent="0.2">
      <c r="A2076" s="1447"/>
      <c r="C2076" s="346" t="s">
        <v>216</v>
      </c>
      <c r="H2076" s="347">
        <f>H2057+H2061+H2065</f>
        <v>0.251</v>
      </c>
      <c r="N2076" s="651">
        <f>N2057+N2061+N2065</f>
        <v>0.44919999999999999</v>
      </c>
      <c r="V2076" s="633">
        <f>V2057+V2061+V2065</f>
        <v>0.37519999999999998</v>
      </c>
      <c r="Y2076" s="346">
        <f>Y2057+Y2061+Y2065</f>
        <v>0.41539999999999999</v>
      </c>
    </row>
    <row r="2077" spans="1:31" s="1300" customFormat="1" ht="28.5" customHeight="1" x14ac:dyDescent="0.2">
      <c r="A2077" s="590" t="s">
        <v>143</v>
      </c>
      <c r="B2077" s="591" t="s">
        <v>144</v>
      </c>
      <c r="C2077" s="135" t="s">
        <v>145</v>
      </c>
      <c r="D2077" s="135" t="s">
        <v>146</v>
      </c>
      <c r="E2077" s="1326" t="s">
        <v>147</v>
      </c>
      <c r="F2077" s="1326"/>
      <c r="G2077" s="1326"/>
      <c r="H2077" s="1326"/>
      <c r="I2077" s="1326"/>
      <c r="J2077" s="1326"/>
      <c r="K2077" s="1326"/>
      <c r="L2077" s="1326"/>
      <c r="M2077" s="1326"/>
      <c r="N2077" s="1326"/>
      <c r="O2077" s="1326"/>
      <c r="P2077" s="1326"/>
      <c r="Q2077" s="1326"/>
      <c r="R2077" s="1326"/>
      <c r="S2077" s="1326"/>
      <c r="T2077" s="1326"/>
      <c r="U2077" s="1326"/>
      <c r="V2077" s="1326"/>
      <c r="W2077" s="1326"/>
      <c r="X2077" s="1326"/>
      <c r="Y2077" s="1326"/>
      <c r="Z2077" s="1326"/>
      <c r="AA2077" s="1326"/>
      <c r="AB2077" s="1326"/>
      <c r="AC2077" s="1195" t="s">
        <v>148</v>
      </c>
    </row>
    <row r="2078" spans="1:31" s="1407" customFormat="1" ht="12.75" customHeight="1" x14ac:dyDescent="0.2">
      <c r="A2078" s="1400" t="s">
        <v>941</v>
      </c>
      <c r="B2078" s="1401"/>
      <c r="C2078" s="1403"/>
      <c r="D2078" s="1403"/>
      <c r="E2078" s="1327">
        <v>1</v>
      </c>
      <c r="F2078" s="1327">
        <v>2</v>
      </c>
      <c r="G2078" s="1327">
        <v>3</v>
      </c>
      <c r="H2078" s="1327">
        <v>4</v>
      </c>
      <c r="I2078" s="1327">
        <v>5</v>
      </c>
      <c r="J2078" s="1327">
        <v>6</v>
      </c>
      <c r="K2078" s="1327">
        <v>7</v>
      </c>
      <c r="L2078" s="1327">
        <v>8</v>
      </c>
      <c r="M2078" s="1327">
        <v>9</v>
      </c>
      <c r="N2078" s="1327">
        <v>10</v>
      </c>
      <c r="O2078" s="1327">
        <v>11</v>
      </c>
      <c r="P2078" s="1327">
        <v>12</v>
      </c>
      <c r="Q2078" s="1327">
        <v>13</v>
      </c>
      <c r="R2078" s="1327">
        <v>14</v>
      </c>
      <c r="S2078" s="1327">
        <v>15</v>
      </c>
      <c r="T2078" s="1327">
        <v>16</v>
      </c>
      <c r="U2078" s="1327">
        <v>17</v>
      </c>
      <c r="V2078" s="1327">
        <v>18</v>
      </c>
      <c r="W2078" s="1327">
        <v>19</v>
      </c>
      <c r="X2078" s="1327">
        <v>20</v>
      </c>
      <c r="Y2078" s="1327">
        <v>21</v>
      </c>
      <c r="Z2078" s="1327">
        <v>22</v>
      </c>
      <c r="AA2078" s="1327">
        <v>23</v>
      </c>
      <c r="AB2078" s="1327">
        <v>24</v>
      </c>
      <c r="AC2078" s="1196"/>
    </row>
    <row r="2079" spans="1:31" s="1407" customFormat="1" ht="12.75" customHeight="1" x14ac:dyDescent="0.2">
      <c r="A2079" s="921" t="s">
        <v>278</v>
      </c>
      <c r="B2079" s="1298"/>
      <c r="C2079" s="1402"/>
      <c r="D2079" s="1408"/>
      <c r="E2079" s="1298">
        <v>7</v>
      </c>
      <c r="F2079" s="1298">
        <v>7</v>
      </c>
      <c r="G2079" s="1298">
        <v>7</v>
      </c>
      <c r="H2079" s="1298">
        <v>7</v>
      </c>
      <c r="I2079" s="1298">
        <v>7</v>
      </c>
      <c r="J2079" s="1298">
        <v>7</v>
      </c>
      <c r="K2079" s="1298">
        <v>7</v>
      </c>
      <c r="L2079" s="1298">
        <v>7</v>
      </c>
      <c r="M2079" s="1298">
        <v>7</v>
      </c>
      <c r="N2079" s="1298">
        <v>7</v>
      </c>
      <c r="O2079" s="1298">
        <v>7</v>
      </c>
      <c r="P2079" s="1298">
        <v>7</v>
      </c>
      <c r="Q2079" s="1298">
        <v>7</v>
      </c>
      <c r="R2079" s="1298">
        <v>7</v>
      </c>
      <c r="S2079" s="1298">
        <v>7</v>
      </c>
      <c r="T2079" s="1298">
        <v>7</v>
      </c>
      <c r="U2079" s="1298">
        <v>7</v>
      </c>
      <c r="V2079" s="1298">
        <v>7</v>
      </c>
      <c r="W2079" s="1298">
        <v>7</v>
      </c>
      <c r="X2079" s="1298">
        <v>7</v>
      </c>
      <c r="Y2079" s="1298">
        <v>7</v>
      </c>
      <c r="Z2079" s="1298">
        <v>7</v>
      </c>
      <c r="AA2079" s="1298">
        <v>7</v>
      </c>
      <c r="AB2079" s="1298">
        <v>7</v>
      </c>
      <c r="AC2079" s="1409"/>
    </row>
    <row r="2080" spans="1:31" s="1407" customFormat="1" ht="12.75" customHeight="1" x14ac:dyDescent="0.2">
      <c r="A2080" s="1410" t="s">
        <v>279</v>
      </c>
      <c r="B2080" s="1328"/>
      <c r="C2080" s="1411"/>
      <c r="D2080" s="1412"/>
      <c r="E2080" s="1328">
        <v>7</v>
      </c>
      <c r="F2080" s="1328">
        <v>7</v>
      </c>
      <c r="G2080" s="1328">
        <v>7</v>
      </c>
      <c r="H2080" s="1328">
        <v>7</v>
      </c>
      <c r="I2080" s="1328">
        <v>7</v>
      </c>
      <c r="J2080" s="1328">
        <v>7</v>
      </c>
      <c r="K2080" s="1328">
        <v>7</v>
      </c>
      <c r="L2080" s="1328">
        <v>7</v>
      </c>
      <c r="M2080" s="1328">
        <v>7</v>
      </c>
      <c r="N2080" s="1328">
        <v>7</v>
      </c>
      <c r="O2080" s="1328">
        <v>7</v>
      </c>
      <c r="P2080" s="1328">
        <v>7</v>
      </c>
      <c r="Q2080" s="1328">
        <v>7</v>
      </c>
      <c r="R2080" s="1328">
        <v>7</v>
      </c>
      <c r="S2080" s="1328">
        <v>7</v>
      </c>
      <c r="T2080" s="1328">
        <v>7</v>
      </c>
      <c r="U2080" s="1328">
        <v>7</v>
      </c>
      <c r="V2080" s="1328">
        <v>7</v>
      </c>
      <c r="W2080" s="1328">
        <v>7</v>
      </c>
      <c r="X2080" s="1328">
        <v>7</v>
      </c>
      <c r="Y2080" s="1328">
        <v>7</v>
      </c>
      <c r="Z2080" s="1328">
        <v>7</v>
      </c>
      <c r="AA2080" s="1328">
        <v>7</v>
      </c>
      <c r="AB2080" s="1328">
        <v>7</v>
      </c>
      <c r="AC2080" s="1448"/>
    </row>
    <row r="2081" spans="1:31" s="1300" customFormat="1" ht="12" customHeight="1" x14ac:dyDescent="0.2">
      <c r="A2081" s="1133" t="s">
        <v>624</v>
      </c>
      <c r="B2081" s="1166" t="s">
        <v>625</v>
      </c>
      <c r="C2081" s="905" t="s">
        <v>152</v>
      </c>
      <c r="D2081" s="1308" t="s">
        <v>174</v>
      </c>
      <c r="E2081" s="1382">
        <v>1.6632</v>
      </c>
      <c r="F2081" s="1382">
        <v>1.5477000000000001</v>
      </c>
      <c r="G2081" s="1382">
        <v>1.4783999999999999</v>
      </c>
      <c r="H2081" s="1382">
        <v>1.4783999999999999</v>
      </c>
      <c r="I2081" s="1382">
        <v>1.5114000000000001</v>
      </c>
      <c r="J2081" s="1382">
        <v>1.6797</v>
      </c>
      <c r="K2081" s="1382">
        <v>2.0592000000000001</v>
      </c>
      <c r="L2081" s="1382">
        <v>2.5640999999999998</v>
      </c>
      <c r="M2081" s="1382">
        <v>2.8908</v>
      </c>
      <c r="N2081" s="1382">
        <v>3.0030000000000001</v>
      </c>
      <c r="O2081" s="1382">
        <v>2.9634</v>
      </c>
      <c r="P2081" s="1382">
        <v>2.8281000000000001</v>
      </c>
      <c r="Q2081" s="1382">
        <v>2.8380000000000001</v>
      </c>
      <c r="R2081" s="1382">
        <v>2.7126000000000001</v>
      </c>
      <c r="S2081" s="1382">
        <v>2.5112999999999999</v>
      </c>
      <c r="T2081" s="1382">
        <v>2.4882</v>
      </c>
      <c r="U2081" s="1382">
        <v>2.5937999999999999</v>
      </c>
      <c r="V2081" s="1382">
        <v>2.6993999999999998</v>
      </c>
      <c r="W2081" s="1382">
        <v>2.7786</v>
      </c>
      <c r="X2081" s="1382">
        <v>2.6168999999999998</v>
      </c>
      <c r="Y2081" s="1382">
        <v>2.5377000000000001</v>
      </c>
      <c r="Z2081" s="1382">
        <v>2.4188999999999998</v>
      </c>
      <c r="AA2081" s="1382">
        <v>2.2671000000000001</v>
      </c>
      <c r="AB2081" s="1382">
        <v>1.9536</v>
      </c>
      <c r="AC2081" s="1264">
        <f>SUM(E2081:AB2081)</f>
        <v>56.083500000000001</v>
      </c>
    </row>
    <row r="2082" spans="1:31" s="1300" customFormat="1" ht="10.5" customHeight="1" x14ac:dyDescent="0.2">
      <c r="A2082" s="1134"/>
      <c r="B2082" s="1167"/>
      <c r="C2082" s="906" t="s">
        <v>154</v>
      </c>
      <c r="D2082" s="1310" t="s">
        <v>174</v>
      </c>
      <c r="E2082" s="1382">
        <v>0.90749999999999997</v>
      </c>
      <c r="F2082" s="1382">
        <v>0.9042</v>
      </c>
      <c r="G2082" s="1382">
        <v>0.88439999999999996</v>
      </c>
      <c r="H2082" s="1382">
        <v>0.88770000000000004</v>
      </c>
      <c r="I2082" s="1382">
        <v>0.90090000000000003</v>
      </c>
      <c r="J2082" s="1382">
        <v>0.90749999999999997</v>
      </c>
      <c r="K2082" s="1382">
        <v>0.94710000000000005</v>
      </c>
      <c r="L2082" s="1382">
        <v>0.98670000000000002</v>
      </c>
      <c r="M2082" s="1382">
        <v>1.0296000000000001</v>
      </c>
      <c r="N2082" s="1382">
        <v>1.0824</v>
      </c>
      <c r="O2082" s="1382">
        <v>1.089</v>
      </c>
      <c r="P2082" s="1382">
        <v>1.0592999999999999</v>
      </c>
      <c r="Q2082" s="1382">
        <v>1.0527</v>
      </c>
      <c r="R2082" s="1382">
        <v>1.0362</v>
      </c>
      <c r="S2082" s="1382">
        <v>1.0296000000000001</v>
      </c>
      <c r="T2082" s="1382">
        <v>1.0296000000000001</v>
      </c>
      <c r="U2082" s="1382">
        <v>1.0427999999999999</v>
      </c>
      <c r="V2082" s="1382">
        <v>1.0164</v>
      </c>
      <c r="W2082" s="1382">
        <v>1.0164</v>
      </c>
      <c r="X2082" s="1382">
        <v>0.99660000000000004</v>
      </c>
      <c r="Y2082" s="1382">
        <v>0.9768</v>
      </c>
      <c r="Z2082" s="1382">
        <v>0.95369999999999999</v>
      </c>
      <c r="AA2082" s="1382">
        <v>0.92730000000000001</v>
      </c>
      <c r="AB2082" s="1382">
        <v>0.89100000000000001</v>
      </c>
      <c r="AC2082" s="1267">
        <f>SUM(E2082:AB2082)</f>
        <v>23.555400000000006</v>
      </c>
    </row>
    <row r="2083" spans="1:31" s="1300" customFormat="1" ht="10.5" customHeight="1" x14ac:dyDescent="0.2">
      <c r="A2083" s="1134"/>
      <c r="B2083" s="1167"/>
      <c r="C2083" s="906" t="s">
        <v>155</v>
      </c>
      <c r="D2083" s="1314" t="s">
        <v>156</v>
      </c>
      <c r="E2083" s="266">
        <f>SQRT(E2081*E2081+E2082*E2082)*1000/1.73/E2085</f>
        <v>9.1280829596708912</v>
      </c>
      <c r="F2083" s="266">
        <f t="shared" ref="F2083:AB2083" si="1103">SQRT(F2081*F2081+F2082*F2082)*1000/1.73/F2085</f>
        <v>8.6936608980964021</v>
      </c>
      <c r="G2083" s="266">
        <f t="shared" si="1103"/>
        <v>8.368091877620035</v>
      </c>
      <c r="H2083" s="266">
        <f t="shared" si="1103"/>
        <v>8.3391913798531192</v>
      </c>
      <c r="I2083" s="266">
        <f t="shared" si="1103"/>
        <v>8.5217443661101218</v>
      </c>
      <c r="J2083" s="266">
        <f t="shared" si="1103"/>
        <v>9.1605314661152946</v>
      </c>
      <c r="K2083" s="266">
        <f t="shared" si="1103"/>
        <v>10.891606976944455</v>
      </c>
      <c r="L2083" s="266">
        <f t="shared" si="1103"/>
        <v>13.310621931122933</v>
      </c>
      <c r="M2083" s="266">
        <f t="shared" si="1103"/>
        <v>14.817507686024928</v>
      </c>
      <c r="N2083" s="266">
        <f t="shared" si="1103"/>
        <v>15.540749432735558</v>
      </c>
      <c r="O2083" s="266">
        <f t="shared" si="1103"/>
        <v>15.3822328452548</v>
      </c>
      <c r="P2083" s="266">
        <f t="shared" si="1103"/>
        <v>14.680446318205577</v>
      </c>
      <c r="Q2083" s="266">
        <f t="shared" si="1103"/>
        <v>14.786458000926192</v>
      </c>
      <c r="R2083" s="266">
        <f t="shared" si="1103"/>
        <v>14.057643488027546</v>
      </c>
      <c r="S2083" s="266">
        <f t="shared" si="1103"/>
        <v>13.189431211019317</v>
      </c>
      <c r="T2083" s="266">
        <f t="shared" si="1103"/>
        <v>13.105468646755899</v>
      </c>
      <c r="U2083" s="266">
        <f t="shared" si="1103"/>
        <v>13.523628535552326</v>
      </c>
      <c r="V2083" s="266">
        <f t="shared" si="1103"/>
        <v>14.03206405037796</v>
      </c>
      <c r="W2083" s="266">
        <f t="shared" si="1103"/>
        <v>14.344990990794853</v>
      </c>
      <c r="X2083" s="266">
        <f t="shared" si="1103"/>
        <v>13.480796700637503</v>
      </c>
      <c r="Y2083" s="266">
        <f t="shared" si="1103"/>
        <v>13.364450785046953</v>
      </c>
      <c r="Z2083" s="266">
        <f t="shared" si="1103"/>
        <v>12.620364746049523</v>
      </c>
      <c r="AA2083" s="266">
        <f t="shared" si="1103"/>
        <v>11.920907098411913</v>
      </c>
      <c r="AB2083" s="266">
        <f t="shared" si="1103"/>
        <v>10.34810308301866</v>
      </c>
      <c r="AC2083" s="1267"/>
    </row>
    <row r="2084" spans="1:31" s="1300" customFormat="1" ht="10.5" customHeight="1" thickBot="1" x14ac:dyDescent="0.25">
      <c r="A2084" s="1134"/>
      <c r="B2084" s="1167"/>
      <c r="C2084" s="906" t="s">
        <v>157</v>
      </c>
      <c r="D2084" s="906"/>
      <c r="E2084" s="606">
        <f t="shared" ref="E2084:AC2084" si="1104">E2082/E2081</f>
        <v>0.54563492063492058</v>
      </c>
      <c r="F2084" s="606">
        <f t="shared" si="1104"/>
        <v>0.58422174840085284</v>
      </c>
      <c r="G2084" s="606">
        <f t="shared" si="1104"/>
        <v>0.5982142857142857</v>
      </c>
      <c r="H2084" s="607">
        <f t="shared" si="1104"/>
        <v>0.6004464285714286</v>
      </c>
      <c r="I2084" s="606">
        <f t="shared" si="1104"/>
        <v>0.59606986899563319</v>
      </c>
      <c r="J2084" s="606">
        <f t="shared" si="1104"/>
        <v>0.54027504911591351</v>
      </c>
      <c r="K2084" s="606">
        <f t="shared" si="1104"/>
        <v>0.45993589743589741</v>
      </c>
      <c r="L2084" s="606">
        <f t="shared" si="1104"/>
        <v>0.38481338481338484</v>
      </c>
      <c r="M2084" s="606">
        <f t="shared" si="1104"/>
        <v>0.35616438356164387</v>
      </c>
      <c r="N2084" s="607">
        <f t="shared" si="1104"/>
        <v>0.36043956043956044</v>
      </c>
      <c r="O2084" s="606">
        <f t="shared" si="1104"/>
        <v>0.36748329621380843</v>
      </c>
      <c r="P2084" s="606">
        <f t="shared" si="1104"/>
        <v>0.37456242707117848</v>
      </c>
      <c r="Q2084" s="606">
        <f t="shared" si="1104"/>
        <v>0.37093023255813951</v>
      </c>
      <c r="R2084" s="606">
        <f t="shared" si="1104"/>
        <v>0.38199513381995132</v>
      </c>
      <c r="S2084" s="606">
        <f t="shared" si="1104"/>
        <v>0.40998685939553225</v>
      </c>
      <c r="T2084" s="606">
        <f t="shared" si="1104"/>
        <v>0.41379310344827591</v>
      </c>
      <c r="U2084" s="606">
        <f t="shared" si="1104"/>
        <v>0.4020356234096692</v>
      </c>
      <c r="V2084" s="607">
        <f t="shared" si="1104"/>
        <v>0.37652811735941322</v>
      </c>
      <c r="W2084" s="606">
        <f t="shared" si="1104"/>
        <v>0.36579572446555819</v>
      </c>
      <c r="X2084" s="606">
        <f t="shared" si="1104"/>
        <v>0.38083228247162676</v>
      </c>
      <c r="Y2084" s="606">
        <f t="shared" si="1104"/>
        <v>0.38491547464239273</v>
      </c>
      <c r="Z2084" s="606">
        <f t="shared" si="1104"/>
        <v>0.39427012278308327</v>
      </c>
      <c r="AA2084" s="606">
        <f t="shared" si="1104"/>
        <v>0.40902474526928673</v>
      </c>
      <c r="AB2084" s="606">
        <f t="shared" si="1104"/>
        <v>0.45608108108108109</v>
      </c>
      <c r="AC2084" s="608">
        <f t="shared" si="1104"/>
        <v>0.4200058840835541</v>
      </c>
    </row>
    <row r="2085" spans="1:31" s="1300" customFormat="1" ht="10.5" customHeight="1" thickBot="1" x14ac:dyDescent="0.25">
      <c r="A2085" s="1144"/>
      <c r="B2085" s="1197"/>
      <c r="C2085" s="1450" t="s">
        <v>160</v>
      </c>
      <c r="D2085" s="1475" t="s">
        <v>156</v>
      </c>
      <c r="E2085" s="855">
        <v>119.98000335693359</v>
      </c>
      <c r="F2085" s="855">
        <v>119.18000030517578</v>
      </c>
      <c r="G2085" s="855">
        <v>119</v>
      </c>
      <c r="H2085" s="855">
        <v>119.52999877929687</v>
      </c>
      <c r="I2085" s="855">
        <v>119.34999847412109</v>
      </c>
      <c r="J2085" s="855">
        <v>120.47000122070312</v>
      </c>
      <c r="K2085" s="855">
        <v>120.29000091552734</v>
      </c>
      <c r="L2085" s="855">
        <v>119.30999755859375</v>
      </c>
      <c r="M2085" s="855">
        <v>119.70999908447266</v>
      </c>
      <c r="N2085" s="855">
        <v>118.73000335693359</v>
      </c>
      <c r="O2085" s="855">
        <v>118.63999938964844</v>
      </c>
      <c r="P2085" s="855">
        <v>118.91000366210937</v>
      </c>
      <c r="Q2085" s="855">
        <v>118.33000183105469</v>
      </c>
      <c r="R2085" s="855">
        <v>119.40000152587891</v>
      </c>
      <c r="S2085" s="855">
        <v>118.94999694824219</v>
      </c>
      <c r="T2085" s="855">
        <v>118.76999664306641</v>
      </c>
      <c r="U2085" s="855">
        <v>119.48999786376953</v>
      </c>
      <c r="V2085" s="855">
        <v>118.81999969482422</v>
      </c>
      <c r="W2085" s="855">
        <v>119.22000122070312</v>
      </c>
      <c r="X2085" s="855">
        <v>120.06999969482422</v>
      </c>
      <c r="Y2085" s="855">
        <v>117.61000061035156</v>
      </c>
      <c r="Z2085" s="855">
        <v>119.08999633789063</v>
      </c>
      <c r="AA2085" s="855">
        <v>118.76999664306641</v>
      </c>
      <c r="AB2085" s="855">
        <v>119.94000244140625</v>
      </c>
      <c r="AC2085" s="1419"/>
    </row>
    <row r="2086" spans="1:31" s="1300" customFormat="1" ht="10.5" customHeight="1" x14ac:dyDescent="0.2">
      <c r="A2086" s="1133" t="s">
        <v>626</v>
      </c>
      <c r="B2086" s="1113" t="s">
        <v>627</v>
      </c>
      <c r="C2086" s="1307" t="s">
        <v>152</v>
      </c>
      <c r="D2086" s="1308" t="s">
        <v>174</v>
      </c>
      <c r="E2086" s="653">
        <v>0</v>
      </c>
      <c r="F2086" s="653">
        <v>0</v>
      </c>
      <c r="G2086" s="653">
        <v>0</v>
      </c>
      <c r="H2086" s="653">
        <v>0</v>
      </c>
      <c r="I2086" s="653">
        <v>0</v>
      </c>
      <c r="J2086" s="653">
        <v>0</v>
      </c>
      <c r="K2086" s="653">
        <v>0</v>
      </c>
      <c r="L2086" s="653">
        <v>0</v>
      </c>
      <c r="M2086" s="653">
        <v>0</v>
      </c>
      <c r="N2086" s="653">
        <v>0</v>
      </c>
      <c r="O2086" s="653">
        <v>0</v>
      </c>
      <c r="P2086" s="653">
        <v>0</v>
      </c>
      <c r="Q2086" s="653">
        <v>0</v>
      </c>
      <c r="R2086" s="653">
        <v>0</v>
      </c>
      <c r="S2086" s="653">
        <v>0</v>
      </c>
      <c r="T2086" s="653">
        <v>0</v>
      </c>
      <c r="U2086" s="653">
        <v>0</v>
      </c>
      <c r="V2086" s="653">
        <v>0</v>
      </c>
      <c r="W2086" s="653">
        <v>0</v>
      </c>
      <c r="X2086" s="653">
        <v>0</v>
      </c>
      <c r="Y2086" s="653">
        <v>0</v>
      </c>
      <c r="Z2086" s="653">
        <v>0</v>
      </c>
      <c r="AA2086" s="653">
        <v>0</v>
      </c>
      <c r="AB2086" s="653">
        <v>0</v>
      </c>
      <c r="AC2086" s="1266">
        <f>SUM(E2086:AB2086)</f>
        <v>0</v>
      </c>
    </row>
    <row r="2087" spans="1:31" s="1300" customFormat="1" ht="10.5" customHeight="1" x14ac:dyDescent="0.2">
      <c r="A2087" s="1134"/>
      <c r="B2087" s="1114"/>
      <c r="C2087" s="1309" t="s">
        <v>154</v>
      </c>
      <c r="D2087" s="1310" t="s">
        <v>174</v>
      </c>
      <c r="E2087" s="653">
        <v>0</v>
      </c>
      <c r="F2087" s="653">
        <v>0</v>
      </c>
      <c r="G2087" s="653">
        <v>0</v>
      </c>
      <c r="H2087" s="653">
        <v>0</v>
      </c>
      <c r="I2087" s="653">
        <v>0</v>
      </c>
      <c r="J2087" s="653">
        <v>0</v>
      </c>
      <c r="K2087" s="653">
        <v>0</v>
      </c>
      <c r="L2087" s="653">
        <v>0</v>
      </c>
      <c r="M2087" s="653">
        <v>0</v>
      </c>
      <c r="N2087" s="653">
        <v>0</v>
      </c>
      <c r="O2087" s="653">
        <v>0</v>
      </c>
      <c r="P2087" s="653">
        <v>0</v>
      </c>
      <c r="Q2087" s="653">
        <v>0</v>
      </c>
      <c r="R2087" s="653">
        <v>0</v>
      </c>
      <c r="S2087" s="653">
        <v>0</v>
      </c>
      <c r="T2087" s="653">
        <v>0</v>
      </c>
      <c r="U2087" s="653">
        <v>0</v>
      </c>
      <c r="V2087" s="653">
        <v>0</v>
      </c>
      <c r="W2087" s="653">
        <v>0</v>
      </c>
      <c r="X2087" s="653">
        <v>0</v>
      </c>
      <c r="Y2087" s="653">
        <v>0</v>
      </c>
      <c r="Z2087" s="653">
        <v>0</v>
      </c>
      <c r="AA2087" s="653">
        <v>0</v>
      </c>
      <c r="AB2087" s="653">
        <v>0</v>
      </c>
      <c r="AC2087" s="1266">
        <f>SUM(E2087:AB2087)</f>
        <v>0</v>
      </c>
    </row>
    <row r="2088" spans="1:31" s="1300" customFormat="1" ht="10.5" customHeight="1" x14ac:dyDescent="0.2">
      <c r="A2088" s="1134"/>
      <c r="B2088" s="1114"/>
      <c r="C2088" s="906" t="s">
        <v>155</v>
      </c>
      <c r="D2088" s="1310" t="s">
        <v>156</v>
      </c>
      <c r="E2088" s="266">
        <f>SQRT(E2086*E2086+E2087*E2087)*1000/1.73/E2090</f>
        <v>0</v>
      </c>
      <c r="F2088" s="266">
        <f t="shared" ref="F2088" si="1105">SQRT(F2086*F2086+F2087*F2087)*1000/1.73/F2090</f>
        <v>0</v>
      </c>
      <c r="G2088" s="266">
        <f t="shared" ref="G2088" si="1106">SQRT(G2086*G2086+G2087*G2087)*1000/1.73/G2090</f>
        <v>0</v>
      </c>
      <c r="H2088" s="266">
        <f t="shared" ref="H2088" si="1107">SQRT(H2086*H2086+H2087*H2087)*1000/1.73/H2090</f>
        <v>0</v>
      </c>
      <c r="I2088" s="266">
        <f t="shared" ref="I2088" si="1108">SQRT(I2086*I2086+I2087*I2087)*1000/1.73/I2090</f>
        <v>0</v>
      </c>
      <c r="J2088" s="266">
        <f t="shared" ref="J2088" si="1109">SQRT(J2086*J2086+J2087*J2087)*1000/1.73/J2090</f>
        <v>0</v>
      </c>
      <c r="K2088" s="266">
        <f t="shared" ref="K2088" si="1110">SQRT(K2086*K2086+K2087*K2087)*1000/1.73/K2090</f>
        <v>0</v>
      </c>
      <c r="L2088" s="266">
        <f t="shared" ref="L2088" si="1111">SQRT(L2086*L2086+L2087*L2087)*1000/1.73/L2090</f>
        <v>0</v>
      </c>
      <c r="M2088" s="266">
        <f t="shared" ref="M2088" si="1112">SQRT(M2086*M2086+M2087*M2087)*1000/1.73/M2090</f>
        <v>0</v>
      </c>
      <c r="N2088" s="266">
        <f t="shared" ref="N2088" si="1113">SQRT(N2086*N2086+N2087*N2087)*1000/1.73/N2090</f>
        <v>0</v>
      </c>
      <c r="O2088" s="266">
        <f t="shared" ref="O2088" si="1114">SQRT(O2086*O2086+O2087*O2087)*1000/1.73/O2090</f>
        <v>0</v>
      </c>
      <c r="P2088" s="266">
        <f t="shared" ref="P2088" si="1115">SQRT(P2086*P2086+P2087*P2087)*1000/1.73/P2090</f>
        <v>0</v>
      </c>
      <c r="Q2088" s="266">
        <f t="shared" ref="Q2088" si="1116">SQRT(Q2086*Q2086+Q2087*Q2087)*1000/1.73/Q2090</f>
        <v>0</v>
      </c>
      <c r="R2088" s="266">
        <f t="shared" ref="R2088" si="1117">SQRT(R2086*R2086+R2087*R2087)*1000/1.73/R2090</f>
        <v>0</v>
      </c>
      <c r="S2088" s="266">
        <f t="shared" ref="S2088" si="1118">SQRT(S2086*S2086+S2087*S2087)*1000/1.73/S2090</f>
        <v>0</v>
      </c>
      <c r="T2088" s="266">
        <f t="shared" ref="T2088" si="1119">SQRT(T2086*T2086+T2087*T2087)*1000/1.73/T2090</f>
        <v>0</v>
      </c>
      <c r="U2088" s="266">
        <f t="shared" ref="U2088" si="1120">SQRT(U2086*U2086+U2087*U2087)*1000/1.73/U2090</f>
        <v>0</v>
      </c>
      <c r="V2088" s="266">
        <f t="shared" ref="V2088" si="1121">SQRT(V2086*V2086+V2087*V2087)*1000/1.73/V2090</f>
        <v>0</v>
      </c>
      <c r="W2088" s="266">
        <f t="shared" ref="W2088" si="1122">SQRT(W2086*W2086+W2087*W2087)*1000/1.73/W2090</f>
        <v>0</v>
      </c>
      <c r="X2088" s="266">
        <f t="shared" ref="X2088" si="1123">SQRT(X2086*X2086+X2087*X2087)*1000/1.73/X2090</f>
        <v>0</v>
      </c>
      <c r="Y2088" s="266">
        <f t="shared" ref="Y2088" si="1124">SQRT(Y2086*Y2086+Y2087*Y2087)*1000/1.73/Y2090</f>
        <v>0</v>
      </c>
      <c r="Z2088" s="266">
        <f t="shared" ref="Z2088" si="1125">SQRT(Z2086*Z2086+Z2087*Z2087)*1000/1.73/Z2090</f>
        <v>0</v>
      </c>
      <c r="AA2088" s="266">
        <f t="shared" ref="AA2088" si="1126">SQRT(AA2086*AA2086+AA2087*AA2087)*1000/1.73/AA2090</f>
        <v>0</v>
      </c>
      <c r="AB2088" s="266">
        <f t="shared" ref="AB2088" si="1127">SQRT(AB2086*AB2086+AB2087*AB2087)*1000/1.73/AB2090</f>
        <v>0</v>
      </c>
      <c r="AC2088" s="1266"/>
    </row>
    <row r="2089" spans="1:31" s="1300" customFormat="1" ht="10.5" customHeight="1" thickBot="1" x14ac:dyDescent="0.25">
      <c r="A2089" s="1134"/>
      <c r="B2089" s="1114"/>
      <c r="C2089" s="1309" t="s">
        <v>157</v>
      </c>
      <c r="D2089" s="906"/>
      <c r="E2089" s="599" t="e">
        <f t="shared" ref="E2089:AC2089" si="1128">E2087/E2086</f>
        <v>#DIV/0!</v>
      </c>
      <c r="F2089" s="599" t="e">
        <f t="shared" si="1128"/>
        <v>#DIV/0!</v>
      </c>
      <c r="G2089" s="599" t="e">
        <f t="shared" si="1128"/>
        <v>#DIV/0!</v>
      </c>
      <c r="H2089" s="600" t="e">
        <f t="shared" si="1128"/>
        <v>#DIV/0!</v>
      </c>
      <c r="I2089" s="599" t="e">
        <f t="shared" si="1128"/>
        <v>#DIV/0!</v>
      </c>
      <c r="J2089" s="599" t="e">
        <f t="shared" si="1128"/>
        <v>#DIV/0!</v>
      </c>
      <c r="K2089" s="599" t="e">
        <f t="shared" si="1128"/>
        <v>#DIV/0!</v>
      </c>
      <c r="L2089" s="599" t="e">
        <f t="shared" si="1128"/>
        <v>#DIV/0!</v>
      </c>
      <c r="M2089" s="599" t="e">
        <f t="shared" si="1128"/>
        <v>#DIV/0!</v>
      </c>
      <c r="N2089" s="600" t="e">
        <f t="shared" si="1128"/>
        <v>#DIV/0!</v>
      </c>
      <c r="O2089" s="599" t="e">
        <f t="shared" si="1128"/>
        <v>#DIV/0!</v>
      </c>
      <c r="P2089" s="599" t="e">
        <f t="shared" si="1128"/>
        <v>#DIV/0!</v>
      </c>
      <c r="Q2089" s="599" t="e">
        <f t="shared" si="1128"/>
        <v>#DIV/0!</v>
      </c>
      <c r="R2089" s="599" t="e">
        <f t="shared" si="1128"/>
        <v>#DIV/0!</v>
      </c>
      <c r="S2089" s="599" t="e">
        <f t="shared" si="1128"/>
        <v>#DIV/0!</v>
      </c>
      <c r="T2089" s="599" t="e">
        <f t="shared" si="1128"/>
        <v>#DIV/0!</v>
      </c>
      <c r="U2089" s="599" t="e">
        <f t="shared" si="1128"/>
        <v>#DIV/0!</v>
      </c>
      <c r="V2089" s="600" t="e">
        <f t="shared" si="1128"/>
        <v>#DIV/0!</v>
      </c>
      <c r="W2089" s="599" t="e">
        <f t="shared" si="1128"/>
        <v>#DIV/0!</v>
      </c>
      <c r="X2089" s="599" t="e">
        <f t="shared" si="1128"/>
        <v>#DIV/0!</v>
      </c>
      <c r="Y2089" s="599" t="e">
        <f t="shared" si="1128"/>
        <v>#DIV/0!</v>
      </c>
      <c r="Z2089" s="599" t="e">
        <f t="shared" si="1128"/>
        <v>#DIV/0!</v>
      </c>
      <c r="AA2089" s="599" t="e">
        <f t="shared" si="1128"/>
        <v>#DIV/0!</v>
      </c>
      <c r="AB2089" s="599" t="e">
        <f t="shared" si="1128"/>
        <v>#DIV/0!</v>
      </c>
      <c r="AC2089" s="601" t="e">
        <f t="shared" si="1128"/>
        <v>#DIV/0!</v>
      </c>
    </row>
    <row r="2090" spans="1:31" s="1300" customFormat="1" ht="10.5" customHeight="1" thickBot="1" x14ac:dyDescent="0.25">
      <c r="A2090" s="1148"/>
      <c r="B2090" s="1194"/>
      <c r="C2090" s="1473" t="s">
        <v>160</v>
      </c>
      <c r="D2090" s="1474" t="s">
        <v>156</v>
      </c>
      <c r="E2090" s="855">
        <v>120.13999938964844</v>
      </c>
      <c r="F2090" s="855">
        <v>119.77999877929687</v>
      </c>
      <c r="G2090" s="855">
        <v>118.75</v>
      </c>
      <c r="H2090" s="855">
        <v>120.68000030517578</v>
      </c>
      <c r="I2090" s="855">
        <v>119.23999786376953</v>
      </c>
      <c r="J2090" s="855">
        <v>120.86000061035156</v>
      </c>
      <c r="K2090" s="855">
        <v>120.23000335693359</v>
      </c>
      <c r="L2090" s="855">
        <v>118.34999847412109</v>
      </c>
      <c r="M2090" s="855">
        <v>117.13999938964844</v>
      </c>
      <c r="N2090" s="855">
        <v>117.94000244140625</v>
      </c>
      <c r="O2090" s="855">
        <v>118.87999725341797</v>
      </c>
      <c r="P2090" s="855">
        <v>118.44000244140625</v>
      </c>
      <c r="Q2090" s="855">
        <v>118.12000274658203</v>
      </c>
      <c r="R2090" s="855">
        <v>118.44000244140625</v>
      </c>
      <c r="S2090" s="855">
        <v>118.97000122070312</v>
      </c>
      <c r="T2090" s="855">
        <v>118.75</v>
      </c>
      <c r="U2090" s="855">
        <v>118.62000274658203</v>
      </c>
      <c r="V2090" s="855">
        <v>117</v>
      </c>
      <c r="W2090" s="855">
        <v>118.93000030517578</v>
      </c>
      <c r="X2090" s="855">
        <v>119.37999725341797</v>
      </c>
      <c r="Y2090" s="855">
        <v>118.75</v>
      </c>
      <c r="Z2090" s="855">
        <v>117.48999786376953</v>
      </c>
      <c r="AA2090" s="855">
        <v>119.01999664306641</v>
      </c>
      <c r="AB2090" s="855">
        <v>120.13999938964844</v>
      </c>
      <c r="AC2090" s="1303"/>
      <c r="AD2090" s="1300">
        <f>MAX(E2090:AB2090)</f>
        <v>120.86000061035156</v>
      </c>
      <c r="AE2090" s="1300">
        <f>MIN(E2090:AB2090)</f>
        <v>117</v>
      </c>
    </row>
    <row r="2091" spans="1:31" s="1300" customFormat="1" ht="10.5" customHeight="1" x14ac:dyDescent="0.2">
      <c r="A2091" s="1011" t="s">
        <v>942</v>
      </c>
      <c r="B2091" s="1008" t="s">
        <v>943</v>
      </c>
      <c r="C2091" s="905" t="s">
        <v>155</v>
      </c>
      <c r="D2091" s="1408" t="s">
        <v>156</v>
      </c>
      <c r="E2091" s="796">
        <v>39</v>
      </c>
      <c r="F2091" s="796">
        <v>38</v>
      </c>
      <c r="G2091" s="796">
        <v>39</v>
      </c>
      <c r="H2091" s="796">
        <v>39</v>
      </c>
      <c r="I2091" s="796">
        <v>40</v>
      </c>
      <c r="J2091" s="796">
        <v>42</v>
      </c>
      <c r="K2091" s="796">
        <v>46</v>
      </c>
      <c r="L2091" s="796">
        <v>48</v>
      </c>
      <c r="M2091" s="796">
        <v>49</v>
      </c>
      <c r="N2091" s="796">
        <v>50</v>
      </c>
      <c r="O2091" s="796">
        <v>48</v>
      </c>
      <c r="P2091" s="796">
        <v>47</v>
      </c>
      <c r="Q2091" s="796">
        <v>45</v>
      </c>
      <c r="R2091" s="796">
        <v>45</v>
      </c>
      <c r="S2091" s="796">
        <v>44</v>
      </c>
      <c r="T2091" s="796">
        <v>43</v>
      </c>
      <c r="U2091" s="796">
        <v>44</v>
      </c>
      <c r="V2091" s="796">
        <v>45</v>
      </c>
      <c r="W2091" s="796">
        <v>45</v>
      </c>
      <c r="X2091" s="796">
        <v>46</v>
      </c>
      <c r="Y2091" s="796">
        <v>45</v>
      </c>
      <c r="Z2091" s="796">
        <v>44</v>
      </c>
      <c r="AA2091" s="796">
        <v>42</v>
      </c>
      <c r="AB2091" s="796">
        <v>40</v>
      </c>
      <c r="AC2091" s="1264"/>
      <c r="AD2091" s="1300">
        <f>MAX(E2091:AB2091)</f>
        <v>50</v>
      </c>
    </row>
    <row r="2092" spans="1:31" s="1300" customFormat="1" ht="12.75" customHeight="1" x14ac:dyDescent="0.2">
      <c r="A2092" s="1012"/>
      <c r="B2092" s="1243"/>
      <c r="C2092" s="906" t="s">
        <v>152</v>
      </c>
      <c r="D2092" s="1579" t="s">
        <v>156</v>
      </c>
      <c r="E2092" s="784">
        <v>6.559999942779541</v>
      </c>
      <c r="F2092" s="784">
        <v>6.3899998664855957</v>
      </c>
      <c r="G2092" s="784">
        <v>6.429999828338623</v>
      </c>
      <c r="H2092" s="784">
        <v>6.559999942779541</v>
      </c>
      <c r="I2092" s="784">
        <v>6.7100000381469727</v>
      </c>
      <c r="J2092" s="784">
        <v>7.5100002288818359</v>
      </c>
      <c r="K2092" s="784">
        <v>8.2700004577636719</v>
      </c>
      <c r="L2092" s="784">
        <v>8.8299999237060547</v>
      </c>
      <c r="M2092" s="784">
        <v>9.2299995422363281</v>
      </c>
      <c r="N2092" s="784">
        <v>9.4300003051757812</v>
      </c>
      <c r="O2092" s="784">
        <v>9.0699996948242187</v>
      </c>
      <c r="P2092" s="784">
        <v>8.8100004196166992</v>
      </c>
      <c r="Q2092" s="784">
        <v>8.1999998092651367</v>
      </c>
      <c r="R2092" s="784">
        <v>8.3400001525878906</v>
      </c>
      <c r="S2092" s="784">
        <v>7.9600000381469727</v>
      </c>
      <c r="T2092" s="784">
        <v>7.940000057220459</v>
      </c>
      <c r="U2092" s="784">
        <v>7.9800000190734863</v>
      </c>
      <c r="V2092" s="784">
        <v>8.2899999618530273</v>
      </c>
      <c r="W2092" s="784">
        <v>8.25</v>
      </c>
      <c r="X2092" s="784">
        <v>8.2600002288818359</v>
      </c>
      <c r="Y2092" s="784">
        <v>8.0799999237060547</v>
      </c>
      <c r="Z2092" s="784">
        <v>7.929999828338623</v>
      </c>
      <c r="AA2092" s="784">
        <v>7.4499998092651367</v>
      </c>
      <c r="AB2092" s="784">
        <v>7.0300002098083496</v>
      </c>
      <c r="AC2092" s="1267">
        <f>SUM(E2092:AB2092)</f>
        <v>189.51000022888184</v>
      </c>
      <c r="AD2092" s="1300">
        <f>MAX(E2092:AB2092)</f>
        <v>9.4300003051757812</v>
      </c>
      <c r="AE2092" s="1300">
        <f>MIN(E2092:AB2092)</f>
        <v>6.3899998664855957</v>
      </c>
    </row>
    <row r="2093" spans="1:31" s="1300" customFormat="1" ht="14.25" customHeight="1" thickBot="1" x14ac:dyDescent="0.25">
      <c r="A2093" s="1019"/>
      <c r="B2093" s="1244"/>
      <c r="C2093" s="918" t="s">
        <v>154</v>
      </c>
      <c r="D2093" s="1449" t="s">
        <v>156</v>
      </c>
      <c r="E2093" s="784">
        <v>-4.4800000190734863</v>
      </c>
      <c r="F2093" s="784">
        <v>-4.4600000381469727</v>
      </c>
      <c r="G2093" s="784">
        <v>-4.4600000381469727</v>
      </c>
      <c r="H2093" s="784">
        <v>-4.4499998092651367</v>
      </c>
      <c r="I2093" s="784">
        <v>-4.429999828338623</v>
      </c>
      <c r="J2093" s="784">
        <v>-4.309999942779541</v>
      </c>
      <c r="K2093" s="784">
        <v>-4.119999885559082</v>
      </c>
      <c r="L2093" s="784">
        <v>-3.9500000476837158</v>
      </c>
      <c r="M2093" s="784">
        <v>-3.7400000095367432</v>
      </c>
      <c r="N2093" s="784">
        <v>-3.5499999523162842</v>
      </c>
      <c r="O2093" s="784">
        <v>-3.6099998950958252</v>
      </c>
      <c r="P2093" s="784">
        <v>-3.6800000667572021</v>
      </c>
      <c r="Q2093" s="784">
        <v>-3.809999942779541</v>
      </c>
      <c r="R2093" s="784">
        <v>-3.7200000286102295</v>
      </c>
      <c r="S2093" s="784">
        <v>-3.8499999046325684</v>
      </c>
      <c r="T2093" s="784">
        <v>-3.9000000953674316</v>
      </c>
      <c r="U2093" s="784">
        <v>-3.940000057220459</v>
      </c>
      <c r="V2093" s="784">
        <v>-3.8299999237060547</v>
      </c>
      <c r="W2093" s="784">
        <v>-3.9300000667572021</v>
      </c>
      <c r="X2093" s="784">
        <v>-3.9100000858306885</v>
      </c>
      <c r="Y2093" s="784">
        <v>-4.0900001525878906</v>
      </c>
      <c r="Z2093" s="784">
        <v>-4.0300002098083496</v>
      </c>
      <c r="AA2093" s="784">
        <v>-4.1599998474121094</v>
      </c>
      <c r="AB2093" s="784">
        <v>-4.3000001907348633</v>
      </c>
      <c r="AC2093" s="601">
        <f>SUM(E2093:AB2093)</f>
        <v>-96.710000038146973</v>
      </c>
    </row>
    <row r="2094" spans="1:31" s="1300" customFormat="1" ht="18" customHeight="1" thickBot="1" x14ac:dyDescent="0.25">
      <c r="A2094" s="654" t="s">
        <v>919</v>
      </c>
      <c r="B2094" s="655" t="s">
        <v>919</v>
      </c>
      <c r="C2094" s="925" t="s">
        <v>155</v>
      </c>
      <c r="D2094" s="1308" t="s">
        <v>174</v>
      </c>
      <c r="E2094" s="656">
        <v>0</v>
      </c>
      <c r="F2094" s="656">
        <v>0</v>
      </c>
      <c r="G2094" s="656">
        <v>0</v>
      </c>
      <c r="H2094" s="656">
        <v>0</v>
      </c>
      <c r="I2094" s="656">
        <v>0</v>
      </c>
      <c r="J2094" s="656">
        <v>0</v>
      </c>
      <c r="K2094" s="656">
        <v>0</v>
      </c>
      <c r="L2094" s="656">
        <v>0</v>
      </c>
      <c r="M2094" s="656">
        <v>0</v>
      </c>
      <c r="N2094" s="656">
        <v>0</v>
      </c>
      <c r="O2094" s="656">
        <v>0</v>
      </c>
      <c r="P2094" s="656">
        <v>0</v>
      </c>
      <c r="Q2094" s="656">
        <v>0</v>
      </c>
      <c r="R2094" s="656">
        <v>0</v>
      </c>
      <c r="S2094" s="656">
        <v>0</v>
      </c>
      <c r="T2094" s="656">
        <v>0</v>
      </c>
      <c r="U2094" s="656">
        <v>0</v>
      </c>
      <c r="V2094" s="656">
        <v>0</v>
      </c>
      <c r="W2094" s="656">
        <v>0</v>
      </c>
      <c r="X2094" s="656">
        <v>0</v>
      </c>
      <c r="Y2094" s="656">
        <v>0</v>
      </c>
      <c r="Z2094" s="656">
        <v>0</v>
      </c>
      <c r="AA2094" s="656">
        <v>0</v>
      </c>
      <c r="AB2094" s="656">
        <v>0</v>
      </c>
      <c r="AC2094" s="1278"/>
    </row>
    <row r="2095" spans="1:31" s="1300" customFormat="1" ht="10.5" customHeight="1" x14ac:dyDescent="0.2">
      <c r="A2095" s="1011" t="s">
        <v>172</v>
      </c>
      <c r="B2095" s="1008" t="s">
        <v>879</v>
      </c>
      <c r="C2095" s="905" t="s">
        <v>152</v>
      </c>
      <c r="D2095" s="1308" t="s">
        <v>174</v>
      </c>
      <c r="E2095" s="1382">
        <v>1.6415999999999999</v>
      </c>
      <c r="F2095" s="1382">
        <v>1.5264</v>
      </c>
      <c r="G2095" s="1382">
        <v>1.458</v>
      </c>
      <c r="H2095" s="1382">
        <v>1.4568000000000001</v>
      </c>
      <c r="I2095" s="1382">
        <v>1.4916</v>
      </c>
      <c r="J2095" s="1382">
        <v>1.6572</v>
      </c>
      <c r="K2095" s="1382">
        <v>2.0304000000000002</v>
      </c>
      <c r="L2095" s="1382">
        <v>2.5272000000000001</v>
      </c>
      <c r="M2095" s="1382">
        <v>2.8523999999999998</v>
      </c>
      <c r="N2095" s="1382">
        <v>2.964</v>
      </c>
      <c r="O2095" s="1382">
        <v>2.9220000000000002</v>
      </c>
      <c r="P2095" s="1382">
        <v>2.7911999999999999</v>
      </c>
      <c r="Q2095" s="1382">
        <v>2.7995999999999999</v>
      </c>
      <c r="R2095" s="1382">
        <v>2.6772</v>
      </c>
      <c r="S2095" s="1382">
        <v>2.4803999999999999</v>
      </c>
      <c r="T2095" s="1382">
        <v>2.4695999999999998</v>
      </c>
      <c r="U2095" s="1382">
        <v>2.5596000000000001</v>
      </c>
      <c r="V2095" s="1382">
        <v>2.6616</v>
      </c>
      <c r="W2095" s="1382">
        <v>2.7408000000000001</v>
      </c>
      <c r="X2095" s="1382">
        <v>2.5848</v>
      </c>
      <c r="Y2095" s="1382">
        <v>2.5019999999999998</v>
      </c>
      <c r="Z2095" s="1382">
        <v>2.3879999999999999</v>
      </c>
      <c r="AA2095" s="1382">
        <v>2.238</v>
      </c>
      <c r="AB2095" s="1382">
        <v>1.9248000000000001</v>
      </c>
      <c r="AC2095" s="1264">
        <f>SUM(E2095:AB2095)</f>
        <v>55.345200000000006</v>
      </c>
    </row>
    <row r="2096" spans="1:31" s="1300" customFormat="1" ht="10.5" customHeight="1" x14ac:dyDescent="0.2">
      <c r="A2096" s="1012"/>
      <c r="B2096" s="1009"/>
      <c r="C2096" s="906" t="s">
        <v>154</v>
      </c>
      <c r="D2096" s="1310" t="s">
        <v>174</v>
      </c>
      <c r="E2096" s="1382">
        <v>0.79559999999999997</v>
      </c>
      <c r="F2096" s="1382">
        <v>0.8004</v>
      </c>
      <c r="G2096" s="1382">
        <v>0.78120000000000001</v>
      </c>
      <c r="H2096" s="1382">
        <v>0.78600000000000003</v>
      </c>
      <c r="I2096" s="1382">
        <v>0.7944</v>
      </c>
      <c r="J2096" s="1382">
        <v>0.79559999999999997</v>
      </c>
      <c r="K2096" s="1382">
        <v>0.80400000000000005</v>
      </c>
      <c r="L2096" s="1382">
        <v>0.80520000000000003</v>
      </c>
      <c r="M2096" s="1382">
        <v>0.81720000000000004</v>
      </c>
      <c r="N2096" s="1382">
        <v>0.85319999999999996</v>
      </c>
      <c r="O2096" s="1382">
        <v>0.86399999999999999</v>
      </c>
      <c r="P2096" s="1382">
        <v>0.84960000000000002</v>
      </c>
      <c r="Q2096" s="1382">
        <v>0.84</v>
      </c>
      <c r="R2096" s="1382">
        <v>0.84</v>
      </c>
      <c r="S2096" s="1382">
        <v>0.8508</v>
      </c>
      <c r="T2096" s="1382">
        <v>0.85440000000000005</v>
      </c>
      <c r="U2096" s="1382">
        <v>0.85680000000000001</v>
      </c>
      <c r="V2096" s="1382">
        <v>0.8196</v>
      </c>
      <c r="W2096" s="1382">
        <v>0.81240000000000001</v>
      </c>
      <c r="X2096" s="1382">
        <v>0.81120000000000003</v>
      </c>
      <c r="Y2096" s="1382">
        <v>0.79920000000000002</v>
      </c>
      <c r="Z2096" s="1382">
        <v>0.78600000000000003</v>
      </c>
      <c r="AA2096" s="1382">
        <v>0.7752</v>
      </c>
      <c r="AB2096" s="1382">
        <v>0.75960000000000005</v>
      </c>
      <c r="AC2096" s="1267">
        <f>SUM(E2096:AB2096)</f>
        <v>19.551600000000001</v>
      </c>
    </row>
    <row r="2097" spans="1:31" s="1300" customFormat="1" ht="10.5" customHeight="1" x14ac:dyDescent="0.2">
      <c r="A2097" s="1012"/>
      <c r="B2097" s="1009"/>
      <c r="C2097" s="906" t="s">
        <v>155</v>
      </c>
      <c r="D2097" s="1310" t="s">
        <v>156</v>
      </c>
      <c r="E2097" s="266">
        <f>SQRT(E2095*E2095+E2096*E2096)*1000/1.73/E2107</f>
        <v>100.13965659304256</v>
      </c>
      <c r="F2097" s="266">
        <f t="shared" ref="F2097:AB2097" si="1129">SQRT(F2095*F2095+F2096*F2096)*1000/1.73/F2107</f>
        <v>94.611304060552555</v>
      </c>
      <c r="G2097" s="266">
        <f t="shared" si="1129"/>
        <v>90.972931456386803</v>
      </c>
      <c r="H2097" s="266">
        <f t="shared" si="1129"/>
        <v>90.523041200118001</v>
      </c>
      <c r="I2097" s="266">
        <f t="shared" si="1129"/>
        <v>92.944962591039584</v>
      </c>
      <c r="J2097" s="266">
        <f t="shared" si="1129"/>
        <v>100.62427634786634</v>
      </c>
      <c r="K2097" s="266">
        <f t="shared" si="1129"/>
        <v>120.33427747059494</v>
      </c>
      <c r="L2097" s="266">
        <f t="shared" si="1129"/>
        <v>146.71426657183707</v>
      </c>
      <c r="M2097" s="266">
        <f t="shared" si="1129"/>
        <v>164.59863568271587</v>
      </c>
      <c r="N2097" s="266">
        <f t="shared" si="1129"/>
        <v>171.42925689021925</v>
      </c>
      <c r="O2097" s="266">
        <f t="shared" si="1129"/>
        <v>169.51942331497582</v>
      </c>
      <c r="P2097" s="266">
        <f t="shared" si="1129"/>
        <v>162.94652134787844</v>
      </c>
      <c r="Q2097" s="266">
        <f t="shared" si="1129"/>
        <v>162.61203790091761</v>
      </c>
      <c r="R2097" s="266">
        <f t="shared" si="1129"/>
        <v>155.65257009496534</v>
      </c>
      <c r="S2097" s="266">
        <f t="shared" si="1129"/>
        <v>145.88612867413079</v>
      </c>
      <c r="T2097" s="266">
        <f t="shared" si="1129"/>
        <v>144.96471270304625</v>
      </c>
      <c r="U2097" s="266">
        <f t="shared" si="1129"/>
        <v>150.02200862959052</v>
      </c>
      <c r="V2097" s="266">
        <f t="shared" si="1129"/>
        <v>155.3850030178767</v>
      </c>
      <c r="W2097" s="266">
        <f t="shared" si="1129"/>
        <v>158.42845273319037</v>
      </c>
      <c r="X2097" s="266">
        <f t="shared" si="1129"/>
        <v>150.57262240697133</v>
      </c>
      <c r="Y2097" s="266">
        <f t="shared" si="1129"/>
        <v>146.54754963000158</v>
      </c>
      <c r="Z2097" s="266">
        <f t="shared" si="1129"/>
        <v>139.999588567248</v>
      </c>
      <c r="AA2097" s="266">
        <f t="shared" si="1129"/>
        <v>131.13497914138381</v>
      </c>
      <c r="AB2097" s="266">
        <f t="shared" si="1129"/>
        <v>114.35042771045075</v>
      </c>
      <c r="AC2097" s="1267"/>
      <c r="AD2097" s="1301">
        <f>MAX(E2097:AB2097)</f>
        <v>171.42925689021925</v>
      </c>
    </row>
    <row r="2098" spans="1:31" s="1300" customFormat="1" ht="10.5" customHeight="1" x14ac:dyDescent="0.2">
      <c r="A2098" s="1019"/>
      <c r="B2098" s="1042"/>
      <c r="C2098" s="918" t="s">
        <v>157</v>
      </c>
      <c r="D2098" s="918"/>
      <c r="E2098" s="599">
        <f t="shared" ref="E2098:AC2098" si="1130">E2096/E2095</f>
        <v>0.48464912280701755</v>
      </c>
      <c r="F2098" s="599">
        <f t="shared" si="1130"/>
        <v>0.52437106918238996</v>
      </c>
      <c r="G2098" s="599">
        <f t="shared" si="1130"/>
        <v>0.53580246913580254</v>
      </c>
      <c r="H2098" s="600">
        <f t="shared" si="1130"/>
        <v>0.53953871499176276</v>
      </c>
      <c r="I2098" s="599">
        <f t="shared" si="1130"/>
        <v>0.53258246178600155</v>
      </c>
      <c r="J2098" s="599">
        <f t="shared" si="1130"/>
        <v>0.48008689355539463</v>
      </c>
      <c r="K2098" s="599">
        <f t="shared" si="1130"/>
        <v>0.39598108747044913</v>
      </c>
      <c r="L2098" s="599">
        <f t="shared" si="1130"/>
        <v>0.31861348528015193</v>
      </c>
      <c r="M2098" s="599">
        <f t="shared" si="1130"/>
        <v>0.28649558266722763</v>
      </c>
      <c r="N2098" s="600">
        <f t="shared" si="1130"/>
        <v>0.28785425101214573</v>
      </c>
      <c r="O2098" s="599">
        <f t="shared" si="1130"/>
        <v>0.29568788501026694</v>
      </c>
      <c r="P2098" s="599">
        <f t="shared" si="1130"/>
        <v>0.30438521066208085</v>
      </c>
      <c r="Q2098" s="599">
        <f t="shared" si="1130"/>
        <v>0.3000428632661809</v>
      </c>
      <c r="R2098" s="599">
        <f t="shared" si="1130"/>
        <v>0.31376064545047061</v>
      </c>
      <c r="S2098" s="599">
        <f t="shared" si="1130"/>
        <v>0.34300919206579583</v>
      </c>
      <c r="T2098" s="599">
        <f t="shared" si="1130"/>
        <v>0.34596695821185625</v>
      </c>
      <c r="U2098" s="599">
        <f t="shared" si="1130"/>
        <v>0.33473980309423346</v>
      </c>
      <c r="V2098" s="600">
        <f t="shared" si="1130"/>
        <v>0.30793507664562669</v>
      </c>
      <c r="W2098" s="599">
        <f t="shared" si="1130"/>
        <v>0.29640980735551664</v>
      </c>
      <c r="X2098" s="599">
        <f t="shared" si="1130"/>
        <v>0.3138347260909935</v>
      </c>
      <c r="Y2098" s="599">
        <f t="shared" si="1130"/>
        <v>0.31942446043165473</v>
      </c>
      <c r="Z2098" s="599">
        <f t="shared" si="1130"/>
        <v>0.32914572864321612</v>
      </c>
      <c r="AA2098" s="599">
        <f t="shared" si="1130"/>
        <v>0.34638069705093832</v>
      </c>
      <c r="AB2098" s="599">
        <f t="shared" si="1130"/>
        <v>0.39463840399002498</v>
      </c>
      <c r="AC2098" s="601">
        <f t="shared" si="1130"/>
        <v>0.35326640792697467</v>
      </c>
    </row>
    <row r="2099" spans="1:31" s="1300" customFormat="1" ht="10.5" customHeight="1" x14ac:dyDescent="0.2">
      <c r="A2099" s="1134" t="s">
        <v>182</v>
      </c>
      <c r="B2099" s="1167" t="s">
        <v>881</v>
      </c>
      <c r="C2099" s="1307" t="s">
        <v>152</v>
      </c>
      <c r="D2099" s="1308" t="s">
        <v>174</v>
      </c>
      <c r="E2099" s="1453">
        <v>0</v>
      </c>
      <c r="F2099" s="1453">
        <v>0</v>
      </c>
      <c r="G2099" s="1453">
        <v>0</v>
      </c>
      <c r="H2099" s="1453">
        <v>0</v>
      </c>
      <c r="I2099" s="1453">
        <v>0</v>
      </c>
      <c r="J2099" s="1453">
        <v>0</v>
      </c>
      <c r="K2099" s="1453">
        <v>0</v>
      </c>
      <c r="L2099" s="1453">
        <v>0</v>
      </c>
      <c r="M2099" s="1453">
        <v>0</v>
      </c>
      <c r="N2099" s="1453">
        <v>0</v>
      </c>
      <c r="O2099" s="1453">
        <v>0</v>
      </c>
      <c r="P2099" s="1453">
        <v>0</v>
      </c>
      <c r="Q2099" s="1453">
        <v>0</v>
      </c>
      <c r="R2099" s="1453">
        <v>0</v>
      </c>
      <c r="S2099" s="1453">
        <v>0</v>
      </c>
      <c r="T2099" s="1453">
        <v>0</v>
      </c>
      <c r="U2099" s="1453">
        <v>0</v>
      </c>
      <c r="V2099" s="1453">
        <v>0</v>
      </c>
      <c r="W2099" s="1453">
        <v>0</v>
      </c>
      <c r="X2099" s="1453">
        <v>0</v>
      </c>
      <c r="Y2099" s="1453">
        <v>0</v>
      </c>
      <c r="Z2099" s="1453">
        <v>0</v>
      </c>
      <c r="AA2099" s="1453">
        <v>0</v>
      </c>
      <c r="AB2099" s="1453">
        <v>0</v>
      </c>
      <c r="AC2099" s="1266">
        <f>SUM(E2099:AB2099)</f>
        <v>0</v>
      </c>
    </row>
    <row r="2100" spans="1:31" s="1300" customFormat="1" ht="10.5" customHeight="1" x14ac:dyDescent="0.2">
      <c r="A2100" s="1134"/>
      <c r="B2100" s="1167"/>
      <c r="C2100" s="1309" t="s">
        <v>154</v>
      </c>
      <c r="D2100" s="1310" t="s">
        <v>174</v>
      </c>
      <c r="E2100" s="1453">
        <v>0</v>
      </c>
      <c r="F2100" s="1453">
        <v>0</v>
      </c>
      <c r="G2100" s="1453">
        <v>0</v>
      </c>
      <c r="H2100" s="1453">
        <v>0</v>
      </c>
      <c r="I2100" s="1453">
        <v>0</v>
      </c>
      <c r="J2100" s="1453">
        <v>0</v>
      </c>
      <c r="K2100" s="1453">
        <v>0</v>
      </c>
      <c r="L2100" s="1453">
        <v>0</v>
      </c>
      <c r="M2100" s="1453">
        <v>0</v>
      </c>
      <c r="N2100" s="1453">
        <v>0</v>
      </c>
      <c r="O2100" s="1453">
        <v>0</v>
      </c>
      <c r="P2100" s="1453">
        <v>0</v>
      </c>
      <c r="Q2100" s="1453">
        <v>0</v>
      </c>
      <c r="R2100" s="1453">
        <v>0</v>
      </c>
      <c r="S2100" s="1453">
        <v>0</v>
      </c>
      <c r="T2100" s="1453">
        <v>0</v>
      </c>
      <c r="U2100" s="1453">
        <v>0</v>
      </c>
      <c r="V2100" s="1453">
        <v>0</v>
      </c>
      <c r="W2100" s="1453">
        <v>0</v>
      </c>
      <c r="X2100" s="1453">
        <v>0</v>
      </c>
      <c r="Y2100" s="1453">
        <v>0</v>
      </c>
      <c r="Z2100" s="1453">
        <v>0</v>
      </c>
      <c r="AA2100" s="1453">
        <v>0</v>
      </c>
      <c r="AB2100" s="1453">
        <v>0</v>
      </c>
      <c r="AC2100" s="1267">
        <f>SUM(E2100:AB2100)</f>
        <v>0</v>
      </c>
    </row>
    <row r="2101" spans="1:31" s="1300" customFormat="1" ht="10.5" customHeight="1" x14ac:dyDescent="0.2">
      <c r="A2101" s="1134"/>
      <c r="B2101" s="1167"/>
      <c r="C2101" s="906" t="s">
        <v>155</v>
      </c>
      <c r="D2101" s="1310" t="s">
        <v>156</v>
      </c>
      <c r="E2101" s="1453" t="s">
        <v>177</v>
      </c>
      <c r="F2101" s="266">
        <f t="shared" ref="E2101:AB2101" si="1131">SQRT(F2099*F2099+F2100*F2100)*1000/1.73/F2108</f>
        <v>0</v>
      </c>
      <c r="G2101" s="266">
        <f t="shared" si="1131"/>
        <v>0</v>
      </c>
      <c r="H2101" s="266">
        <f t="shared" si="1131"/>
        <v>0</v>
      </c>
      <c r="I2101" s="266">
        <f t="shared" si="1131"/>
        <v>0</v>
      </c>
      <c r="J2101" s="266">
        <f t="shared" si="1131"/>
        <v>0</v>
      </c>
      <c r="K2101" s="266">
        <f t="shared" si="1131"/>
        <v>0</v>
      </c>
      <c r="L2101" s="266">
        <f t="shared" si="1131"/>
        <v>0</v>
      </c>
      <c r="M2101" s="266">
        <f t="shared" si="1131"/>
        <v>0</v>
      </c>
      <c r="N2101" s="266">
        <f t="shared" si="1131"/>
        <v>0</v>
      </c>
      <c r="O2101" s="266">
        <f t="shared" si="1131"/>
        <v>0</v>
      </c>
      <c r="P2101" s="266">
        <f t="shared" si="1131"/>
        <v>0</v>
      </c>
      <c r="Q2101" s="266">
        <f t="shared" si="1131"/>
        <v>0</v>
      </c>
      <c r="R2101" s="266">
        <f t="shared" si="1131"/>
        <v>0</v>
      </c>
      <c r="S2101" s="266">
        <f t="shared" si="1131"/>
        <v>0</v>
      </c>
      <c r="T2101" s="266">
        <f t="shared" si="1131"/>
        <v>0</v>
      </c>
      <c r="U2101" s="266">
        <f t="shared" si="1131"/>
        <v>0</v>
      </c>
      <c r="V2101" s="266">
        <f t="shared" si="1131"/>
        <v>0</v>
      </c>
      <c r="W2101" s="266">
        <f t="shared" si="1131"/>
        <v>0</v>
      </c>
      <c r="X2101" s="266">
        <f t="shared" si="1131"/>
        <v>0</v>
      </c>
      <c r="Y2101" s="266">
        <f t="shared" si="1131"/>
        <v>0</v>
      </c>
      <c r="Z2101" s="266">
        <f t="shared" si="1131"/>
        <v>0</v>
      </c>
      <c r="AA2101" s="266">
        <f t="shared" si="1131"/>
        <v>0</v>
      </c>
      <c r="AB2101" s="266">
        <f t="shared" si="1131"/>
        <v>0</v>
      </c>
      <c r="AC2101" s="1267"/>
      <c r="AD2101" s="1301">
        <f>MAX(E2101:AB2101)</f>
        <v>0</v>
      </c>
    </row>
    <row r="2102" spans="1:31" s="1300" customFormat="1" ht="10.5" customHeight="1" x14ac:dyDescent="0.2">
      <c r="A2102" s="1135"/>
      <c r="B2102" s="1242"/>
      <c r="C2102" s="1317" t="s">
        <v>157</v>
      </c>
      <c r="D2102" s="1317"/>
      <c r="E2102" s="599" t="e">
        <f t="shared" ref="E2102:AC2102" si="1132">E2100/E2099</f>
        <v>#DIV/0!</v>
      </c>
      <c r="F2102" s="599" t="e">
        <f t="shared" si="1132"/>
        <v>#DIV/0!</v>
      </c>
      <c r="G2102" s="599" t="e">
        <f t="shared" si="1132"/>
        <v>#DIV/0!</v>
      </c>
      <c r="H2102" s="600" t="e">
        <f t="shared" si="1132"/>
        <v>#DIV/0!</v>
      </c>
      <c r="I2102" s="599" t="e">
        <f t="shared" si="1132"/>
        <v>#DIV/0!</v>
      </c>
      <c r="J2102" s="599" t="e">
        <f t="shared" si="1132"/>
        <v>#DIV/0!</v>
      </c>
      <c r="K2102" s="599" t="e">
        <f t="shared" si="1132"/>
        <v>#DIV/0!</v>
      </c>
      <c r="L2102" s="599" t="e">
        <f t="shared" si="1132"/>
        <v>#DIV/0!</v>
      </c>
      <c r="M2102" s="599" t="e">
        <f t="shared" si="1132"/>
        <v>#DIV/0!</v>
      </c>
      <c r="N2102" s="600" t="e">
        <f t="shared" si="1132"/>
        <v>#DIV/0!</v>
      </c>
      <c r="O2102" s="599" t="e">
        <f t="shared" si="1132"/>
        <v>#DIV/0!</v>
      </c>
      <c r="P2102" s="599" t="e">
        <f t="shared" si="1132"/>
        <v>#DIV/0!</v>
      </c>
      <c r="Q2102" s="599" t="e">
        <f t="shared" si="1132"/>
        <v>#DIV/0!</v>
      </c>
      <c r="R2102" s="599" t="e">
        <f t="shared" si="1132"/>
        <v>#DIV/0!</v>
      </c>
      <c r="S2102" s="599" t="e">
        <f t="shared" si="1132"/>
        <v>#DIV/0!</v>
      </c>
      <c r="T2102" s="599" t="e">
        <f t="shared" si="1132"/>
        <v>#DIV/0!</v>
      </c>
      <c r="U2102" s="599" t="e">
        <f t="shared" si="1132"/>
        <v>#DIV/0!</v>
      </c>
      <c r="V2102" s="600" t="e">
        <f t="shared" si="1132"/>
        <v>#DIV/0!</v>
      </c>
      <c r="W2102" s="599" t="e">
        <f t="shared" si="1132"/>
        <v>#DIV/0!</v>
      </c>
      <c r="X2102" s="599" t="e">
        <f t="shared" si="1132"/>
        <v>#DIV/0!</v>
      </c>
      <c r="Y2102" s="599" t="e">
        <f t="shared" si="1132"/>
        <v>#DIV/0!</v>
      </c>
      <c r="Z2102" s="599" t="e">
        <f t="shared" si="1132"/>
        <v>#DIV/0!</v>
      </c>
      <c r="AA2102" s="599" t="e">
        <f t="shared" si="1132"/>
        <v>#DIV/0!</v>
      </c>
      <c r="AB2102" s="599" t="e">
        <f t="shared" si="1132"/>
        <v>#DIV/0!</v>
      </c>
      <c r="AC2102" s="601" t="e">
        <f t="shared" si="1132"/>
        <v>#DIV/0!</v>
      </c>
    </row>
    <row r="2103" spans="1:31" s="1300" customFormat="1" ht="10.5" customHeight="1" x14ac:dyDescent="0.2">
      <c r="A2103" s="367" t="s">
        <v>730</v>
      </c>
      <c r="B2103" s="368"/>
      <c r="C2103" s="161"/>
      <c r="D2103" s="161"/>
      <c r="E2103" s="163">
        <f t="shared" ref="E2103:AB2103" si="1133">E2095+E2099</f>
        <v>1.6415999999999999</v>
      </c>
      <c r="F2103" s="163">
        <f t="shared" si="1133"/>
        <v>1.5264</v>
      </c>
      <c r="G2103" s="163">
        <f t="shared" si="1133"/>
        <v>1.458</v>
      </c>
      <c r="H2103" s="163">
        <f t="shared" si="1133"/>
        <v>1.4568000000000001</v>
      </c>
      <c r="I2103" s="163">
        <f t="shared" si="1133"/>
        <v>1.4916</v>
      </c>
      <c r="J2103" s="163">
        <f t="shared" si="1133"/>
        <v>1.6572</v>
      </c>
      <c r="K2103" s="163">
        <f t="shared" si="1133"/>
        <v>2.0304000000000002</v>
      </c>
      <c r="L2103" s="163">
        <f t="shared" si="1133"/>
        <v>2.5272000000000001</v>
      </c>
      <c r="M2103" s="163">
        <f t="shared" si="1133"/>
        <v>2.8523999999999998</v>
      </c>
      <c r="N2103" s="163">
        <f t="shared" si="1133"/>
        <v>2.964</v>
      </c>
      <c r="O2103" s="163">
        <f t="shared" si="1133"/>
        <v>2.9220000000000002</v>
      </c>
      <c r="P2103" s="163">
        <f t="shared" si="1133"/>
        <v>2.7911999999999999</v>
      </c>
      <c r="Q2103" s="163">
        <f t="shared" si="1133"/>
        <v>2.7995999999999999</v>
      </c>
      <c r="R2103" s="163">
        <f t="shared" si="1133"/>
        <v>2.6772</v>
      </c>
      <c r="S2103" s="163">
        <f t="shared" si="1133"/>
        <v>2.4803999999999999</v>
      </c>
      <c r="T2103" s="163">
        <f t="shared" si="1133"/>
        <v>2.4695999999999998</v>
      </c>
      <c r="U2103" s="163">
        <f t="shared" si="1133"/>
        <v>2.5596000000000001</v>
      </c>
      <c r="V2103" s="163">
        <f t="shared" si="1133"/>
        <v>2.6616</v>
      </c>
      <c r="W2103" s="163">
        <f t="shared" si="1133"/>
        <v>2.7408000000000001</v>
      </c>
      <c r="X2103" s="163">
        <f t="shared" si="1133"/>
        <v>2.5848</v>
      </c>
      <c r="Y2103" s="163">
        <f t="shared" si="1133"/>
        <v>2.5019999999999998</v>
      </c>
      <c r="Z2103" s="163">
        <f t="shared" si="1133"/>
        <v>2.3879999999999999</v>
      </c>
      <c r="AA2103" s="163">
        <f t="shared" si="1133"/>
        <v>2.238</v>
      </c>
      <c r="AB2103" s="163">
        <f t="shared" si="1133"/>
        <v>1.9248000000000001</v>
      </c>
      <c r="AC2103" s="163"/>
    </row>
    <row r="2104" spans="1:31" s="1300" customFormat="1" ht="10.5" customHeight="1" x14ac:dyDescent="0.2">
      <c r="A2104" s="928" t="s">
        <v>731</v>
      </c>
      <c r="B2104" s="166"/>
      <c r="C2104" s="166"/>
      <c r="D2104" s="166"/>
      <c r="E2104" s="168">
        <f t="shared" ref="E2104:AB2104" si="1134">E2096+E2100</f>
        <v>0.79559999999999997</v>
      </c>
      <c r="F2104" s="168">
        <f t="shared" si="1134"/>
        <v>0.8004</v>
      </c>
      <c r="G2104" s="168">
        <f t="shared" si="1134"/>
        <v>0.78120000000000001</v>
      </c>
      <c r="H2104" s="168">
        <f t="shared" si="1134"/>
        <v>0.78600000000000003</v>
      </c>
      <c r="I2104" s="168">
        <f t="shared" si="1134"/>
        <v>0.7944</v>
      </c>
      <c r="J2104" s="168">
        <f t="shared" si="1134"/>
        <v>0.79559999999999997</v>
      </c>
      <c r="K2104" s="168">
        <f t="shared" si="1134"/>
        <v>0.80400000000000005</v>
      </c>
      <c r="L2104" s="168">
        <f t="shared" si="1134"/>
        <v>0.80520000000000003</v>
      </c>
      <c r="M2104" s="168">
        <f t="shared" si="1134"/>
        <v>0.81720000000000004</v>
      </c>
      <c r="N2104" s="229">
        <f t="shared" si="1134"/>
        <v>0.85319999999999996</v>
      </c>
      <c r="O2104" s="168">
        <f t="shared" si="1134"/>
        <v>0.86399999999999999</v>
      </c>
      <c r="P2104" s="168">
        <f t="shared" si="1134"/>
        <v>0.84960000000000002</v>
      </c>
      <c r="Q2104" s="229">
        <f t="shared" si="1134"/>
        <v>0.84</v>
      </c>
      <c r="R2104" s="229">
        <f t="shared" si="1134"/>
        <v>0.84</v>
      </c>
      <c r="S2104" s="168">
        <f t="shared" si="1134"/>
        <v>0.8508</v>
      </c>
      <c r="T2104" s="168">
        <f t="shared" si="1134"/>
        <v>0.85440000000000005</v>
      </c>
      <c r="U2104" s="168">
        <f t="shared" si="1134"/>
        <v>0.85680000000000001</v>
      </c>
      <c r="V2104" s="168">
        <f t="shared" si="1134"/>
        <v>0.8196</v>
      </c>
      <c r="W2104" s="168">
        <f t="shared" si="1134"/>
        <v>0.81240000000000001</v>
      </c>
      <c r="X2104" s="168">
        <f t="shared" si="1134"/>
        <v>0.81120000000000003</v>
      </c>
      <c r="Y2104" s="168">
        <f t="shared" si="1134"/>
        <v>0.79920000000000002</v>
      </c>
      <c r="Z2104" s="168">
        <f t="shared" si="1134"/>
        <v>0.78600000000000003</v>
      </c>
      <c r="AA2104" s="168">
        <f t="shared" si="1134"/>
        <v>0.7752</v>
      </c>
      <c r="AB2104" s="168">
        <f t="shared" si="1134"/>
        <v>0.75960000000000005</v>
      </c>
      <c r="AC2104" s="1424"/>
    </row>
    <row r="2105" spans="1:31" s="1300" customFormat="1" ht="10.5" customHeight="1" x14ac:dyDescent="0.2">
      <c r="A2105" s="929" t="s">
        <v>732</v>
      </c>
      <c r="B2105" s="171"/>
      <c r="C2105" s="171"/>
      <c r="D2105" s="171"/>
      <c r="E2105" s="173">
        <f t="shared" ref="E2105:AB2105" si="1135">SQRT(E2103*E2103+E2104*E2104)</f>
        <v>1.8242340639292975</v>
      </c>
      <c r="F2105" s="173">
        <f t="shared" si="1135"/>
        <v>1.7235246212340571</v>
      </c>
      <c r="G2105" s="173">
        <f t="shared" si="1135"/>
        <v>1.654097167641611</v>
      </c>
      <c r="H2105" s="173">
        <f t="shared" si="1135"/>
        <v>1.655313335897467</v>
      </c>
      <c r="I2105" s="173">
        <f t="shared" si="1135"/>
        <v>1.6899532301220648</v>
      </c>
      <c r="J2105" s="173">
        <f t="shared" si="1135"/>
        <v>1.8382848527907747</v>
      </c>
      <c r="K2105" s="173">
        <f t="shared" si="1135"/>
        <v>2.183790319604884</v>
      </c>
      <c r="L2105" s="173">
        <f t="shared" si="1135"/>
        <v>2.6523738198074569</v>
      </c>
      <c r="M2105" s="173">
        <f t="shared" si="1135"/>
        <v>2.9671537877231771</v>
      </c>
      <c r="N2105" s="173">
        <f t="shared" si="1135"/>
        <v>3.0843550768353505</v>
      </c>
      <c r="O2105" s="173">
        <f t="shared" si="1135"/>
        <v>3.0470608789454801</v>
      </c>
      <c r="P2105" s="173">
        <f t="shared" si="1135"/>
        <v>2.9176390455297927</v>
      </c>
      <c r="Q2105" s="173">
        <f t="shared" si="1135"/>
        <v>2.9229026942407779</v>
      </c>
      <c r="R2105" s="173">
        <f t="shared" si="1135"/>
        <v>2.8058866406182554</v>
      </c>
      <c r="S2105" s="173">
        <f t="shared" si="1135"/>
        <v>2.622259483727726</v>
      </c>
      <c r="T2105" s="173">
        <f t="shared" si="1135"/>
        <v>2.613220909146412</v>
      </c>
      <c r="U2105" s="173">
        <f t="shared" si="1135"/>
        <v>2.6991958802576743</v>
      </c>
      <c r="V2105" s="173">
        <f t="shared" si="1135"/>
        <v>2.7849342397981323</v>
      </c>
      <c r="W2105" s="173">
        <f t="shared" si="1135"/>
        <v>2.8586672419153651</v>
      </c>
      <c r="X2105" s="173">
        <f t="shared" si="1135"/>
        <v>2.7091025229769361</v>
      </c>
      <c r="Y2105" s="173">
        <f t="shared" si="1135"/>
        <v>2.6265423354669153</v>
      </c>
      <c r="Z2105" s="173">
        <f t="shared" si="1135"/>
        <v>2.5140286394550082</v>
      </c>
      <c r="AA2105" s="173">
        <f t="shared" si="1135"/>
        <v>2.3684549900726424</v>
      </c>
      <c r="AB2105" s="173">
        <f t="shared" si="1135"/>
        <v>2.0692624773092465</v>
      </c>
      <c r="AC2105" s="1425"/>
      <c r="AD2105" s="1416">
        <f>MAX(E2105:AB2105)</f>
        <v>3.0843550768353505</v>
      </c>
    </row>
    <row r="2106" spans="1:31" s="1407" customFormat="1" ht="10.5" customHeight="1" thickBot="1" x14ac:dyDescent="0.25">
      <c r="A2106" s="325" t="s">
        <v>642</v>
      </c>
      <c r="B2106" s="326"/>
      <c r="C2106" s="1370"/>
      <c r="D2106" s="1370"/>
      <c r="E2106" s="598">
        <v>1</v>
      </c>
      <c r="F2106" s="598">
        <v>2</v>
      </c>
      <c r="G2106" s="598">
        <v>3</v>
      </c>
      <c r="H2106" s="598">
        <v>4</v>
      </c>
      <c r="I2106" s="598">
        <v>5</v>
      </c>
      <c r="J2106" s="598">
        <v>6</v>
      </c>
      <c r="K2106" s="598">
        <v>7</v>
      </c>
      <c r="L2106" s="598">
        <v>8</v>
      </c>
      <c r="M2106" s="598">
        <v>9</v>
      </c>
      <c r="N2106" s="598">
        <v>10</v>
      </c>
      <c r="O2106" s="598">
        <v>11</v>
      </c>
      <c r="P2106" s="598">
        <v>12</v>
      </c>
      <c r="Q2106" s="598">
        <v>13</v>
      </c>
      <c r="R2106" s="598">
        <v>14</v>
      </c>
      <c r="S2106" s="598">
        <v>15</v>
      </c>
      <c r="T2106" s="598">
        <v>16</v>
      </c>
      <c r="U2106" s="598">
        <v>17</v>
      </c>
      <c r="V2106" s="598">
        <v>18</v>
      </c>
      <c r="W2106" s="598">
        <v>19</v>
      </c>
      <c r="X2106" s="598">
        <v>20</v>
      </c>
      <c r="Y2106" s="598">
        <v>21</v>
      </c>
      <c r="Z2106" s="598">
        <v>22</v>
      </c>
      <c r="AA2106" s="598">
        <v>23</v>
      </c>
      <c r="AB2106" s="598">
        <v>24</v>
      </c>
      <c r="AC2106" s="1261"/>
    </row>
    <row r="2107" spans="1:31" s="1407" customFormat="1" ht="12" customHeight="1" x14ac:dyDescent="0.2">
      <c r="A2107" s="1426" t="s">
        <v>165</v>
      </c>
      <c r="B2107" s="1427"/>
      <c r="C2107" s="1376" t="s">
        <v>160</v>
      </c>
      <c r="D2107" s="1377" t="s">
        <v>156</v>
      </c>
      <c r="E2107" s="855">
        <v>10.529999732971191</v>
      </c>
      <c r="F2107" s="855">
        <v>10.529999732971191</v>
      </c>
      <c r="G2107" s="855">
        <v>10.510000228881836</v>
      </c>
      <c r="H2107" s="855">
        <v>10.569999694824219</v>
      </c>
      <c r="I2107" s="855">
        <v>10.510000228881836</v>
      </c>
      <c r="J2107" s="855">
        <v>10.560000419616699</v>
      </c>
      <c r="K2107" s="855">
        <v>10.489999771118164</v>
      </c>
      <c r="L2107" s="855">
        <v>10.449999809265137</v>
      </c>
      <c r="M2107" s="855">
        <v>10.420000076293945</v>
      </c>
      <c r="N2107" s="855">
        <v>10.399999618530273</v>
      </c>
      <c r="O2107" s="855">
        <v>10.390000343322754</v>
      </c>
      <c r="P2107" s="855">
        <v>10.350000381469727</v>
      </c>
      <c r="Q2107" s="855">
        <v>10.390000343322754</v>
      </c>
      <c r="R2107" s="855">
        <v>10.420000076293945</v>
      </c>
      <c r="S2107" s="855">
        <v>10.390000343322754</v>
      </c>
      <c r="T2107" s="855">
        <v>10.420000076293945</v>
      </c>
      <c r="U2107" s="855">
        <v>10.399999618530273</v>
      </c>
      <c r="V2107" s="855">
        <v>10.359999656677246</v>
      </c>
      <c r="W2107" s="855">
        <v>10.430000305175781</v>
      </c>
      <c r="X2107" s="855">
        <v>10.399999618530273</v>
      </c>
      <c r="Y2107" s="855">
        <v>10.359999656677246</v>
      </c>
      <c r="Z2107" s="855">
        <v>10.380000114440918</v>
      </c>
      <c r="AA2107" s="855">
        <v>10.439999580383301</v>
      </c>
      <c r="AB2107" s="855">
        <v>10.460000038146973</v>
      </c>
      <c r="AC2107" s="1262"/>
    </row>
    <row r="2108" spans="1:31" s="1407" customFormat="1" ht="12" customHeight="1" thickBot="1" x14ac:dyDescent="0.25">
      <c r="A2108" s="1429" t="s">
        <v>166</v>
      </c>
      <c r="B2108" s="1430"/>
      <c r="C2108" s="1378" t="s">
        <v>160</v>
      </c>
      <c r="D2108" s="1379" t="s">
        <v>156</v>
      </c>
      <c r="E2108" s="855">
        <v>10.510000228881836</v>
      </c>
      <c r="F2108" s="855">
        <v>10.470000267028809</v>
      </c>
      <c r="G2108" s="855">
        <v>10.460000038146973</v>
      </c>
      <c r="H2108" s="855">
        <v>10.5</v>
      </c>
      <c r="I2108" s="855">
        <v>10.5</v>
      </c>
      <c r="J2108" s="855">
        <v>10.510000228881836</v>
      </c>
      <c r="K2108" s="855">
        <v>10.460000038146973</v>
      </c>
      <c r="L2108" s="855">
        <v>10.409999847412109</v>
      </c>
      <c r="M2108" s="855">
        <v>10.380000114440918</v>
      </c>
      <c r="N2108" s="855">
        <v>10.350000381469727</v>
      </c>
      <c r="O2108" s="855">
        <v>10.369999885559082</v>
      </c>
      <c r="P2108" s="855">
        <v>10.289999961853027</v>
      </c>
      <c r="Q2108" s="855">
        <v>10.329999923706055</v>
      </c>
      <c r="R2108" s="855">
        <v>10.390000343322754</v>
      </c>
      <c r="S2108" s="855">
        <v>10.350000381469727</v>
      </c>
      <c r="T2108" s="855">
        <v>10.380000114440918</v>
      </c>
      <c r="U2108" s="855">
        <v>10.369999885559082</v>
      </c>
      <c r="V2108" s="855">
        <v>10.300000190734863</v>
      </c>
      <c r="W2108" s="855">
        <v>10.409999847412109</v>
      </c>
      <c r="X2108" s="855">
        <v>10.359999656677246</v>
      </c>
      <c r="Y2108" s="855">
        <v>10.319999694824219</v>
      </c>
      <c r="Z2108" s="855">
        <v>10.319999694824219</v>
      </c>
      <c r="AA2108" s="855">
        <v>10.380000114440918</v>
      </c>
      <c r="AB2108" s="855">
        <v>10.430000305175781</v>
      </c>
      <c r="AC2108" s="1263"/>
      <c r="AD2108" s="1300">
        <f>MAX(E2108:AB2108)</f>
        <v>10.510000228881836</v>
      </c>
      <c r="AE2108" s="1300">
        <f>MIN(E2108:AB2108)</f>
        <v>10.289999961853027</v>
      </c>
    </row>
    <row r="2109" spans="1:31" s="1300" customFormat="1" ht="11.25" x14ac:dyDescent="0.2">
      <c r="A2109" s="1156" t="s">
        <v>252</v>
      </c>
      <c r="B2109" s="1005" t="s">
        <v>944</v>
      </c>
      <c r="C2109" s="905" t="s">
        <v>152</v>
      </c>
      <c r="D2109" s="1308" t="s">
        <v>174</v>
      </c>
      <c r="E2109" s="1382">
        <v>0.39439999999999997</v>
      </c>
      <c r="F2109" s="1382">
        <v>0.37080000000000002</v>
      </c>
      <c r="G2109" s="1382">
        <v>0.35799999999999998</v>
      </c>
      <c r="H2109" s="1382">
        <v>0.36320000000000002</v>
      </c>
      <c r="I2109" s="1382">
        <v>0.35039999999999999</v>
      </c>
      <c r="J2109" s="1382">
        <v>0.40239999999999998</v>
      </c>
      <c r="K2109" s="1382">
        <v>0.50280000000000002</v>
      </c>
      <c r="L2109" s="1382">
        <v>0.60640000000000005</v>
      </c>
      <c r="M2109" s="1382">
        <v>0.68320000000000003</v>
      </c>
      <c r="N2109" s="1382">
        <v>0.69520000000000004</v>
      </c>
      <c r="O2109" s="1382">
        <v>0.68320000000000003</v>
      </c>
      <c r="P2109" s="1382">
        <v>0.64439999999999997</v>
      </c>
      <c r="Q2109" s="1382">
        <v>0.64959999999999996</v>
      </c>
      <c r="R2109" s="1382">
        <v>0.62080000000000002</v>
      </c>
      <c r="S2109" s="1382">
        <v>0.56000000000000005</v>
      </c>
      <c r="T2109" s="1382">
        <v>0.54279999999999995</v>
      </c>
      <c r="U2109" s="1382">
        <v>0.59599999999999997</v>
      </c>
      <c r="V2109" s="1382">
        <v>0.61040000000000005</v>
      </c>
      <c r="W2109" s="1382">
        <v>0.62760000000000005</v>
      </c>
      <c r="X2109" s="1382">
        <v>0.60319999999999996</v>
      </c>
      <c r="Y2109" s="1382">
        <v>0.59119999999999995</v>
      </c>
      <c r="Z2109" s="1382">
        <v>0.55159999999999998</v>
      </c>
      <c r="AA2109" s="1382">
        <v>0.51319999999999999</v>
      </c>
      <c r="AB2109" s="1382">
        <v>0.41160000000000002</v>
      </c>
      <c r="AC2109" s="1264">
        <f>SUM(E2109:AB2109)</f>
        <v>12.932399999999999</v>
      </c>
      <c r="AD2109" s="1300">
        <f>MAX(E2109:AB2109)</f>
        <v>0.69520000000000004</v>
      </c>
      <c r="AE2109" s="1300">
        <f>MIN(E2109:AB2109)</f>
        <v>0.35039999999999999</v>
      </c>
    </row>
    <row r="2110" spans="1:31" s="1300" customFormat="1" ht="11.25" x14ac:dyDescent="0.2">
      <c r="A2110" s="1140"/>
      <c r="B2110" s="1006"/>
      <c r="C2110" s="906" t="s">
        <v>154</v>
      </c>
      <c r="D2110" s="1310" t="s">
        <v>174</v>
      </c>
      <c r="E2110" s="1382">
        <v>0.20480000000000001</v>
      </c>
      <c r="F2110" s="1382">
        <v>0.2036</v>
      </c>
      <c r="G2110" s="1382">
        <v>0.2</v>
      </c>
      <c r="H2110" s="1382">
        <v>0.20119999999999999</v>
      </c>
      <c r="I2110" s="1382">
        <v>0.20319999999999999</v>
      </c>
      <c r="J2110" s="1382">
        <v>0.20319999999999999</v>
      </c>
      <c r="K2110" s="1382">
        <v>0.20519999999999999</v>
      </c>
      <c r="L2110" s="1382">
        <v>0.2036</v>
      </c>
      <c r="M2110" s="1382">
        <v>0.20680000000000001</v>
      </c>
      <c r="N2110" s="1382">
        <v>0.20799999999999999</v>
      </c>
      <c r="O2110" s="1382">
        <v>0.21840000000000001</v>
      </c>
      <c r="P2110" s="1382">
        <v>0.20960000000000001</v>
      </c>
      <c r="Q2110" s="1382">
        <v>0.21279999999999999</v>
      </c>
      <c r="R2110" s="1382">
        <v>0.20880000000000001</v>
      </c>
      <c r="S2110" s="1382">
        <v>0.2112</v>
      </c>
      <c r="T2110" s="1382">
        <v>0.20799999999999999</v>
      </c>
      <c r="U2110" s="1382">
        <v>0.21079999999999999</v>
      </c>
      <c r="V2110" s="1382">
        <v>0.2072</v>
      </c>
      <c r="W2110" s="1382">
        <v>0.2072</v>
      </c>
      <c r="X2110" s="1382">
        <v>0.20599999999999999</v>
      </c>
      <c r="Y2110" s="1382">
        <v>0.2036</v>
      </c>
      <c r="Z2110" s="1382">
        <v>0.20119999999999999</v>
      </c>
      <c r="AA2110" s="1382">
        <v>0.2</v>
      </c>
      <c r="AB2110" s="1382">
        <v>0.19439999999999999</v>
      </c>
      <c r="AC2110" s="1266">
        <f>SUM(E2110:AB2110)</f>
        <v>4.9388000000000005</v>
      </c>
    </row>
    <row r="2111" spans="1:31" s="1300" customFormat="1" ht="12" x14ac:dyDescent="0.2">
      <c r="A2111" s="1140"/>
      <c r="B2111" s="1006"/>
      <c r="C2111" s="906" t="s">
        <v>155</v>
      </c>
      <c r="D2111" s="1310" t="s">
        <v>156</v>
      </c>
      <c r="E2111" s="266">
        <f t="shared" ref="E2111:AB2111" si="1136">SQRT(E2109*E2109+E2110*E2110)*1000/1.73/E2107</f>
        <v>24.395118357044108</v>
      </c>
      <c r="F2111" s="266">
        <f t="shared" si="1136"/>
        <v>23.221274312403761</v>
      </c>
      <c r="G2111" s="266">
        <f t="shared" si="1136"/>
        <v>22.553694110350172</v>
      </c>
      <c r="H2111" s="266">
        <f t="shared" si="1136"/>
        <v>22.706077272833561</v>
      </c>
      <c r="I2111" s="266">
        <f t="shared" si="1136"/>
        <v>22.277491664074223</v>
      </c>
      <c r="J2111" s="266">
        <f t="shared" si="1136"/>
        <v>24.675667567177783</v>
      </c>
      <c r="K2111" s="266">
        <f t="shared" si="1136"/>
        <v>29.924490235362732</v>
      </c>
      <c r="L2111" s="266">
        <f t="shared" si="1136"/>
        <v>35.382750231669327</v>
      </c>
      <c r="M2111" s="266">
        <f t="shared" si="1136"/>
        <v>39.597740630766936</v>
      </c>
      <c r="N2111" s="266">
        <f t="shared" si="1136"/>
        <v>40.33178182197026</v>
      </c>
      <c r="O2111" s="266">
        <f t="shared" si="1136"/>
        <v>39.903820603059884</v>
      </c>
      <c r="P2111" s="266">
        <f t="shared" si="1136"/>
        <v>37.844840354296068</v>
      </c>
      <c r="Q2111" s="266">
        <f t="shared" si="1136"/>
        <v>38.029401986880792</v>
      </c>
      <c r="R2111" s="266">
        <f t="shared" si="1136"/>
        <v>36.33371452039632</v>
      </c>
      <c r="S2111" s="266">
        <f t="shared" si="1136"/>
        <v>33.296947666065186</v>
      </c>
      <c r="T2111" s="266">
        <f t="shared" si="1136"/>
        <v>32.246129756475661</v>
      </c>
      <c r="U2111" s="266">
        <f t="shared" si="1136"/>
        <v>35.136776533221216</v>
      </c>
      <c r="V2111" s="266">
        <f t="shared" si="1136"/>
        <v>35.965832884495875</v>
      </c>
      <c r="W2111" s="266">
        <f t="shared" si="1136"/>
        <v>36.628374970167243</v>
      </c>
      <c r="X2111" s="266">
        <f t="shared" si="1136"/>
        <v>35.427183800576607</v>
      </c>
      <c r="Y2111" s="266">
        <f t="shared" si="1136"/>
        <v>34.887198410180929</v>
      </c>
      <c r="Z2111" s="266">
        <f t="shared" si="1136"/>
        <v>32.696773343424383</v>
      </c>
      <c r="AA2111" s="266">
        <f t="shared" si="1136"/>
        <v>30.495992092232264</v>
      </c>
      <c r="AB2111" s="266">
        <f t="shared" si="1136"/>
        <v>25.154940268448197</v>
      </c>
      <c r="AC2111" s="1267"/>
      <c r="AD2111" s="1301">
        <f>MAX(E2111:AB2111)</f>
        <v>40.33178182197026</v>
      </c>
    </row>
    <row r="2112" spans="1:31" s="1300" customFormat="1" ht="11.25" x14ac:dyDescent="0.2">
      <c r="A2112" s="1141"/>
      <c r="B2112" s="1007"/>
      <c r="C2112" s="907" t="s">
        <v>157</v>
      </c>
      <c r="D2112" s="1318"/>
      <c r="E2112" s="272">
        <f t="shared" ref="E2112:AC2112" si="1137">E2110/E2109</f>
        <v>0.51926977687626785</v>
      </c>
      <c r="F2112" s="272">
        <f t="shared" si="1137"/>
        <v>0.54908306364617043</v>
      </c>
      <c r="G2112" s="272">
        <f t="shared" si="1137"/>
        <v>0.55865921787709505</v>
      </c>
      <c r="H2112" s="607">
        <f t="shared" si="1137"/>
        <v>0.55396475770925102</v>
      </c>
      <c r="I2112" s="272">
        <f t="shared" si="1137"/>
        <v>0.57990867579908678</v>
      </c>
      <c r="J2112" s="272">
        <f t="shared" si="1137"/>
        <v>0.50497017892644136</v>
      </c>
      <c r="K2112" s="272">
        <f t="shared" si="1137"/>
        <v>0.40811455847255368</v>
      </c>
      <c r="L2112" s="272">
        <f t="shared" si="1137"/>
        <v>0.33575197889182057</v>
      </c>
      <c r="M2112" s="272">
        <f t="shared" si="1137"/>
        <v>0.30269320843091335</v>
      </c>
      <c r="N2112" s="607">
        <f t="shared" si="1137"/>
        <v>0.29919447640966623</v>
      </c>
      <c r="O2112" s="272">
        <f t="shared" si="1137"/>
        <v>0.31967213114754101</v>
      </c>
      <c r="P2112" s="272">
        <f t="shared" si="1137"/>
        <v>0.3252638112973309</v>
      </c>
      <c r="Q2112" s="272">
        <f t="shared" si="1137"/>
        <v>0.32758620689655171</v>
      </c>
      <c r="R2112" s="272">
        <f t="shared" si="1137"/>
        <v>0.33634020618556704</v>
      </c>
      <c r="S2112" s="272">
        <f t="shared" si="1137"/>
        <v>0.37714285714285711</v>
      </c>
      <c r="T2112" s="272">
        <f t="shared" si="1137"/>
        <v>0.3831982313927782</v>
      </c>
      <c r="U2112" s="272">
        <f t="shared" si="1137"/>
        <v>0.3536912751677852</v>
      </c>
      <c r="V2112" s="607">
        <f t="shared" si="1137"/>
        <v>0.33944954128440363</v>
      </c>
      <c r="W2112" s="272">
        <f t="shared" si="1137"/>
        <v>0.33014659018483106</v>
      </c>
      <c r="X2112" s="272">
        <f t="shared" si="1137"/>
        <v>0.34151193633952254</v>
      </c>
      <c r="Y2112" s="272">
        <f t="shared" si="1137"/>
        <v>0.34438430311231399</v>
      </c>
      <c r="Z2112" s="272">
        <f t="shared" si="1137"/>
        <v>0.36475707034082666</v>
      </c>
      <c r="AA2112" s="272">
        <f t="shared" si="1137"/>
        <v>0.38971161340607952</v>
      </c>
      <c r="AB2112" s="272">
        <f t="shared" si="1137"/>
        <v>0.4723032069970845</v>
      </c>
      <c r="AC2112" s="1267">
        <f t="shared" si="1137"/>
        <v>0.38189353870897907</v>
      </c>
    </row>
    <row r="2113" spans="1:31" s="1300" customFormat="1" ht="11.25" x14ac:dyDescent="0.2">
      <c r="A2113" s="1156" t="s">
        <v>167</v>
      </c>
      <c r="B2113" s="1005" t="s">
        <v>871</v>
      </c>
      <c r="C2113" s="905" t="s">
        <v>152</v>
      </c>
      <c r="D2113" s="1308" t="s">
        <v>174</v>
      </c>
      <c r="E2113" s="1382">
        <v>8.2400000000000008E-3</v>
      </c>
      <c r="F2113" s="1382">
        <v>8.0800000000000004E-3</v>
      </c>
      <c r="G2113" s="1382">
        <v>7.8399999999999997E-3</v>
      </c>
      <c r="H2113" s="1382">
        <v>7.8399999999999997E-3</v>
      </c>
      <c r="I2113" s="1382">
        <v>8.0000000000000002E-3</v>
      </c>
      <c r="J2113" s="1382">
        <v>7.6800000000000002E-3</v>
      </c>
      <c r="K2113" s="1382">
        <v>8.0800000000000004E-3</v>
      </c>
      <c r="L2113" s="1382">
        <v>8.3199999999999993E-3</v>
      </c>
      <c r="M2113" s="1382">
        <v>8.9599999999999992E-3</v>
      </c>
      <c r="N2113" s="1382">
        <v>8.9599999999999992E-3</v>
      </c>
      <c r="O2113" s="1382">
        <v>8.8000000000000005E-3</v>
      </c>
      <c r="P2113" s="1382">
        <v>8.8800000000000007E-3</v>
      </c>
      <c r="Q2113" s="1382">
        <v>8.8800000000000007E-3</v>
      </c>
      <c r="R2113" s="1382">
        <v>8.9599999999999992E-3</v>
      </c>
      <c r="S2113" s="1382">
        <v>9.1999999999999998E-3</v>
      </c>
      <c r="T2113" s="1382">
        <v>8.9599999999999992E-3</v>
      </c>
      <c r="U2113" s="1382">
        <v>9.2800000000000001E-3</v>
      </c>
      <c r="V2113" s="1382">
        <v>8.6400000000000001E-3</v>
      </c>
      <c r="W2113" s="1382">
        <v>8.9599999999999992E-3</v>
      </c>
      <c r="X2113" s="1382">
        <v>8.8000000000000005E-3</v>
      </c>
      <c r="Y2113" s="1382">
        <v>8.8000000000000005E-3</v>
      </c>
      <c r="Z2113" s="1382">
        <v>8.8800000000000007E-3</v>
      </c>
      <c r="AA2113" s="1382">
        <v>8.7200000000000003E-3</v>
      </c>
      <c r="AB2113" s="1382">
        <v>8.6400000000000001E-3</v>
      </c>
      <c r="AC2113" s="1264">
        <f>SUM(E2113:AB2113)</f>
        <v>0.20640000000000003</v>
      </c>
    </row>
    <row r="2114" spans="1:31" s="1300" customFormat="1" ht="11.25" x14ac:dyDescent="0.2">
      <c r="A2114" s="1140"/>
      <c r="B2114" s="1006"/>
      <c r="C2114" s="906" t="s">
        <v>154</v>
      </c>
      <c r="D2114" s="1310" t="s">
        <v>174</v>
      </c>
      <c r="E2114" s="1283">
        <v>2.3999999999999998E-3</v>
      </c>
      <c r="F2114" s="1283">
        <v>2.32E-3</v>
      </c>
      <c r="G2114" s="1283">
        <v>2.32E-3</v>
      </c>
      <c r="H2114" s="1281">
        <v>2.32E-3</v>
      </c>
      <c r="I2114" s="1283">
        <v>2.3999999999999998E-3</v>
      </c>
      <c r="J2114" s="1283">
        <v>2.16E-3</v>
      </c>
      <c r="K2114" s="1283">
        <v>2.3999999999999998E-3</v>
      </c>
      <c r="L2114" s="1283">
        <v>2.48E-3</v>
      </c>
      <c r="M2114" s="1283">
        <v>3.2000000000000002E-3</v>
      </c>
      <c r="N2114" s="1281">
        <v>2.96E-3</v>
      </c>
      <c r="O2114" s="1283">
        <v>2.7200000000000002E-3</v>
      </c>
      <c r="P2114" s="1283">
        <v>2.64E-3</v>
      </c>
      <c r="Q2114" s="1283">
        <v>2.5600000000000002E-3</v>
      </c>
      <c r="R2114" s="1283">
        <v>2.7200000000000002E-3</v>
      </c>
      <c r="S2114" s="1283">
        <v>3.0400000000000002E-3</v>
      </c>
      <c r="T2114" s="1283">
        <v>2.64E-3</v>
      </c>
      <c r="U2114" s="1283">
        <v>2.8800000000000002E-3</v>
      </c>
      <c r="V2114" s="1281">
        <v>2.64E-3</v>
      </c>
      <c r="W2114" s="1283">
        <v>2.64E-3</v>
      </c>
      <c r="X2114" s="1283">
        <v>2.48E-3</v>
      </c>
      <c r="Y2114" s="1283">
        <v>2.48E-3</v>
      </c>
      <c r="Z2114" s="1283">
        <v>2.48E-3</v>
      </c>
      <c r="AA2114" s="1283">
        <v>2.48E-3</v>
      </c>
      <c r="AB2114" s="1283">
        <v>2.3999999999999998E-3</v>
      </c>
      <c r="AC2114" s="1266">
        <f>SUM(E2114:AB2114)</f>
        <v>6.1760000000000023E-2</v>
      </c>
    </row>
    <row r="2115" spans="1:31" s="1300" customFormat="1" ht="12" x14ac:dyDescent="0.2">
      <c r="A2115" s="1140"/>
      <c r="B2115" s="1006"/>
      <c r="C2115" s="906" t="s">
        <v>155</v>
      </c>
      <c r="D2115" s="1310" t="s">
        <v>156</v>
      </c>
      <c r="E2115" s="266">
        <f t="shared" ref="E2115:AB2115" si="1138">SQRT(E2113*E2113+E2114*E2114)*1000/1.73/E2107</f>
        <v>0.47112301292808406</v>
      </c>
      <c r="F2115" s="266">
        <f t="shared" si="1138"/>
        <v>0.46146566699531838</v>
      </c>
      <c r="G2115" s="266">
        <f t="shared" si="1138"/>
        <v>0.44967151812559125</v>
      </c>
      <c r="H2115" s="266">
        <f t="shared" si="1138"/>
        <v>0.44711900613732247</v>
      </c>
      <c r="I2115" s="266">
        <f t="shared" si="1138"/>
        <v>0.459361303313507</v>
      </c>
      <c r="J2115" s="266">
        <f t="shared" si="1138"/>
        <v>0.43669914551089389</v>
      </c>
      <c r="K2115" s="266">
        <f t="shared" si="1138"/>
        <v>0.46446121772128468</v>
      </c>
      <c r="L2115" s="266">
        <f t="shared" si="1138"/>
        <v>0.48022519201959551</v>
      </c>
      <c r="M2115" s="266">
        <f t="shared" si="1138"/>
        <v>0.5277913710084785</v>
      </c>
      <c r="N2115" s="266">
        <f t="shared" si="1138"/>
        <v>0.52447036437453487</v>
      </c>
      <c r="O2115" s="266">
        <f t="shared" si="1138"/>
        <v>0.51243002625927259</v>
      </c>
      <c r="P2115" s="266">
        <f t="shared" si="1138"/>
        <v>0.51738985284127204</v>
      </c>
      <c r="Q2115" s="266">
        <f t="shared" si="1138"/>
        <v>0.51414736100520875</v>
      </c>
      <c r="R2115" s="266">
        <f t="shared" si="1138"/>
        <v>0.51944126235759458</v>
      </c>
      <c r="S2115" s="266">
        <f t="shared" si="1138"/>
        <v>0.53904941150231445</v>
      </c>
      <c r="T2115" s="266">
        <f t="shared" si="1138"/>
        <v>0.5181695390172697</v>
      </c>
      <c r="U2115" s="266">
        <f t="shared" si="1138"/>
        <v>0.5400525391754466</v>
      </c>
      <c r="V2115" s="266">
        <f t="shared" si="1138"/>
        <v>0.50406938688464797</v>
      </c>
      <c r="W2115" s="266">
        <f t="shared" si="1138"/>
        <v>0.51767272081610471</v>
      </c>
      <c r="X2115" s="266">
        <f t="shared" si="1138"/>
        <v>0.50815800947343748</v>
      </c>
      <c r="Y2115" s="266">
        <f t="shared" si="1138"/>
        <v>0.51012000770392463</v>
      </c>
      <c r="Z2115" s="266">
        <f t="shared" si="1138"/>
        <v>0.51342647980875344</v>
      </c>
      <c r="AA2115" s="266">
        <f t="shared" si="1138"/>
        <v>0.50194916422500035</v>
      </c>
      <c r="AB2115" s="266">
        <f t="shared" si="1138"/>
        <v>0.49553708482557879</v>
      </c>
      <c r="AC2115" s="1267"/>
    </row>
    <row r="2116" spans="1:31" s="1300" customFormat="1" ht="12" thickBot="1" x14ac:dyDescent="0.25">
      <c r="A2116" s="1141"/>
      <c r="B2116" s="1007"/>
      <c r="C2116" s="907" t="s">
        <v>157</v>
      </c>
      <c r="D2116" s="1315"/>
      <c r="E2116" s="599">
        <f t="shared" ref="E2116:AC2116" si="1139">E2114/E2113</f>
        <v>0.29126213592233002</v>
      </c>
      <c r="F2116" s="599">
        <f t="shared" si="1139"/>
        <v>0.28712871287128711</v>
      </c>
      <c r="G2116" s="599">
        <f t="shared" si="1139"/>
        <v>0.29591836734693877</v>
      </c>
      <c r="H2116" s="600">
        <f t="shared" si="1139"/>
        <v>0.29591836734693877</v>
      </c>
      <c r="I2116" s="599">
        <f t="shared" si="1139"/>
        <v>0.3</v>
      </c>
      <c r="J2116" s="599">
        <f t="shared" si="1139"/>
        <v>0.28125</v>
      </c>
      <c r="K2116" s="599">
        <f t="shared" si="1139"/>
        <v>0.29702970297029702</v>
      </c>
      <c r="L2116" s="599">
        <f t="shared" si="1139"/>
        <v>0.29807692307692313</v>
      </c>
      <c r="M2116" s="599">
        <f t="shared" si="1139"/>
        <v>0.35714285714285721</v>
      </c>
      <c r="N2116" s="600">
        <f t="shared" si="1139"/>
        <v>0.3303571428571429</v>
      </c>
      <c r="O2116" s="599">
        <f t="shared" si="1139"/>
        <v>0.30909090909090908</v>
      </c>
      <c r="P2116" s="599">
        <f t="shared" si="1139"/>
        <v>0.29729729729729726</v>
      </c>
      <c r="Q2116" s="599">
        <f t="shared" si="1139"/>
        <v>0.28828828828828829</v>
      </c>
      <c r="R2116" s="599">
        <f t="shared" si="1139"/>
        <v>0.3035714285714286</v>
      </c>
      <c r="S2116" s="599">
        <f t="shared" si="1139"/>
        <v>0.33043478260869569</v>
      </c>
      <c r="T2116" s="599">
        <f t="shared" si="1139"/>
        <v>0.29464285714285715</v>
      </c>
      <c r="U2116" s="599">
        <f t="shared" si="1139"/>
        <v>0.31034482758620691</v>
      </c>
      <c r="V2116" s="600">
        <f t="shared" si="1139"/>
        <v>0.30555555555555552</v>
      </c>
      <c r="W2116" s="599">
        <f t="shared" si="1139"/>
        <v>0.29464285714285715</v>
      </c>
      <c r="X2116" s="599">
        <f t="shared" si="1139"/>
        <v>0.2818181818181818</v>
      </c>
      <c r="Y2116" s="599">
        <f t="shared" si="1139"/>
        <v>0.2818181818181818</v>
      </c>
      <c r="Z2116" s="599">
        <f t="shared" si="1139"/>
        <v>0.27927927927927926</v>
      </c>
      <c r="AA2116" s="599">
        <f t="shared" si="1139"/>
        <v>0.28440366972477066</v>
      </c>
      <c r="AB2116" s="599">
        <f t="shared" si="1139"/>
        <v>0.27777777777777773</v>
      </c>
      <c r="AC2116" s="601">
        <f t="shared" si="1139"/>
        <v>0.29922480620155045</v>
      </c>
    </row>
    <row r="2117" spans="1:31" s="1300" customFormat="1" ht="11.25" x14ac:dyDescent="0.2">
      <c r="A2117" s="1156" t="s">
        <v>198</v>
      </c>
      <c r="B2117" s="1005" t="s">
        <v>945</v>
      </c>
      <c r="C2117" s="905" t="s">
        <v>152</v>
      </c>
      <c r="D2117" s="1452" t="s">
        <v>174</v>
      </c>
      <c r="E2117" s="1581">
        <v>0.26119999999999999</v>
      </c>
      <c r="F2117" s="1581">
        <v>0.248</v>
      </c>
      <c r="G2117" s="1581">
        <v>0.23960000000000001</v>
      </c>
      <c r="H2117" s="1581">
        <v>0.23599999999999999</v>
      </c>
      <c r="I2117" s="1581">
        <v>0.25240000000000001</v>
      </c>
      <c r="J2117" s="1581">
        <v>0.29480000000000001</v>
      </c>
      <c r="K2117" s="1581">
        <v>0.38919999999999999</v>
      </c>
      <c r="L2117" s="1581">
        <v>0.4768</v>
      </c>
      <c r="M2117" s="1581">
        <v>0.54120000000000001</v>
      </c>
      <c r="N2117" s="1581">
        <v>0.5292</v>
      </c>
      <c r="O2117" s="1581">
        <v>0.54920000000000002</v>
      </c>
      <c r="P2117" s="1581">
        <v>0.54520000000000002</v>
      </c>
      <c r="Q2117" s="1581">
        <v>0.53480000000000005</v>
      </c>
      <c r="R2117" s="1581">
        <v>0.50119999999999998</v>
      </c>
      <c r="S2117" s="1581">
        <v>0.47560000000000002</v>
      </c>
      <c r="T2117" s="1581">
        <v>0.4592</v>
      </c>
      <c r="U2117" s="1581">
        <v>0.49</v>
      </c>
      <c r="V2117" s="1581">
        <v>0.52639999999999998</v>
      </c>
      <c r="W2117" s="1581">
        <v>0.57479999999999998</v>
      </c>
      <c r="X2117" s="1581">
        <v>0.54920000000000002</v>
      </c>
      <c r="Y2117" s="1581">
        <v>0.49280000000000002</v>
      </c>
      <c r="Z2117" s="1581">
        <v>0.47199999999999998</v>
      </c>
      <c r="AA2117" s="1581">
        <v>0.46</v>
      </c>
      <c r="AB2117" s="1581">
        <v>0.40039999999999998</v>
      </c>
      <c r="AC2117" s="1264">
        <f>SUM(E2117:AB2117)</f>
        <v>10.499200000000002</v>
      </c>
      <c r="AD2117" s="1300">
        <f>MAX(E2117:AB2117)</f>
        <v>0.57479999999999998</v>
      </c>
      <c r="AE2117" s="1300">
        <f>MIN(E2117:AB2117)</f>
        <v>0.23599999999999999</v>
      </c>
    </row>
    <row r="2118" spans="1:31" s="1300" customFormat="1" ht="11.25" x14ac:dyDescent="0.2">
      <c r="A2118" s="1140"/>
      <c r="B2118" s="1006"/>
      <c r="C2118" s="906" t="s">
        <v>154</v>
      </c>
      <c r="D2118" s="1310" t="s">
        <v>174</v>
      </c>
      <c r="E2118" s="1382">
        <v>0.2248</v>
      </c>
      <c r="F2118" s="1382">
        <v>0.22720000000000001</v>
      </c>
      <c r="G2118" s="1382">
        <v>0.22559999999999999</v>
      </c>
      <c r="H2118" s="1382">
        <v>0.2288</v>
      </c>
      <c r="I2118" s="1382">
        <v>0.2276</v>
      </c>
      <c r="J2118" s="1382">
        <v>0.2248</v>
      </c>
      <c r="K2118" s="1382">
        <v>0.22439999999999999</v>
      </c>
      <c r="L2118" s="1382">
        <v>0.21679999999999999</v>
      </c>
      <c r="M2118" s="1382">
        <v>0.21199999999999999</v>
      </c>
      <c r="N2118" s="1382">
        <v>0.2152</v>
      </c>
      <c r="O2118" s="1382">
        <v>0.22120000000000001</v>
      </c>
      <c r="P2118" s="1382">
        <v>0.21679999999999999</v>
      </c>
      <c r="Q2118" s="1382">
        <v>0.214</v>
      </c>
      <c r="R2118" s="1382">
        <v>0.21840000000000001</v>
      </c>
      <c r="S2118" s="1382">
        <v>0.224</v>
      </c>
      <c r="T2118" s="1382">
        <v>0.22040000000000001</v>
      </c>
      <c r="U2118" s="1382">
        <v>0.22239999999999999</v>
      </c>
      <c r="V2118" s="1382">
        <v>0.216</v>
      </c>
      <c r="W2118" s="1382">
        <v>0.216</v>
      </c>
      <c r="X2118" s="1382">
        <v>0.218</v>
      </c>
      <c r="Y2118" s="1382">
        <v>0.216</v>
      </c>
      <c r="Z2118" s="1382">
        <v>0.2152</v>
      </c>
      <c r="AA2118" s="1382">
        <v>0.21079999999999999</v>
      </c>
      <c r="AB2118" s="1382">
        <v>0.20760000000000001</v>
      </c>
      <c r="AC2118" s="1266">
        <f>SUM(E2118:AB2118)</f>
        <v>5.2640000000000011</v>
      </c>
    </row>
    <row r="2119" spans="1:31" s="1300" customFormat="1" ht="12" x14ac:dyDescent="0.2">
      <c r="A2119" s="1140"/>
      <c r="B2119" s="1006"/>
      <c r="C2119" s="906" t="s">
        <v>155</v>
      </c>
      <c r="D2119" s="1310" t="s">
        <v>156</v>
      </c>
      <c r="E2119" s="266">
        <f t="shared" ref="E2119:AB2119" si="1140">SQRT(E2117*E2117+E2118*E2118)*1000/1.73/E2107</f>
        <v>18.917402696839801</v>
      </c>
      <c r="F2119" s="266">
        <f t="shared" si="1140"/>
        <v>18.463014303156623</v>
      </c>
      <c r="G2119" s="266">
        <f t="shared" si="1140"/>
        <v>18.099745044051588</v>
      </c>
      <c r="H2119" s="266">
        <f t="shared" si="1140"/>
        <v>17.975548174914859</v>
      </c>
      <c r="I2119" s="266">
        <f t="shared" si="1140"/>
        <v>18.692022757721354</v>
      </c>
      <c r="J2119" s="266">
        <f t="shared" si="1140"/>
        <v>20.293166605625821</v>
      </c>
      <c r="K2119" s="266">
        <f t="shared" si="1140"/>
        <v>24.755598476071881</v>
      </c>
      <c r="L2119" s="266">
        <f t="shared" si="1140"/>
        <v>28.972272507302506</v>
      </c>
      <c r="M2119" s="266">
        <f t="shared" si="1140"/>
        <v>32.24353389724731</v>
      </c>
      <c r="N2119" s="266">
        <f t="shared" si="1140"/>
        <v>31.752029123818147</v>
      </c>
      <c r="O2119" s="266">
        <f t="shared" si="1140"/>
        <v>32.939224503040002</v>
      </c>
      <c r="P2119" s="266">
        <f t="shared" si="1140"/>
        <v>32.767818409108706</v>
      </c>
      <c r="Q2119" s="266">
        <f t="shared" si="1140"/>
        <v>32.046539012071051</v>
      </c>
      <c r="R2119" s="266">
        <f t="shared" si="1140"/>
        <v>30.328374364021411</v>
      </c>
      <c r="S2119" s="266">
        <f t="shared" si="1140"/>
        <v>29.247237568535187</v>
      </c>
      <c r="T2119" s="266">
        <f t="shared" si="1140"/>
        <v>28.255650636278332</v>
      </c>
      <c r="U2119" s="266">
        <f t="shared" si="1140"/>
        <v>29.908262060224128</v>
      </c>
      <c r="V2119" s="266">
        <f t="shared" si="1140"/>
        <v>31.746878489174811</v>
      </c>
      <c r="W2119" s="266">
        <f t="shared" si="1140"/>
        <v>34.030603209090579</v>
      </c>
      <c r="X2119" s="266">
        <f t="shared" si="1140"/>
        <v>32.841521043884597</v>
      </c>
      <c r="Y2119" s="266">
        <f t="shared" si="1140"/>
        <v>30.020942342421588</v>
      </c>
      <c r="Z2119" s="266">
        <f t="shared" si="1140"/>
        <v>28.887461853926325</v>
      </c>
      <c r="AA2119" s="266">
        <f t="shared" si="1140"/>
        <v>28.015893337565746</v>
      </c>
      <c r="AB2119" s="266">
        <f t="shared" si="1140"/>
        <v>24.923946787648518</v>
      </c>
      <c r="AC2119" s="1415"/>
      <c r="AD2119" s="1301">
        <f>MAX(E2119:AB2119)</f>
        <v>34.030603209090579</v>
      </c>
    </row>
    <row r="2120" spans="1:31" s="1300" customFormat="1" ht="11.25" x14ac:dyDescent="0.2">
      <c r="A2120" s="1141"/>
      <c r="B2120" s="1007"/>
      <c r="C2120" s="907" t="s">
        <v>157</v>
      </c>
      <c r="D2120" s="907"/>
      <c r="E2120" s="272">
        <f t="shared" ref="E2120:AC2120" si="1141">E2118/E2117</f>
        <v>0.86064318529862183</v>
      </c>
      <c r="F2120" s="272">
        <f t="shared" si="1141"/>
        <v>0.91612903225806452</v>
      </c>
      <c r="G2120" s="272">
        <f t="shared" si="1141"/>
        <v>0.94156928213689473</v>
      </c>
      <c r="H2120" s="1637">
        <f t="shared" si="1141"/>
        <v>0.96949152542372885</v>
      </c>
      <c r="I2120" s="272">
        <f t="shared" si="1141"/>
        <v>0.9017432646592709</v>
      </c>
      <c r="J2120" s="272">
        <f t="shared" si="1141"/>
        <v>0.762550881953867</v>
      </c>
      <c r="K2120" s="272">
        <f t="shared" si="1141"/>
        <v>0.57656731757451185</v>
      </c>
      <c r="L2120" s="272">
        <f t="shared" si="1141"/>
        <v>0.45469798657718119</v>
      </c>
      <c r="M2120" s="272">
        <f t="shared" si="1141"/>
        <v>0.39172209903917221</v>
      </c>
      <c r="N2120" s="1637">
        <f t="shared" si="1141"/>
        <v>0.40665154950869237</v>
      </c>
      <c r="O2120" s="272">
        <f t="shared" si="1141"/>
        <v>0.40276766205389658</v>
      </c>
      <c r="P2120" s="272">
        <f t="shared" si="1141"/>
        <v>0.39765223771093172</v>
      </c>
      <c r="Q2120" s="272">
        <f t="shared" si="1141"/>
        <v>0.40014958863126399</v>
      </c>
      <c r="R2120" s="272">
        <f t="shared" si="1141"/>
        <v>0.43575418994413412</v>
      </c>
      <c r="S2120" s="272">
        <f t="shared" si="1141"/>
        <v>0.47098402018502944</v>
      </c>
      <c r="T2120" s="272">
        <f t="shared" si="1141"/>
        <v>0.47996515679442514</v>
      </c>
      <c r="U2120" s="272">
        <f t="shared" si="1141"/>
        <v>0.45387755102040817</v>
      </c>
      <c r="V2120" s="1637">
        <f t="shared" si="1141"/>
        <v>0.4103343465045593</v>
      </c>
      <c r="W2120" s="272">
        <f t="shared" si="1141"/>
        <v>0.37578288100208768</v>
      </c>
      <c r="X2120" s="272">
        <f t="shared" si="1141"/>
        <v>0.39694100509832481</v>
      </c>
      <c r="Y2120" s="272">
        <f t="shared" si="1141"/>
        <v>0.43831168831168832</v>
      </c>
      <c r="Z2120" s="272">
        <f t="shared" si="1141"/>
        <v>0.45593220338983054</v>
      </c>
      <c r="AA2120" s="272">
        <f t="shared" si="1141"/>
        <v>0.45826086956521733</v>
      </c>
      <c r="AB2120" s="272">
        <f t="shared" si="1141"/>
        <v>0.51848151848151858</v>
      </c>
      <c r="AC2120" s="1267">
        <f t="shared" si="1141"/>
        <v>0.50137153306918625</v>
      </c>
    </row>
    <row r="2121" spans="1:31" s="1300" customFormat="1" ht="11.25" x14ac:dyDescent="0.2">
      <c r="A2121" s="1156" t="s">
        <v>228</v>
      </c>
      <c r="B2121" s="1005" t="s">
        <v>300</v>
      </c>
      <c r="C2121" s="905" t="s">
        <v>152</v>
      </c>
      <c r="D2121" s="905"/>
      <c r="E2121" s="1289">
        <v>0</v>
      </c>
      <c r="F2121" s="1289">
        <v>0</v>
      </c>
      <c r="G2121" s="1289">
        <v>0</v>
      </c>
      <c r="H2121" s="1282">
        <v>0</v>
      </c>
      <c r="I2121" s="1289">
        <v>0</v>
      </c>
      <c r="J2121" s="1289">
        <v>0</v>
      </c>
      <c r="K2121" s="1289">
        <v>0</v>
      </c>
      <c r="L2121" s="1289">
        <v>0</v>
      </c>
      <c r="M2121" s="1289">
        <v>0</v>
      </c>
      <c r="N2121" s="1282">
        <v>0</v>
      </c>
      <c r="O2121" s="1289">
        <v>0</v>
      </c>
      <c r="P2121" s="1289">
        <v>0</v>
      </c>
      <c r="Q2121" s="1289">
        <v>0</v>
      </c>
      <c r="R2121" s="1289">
        <v>0</v>
      </c>
      <c r="S2121" s="1289">
        <v>0</v>
      </c>
      <c r="T2121" s="1289">
        <v>0</v>
      </c>
      <c r="U2121" s="1289">
        <v>0</v>
      </c>
      <c r="V2121" s="1282">
        <v>0</v>
      </c>
      <c r="W2121" s="1289">
        <v>0</v>
      </c>
      <c r="X2121" s="1289">
        <v>0</v>
      </c>
      <c r="Y2121" s="1289">
        <v>0</v>
      </c>
      <c r="Z2121" s="1289">
        <v>0</v>
      </c>
      <c r="AA2121" s="1289">
        <v>0</v>
      </c>
      <c r="AB2121" s="1289">
        <v>0</v>
      </c>
      <c r="AC2121" s="1264">
        <f>SUM(E2121:AB2121)</f>
        <v>0</v>
      </c>
    </row>
    <row r="2122" spans="1:31" s="1300" customFormat="1" ht="11.25" x14ac:dyDescent="0.2">
      <c r="A2122" s="1140"/>
      <c r="B2122" s="1006"/>
      <c r="C2122" s="906" t="s">
        <v>154</v>
      </c>
      <c r="D2122" s="906"/>
      <c r="E2122" s="1283">
        <v>0</v>
      </c>
      <c r="F2122" s="1283">
        <v>0</v>
      </c>
      <c r="G2122" s="1283">
        <v>0</v>
      </c>
      <c r="H2122" s="1281">
        <v>0</v>
      </c>
      <c r="I2122" s="1283">
        <v>0</v>
      </c>
      <c r="J2122" s="1283">
        <v>0</v>
      </c>
      <c r="K2122" s="1283">
        <v>0</v>
      </c>
      <c r="L2122" s="1283">
        <v>0</v>
      </c>
      <c r="M2122" s="1283">
        <v>0</v>
      </c>
      <c r="N2122" s="1281">
        <v>0</v>
      </c>
      <c r="O2122" s="1283">
        <v>0</v>
      </c>
      <c r="P2122" s="1283">
        <v>0</v>
      </c>
      <c r="Q2122" s="1283">
        <v>0</v>
      </c>
      <c r="R2122" s="1283">
        <v>0</v>
      </c>
      <c r="S2122" s="1283">
        <v>0</v>
      </c>
      <c r="T2122" s="1283">
        <v>0</v>
      </c>
      <c r="U2122" s="1283">
        <v>0</v>
      </c>
      <c r="V2122" s="1281">
        <v>0</v>
      </c>
      <c r="W2122" s="1283">
        <v>0</v>
      </c>
      <c r="X2122" s="1283">
        <v>0</v>
      </c>
      <c r="Y2122" s="1283">
        <v>0</v>
      </c>
      <c r="Z2122" s="1283">
        <v>0</v>
      </c>
      <c r="AA2122" s="1283">
        <v>0</v>
      </c>
      <c r="AB2122" s="1283">
        <v>0</v>
      </c>
      <c r="AC2122" s="1266">
        <f>SUM(E2122:AB2122)</f>
        <v>0</v>
      </c>
    </row>
    <row r="2123" spans="1:31" s="1300" customFormat="1" ht="11.25" x14ac:dyDescent="0.2">
      <c r="A2123" s="1140"/>
      <c r="B2123" s="1006"/>
      <c r="C2123" s="906" t="s">
        <v>155</v>
      </c>
      <c r="D2123" s="906"/>
      <c r="E2123" s="1272"/>
      <c r="F2123" s="1272"/>
      <c r="G2123" s="1272"/>
      <c r="H2123" s="1273"/>
      <c r="I2123" s="1272"/>
      <c r="J2123" s="1272"/>
      <c r="K2123" s="1272"/>
      <c r="L2123" s="1272"/>
      <c r="M2123" s="1272"/>
      <c r="N2123" s="1273"/>
      <c r="O2123" s="1272"/>
      <c r="P2123" s="1272"/>
      <c r="Q2123" s="1272"/>
      <c r="R2123" s="1272"/>
      <c r="S2123" s="1272"/>
      <c r="T2123" s="1272"/>
      <c r="U2123" s="1272"/>
      <c r="V2123" s="1273"/>
      <c r="W2123" s="1272"/>
      <c r="X2123" s="1272"/>
      <c r="Y2123" s="1272"/>
      <c r="Z2123" s="1272"/>
      <c r="AA2123" s="1272"/>
      <c r="AB2123" s="1272"/>
      <c r="AC2123" s="1267"/>
    </row>
    <row r="2124" spans="1:31" s="1300" customFormat="1" ht="11.25" x14ac:dyDescent="0.2">
      <c r="A2124" s="1141"/>
      <c r="B2124" s="1007"/>
      <c r="C2124" s="907" t="s">
        <v>157</v>
      </c>
      <c r="D2124" s="907"/>
      <c r="E2124" s="1294"/>
      <c r="F2124" s="1294"/>
      <c r="G2124" s="1294"/>
      <c r="H2124" s="1295"/>
      <c r="I2124" s="1294"/>
      <c r="J2124" s="1294"/>
      <c r="K2124" s="1294"/>
      <c r="L2124" s="1294"/>
      <c r="M2124" s="1294"/>
      <c r="N2124" s="1295"/>
      <c r="O2124" s="1294"/>
      <c r="P2124" s="1294"/>
      <c r="Q2124" s="1294"/>
      <c r="R2124" s="1294"/>
      <c r="S2124" s="1294"/>
      <c r="T2124" s="1294"/>
      <c r="U2124" s="1294"/>
      <c r="V2124" s="1295"/>
      <c r="W2124" s="1294"/>
      <c r="X2124" s="1294"/>
      <c r="Y2124" s="1294"/>
      <c r="Z2124" s="1294"/>
      <c r="AA2124" s="1294"/>
      <c r="AB2124" s="1294"/>
      <c r="AC2124" s="608"/>
    </row>
    <row r="2125" spans="1:31" s="1300" customFormat="1" ht="11.25" x14ac:dyDescent="0.2">
      <c r="A2125" s="1156" t="s">
        <v>175</v>
      </c>
      <c r="B2125" s="1005" t="s">
        <v>946</v>
      </c>
      <c r="C2125" s="905" t="s">
        <v>152</v>
      </c>
      <c r="D2125" s="1308" t="s">
        <v>174</v>
      </c>
      <c r="E2125" s="1382">
        <v>0.26119999999999999</v>
      </c>
      <c r="F2125" s="1382">
        <v>0.23380000000000001</v>
      </c>
      <c r="G2125" s="1382">
        <v>0.23</v>
      </c>
      <c r="H2125" s="1382">
        <v>0.221</v>
      </c>
      <c r="I2125" s="1382">
        <v>0.22739999999999999</v>
      </c>
      <c r="J2125" s="1382">
        <v>0.25940000000000002</v>
      </c>
      <c r="K2125" s="1382">
        <v>0.32640000000000002</v>
      </c>
      <c r="L2125" s="1382">
        <v>0.4516</v>
      </c>
      <c r="M2125" s="1382">
        <v>0.45219999999999999</v>
      </c>
      <c r="N2125" s="1382">
        <v>0.42220000000000002</v>
      </c>
      <c r="O2125" s="1382">
        <v>0.38279999999999997</v>
      </c>
      <c r="P2125" s="1382">
        <v>0.36820000000000003</v>
      </c>
      <c r="Q2125" s="1382">
        <v>0.35299999999999998</v>
      </c>
      <c r="R2125" s="1382">
        <v>0.34920000000000001</v>
      </c>
      <c r="S2125" s="1382">
        <v>0.30499999999999999</v>
      </c>
      <c r="T2125" s="1382">
        <v>0.34079999999999999</v>
      </c>
      <c r="U2125" s="1382">
        <v>0.376</v>
      </c>
      <c r="V2125" s="1382">
        <v>0.41860000000000003</v>
      </c>
      <c r="W2125" s="1382">
        <v>0.45079999999999998</v>
      </c>
      <c r="X2125" s="1382">
        <v>0.40920000000000001</v>
      </c>
      <c r="Y2125" s="1382">
        <v>0.39400000000000002</v>
      </c>
      <c r="Z2125" s="1382">
        <v>0.38700000000000001</v>
      </c>
      <c r="AA2125" s="1382">
        <v>0.3352</v>
      </c>
      <c r="AB2125" s="1382">
        <v>0.29260000000000003</v>
      </c>
      <c r="AC2125" s="1264">
        <f>SUM(E2125:AB2125)</f>
        <v>8.2476000000000003</v>
      </c>
      <c r="AD2125" s="1300">
        <f>MAX(E2125:AB2125)</f>
        <v>0.45219999999999999</v>
      </c>
      <c r="AE2125" s="1300">
        <f>MIN(E2125:AB2125)</f>
        <v>0.221</v>
      </c>
    </row>
    <row r="2126" spans="1:31" s="1300" customFormat="1" ht="11.25" x14ac:dyDescent="0.2">
      <c r="A2126" s="1140"/>
      <c r="B2126" s="1006"/>
      <c r="C2126" s="906" t="s">
        <v>154</v>
      </c>
      <c r="D2126" s="1310" t="s">
        <v>174</v>
      </c>
      <c r="E2126" s="1382">
        <v>9.1800000000000007E-2</v>
      </c>
      <c r="F2126" s="1382">
        <v>9.2600000000000002E-2</v>
      </c>
      <c r="G2126" s="1382">
        <v>9.0999999999999998E-2</v>
      </c>
      <c r="H2126" s="1382">
        <v>8.8599999999999998E-2</v>
      </c>
      <c r="I2126" s="1382">
        <v>9.1800000000000007E-2</v>
      </c>
      <c r="J2126" s="1382">
        <v>9.1600000000000001E-2</v>
      </c>
      <c r="K2126" s="1382">
        <v>9.3799999999999994E-2</v>
      </c>
      <c r="L2126" s="1382">
        <v>0.1004</v>
      </c>
      <c r="M2126" s="1382">
        <v>0.1052</v>
      </c>
      <c r="N2126" s="1382">
        <v>0.1216</v>
      </c>
      <c r="O2126" s="1382">
        <v>0.12039999999999999</v>
      </c>
      <c r="P2126" s="1382">
        <v>0.1192</v>
      </c>
      <c r="Q2126" s="1382">
        <v>0.10979999999999999</v>
      </c>
      <c r="R2126" s="1382">
        <v>0.1072</v>
      </c>
      <c r="S2126" s="1382">
        <v>0.11360000000000001</v>
      </c>
      <c r="T2126" s="1382">
        <v>0.12180000000000001</v>
      </c>
      <c r="U2126" s="1382">
        <v>0.12379999999999999</v>
      </c>
      <c r="V2126" s="1382">
        <v>0.109</v>
      </c>
      <c r="W2126" s="1382">
        <v>0.1008</v>
      </c>
      <c r="X2126" s="1382">
        <v>9.6600000000000005E-2</v>
      </c>
      <c r="Y2126" s="1382">
        <v>9.3799999999999994E-2</v>
      </c>
      <c r="Z2126" s="1382">
        <v>9.3200000000000005E-2</v>
      </c>
      <c r="AA2126" s="1382">
        <v>9.0399999999999994E-2</v>
      </c>
      <c r="AB2126" s="1382">
        <v>8.7999999999999995E-2</v>
      </c>
      <c r="AC2126" s="1266">
        <f>SUM(E2126:AB2126)</f>
        <v>2.4559999999999991</v>
      </c>
    </row>
    <row r="2127" spans="1:31" s="1300" customFormat="1" ht="12" x14ac:dyDescent="0.2">
      <c r="A2127" s="1140"/>
      <c r="B2127" s="1006"/>
      <c r="C2127" s="906" t="s">
        <v>155</v>
      </c>
      <c r="D2127" s="1310" t="s">
        <v>156</v>
      </c>
      <c r="E2127" s="266">
        <f t="shared" ref="E2127:AB2127" si="1142">SQRT(E2125*E2125+E2126*E2126)*1000/1.73/E2107</f>
        <v>15.198096877853008</v>
      </c>
      <c r="F2127" s="266">
        <f t="shared" si="1142"/>
        <v>13.804219385288103</v>
      </c>
      <c r="G2127" s="266">
        <f t="shared" si="1142"/>
        <v>13.603775523201104</v>
      </c>
      <c r="H2127" s="266">
        <f t="shared" si="1142"/>
        <v>13.020744822446698</v>
      </c>
      <c r="I2127" s="266">
        <f t="shared" si="1142"/>
        <v>13.487320001964289</v>
      </c>
      <c r="J2127" s="266">
        <f t="shared" si="1142"/>
        <v>15.05835128545232</v>
      </c>
      <c r="K2127" s="266">
        <f t="shared" si="1142"/>
        <v>18.713702939888847</v>
      </c>
      <c r="L2127" s="266">
        <f t="shared" si="1142"/>
        <v>25.589839025494442</v>
      </c>
      <c r="M2127" s="266">
        <f t="shared" si="1142"/>
        <v>25.755031313757456</v>
      </c>
      <c r="N2127" s="266">
        <f t="shared" si="1142"/>
        <v>24.419881548762142</v>
      </c>
      <c r="O2127" s="266">
        <f t="shared" si="1142"/>
        <v>22.32515220262334</v>
      </c>
      <c r="P2127" s="266">
        <f t="shared" si="1142"/>
        <v>21.614254967920228</v>
      </c>
      <c r="Q2127" s="266">
        <f t="shared" si="1142"/>
        <v>20.566815463822238</v>
      </c>
      <c r="R2127" s="266">
        <f t="shared" si="1142"/>
        <v>20.263616318735959</v>
      </c>
      <c r="S2127" s="266">
        <f t="shared" si="1142"/>
        <v>18.107051595760037</v>
      </c>
      <c r="T2127" s="266">
        <f t="shared" si="1142"/>
        <v>20.076521528075361</v>
      </c>
      <c r="U2127" s="266">
        <f t="shared" si="1142"/>
        <v>22.001812178407508</v>
      </c>
      <c r="V2127" s="266">
        <f t="shared" si="1142"/>
        <v>24.1345456423931</v>
      </c>
      <c r="W2127" s="266">
        <f t="shared" si="1142"/>
        <v>25.6004579225676</v>
      </c>
      <c r="X2127" s="266">
        <f t="shared" si="1142"/>
        <v>23.368587930084892</v>
      </c>
      <c r="Y2127" s="266">
        <f t="shared" si="1142"/>
        <v>22.597566651142525</v>
      </c>
      <c r="Z2127" s="266">
        <f t="shared" si="1142"/>
        <v>22.167149045280802</v>
      </c>
      <c r="AA2127" s="266">
        <f t="shared" si="1142"/>
        <v>19.22220284330287</v>
      </c>
      <c r="AB2127" s="266">
        <f t="shared" si="1142"/>
        <v>16.884948802148156</v>
      </c>
      <c r="AC2127" s="1415"/>
    </row>
    <row r="2128" spans="1:31" s="1300" customFormat="1" ht="11.25" x14ac:dyDescent="0.2">
      <c r="A2128" s="1141"/>
      <c r="B2128" s="1007"/>
      <c r="C2128" s="907" t="s">
        <v>157</v>
      </c>
      <c r="D2128" s="1318"/>
      <c r="E2128" s="272">
        <f t="shared" ref="E2128:AC2128" si="1143">E2126/E2125</f>
        <v>0.3514548238897397</v>
      </c>
      <c r="F2128" s="272">
        <f t="shared" si="1143"/>
        <v>0.39606501283147988</v>
      </c>
      <c r="G2128" s="272">
        <f t="shared" si="1143"/>
        <v>0.39565217391304347</v>
      </c>
      <c r="H2128" s="607">
        <f t="shared" si="1143"/>
        <v>0.40090497737556557</v>
      </c>
      <c r="I2128" s="272">
        <f t="shared" si="1143"/>
        <v>0.40369393139841692</v>
      </c>
      <c r="J2128" s="272">
        <f t="shared" si="1143"/>
        <v>0.35312259059367768</v>
      </c>
      <c r="K2128" s="272">
        <f t="shared" si="1143"/>
        <v>0.28737745098039214</v>
      </c>
      <c r="L2128" s="272">
        <f t="shared" si="1143"/>
        <v>0.22232063773250665</v>
      </c>
      <c r="M2128" s="272">
        <f t="shared" si="1143"/>
        <v>0.23264042459088899</v>
      </c>
      <c r="N2128" s="607">
        <f t="shared" si="1143"/>
        <v>0.28801515869256278</v>
      </c>
      <c r="O2128" s="272">
        <f t="shared" si="1143"/>
        <v>0.31452455590386624</v>
      </c>
      <c r="P2128" s="272">
        <f t="shared" si="1143"/>
        <v>0.32373709940249862</v>
      </c>
      <c r="Q2128" s="272">
        <f t="shared" si="1143"/>
        <v>0.31104815864022661</v>
      </c>
      <c r="R2128" s="272">
        <f t="shared" si="1143"/>
        <v>0.30698739977090495</v>
      </c>
      <c r="S2128" s="272">
        <f t="shared" si="1143"/>
        <v>0.37245901639344264</v>
      </c>
      <c r="T2128" s="272">
        <f t="shared" si="1143"/>
        <v>0.35739436619718312</v>
      </c>
      <c r="U2128" s="272">
        <f t="shared" si="1143"/>
        <v>0.32925531914893613</v>
      </c>
      <c r="V2128" s="607">
        <f t="shared" si="1143"/>
        <v>0.26039178213091257</v>
      </c>
      <c r="W2128" s="272">
        <f t="shared" si="1143"/>
        <v>0.2236024844720497</v>
      </c>
      <c r="X2128" s="272">
        <f t="shared" si="1143"/>
        <v>0.23607038123167157</v>
      </c>
      <c r="Y2128" s="272">
        <f t="shared" si="1143"/>
        <v>0.2380710659898477</v>
      </c>
      <c r="Z2128" s="272">
        <f t="shared" si="1143"/>
        <v>0.24082687338501294</v>
      </c>
      <c r="AA2128" s="272">
        <f t="shared" si="1143"/>
        <v>0.26968973747016706</v>
      </c>
      <c r="AB2128" s="272">
        <f t="shared" si="1143"/>
        <v>0.30075187969924805</v>
      </c>
      <c r="AC2128" s="1267">
        <f t="shared" si="1143"/>
        <v>0.29778359765265033</v>
      </c>
    </row>
    <row r="2129" spans="1:31" s="1300" customFormat="1" ht="11.25" x14ac:dyDescent="0.2">
      <c r="A2129" s="1156" t="s">
        <v>195</v>
      </c>
      <c r="B2129" s="1005" t="s">
        <v>947</v>
      </c>
      <c r="C2129" s="905" t="s">
        <v>152</v>
      </c>
      <c r="D2129" s="1308" t="s">
        <v>174</v>
      </c>
      <c r="E2129" s="1382">
        <v>0.37419999999999998</v>
      </c>
      <c r="F2129" s="1382">
        <v>0.35060000000000002</v>
      </c>
      <c r="G2129" s="1382">
        <v>0.33579999999999999</v>
      </c>
      <c r="H2129" s="1382">
        <v>0.33339999999999997</v>
      </c>
      <c r="I2129" s="1382">
        <v>0.3574</v>
      </c>
      <c r="J2129" s="1382">
        <v>0.3644</v>
      </c>
      <c r="K2129" s="1382">
        <v>0.43099999999999999</v>
      </c>
      <c r="L2129" s="1382">
        <v>0.55800000000000005</v>
      </c>
      <c r="M2129" s="1382">
        <v>0.7</v>
      </c>
      <c r="N2129" s="1382">
        <v>0.81040000000000001</v>
      </c>
      <c r="O2129" s="1382">
        <v>0.82440000000000002</v>
      </c>
      <c r="P2129" s="1382">
        <v>0.78339999999999999</v>
      </c>
      <c r="Q2129" s="1382">
        <v>0.75939999999999996</v>
      </c>
      <c r="R2129" s="1382">
        <v>0.7218</v>
      </c>
      <c r="S2129" s="1382">
        <v>0.69040000000000001</v>
      </c>
      <c r="T2129" s="1382">
        <v>0.69799999999999995</v>
      </c>
      <c r="U2129" s="1382">
        <v>0.67220000000000002</v>
      </c>
      <c r="V2129" s="1382">
        <v>0.62439999999999996</v>
      </c>
      <c r="W2129" s="1382">
        <v>0.61019999999999996</v>
      </c>
      <c r="X2129" s="1382">
        <v>0.56840000000000002</v>
      </c>
      <c r="Y2129" s="1382">
        <v>0.56120000000000003</v>
      </c>
      <c r="Z2129" s="1382">
        <v>0.5212</v>
      </c>
      <c r="AA2129" s="1382">
        <v>0.48659999999999998</v>
      </c>
      <c r="AB2129" s="1382">
        <v>0.42280000000000001</v>
      </c>
      <c r="AC2129" s="1264">
        <f>SUM(E2129:AB2129)</f>
        <v>13.559600000000001</v>
      </c>
      <c r="AD2129" s="1300">
        <f>MAX(E2129:AB2129)</f>
        <v>0.82440000000000002</v>
      </c>
      <c r="AE2129" s="1300">
        <f>MIN(E2129:AB2129)</f>
        <v>0.33339999999999997</v>
      </c>
    </row>
    <row r="2130" spans="1:31" s="1300" customFormat="1" ht="11.25" x14ac:dyDescent="0.2">
      <c r="A2130" s="1140"/>
      <c r="B2130" s="1006"/>
      <c r="C2130" s="906" t="s">
        <v>154</v>
      </c>
      <c r="D2130" s="1310" t="s">
        <v>174</v>
      </c>
      <c r="E2130" s="1382">
        <v>0.114</v>
      </c>
      <c r="F2130" s="1382">
        <v>0.1144</v>
      </c>
      <c r="G2130" s="1382">
        <v>0.11</v>
      </c>
      <c r="H2130" s="1382">
        <v>0.111</v>
      </c>
      <c r="I2130" s="1382">
        <v>0.1118</v>
      </c>
      <c r="J2130" s="1382">
        <v>0.1164</v>
      </c>
      <c r="K2130" s="1382">
        <v>0.1174</v>
      </c>
      <c r="L2130" s="1382">
        <v>0.122</v>
      </c>
      <c r="M2130" s="1382">
        <v>0.12479999999999999</v>
      </c>
      <c r="N2130" s="1382">
        <v>0.1346</v>
      </c>
      <c r="O2130" s="1382">
        <v>0.13439999999999999</v>
      </c>
      <c r="P2130" s="1382">
        <v>0.13539999999999999</v>
      </c>
      <c r="Q2130" s="1382">
        <v>0.13320000000000001</v>
      </c>
      <c r="R2130" s="1382">
        <v>0.13239999999999999</v>
      </c>
      <c r="S2130" s="1382">
        <v>0.13700000000000001</v>
      </c>
      <c r="T2130" s="1382">
        <v>0.13639999999999999</v>
      </c>
      <c r="U2130" s="1382">
        <v>0.13439999999999999</v>
      </c>
      <c r="V2130" s="1382">
        <v>0.12620000000000001</v>
      </c>
      <c r="W2130" s="1382">
        <v>0.126</v>
      </c>
      <c r="X2130" s="1382">
        <v>0.12559999999999999</v>
      </c>
      <c r="Y2130" s="1382">
        <v>0.1216</v>
      </c>
      <c r="Z2130" s="1382">
        <v>0.1186</v>
      </c>
      <c r="AA2130" s="1382">
        <v>0.1172</v>
      </c>
      <c r="AB2130" s="1382">
        <v>0.1124</v>
      </c>
      <c r="AC2130" s="1266">
        <f>SUM(E2130:AB2130)</f>
        <v>2.9671999999999996</v>
      </c>
    </row>
    <row r="2131" spans="1:31" s="1300" customFormat="1" ht="12" x14ac:dyDescent="0.2">
      <c r="A2131" s="1140"/>
      <c r="B2131" s="1006"/>
      <c r="C2131" s="906" t="s">
        <v>155</v>
      </c>
      <c r="D2131" s="1310" t="s">
        <v>156</v>
      </c>
      <c r="E2131" s="266">
        <f t="shared" ref="E2131:AB2131" si="1144">SQRT(E2129*E2129+E2130*E2130)*1000/1.73/E2108</f>
        <v>21.514318688273043</v>
      </c>
      <c r="F2131" s="266">
        <f t="shared" si="1144"/>
        <v>20.360525566138698</v>
      </c>
      <c r="G2131" s="266">
        <f t="shared" si="1144"/>
        <v>19.527054042383188</v>
      </c>
      <c r="H2131" s="266">
        <f t="shared" si="1144"/>
        <v>19.344471035754879</v>
      </c>
      <c r="I2131" s="266">
        <f t="shared" si="1144"/>
        <v>20.615375930492803</v>
      </c>
      <c r="J2131" s="266">
        <f t="shared" si="1144"/>
        <v>21.039103789911575</v>
      </c>
      <c r="K2131" s="266">
        <f t="shared" si="1144"/>
        <v>24.685463522263856</v>
      </c>
      <c r="L2131" s="266">
        <f t="shared" si="1144"/>
        <v>31.715904591346852</v>
      </c>
      <c r="M2131" s="266">
        <f t="shared" si="1144"/>
        <v>39.595820884876503</v>
      </c>
      <c r="N2131" s="266">
        <f t="shared" si="1144"/>
        <v>45.879860280526685</v>
      </c>
      <c r="O2131" s="266">
        <f t="shared" si="1144"/>
        <v>46.559585828506854</v>
      </c>
      <c r="P2131" s="266">
        <f t="shared" si="1144"/>
        <v>44.659494376733441</v>
      </c>
      <c r="Q2131" s="266">
        <f t="shared" si="1144"/>
        <v>43.142385731950931</v>
      </c>
      <c r="R2131" s="266">
        <f t="shared" si="1144"/>
        <v>40.826417238232722</v>
      </c>
      <c r="S2131" s="266">
        <f t="shared" si="1144"/>
        <v>39.309797535561884</v>
      </c>
      <c r="T2131" s="266">
        <f t="shared" si="1144"/>
        <v>39.604979943936968</v>
      </c>
      <c r="U2131" s="266">
        <f t="shared" si="1144"/>
        <v>38.21073168205384</v>
      </c>
      <c r="V2131" s="266">
        <f t="shared" si="1144"/>
        <v>35.749802646962088</v>
      </c>
      <c r="W2131" s="266">
        <f t="shared" si="1144"/>
        <v>34.597295322938002</v>
      </c>
      <c r="X2131" s="266">
        <f t="shared" si="1144"/>
        <v>32.478832755506019</v>
      </c>
      <c r="Y2131" s="266">
        <f t="shared" si="1144"/>
        <v>32.162867443900765</v>
      </c>
      <c r="Z2131" s="266">
        <f t="shared" si="1144"/>
        <v>29.93925829800321</v>
      </c>
      <c r="AA2131" s="266">
        <f t="shared" si="1144"/>
        <v>27.872360648983637</v>
      </c>
      <c r="AB2131" s="266">
        <f t="shared" si="1144"/>
        <v>24.245619285059963</v>
      </c>
      <c r="AC2131" s="1415"/>
    </row>
    <row r="2132" spans="1:31" s="1300" customFormat="1" ht="11.25" x14ac:dyDescent="0.2">
      <c r="A2132" s="1141"/>
      <c r="B2132" s="1007"/>
      <c r="C2132" s="907" t="s">
        <v>157</v>
      </c>
      <c r="D2132" s="1318"/>
      <c r="E2132" s="606">
        <f t="shared" ref="E2132:AC2132" si="1145">E2130/E2129</f>
        <v>0.3046499198289685</v>
      </c>
      <c r="F2132" s="606">
        <f t="shared" si="1145"/>
        <v>0.32629777524244152</v>
      </c>
      <c r="G2132" s="606">
        <f t="shared" si="1145"/>
        <v>0.3275759380583681</v>
      </c>
      <c r="H2132" s="607">
        <f t="shared" si="1145"/>
        <v>0.33293341331733656</v>
      </c>
      <c r="I2132" s="606">
        <f t="shared" si="1145"/>
        <v>0.31281477336317853</v>
      </c>
      <c r="J2132" s="606">
        <f t="shared" si="1145"/>
        <v>0.3194291986827662</v>
      </c>
      <c r="K2132" s="606">
        <f t="shared" si="1145"/>
        <v>0.2723897911832947</v>
      </c>
      <c r="L2132" s="606">
        <f t="shared" si="1145"/>
        <v>0.2186379928315412</v>
      </c>
      <c r="M2132" s="606">
        <f t="shared" si="1145"/>
        <v>0.1782857142857143</v>
      </c>
      <c r="N2132" s="607">
        <f t="shared" si="1145"/>
        <v>0.16609081934846989</v>
      </c>
      <c r="O2132" s="606">
        <f t="shared" si="1145"/>
        <v>0.16302765647743811</v>
      </c>
      <c r="P2132" s="606">
        <f t="shared" si="1145"/>
        <v>0.17283635435282102</v>
      </c>
      <c r="Q2132" s="606">
        <f t="shared" si="1145"/>
        <v>0.17540163286805374</v>
      </c>
      <c r="R2132" s="606">
        <f t="shared" si="1145"/>
        <v>0.18343031310612357</v>
      </c>
      <c r="S2132" s="606">
        <f t="shared" si="1145"/>
        <v>0.1984356894553882</v>
      </c>
      <c r="T2132" s="606">
        <f t="shared" si="1145"/>
        <v>0.19541547277936963</v>
      </c>
      <c r="U2132" s="606">
        <f t="shared" si="1145"/>
        <v>0.19994049390062479</v>
      </c>
      <c r="V2132" s="607">
        <f t="shared" si="1145"/>
        <v>0.20211402946828957</v>
      </c>
      <c r="W2132" s="606">
        <f t="shared" si="1145"/>
        <v>0.20648967551622421</v>
      </c>
      <c r="X2132" s="606">
        <f t="shared" si="1145"/>
        <v>0.22097114707952145</v>
      </c>
      <c r="Y2132" s="606">
        <f t="shared" si="1145"/>
        <v>0.21667854597291517</v>
      </c>
      <c r="Z2132" s="606">
        <f t="shared" si="1145"/>
        <v>0.22755180353031465</v>
      </c>
      <c r="AA2132" s="606">
        <f t="shared" si="1145"/>
        <v>0.2408549116317304</v>
      </c>
      <c r="AB2132" s="606">
        <f t="shared" si="1145"/>
        <v>0.26584673604541154</v>
      </c>
      <c r="AC2132" s="608">
        <f t="shared" si="1145"/>
        <v>0.21882651405646178</v>
      </c>
    </row>
    <row r="2133" spans="1:31" s="1300" customFormat="1" ht="11.25" x14ac:dyDescent="0.2">
      <c r="A2133" s="1156" t="s">
        <v>180</v>
      </c>
      <c r="B2133" s="1005" t="s">
        <v>948</v>
      </c>
      <c r="C2133" s="905" t="s">
        <v>152</v>
      </c>
      <c r="D2133" s="1308" t="s">
        <v>174</v>
      </c>
      <c r="E2133" s="1382">
        <v>0.23880000000000001</v>
      </c>
      <c r="F2133" s="1382">
        <v>0.21460000000000001</v>
      </c>
      <c r="G2133" s="1382">
        <v>0.1918</v>
      </c>
      <c r="H2133" s="1382">
        <v>0.19719999999999999</v>
      </c>
      <c r="I2133" s="1382">
        <v>0.19539999999999999</v>
      </c>
      <c r="J2133" s="1382">
        <v>0.23039999999999999</v>
      </c>
      <c r="K2133" s="1382">
        <v>0.2646</v>
      </c>
      <c r="L2133" s="1382">
        <v>0.29599999999999999</v>
      </c>
      <c r="M2133" s="1382">
        <v>0.33760000000000001</v>
      </c>
      <c r="N2133" s="1382">
        <v>0.34279999999999999</v>
      </c>
      <c r="O2133" s="1382">
        <v>0.34300000000000003</v>
      </c>
      <c r="P2133" s="1382">
        <v>0.31259999999999999</v>
      </c>
      <c r="Q2133" s="1382">
        <v>0.35239999999999999</v>
      </c>
      <c r="R2133" s="1382">
        <v>0.34079999999999999</v>
      </c>
      <c r="S2133" s="1382">
        <v>0.31359999999999999</v>
      </c>
      <c r="T2133" s="1382">
        <v>0.2888</v>
      </c>
      <c r="U2133" s="1382">
        <v>0.28960000000000002</v>
      </c>
      <c r="V2133" s="1382">
        <v>0.34139999999999998</v>
      </c>
      <c r="W2133" s="1382">
        <v>0.34200000000000003</v>
      </c>
      <c r="X2133" s="1382">
        <v>0.32879999999999998</v>
      </c>
      <c r="Y2133" s="1382">
        <v>0.33040000000000003</v>
      </c>
      <c r="Z2133" s="1382">
        <v>0.32019999999999998</v>
      </c>
      <c r="AA2133" s="1382">
        <v>0.30599999999999999</v>
      </c>
      <c r="AB2133" s="1382">
        <v>0.27700000000000002</v>
      </c>
      <c r="AC2133" s="1264">
        <f>SUM(E2133:AB2133)</f>
        <v>6.9958</v>
      </c>
      <c r="AD2133" s="1300">
        <f>MAX(E2133:AB2133)</f>
        <v>0.35239999999999999</v>
      </c>
      <c r="AE2133" s="1300">
        <f>MIN(E2133:AB2133)</f>
        <v>0.1918</v>
      </c>
    </row>
    <row r="2134" spans="1:31" s="1300" customFormat="1" ht="11.25" x14ac:dyDescent="0.2">
      <c r="A2134" s="1140"/>
      <c r="B2134" s="1006"/>
      <c r="C2134" s="906" t="s">
        <v>154</v>
      </c>
      <c r="D2134" s="1310" t="s">
        <v>174</v>
      </c>
      <c r="E2134" s="1382">
        <v>0.1154</v>
      </c>
      <c r="F2134" s="1382">
        <v>0.11600000000000001</v>
      </c>
      <c r="G2134" s="1382">
        <v>0.11020000000000001</v>
      </c>
      <c r="H2134" s="1382">
        <v>0.1118</v>
      </c>
      <c r="I2134" s="1382">
        <v>0.1132</v>
      </c>
      <c r="J2134" s="1382">
        <v>0.113</v>
      </c>
      <c r="K2134" s="1382">
        <v>0.1168</v>
      </c>
      <c r="L2134" s="1382">
        <v>0.11360000000000001</v>
      </c>
      <c r="M2134" s="1382">
        <v>0.1164</v>
      </c>
      <c r="N2134" s="1382">
        <v>0.12</v>
      </c>
      <c r="O2134" s="1382">
        <v>0.11840000000000001</v>
      </c>
      <c r="P2134" s="1382">
        <v>0.11899999999999999</v>
      </c>
      <c r="Q2134" s="1382">
        <v>0.1212</v>
      </c>
      <c r="R2134" s="1382">
        <v>0.12</v>
      </c>
      <c r="S2134" s="1382">
        <v>0.11459999999999999</v>
      </c>
      <c r="T2134" s="1382">
        <v>0.11360000000000001</v>
      </c>
      <c r="U2134" s="1382">
        <v>0.11360000000000001</v>
      </c>
      <c r="V2134" s="1382">
        <v>0.1128</v>
      </c>
      <c r="W2134" s="1382">
        <v>0.11700000000000001</v>
      </c>
      <c r="X2134" s="1382">
        <v>0.11899999999999999</v>
      </c>
      <c r="Y2134" s="1382">
        <v>0.1172</v>
      </c>
      <c r="Z2134" s="1382">
        <v>0.1138</v>
      </c>
      <c r="AA2134" s="1382">
        <v>0.11360000000000001</v>
      </c>
      <c r="AB2134" s="1382">
        <v>0.113</v>
      </c>
      <c r="AC2134" s="1267">
        <f>SUM(E2134:AB2134)</f>
        <v>2.7731999999999997</v>
      </c>
    </row>
    <row r="2135" spans="1:31" s="1300" customFormat="1" ht="12" x14ac:dyDescent="0.2">
      <c r="A2135" s="1140"/>
      <c r="B2135" s="1006"/>
      <c r="C2135" s="906" t="s">
        <v>155</v>
      </c>
      <c r="D2135" s="1310" t="s">
        <v>156</v>
      </c>
      <c r="E2135" s="266">
        <f t="shared" ref="E2135:AB2135" si="1146">SQRT(E2133*E2133+E2134*E2134)*1000/1.73/E2108</f>
        <v>14.586811800509928</v>
      </c>
      <c r="F2135" s="266">
        <f t="shared" si="1146"/>
        <v>13.467876154728565</v>
      </c>
      <c r="G2135" s="266">
        <f t="shared" si="1146"/>
        <v>12.224060737087548</v>
      </c>
      <c r="H2135" s="266">
        <f t="shared" si="1146"/>
        <v>12.47933858220741</v>
      </c>
      <c r="I2135" s="266">
        <f t="shared" si="1146"/>
        <v>12.4316879169765</v>
      </c>
      <c r="J2135" s="266">
        <f t="shared" si="1146"/>
        <v>14.11365448194848</v>
      </c>
      <c r="K2135" s="266">
        <f t="shared" si="1146"/>
        <v>15.983401199622557</v>
      </c>
      <c r="L2135" s="266">
        <f t="shared" si="1146"/>
        <v>17.604815885924229</v>
      </c>
      <c r="M2135" s="266">
        <f t="shared" si="1146"/>
        <v>19.8861322037916</v>
      </c>
      <c r="N2135" s="266">
        <f t="shared" si="1146"/>
        <v>20.284084925519089</v>
      </c>
      <c r="O2135" s="266">
        <f t="shared" si="1146"/>
        <v>20.226211257745295</v>
      </c>
      <c r="P2135" s="266">
        <f t="shared" si="1146"/>
        <v>18.789459475942461</v>
      </c>
      <c r="Q2135" s="266">
        <f t="shared" si="1146"/>
        <v>20.852874392341736</v>
      </c>
      <c r="R2135" s="266">
        <f t="shared" si="1146"/>
        <v>20.101008972554077</v>
      </c>
      <c r="S2135" s="266">
        <f t="shared" si="1146"/>
        <v>18.646973304994457</v>
      </c>
      <c r="T2135" s="266">
        <f t="shared" si="1146"/>
        <v>17.281965422363236</v>
      </c>
      <c r="U2135" s="266">
        <f t="shared" si="1146"/>
        <v>17.340136697107084</v>
      </c>
      <c r="V2135" s="266">
        <f t="shared" si="1146"/>
        <v>20.178024292153122</v>
      </c>
      <c r="W2135" s="266">
        <f t="shared" si="1146"/>
        <v>20.070716052407708</v>
      </c>
      <c r="X2135" s="266">
        <f t="shared" si="1146"/>
        <v>19.509893261584111</v>
      </c>
      <c r="Y2135" s="266">
        <f t="shared" si="1146"/>
        <v>19.635870257315073</v>
      </c>
      <c r="Z2135" s="266">
        <f t="shared" si="1146"/>
        <v>19.033766701253569</v>
      </c>
      <c r="AA2135" s="266">
        <f t="shared" si="1146"/>
        <v>18.176691714546351</v>
      </c>
      <c r="AB2135" s="266">
        <f t="shared" si="1146"/>
        <v>16.579683695303864</v>
      </c>
      <c r="AC2135" s="1267"/>
    </row>
    <row r="2136" spans="1:31" s="1300" customFormat="1" ht="11.25" x14ac:dyDescent="0.2">
      <c r="A2136" s="1141"/>
      <c r="B2136" s="1007"/>
      <c r="C2136" s="907" t="s">
        <v>157</v>
      </c>
      <c r="D2136" s="1318"/>
      <c r="E2136" s="606">
        <f t="shared" ref="E2136:AC2136" si="1147">E2134/E2133</f>
        <v>0.48324958123953099</v>
      </c>
      <c r="F2136" s="606">
        <f t="shared" si="1147"/>
        <v>0.54054054054054057</v>
      </c>
      <c r="G2136" s="606">
        <f t="shared" si="1147"/>
        <v>0.57455683003128266</v>
      </c>
      <c r="H2136" s="1637">
        <f t="shared" si="1147"/>
        <v>0.56693711967545646</v>
      </c>
      <c r="I2136" s="606">
        <f t="shared" si="1147"/>
        <v>0.579324462640737</v>
      </c>
      <c r="J2136" s="606">
        <f t="shared" si="1147"/>
        <v>0.4904513888888889</v>
      </c>
      <c r="K2136" s="606">
        <f t="shared" si="1147"/>
        <v>0.44142101284958429</v>
      </c>
      <c r="L2136" s="606">
        <f t="shared" si="1147"/>
        <v>0.38378378378378381</v>
      </c>
      <c r="M2136" s="606">
        <f t="shared" si="1147"/>
        <v>0.34478672985781988</v>
      </c>
      <c r="N2136" s="1637">
        <f t="shared" si="1147"/>
        <v>0.3500583430571762</v>
      </c>
      <c r="O2136" s="606">
        <f t="shared" si="1147"/>
        <v>0.34518950437317786</v>
      </c>
      <c r="P2136" s="606">
        <f t="shared" si="1147"/>
        <v>0.38067818298144596</v>
      </c>
      <c r="Q2136" s="606">
        <f t="shared" si="1147"/>
        <v>0.34392735527809309</v>
      </c>
      <c r="R2136" s="606">
        <f t="shared" si="1147"/>
        <v>0.352112676056338</v>
      </c>
      <c r="S2136" s="606">
        <f t="shared" si="1147"/>
        <v>0.36543367346938777</v>
      </c>
      <c r="T2136" s="606">
        <f t="shared" si="1147"/>
        <v>0.39335180055401664</v>
      </c>
      <c r="U2136" s="606">
        <f t="shared" si="1147"/>
        <v>0.39226519337016574</v>
      </c>
      <c r="V2136" s="1637">
        <f t="shared" si="1147"/>
        <v>0.33040421792618629</v>
      </c>
      <c r="W2136" s="606">
        <f t="shared" si="1147"/>
        <v>0.34210526315789475</v>
      </c>
      <c r="X2136" s="606">
        <f t="shared" si="1147"/>
        <v>0.36192214111922144</v>
      </c>
      <c r="Y2136" s="606">
        <f t="shared" si="1147"/>
        <v>0.35472154963680386</v>
      </c>
      <c r="Z2136" s="606">
        <f t="shared" si="1147"/>
        <v>0.35540287320424735</v>
      </c>
      <c r="AA2136" s="606">
        <f t="shared" si="1147"/>
        <v>0.37124183006535949</v>
      </c>
      <c r="AB2136" s="606">
        <f t="shared" si="1147"/>
        <v>0.40794223826714798</v>
      </c>
      <c r="AC2136" s="608">
        <f t="shared" si="1147"/>
        <v>0.39640927413591009</v>
      </c>
    </row>
    <row r="2137" spans="1:31" s="1300" customFormat="1" ht="11.25" x14ac:dyDescent="0.2">
      <c r="A2137" s="1156" t="s">
        <v>181</v>
      </c>
      <c r="B2137" s="1005" t="s">
        <v>949</v>
      </c>
      <c r="C2137" s="905" t="s">
        <v>152</v>
      </c>
      <c r="D2137" s="1308" t="s">
        <v>174</v>
      </c>
      <c r="E2137" s="1382">
        <v>9.5200000000000007E-2</v>
      </c>
      <c r="F2137" s="1382">
        <v>9.1800000000000007E-2</v>
      </c>
      <c r="G2137" s="1382">
        <v>8.7400000000000005E-2</v>
      </c>
      <c r="H2137" s="1382">
        <v>8.9800000000000005E-2</v>
      </c>
      <c r="I2137" s="1382">
        <v>9.2200000000000004E-2</v>
      </c>
      <c r="J2137" s="1382">
        <v>0.09</v>
      </c>
      <c r="K2137" s="1382">
        <v>0.1024</v>
      </c>
      <c r="L2137" s="1382">
        <v>0.12659999999999999</v>
      </c>
      <c r="M2137" s="1382">
        <v>0.12640000000000001</v>
      </c>
      <c r="N2137" s="1382">
        <v>0.154</v>
      </c>
      <c r="O2137" s="1382">
        <v>0.13020000000000001</v>
      </c>
      <c r="P2137" s="1382">
        <v>0.12720000000000001</v>
      </c>
      <c r="Q2137" s="1382">
        <v>0.1396</v>
      </c>
      <c r="R2137" s="1382">
        <v>0.13300000000000001</v>
      </c>
      <c r="S2137" s="1382">
        <v>0.1236</v>
      </c>
      <c r="T2137" s="1382">
        <v>0.126</v>
      </c>
      <c r="U2137" s="1382">
        <v>0.1234</v>
      </c>
      <c r="V2137" s="1382">
        <v>0.12920000000000001</v>
      </c>
      <c r="W2137" s="1382">
        <v>0.126</v>
      </c>
      <c r="X2137" s="1382">
        <v>0.1144</v>
      </c>
      <c r="Y2137" s="1382">
        <v>0.12139999999999999</v>
      </c>
      <c r="Z2137" s="1382">
        <v>0.1242</v>
      </c>
      <c r="AA2137" s="1382">
        <v>0.1236</v>
      </c>
      <c r="AB2137" s="1382">
        <v>0.1062</v>
      </c>
      <c r="AC2137" s="1264">
        <f>SUM(E2137:AB2137)</f>
        <v>2.8037999999999998</v>
      </c>
      <c r="AD2137" s="1300">
        <f>MAX(E2137:AB2137)</f>
        <v>0.154</v>
      </c>
      <c r="AE2137" s="1300">
        <f>MIN(E2137:AB2137)</f>
        <v>8.7400000000000005E-2</v>
      </c>
    </row>
    <row r="2138" spans="1:31" s="1300" customFormat="1" ht="11.25" x14ac:dyDescent="0.2">
      <c r="A2138" s="1140"/>
      <c r="B2138" s="1006"/>
      <c r="C2138" s="906" t="s">
        <v>154</v>
      </c>
      <c r="D2138" s="1310" t="s">
        <v>174</v>
      </c>
      <c r="E2138" s="1382">
        <v>4.9799999999999997E-2</v>
      </c>
      <c r="F2138" s="1382">
        <v>5.1400000000000001E-2</v>
      </c>
      <c r="G2138" s="1382">
        <v>0.05</v>
      </c>
      <c r="H2138" s="1382">
        <v>5.1200000000000002E-2</v>
      </c>
      <c r="I2138" s="1382">
        <v>5.1200000000000002E-2</v>
      </c>
      <c r="J2138" s="1382">
        <v>5.16E-2</v>
      </c>
      <c r="K2138" s="1382">
        <v>5.0799999999999998E-2</v>
      </c>
      <c r="L2138" s="1382">
        <v>0.05</v>
      </c>
      <c r="M2138" s="1382">
        <v>5.1799999999999999E-2</v>
      </c>
      <c r="N2138" s="1382">
        <v>5.4800000000000001E-2</v>
      </c>
      <c r="O2138" s="1382">
        <v>5.1400000000000001E-2</v>
      </c>
      <c r="P2138" s="1382">
        <v>5.1200000000000002E-2</v>
      </c>
      <c r="Q2138" s="1382">
        <v>5.1799999999999999E-2</v>
      </c>
      <c r="R2138" s="1382">
        <v>5.4800000000000001E-2</v>
      </c>
      <c r="S2138" s="1382">
        <v>5.4800000000000001E-2</v>
      </c>
      <c r="T2138" s="1382">
        <v>5.6599999999999998E-2</v>
      </c>
      <c r="U2138" s="1382">
        <v>5.6399999999999999E-2</v>
      </c>
      <c r="V2138" s="1382">
        <v>5.0999999999999997E-2</v>
      </c>
      <c r="W2138" s="1382">
        <v>4.6600000000000003E-2</v>
      </c>
      <c r="X2138" s="1382">
        <v>4.8599999999999997E-2</v>
      </c>
      <c r="Y2138" s="1382">
        <v>4.8800000000000003E-2</v>
      </c>
      <c r="Z2138" s="1382">
        <v>4.82E-2</v>
      </c>
      <c r="AA2138" s="1382">
        <v>4.7E-2</v>
      </c>
      <c r="AB2138" s="1382">
        <v>4.7600000000000003E-2</v>
      </c>
      <c r="AC2138" s="1267">
        <f>SUM(E2138:AB2138)</f>
        <v>1.2273999999999998</v>
      </c>
    </row>
    <row r="2139" spans="1:31" s="1300" customFormat="1" ht="12" x14ac:dyDescent="0.2">
      <c r="A2139" s="1140"/>
      <c r="B2139" s="1006"/>
      <c r="C2139" s="906" t="s">
        <v>155</v>
      </c>
      <c r="D2139" s="1310" t="s">
        <v>156</v>
      </c>
      <c r="E2139" s="266">
        <f t="shared" ref="E2139:AB2139" si="1148">SQRT(E2137*E2137+E2138*E2138)*1000/1.73/E2108</f>
        <v>5.9089732533235066</v>
      </c>
      <c r="F2139" s="266">
        <f t="shared" si="1148"/>
        <v>5.8085177565143766</v>
      </c>
      <c r="G2139" s="266">
        <f t="shared" si="1148"/>
        <v>5.5643524682790968</v>
      </c>
      <c r="H2139" s="266">
        <f t="shared" si="1148"/>
        <v>5.6906465968710922</v>
      </c>
      <c r="I2139" s="266">
        <f t="shared" si="1148"/>
        <v>5.8057924978707014</v>
      </c>
      <c r="J2139" s="266">
        <f t="shared" si="1148"/>
        <v>5.7057004077693021</v>
      </c>
      <c r="K2139" s="266">
        <f t="shared" si="1148"/>
        <v>6.3168444878572885</v>
      </c>
      <c r="L2139" s="266">
        <f t="shared" si="1148"/>
        <v>7.5580939821888009</v>
      </c>
      <c r="M2139" s="266">
        <f t="shared" si="1148"/>
        <v>7.6070222348448606</v>
      </c>
      <c r="N2139" s="266">
        <f t="shared" si="1148"/>
        <v>9.1290157454364618</v>
      </c>
      <c r="O2139" s="266">
        <f t="shared" si="1148"/>
        <v>7.8025524569623244</v>
      </c>
      <c r="P2139" s="266">
        <f t="shared" si="1148"/>
        <v>7.7025093174597421</v>
      </c>
      <c r="Q2139" s="266">
        <f t="shared" si="1148"/>
        <v>8.332016804439192</v>
      </c>
      <c r="R2139" s="266">
        <f t="shared" si="1148"/>
        <v>8.0027636274316372</v>
      </c>
      <c r="S2139" s="266">
        <f t="shared" si="1148"/>
        <v>7.5509505607802323</v>
      </c>
      <c r="T2139" s="266">
        <f t="shared" si="1148"/>
        <v>7.69202551418143</v>
      </c>
      <c r="U2139" s="266">
        <f t="shared" si="1148"/>
        <v>7.5628342462880855</v>
      </c>
      <c r="V2139" s="266">
        <f t="shared" si="1148"/>
        <v>7.7951369490641342</v>
      </c>
      <c r="W2139" s="266">
        <f t="shared" si="1148"/>
        <v>7.4595464203479498</v>
      </c>
      <c r="X2139" s="266">
        <f t="shared" si="1148"/>
        <v>6.9350379223314249</v>
      </c>
      <c r="Y2139" s="266">
        <f t="shared" si="1148"/>
        <v>7.328557204290429</v>
      </c>
      <c r="Z2139" s="266">
        <f t="shared" si="1148"/>
        <v>7.4620763617964148</v>
      </c>
      <c r="AA2139" s="266">
        <f t="shared" si="1148"/>
        <v>7.3637880336506436</v>
      </c>
      <c r="AB2139" s="266">
        <f t="shared" si="1148"/>
        <v>6.4498001021542954</v>
      </c>
      <c r="AC2139" s="1267"/>
    </row>
    <row r="2140" spans="1:31" s="1300" customFormat="1" ht="11.25" x14ac:dyDescent="0.2">
      <c r="A2140" s="1157"/>
      <c r="B2140" s="1020"/>
      <c r="C2140" s="918" t="s">
        <v>157</v>
      </c>
      <c r="D2140" s="1315"/>
      <c r="E2140" s="599">
        <f t="shared" ref="E2140:AC2140" si="1149">E2138/E2137</f>
        <v>0.52310924369747891</v>
      </c>
      <c r="F2140" s="599">
        <f t="shared" si="1149"/>
        <v>0.55991285403050106</v>
      </c>
      <c r="G2140" s="599">
        <f t="shared" si="1149"/>
        <v>0.57208237986270027</v>
      </c>
      <c r="H2140" s="1286">
        <f t="shared" si="1149"/>
        <v>0.57015590200445432</v>
      </c>
      <c r="I2140" s="599">
        <f t="shared" si="1149"/>
        <v>0.55531453362255967</v>
      </c>
      <c r="J2140" s="599">
        <f t="shared" si="1149"/>
        <v>0.57333333333333336</v>
      </c>
      <c r="K2140" s="599">
        <f t="shared" si="1149"/>
        <v>0.49609374999999994</v>
      </c>
      <c r="L2140" s="599">
        <f t="shared" si="1149"/>
        <v>0.39494470774091633</v>
      </c>
      <c r="M2140" s="599">
        <f t="shared" si="1149"/>
        <v>0.40981012658227844</v>
      </c>
      <c r="N2140" s="1286">
        <f t="shared" si="1149"/>
        <v>0.35584415584415585</v>
      </c>
      <c r="O2140" s="599">
        <f t="shared" si="1149"/>
        <v>0.39477726574500765</v>
      </c>
      <c r="P2140" s="599">
        <f t="shared" si="1149"/>
        <v>0.40251572327044027</v>
      </c>
      <c r="Q2140" s="599">
        <f t="shared" si="1149"/>
        <v>0.37106017191977075</v>
      </c>
      <c r="R2140" s="599">
        <f t="shared" si="1149"/>
        <v>0.41203007518796991</v>
      </c>
      <c r="S2140" s="599">
        <f t="shared" si="1149"/>
        <v>0.44336569579288027</v>
      </c>
      <c r="T2140" s="599">
        <f t="shared" si="1149"/>
        <v>0.44920634920634916</v>
      </c>
      <c r="U2140" s="599">
        <f t="shared" si="1149"/>
        <v>0.45705024311183146</v>
      </c>
      <c r="V2140" s="1286">
        <f t="shared" si="1149"/>
        <v>0.39473684210526311</v>
      </c>
      <c r="W2140" s="599">
        <f t="shared" si="1149"/>
        <v>0.36984126984126986</v>
      </c>
      <c r="X2140" s="599">
        <f t="shared" si="1149"/>
        <v>0.42482517482517479</v>
      </c>
      <c r="Y2140" s="599">
        <f t="shared" si="1149"/>
        <v>0.4019769357495882</v>
      </c>
      <c r="Z2140" s="599">
        <f t="shared" si="1149"/>
        <v>0.38808373590982287</v>
      </c>
      <c r="AA2140" s="599">
        <f t="shared" si="1149"/>
        <v>0.38025889967637538</v>
      </c>
      <c r="AB2140" s="599">
        <f t="shared" si="1149"/>
        <v>0.44821092278719399</v>
      </c>
      <c r="AC2140" s="601">
        <f t="shared" si="1149"/>
        <v>0.43776303587987725</v>
      </c>
    </row>
    <row r="2141" spans="1:31" s="1300" customFormat="1" ht="11.25" x14ac:dyDescent="0.2">
      <c r="A2141" s="1463" t="s">
        <v>150</v>
      </c>
      <c r="B2141" s="1437" t="s">
        <v>189</v>
      </c>
      <c r="C2141" s="914" t="s">
        <v>152</v>
      </c>
      <c r="D2141" s="1308" t="s">
        <v>174</v>
      </c>
      <c r="E2141" s="1382">
        <v>7.7099999999999998E-3</v>
      </c>
      <c r="F2141" s="1382">
        <v>8.09E-3</v>
      </c>
      <c r="G2141" s="1382">
        <v>7.4799999999999997E-3</v>
      </c>
      <c r="H2141" s="1382">
        <v>7.8399999999999997E-3</v>
      </c>
      <c r="I2141" s="1382">
        <v>7.7200000000000003E-3</v>
      </c>
      <c r="J2141" s="1382">
        <v>7.4799999999999997E-3</v>
      </c>
      <c r="K2141" s="1382">
        <v>7.4700000000000001E-3</v>
      </c>
      <c r="L2141" s="1382">
        <v>7.7099999999999998E-3</v>
      </c>
      <c r="M2141" s="1382">
        <v>7.6400000000000001E-3</v>
      </c>
      <c r="N2141" s="1382">
        <v>7.3800000000000003E-3</v>
      </c>
      <c r="O2141" s="1382">
        <v>7.5700000000000003E-3</v>
      </c>
      <c r="P2141" s="1382">
        <v>7.6600000000000001E-3</v>
      </c>
      <c r="Q2141" s="1382">
        <v>7.3699999999999998E-3</v>
      </c>
      <c r="R2141" s="1382">
        <v>7.5300000000000002E-3</v>
      </c>
      <c r="S2141" s="1382">
        <v>7.3200000000000001E-3</v>
      </c>
      <c r="T2141" s="1382">
        <v>7.4999999999999997E-3</v>
      </c>
      <c r="U2141" s="1382">
        <v>7.3400000000000002E-3</v>
      </c>
      <c r="V2141" s="1382">
        <v>7.4799999999999997E-3</v>
      </c>
      <c r="W2141" s="1382">
        <v>7.3299999999999997E-3</v>
      </c>
      <c r="X2141" s="1382">
        <v>7.3000000000000001E-3</v>
      </c>
      <c r="Y2141" s="1382">
        <v>7.5399999999999998E-3</v>
      </c>
      <c r="Z2141" s="1382">
        <v>7.6600000000000001E-3</v>
      </c>
      <c r="AA2141" s="1382">
        <v>7.7499999999999999E-3</v>
      </c>
      <c r="AB2141" s="1382">
        <v>8.0999999999999996E-3</v>
      </c>
      <c r="AC2141" s="1266">
        <f>SUM(E2141:AB2141)</f>
        <v>0.18196999999999999</v>
      </c>
      <c r="AD2141" s="1438">
        <f>MAX(E2141:AB2141)</f>
        <v>8.0999999999999996E-3</v>
      </c>
    </row>
    <row r="2142" spans="1:31" s="1300" customFormat="1" ht="11.25" x14ac:dyDescent="0.2">
      <c r="A2142" s="1466"/>
      <c r="B2142" s="1467" t="s">
        <v>190</v>
      </c>
      <c r="C2142" s="918" t="s">
        <v>152</v>
      </c>
      <c r="D2142" s="1310" t="s">
        <v>174</v>
      </c>
      <c r="E2142" s="1453"/>
      <c r="F2142" s="1453">
        <v>2.9399999999999999E-3</v>
      </c>
      <c r="G2142" s="1453">
        <v>3.0000000000000001E-3</v>
      </c>
      <c r="H2142" s="1453">
        <v>2.98E-3</v>
      </c>
      <c r="I2142" s="1453">
        <v>2.9399999999999999E-3</v>
      </c>
      <c r="J2142" s="1453">
        <v>2.8800000000000002E-3</v>
      </c>
      <c r="K2142" s="1453">
        <v>3.2200000000000002E-3</v>
      </c>
      <c r="L2142" s="1453">
        <v>3.0300000000000001E-3</v>
      </c>
      <c r="M2142" s="1453">
        <v>3.31E-3</v>
      </c>
      <c r="N2142" s="1453">
        <v>3.0400000000000002E-3</v>
      </c>
      <c r="O2142" s="1453">
        <v>3.0200000000000001E-3</v>
      </c>
      <c r="P2142" s="1453">
        <v>2.9399999999999999E-3</v>
      </c>
      <c r="Q2142" s="1453">
        <v>2.9199999999999999E-3</v>
      </c>
      <c r="R2142" s="1453">
        <v>2.8900000000000002E-3</v>
      </c>
      <c r="S2142" s="1453">
        <v>2.99E-3</v>
      </c>
      <c r="T2142" s="1453">
        <v>3.2100000000000002E-3</v>
      </c>
      <c r="U2142" s="1453">
        <v>3.3E-3</v>
      </c>
      <c r="V2142" s="1453">
        <v>2.9099999999999998E-3</v>
      </c>
      <c r="W2142" s="1453">
        <v>2.97E-3</v>
      </c>
      <c r="X2142" s="1453">
        <v>2.8999999999999998E-3</v>
      </c>
      <c r="Y2142" s="1453">
        <v>2.7399999999999998E-3</v>
      </c>
      <c r="Z2142" s="1453">
        <v>2.8500000000000001E-3</v>
      </c>
      <c r="AA2142" s="1453">
        <v>2.8999999999999998E-3</v>
      </c>
      <c r="AB2142" s="1453">
        <v>2.8999999999999998E-3</v>
      </c>
      <c r="AC2142" s="601">
        <f>SUM(E2142:AB2142)</f>
        <v>6.8780000000000008E-2</v>
      </c>
      <c r="AD2142" s="1438">
        <f>MAX(E2142:AB2142)</f>
        <v>3.31E-3</v>
      </c>
    </row>
    <row r="2143" spans="1:31" s="1300" customFormat="1" ht="10.5" customHeight="1" x14ac:dyDescent="0.2">
      <c r="A2143" s="1073" t="s">
        <v>191</v>
      </c>
      <c r="B2143" s="1037"/>
      <c r="C2143" s="914" t="s">
        <v>152</v>
      </c>
      <c r="D2143" s="914"/>
      <c r="E2143" s="602">
        <f t="shared" ref="E2143:AC2143" si="1150">E2109+E2113+E2117+E2121+E2125+E2129+E2133+E2137+E2141</f>
        <v>1.6409500000000001</v>
      </c>
      <c r="F2143" s="602">
        <f t="shared" si="1150"/>
        <v>1.5257699999999998</v>
      </c>
      <c r="G2143" s="602">
        <f t="shared" si="1150"/>
        <v>1.4579199999999999</v>
      </c>
      <c r="H2143" s="603">
        <f t="shared" si="1150"/>
        <v>1.4562800000000002</v>
      </c>
      <c r="I2143" s="602">
        <f t="shared" si="1150"/>
        <v>1.49092</v>
      </c>
      <c r="J2143" s="602">
        <f t="shared" si="1150"/>
        <v>1.65656</v>
      </c>
      <c r="K2143" s="602">
        <f t="shared" si="1150"/>
        <v>2.0319500000000001</v>
      </c>
      <c r="L2143" s="602">
        <f t="shared" si="1150"/>
        <v>2.5314299999999994</v>
      </c>
      <c r="M2143" s="602">
        <f t="shared" si="1150"/>
        <v>2.8571999999999997</v>
      </c>
      <c r="N2143" s="603">
        <f t="shared" si="1150"/>
        <v>2.9701399999999998</v>
      </c>
      <c r="O2143" s="602">
        <f t="shared" si="1150"/>
        <v>2.9291700000000001</v>
      </c>
      <c r="P2143" s="602">
        <f t="shared" si="1150"/>
        <v>2.7975400000000001</v>
      </c>
      <c r="Q2143" s="602">
        <f t="shared" si="1150"/>
        <v>2.80505</v>
      </c>
      <c r="R2143" s="602">
        <f t="shared" si="1150"/>
        <v>2.6832899999999995</v>
      </c>
      <c r="S2143" s="602">
        <f t="shared" si="1150"/>
        <v>2.4847200000000003</v>
      </c>
      <c r="T2143" s="602">
        <f t="shared" si="1150"/>
        <v>2.4720599999999999</v>
      </c>
      <c r="U2143" s="602">
        <f t="shared" si="1150"/>
        <v>2.5638200000000002</v>
      </c>
      <c r="V2143" s="603">
        <f t="shared" si="1150"/>
        <v>2.6665200000000002</v>
      </c>
      <c r="W2143" s="602">
        <f t="shared" si="1150"/>
        <v>2.74769</v>
      </c>
      <c r="X2143" s="602">
        <f t="shared" si="1150"/>
        <v>2.5892999999999997</v>
      </c>
      <c r="Y2143" s="602">
        <f t="shared" si="1150"/>
        <v>2.5073400000000001</v>
      </c>
      <c r="Z2143" s="602">
        <f t="shared" si="1150"/>
        <v>2.3927399999999999</v>
      </c>
      <c r="AA2143" s="602">
        <f t="shared" si="1150"/>
        <v>2.2410700000000001</v>
      </c>
      <c r="AB2143" s="602">
        <f t="shared" si="1150"/>
        <v>1.9273400000000001</v>
      </c>
      <c r="AC2143" s="1266">
        <f t="shared" si="1150"/>
        <v>55.426770000000012</v>
      </c>
    </row>
    <row r="2144" spans="1:31" s="1300" customFormat="1" ht="10.5" customHeight="1" x14ac:dyDescent="0.2">
      <c r="A2144" s="1019"/>
      <c r="B2144" s="1042"/>
      <c r="C2144" s="918" t="s">
        <v>154</v>
      </c>
      <c r="D2144" s="918"/>
      <c r="E2144" s="599">
        <f t="shared" ref="E2144:AC2144" si="1151">E2110+E2114+E2118+E2122+E2126+E2130+E2134+E2138</f>
        <v>0.80300000000000005</v>
      </c>
      <c r="F2144" s="599">
        <f t="shared" si="1151"/>
        <v>0.80752000000000002</v>
      </c>
      <c r="G2144" s="599">
        <f t="shared" si="1151"/>
        <v>0.78911999999999993</v>
      </c>
      <c r="H2144" s="600">
        <f t="shared" si="1151"/>
        <v>0.79491999999999996</v>
      </c>
      <c r="I2144" s="599">
        <f t="shared" si="1151"/>
        <v>0.80120000000000002</v>
      </c>
      <c r="J2144" s="599">
        <f t="shared" si="1151"/>
        <v>0.80276000000000003</v>
      </c>
      <c r="K2144" s="599">
        <f t="shared" si="1151"/>
        <v>0.81079999999999997</v>
      </c>
      <c r="L2144" s="599">
        <f t="shared" si="1151"/>
        <v>0.80888000000000015</v>
      </c>
      <c r="M2144" s="599">
        <f t="shared" si="1151"/>
        <v>0.82019999999999993</v>
      </c>
      <c r="N2144" s="600">
        <f t="shared" si="1151"/>
        <v>0.85716000000000003</v>
      </c>
      <c r="O2144" s="599">
        <f t="shared" si="1151"/>
        <v>0.86692000000000002</v>
      </c>
      <c r="P2144" s="599">
        <f t="shared" si="1151"/>
        <v>0.85383999999999993</v>
      </c>
      <c r="Q2144" s="599">
        <f t="shared" si="1151"/>
        <v>0.84535999999999989</v>
      </c>
      <c r="R2144" s="599">
        <f t="shared" si="1151"/>
        <v>0.84431999999999996</v>
      </c>
      <c r="S2144" s="599">
        <f t="shared" si="1151"/>
        <v>0.85824</v>
      </c>
      <c r="T2144" s="599">
        <f t="shared" si="1151"/>
        <v>0.85943999999999998</v>
      </c>
      <c r="U2144" s="599">
        <f t="shared" si="1151"/>
        <v>0.86427999999999994</v>
      </c>
      <c r="V2144" s="600">
        <f t="shared" si="1151"/>
        <v>0.82484000000000002</v>
      </c>
      <c r="W2144" s="599">
        <f t="shared" si="1151"/>
        <v>0.81623999999999997</v>
      </c>
      <c r="X2144" s="599">
        <f t="shared" si="1151"/>
        <v>0.81627999999999989</v>
      </c>
      <c r="Y2144" s="599">
        <f t="shared" si="1151"/>
        <v>0.80347999999999997</v>
      </c>
      <c r="Z2144" s="599">
        <f t="shared" si="1151"/>
        <v>0.79268000000000016</v>
      </c>
      <c r="AA2144" s="599">
        <f t="shared" si="1151"/>
        <v>0.78148000000000006</v>
      </c>
      <c r="AB2144" s="599">
        <f t="shared" si="1151"/>
        <v>0.76539999999999997</v>
      </c>
      <c r="AC2144" s="601">
        <f t="shared" si="1151"/>
        <v>19.688359999999999</v>
      </c>
    </row>
    <row r="2145" spans="1:29" s="1300" customFormat="1" ht="10.5" customHeight="1" x14ac:dyDescent="0.2">
      <c r="A2145" s="1026" t="s">
        <v>192</v>
      </c>
      <c r="B2145" s="1167"/>
      <c r="C2145" s="1307" t="s">
        <v>152</v>
      </c>
      <c r="D2145" s="1307"/>
      <c r="E2145" s="602">
        <f t="shared" ref="E2145:AC2145" si="1152">E2095+E2099-E2143</f>
        <v>6.4999999999981739E-4</v>
      </c>
      <c r="F2145" s="602">
        <f t="shared" si="1152"/>
        <v>6.3000000000013046E-4</v>
      </c>
      <c r="G2145" s="602">
        <f t="shared" si="1152"/>
        <v>8.0000000000080007E-5</v>
      </c>
      <c r="H2145" s="603">
        <f t="shared" si="1152"/>
        <v>5.1999999999985391E-4</v>
      </c>
      <c r="I2145" s="602">
        <f t="shared" si="1152"/>
        <v>6.8000000000001393E-4</v>
      </c>
      <c r="J2145" s="602">
        <f t="shared" si="1152"/>
        <v>6.3999999999997392E-4</v>
      </c>
      <c r="K2145" s="602">
        <f t="shared" si="1152"/>
        <v>-1.5499999999999403E-3</v>
      </c>
      <c r="L2145" s="602">
        <f t="shared" si="1152"/>
        <v>-4.2299999999992899E-3</v>
      </c>
      <c r="M2145" s="602">
        <f t="shared" si="1152"/>
        <v>-4.7999999999999154E-3</v>
      </c>
      <c r="N2145" s="603">
        <f t="shared" si="1152"/>
        <v>-6.1399999999998123E-3</v>
      </c>
      <c r="O2145" s="602">
        <f t="shared" si="1152"/>
        <v>-7.1699999999998987E-3</v>
      </c>
      <c r="P2145" s="602">
        <f t="shared" si="1152"/>
        <v>-6.3400000000002343E-3</v>
      </c>
      <c r="Q2145" s="602">
        <f t="shared" si="1152"/>
        <v>-5.4500000000001769E-3</v>
      </c>
      <c r="R2145" s="602">
        <f t="shared" si="1152"/>
        <v>-6.0899999999994847E-3</v>
      </c>
      <c r="S2145" s="602">
        <f t="shared" si="1152"/>
        <v>-4.3200000000003236E-3</v>
      </c>
      <c r="T2145" s="602">
        <f t="shared" si="1152"/>
        <v>-2.4600000000001288E-3</v>
      </c>
      <c r="U2145" s="602">
        <f t="shared" si="1152"/>
        <v>-4.2200000000001125E-3</v>
      </c>
      <c r="V2145" s="603">
        <f t="shared" si="1152"/>
        <v>-4.9200000000002575E-3</v>
      </c>
      <c r="W2145" s="602">
        <f t="shared" si="1152"/>
        <v>-6.8899999999998407E-3</v>
      </c>
      <c r="X2145" s="602">
        <f t="shared" si="1152"/>
        <v>-4.4999999999997264E-3</v>
      </c>
      <c r="Y2145" s="602">
        <f t="shared" si="1152"/>
        <v>-5.3400000000003445E-3</v>
      </c>
      <c r="Z2145" s="602">
        <f t="shared" si="1152"/>
        <v>-4.7399999999999665E-3</v>
      </c>
      <c r="AA2145" s="602">
        <f t="shared" si="1152"/>
        <v>-3.0700000000001282E-3</v>
      </c>
      <c r="AB2145" s="602">
        <f t="shared" si="1152"/>
        <v>-2.5399999999999867E-3</v>
      </c>
      <c r="AC2145" s="1266">
        <f t="shared" si="1152"/>
        <v>-8.157000000000636E-2</v>
      </c>
    </row>
    <row r="2146" spans="1:29" s="1300" customFormat="1" ht="10.5" customHeight="1" x14ac:dyDescent="0.2">
      <c r="A2146" s="1431"/>
      <c r="B2146" s="1242"/>
      <c r="C2146" s="1317" t="s">
        <v>154</v>
      </c>
      <c r="D2146" s="1317"/>
      <c r="E2146" s="1265">
        <f t="shared" ref="E2146:AC2146" si="1153">E2096+E2100-E2144</f>
        <v>-7.4000000000000732E-3</v>
      </c>
      <c r="F2146" s="1265">
        <f t="shared" si="1153"/>
        <v>-7.1200000000000152E-3</v>
      </c>
      <c r="G2146" s="1265">
        <f t="shared" si="1153"/>
        <v>-7.9199999999999271E-3</v>
      </c>
      <c r="H2146" s="1271">
        <f t="shared" si="1153"/>
        <v>-8.919999999999928E-3</v>
      </c>
      <c r="I2146" s="1265">
        <f t="shared" si="1153"/>
        <v>-6.8000000000000282E-3</v>
      </c>
      <c r="J2146" s="1265">
        <f t="shared" si="1153"/>
        <v>-7.1600000000000552E-3</v>
      </c>
      <c r="K2146" s="1265">
        <f t="shared" si="1153"/>
        <v>-6.7999999999999172E-3</v>
      </c>
      <c r="L2146" s="1265">
        <f t="shared" si="1153"/>
        <v>-3.6800000000001276E-3</v>
      </c>
      <c r="M2146" s="1265">
        <f t="shared" si="1153"/>
        <v>-2.9999999999998916E-3</v>
      </c>
      <c r="N2146" s="1271">
        <f t="shared" si="1153"/>
        <v>-3.9600000000000746E-3</v>
      </c>
      <c r="O2146" s="1265">
        <f t="shared" si="1153"/>
        <v>-2.9200000000000337E-3</v>
      </c>
      <c r="P2146" s="1265">
        <f t="shared" si="1153"/>
        <v>-4.2399999999999105E-3</v>
      </c>
      <c r="Q2146" s="1265">
        <f t="shared" si="1153"/>
        <v>-5.3599999999999204E-3</v>
      </c>
      <c r="R2146" s="1265">
        <f t="shared" si="1153"/>
        <v>-4.3199999999999905E-3</v>
      </c>
      <c r="S2146" s="1265">
        <f t="shared" si="1153"/>
        <v>-7.4400000000000022E-3</v>
      </c>
      <c r="T2146" s="1265">
        <f t="shared" si="1153"/>
        <v>-5.0399999999999334E-3</v>
      </c>
      <c r="U2146" s="1265">
        <f t="shared" si="1153"/>
        <v>-7.4799999999999311E-3</v>
      </c>
      <c r="V2146" s="1271">
        <f t="shared" si="1153"/>
        <v>-5.2400000000000224E-3</v>
      </c>
      <c r="W2146" s="1265">
        <f t="shared" si="1153"/>
        <v>-3.8399999999999546E-3</v>
      </c>
      <c r="X2146" s="1265">
        <f t="shared" si="1153"/>
        <v>-5.0799999999998624E-3</v>
      </c>
      <c r="Y2146" s="1265">
        <f t="shared" si="1153"/>
        <v>-4.2799999999999505E-3</v>
      </c>
      <c r="Z2146" s="1265">
        <f t="shared" si="1153"/>
        <v>-6.6800000000001303E-3</v>
      </c>
      <c r="AA2146" s="1265">
        <f t="shared" si="1153"/>
        <v>-6.2800000000000633E-3</v>
      </c>
      <c r="AB2146" s="1265">
        <f t="shared" si="1153"/>
        <v>-5.7999999999999163E-3</v>
      </c>
      <c r="AC2146" s="601">
        <f t="shared" si="1153"/>
        <v>-0.13675999999999888</v>
      </c>
    </row>
    <row r="2147" spans="1:29" s="1407" customFormat="1" ht="10.5" customHeight="1" x14ac:dyDescent="0.2">
      <c r="A2147" s="1079" t="s">
        <v>325</v>
      </c>
      <c r="B2147" s="1080"/>
      <c r="C2147" s="922" t="s">
        <v>152</v>
      </c>
      <c r="D2147" s="922"/>
      <c r="E2147" s="1298"/>
      <c r="F2147" s="1298"/>
      <c r="G2147" s="1298"/>
      <c r="H2147" s="1298"/>
      <c r="I2147" s="1298"/>
      <c r="J2147" s="1298"/>
      <c r="K2147" s="1298"/>
      <c r="L2147" s="1298"/>
      <c r="M2147" s="1298"/>
      <c r="N2147" s="1298"/>
      <c r="O2147" s="1298"/>
      <c r="P2147" s="1298"/>
      <c r="Q2147" s="1298"/>
      <c r="R2147" s="1298"/>
      <c r="S2147" s="1298"/>
      <c r="T2147" s="1298"/>
      <c r="U2147" s="1298"/>
      <c r="V2147" s="1298"/>
      <c r="W2147" s="1298"/>
      <c r="X2147" s="1298"/>
      <c r="Y2147" s="1298"/>
      <c r="Z2147" s="1298"/>
      <c r="AA2147" s="1298"/>
      <c r="AB2147" s="1298"/>
      <c r="AC2147" s="1471"/>
    </row>
    <row r="2148" spans="1:29" s="1407" customFormat="1" ht="10.5" customHeight="1" x14ac:dyDescent="0.2">
      <c r="A2148" s="1081"/>
      <c r="B2148" s="1082"/>
      <c r="C2148" s="924" t="s">
        <v>154</v>
      </c>
      <c r="D2148" s="924"/>
      <c r="E2148" s="1299"/>
      <c r="F2148" s="1299"/>
      <c r="G2148" s="1299"/>
      <c r="H2148" s="1299"/>
      <c r="I2148" s="1299"/>
      <c r="J2148" s="1299"/>
      <c r="K2148" s="1299"/>
      <c r="L2148" s="1299"/>
      <c r="M2148" s="1299"/>
      <c r="N2148" s="1299"/>
      <c r="O2148" s="1299"/>
      <c r="P2148" s="1299"/>
      <c r="Q2148" s="1299"/>
      <c r="R2148" s="1299"/>
      <c r="S2148" s="1299"/>
      <c r="T2148" s="1299"/>
      <c r="U2148" s="1299"/>
      <c r="V2148" s="1299"/>
      <c r="W2148" s="1299"/>
      <c r="X2148" s="1299"/>
      <c r="Y2148" s="1299"/>
      <c r="Z2148" s="1299"/>
      <c r="AA2148" s="1299"/>
      <c r="AB2148" s="1299"/>
      <c r="AC2148" s="1472"/>
    </row>
    <row r="2149" spans="1:29" ht="30" customHeight="1" x14ac:dyDescent="0.2">
      <c r="A2149" s="1447"/>
      <c r="C2149" s="346" t="s">
        <v>216</v>
      </c>
      <c r="H2149" s="347">
        <f>H2109+H2113+H2117+H2125+H2129+H2133+H2137</f>
        <v>1.4484400000000002</v>
      </c>
      <c r="N2149" s="347">
        <f>N2109+N2113+N2117+N2125+N2129+N2133+N2137</f>
        <v>2.9627599999999998</v>
      </c>
      <c r="V2149" s="347">
        <f>V2109+V2113+V2117+V2125+V2129+V2133+V2137</f>
        <v>2.6590400000000001</v>
      </c>
      <c r="Y2149" s="347">
        <f>Y2109+Y2113+Y2117+Y2125+Y2129+Y2133+Y2137</f>
        <v>2.4998</v>
      </c>
    </row>
    <row r="2150" spans="1:29" s="1300" customFormat="1" ht="28.5" customHeight="1" x14ac:dyDescent="0.2">
      <c r="A2150" s="590" t="s">
        <v>143</v>
      </c>
      <c r="B2150" s="591" t="s">
        <v>144</v>
      </c>
      <c r="C2150" s="135" t="s">
        <v>145</v>
      </c>
      <c r="D2150" s="135" t="s">
        <v>146</v>
      </c>
      <c r="E2150" s="1326" t="s">
        <v>147</v>
      </c>
      <c r="F2150" s="1326"/>
      <c r="G2150" s="1326"/>
      <c r="H2150" s="1326"/>
      <c r="I2150" s="1326"/>
      <c r="J2150" s="1326"/>
      <c r="K2150" s="1326"/>
      <c r="L2150" s="1326"/>
      <c r="M2150" s="1326"/>
      <c r="N2150" s="1326"/>
      <c r="O2150" s="1326"/>
      <c r="P2150" s="1326"/>
      <c r="Q2150" s="1326"/>
      <c r="R2150" s="1326"/>
      <c r="S2150" s="1326"/>
      <c r="T2150" s="1326"/>
      <c r="U2150" s="1326"/>
      <c r="V2150" s="1326"/>
      <c r="W2150" s="1326"/>
      <c r="X2150" s="1326"/>
      <c r="Y2150" s="1326"/>
      <c r="Z2150" s="1326"/>
      <c r="AA2150" s="1326"/>
      <c r="AB2150" s="1326"/>
      <c r="AC2150" s="1195" t="s">
        <v>148</v>
      </c>
    </row>
    <row r="2151" spans="1:29" s="1407" customFormat="1" ht="12.75" customHeight="1" x14ac:dyDescent="0.2">
      <c r="A2151" s="1400" t="s">
        <v>950</v>
      </c>
      <c r="B2151" s="1401"/>
      <c r="C2151" s="1403"/>
      <c r="D2151" s="1403"/>
      <c r="E2151" s="1327">
        <v>1</v>
      </c>
      <c r="F2151" s="1327">
        <v>2</v>
      </c>
      <c r="G2151" s="1327">
        <v>3</v>
      </c>
      <c r="H2151" s="1327">
        <v>4</v>
      </c>
      <c r="I2151" s="1327">
        <v>5</v>
      </c>
      <c r="J2151" s="1327">
        <v>6</v>
      </c>
      <c r="K2151" s="1327">
        <v>7</v>
      </c>
      <c r="L2151" s="1327">
        <v>8</v>
      </c>
      <c r="M2151" s="1327">
        <v>9</v>
      </c>
      <c r="N2151" s="1327">
        <v>10</v>
      </c>
      <c r="O2151" s="1327">
        <v>11</v>
      </c>
      <c r="P2151" s="1327">
        <v>12</v>
      </c>
      <c r="Q2151" s="1327">
        <v>13</v>
      </c>
      <c r="R2151" s="1327">
        <v>14</v>
      </c>
      <c r="S2151" s="1327">
        <v>15</v>
      </c>
      <c r="T2151" s="1327">
        <v>16</v>
      </c>
      <c r="U2151" s="1327">
        <v>17</v>
      </c>
      <c r="V2151" s="1327">
        <v>18</v>
      </c>
      <c r="W2151" s="1327">
        <v>19</v>
      </c>
      <c r="X2151" s="1327">
        <v>20</v>
      </c>
      <c r="Y2151" s="1327">
        <v>21</v>
      </c>
      <c r="Z2151" s="1327">
        <v>22</v>
      </c>
      <c r="AA2151" s="1327">
        <v>23</v>
      </c>
      <c r="AB2151" s="1327">
        <v>24</v>
      </c>
      <c r="AC2151" s="1196"/>
    </row>
    <row r="2152" spans="1:29" s="1407" customFormat="1" ht="12.75" customHeight="1" x14ac:dyDescent="0.2">
      <c r="A2152" s="921" t="s">
        <v>278</v>
      </c>
      <c r="B2152" s="1298"/>
      <c r="C2152" s="1402"/>
      <c r="D2152" s="1408"/>
      <c r="E2152" s="1298">
        <v>7</v>
      </c>
      <c r="F2152" s="1298">
        <v>7</v>
      </c>
      <c r="G2152" s="1298">
        <v>7</v>
      </c>
      <c r="H2152" s="1298">
        <v>7</v>
      </c>
      <c r="I2152" s="1298">
        <v>7</v>
      </c>
      <c r="J2152" s="1298">
        <v>7</v>
      </c>
      <c r="K2152" s="1298">
        <v>8</v>
      </c>
      <c r="L2152" s="1298">
        <v>8</v>
      </c>
      <c r="M2152" s="1298">
        <v>8</v>
      </c>
      <c r="N2152" s="1298">
        <v>8</v>
      </c>
      <c r="O2152" s="1298">
        <v>8</v>
      </c>
      <c r="P2152" s="1298">
        <v>8</v>
      </c>
      <c r="Q2152" s="1298">
        <v>8</v>
      </c>
      <c r="R2152" s="1298">
        <v>8</v>
      </c>
      <c r="S2152" s="1298">
        <v>8</v>
      </c>
      <c r="T2152" s="1298">
        <v>8</v>
      </c>
      <c r="U2152" s="1298">
        <v>8</v>
      </c>
      <c r="V2152" s="1298">
        <v>8</v>
      </c>
      <c r="W2152" s="1298">
        <v>8</v>
      </c>
      <c r="X2152" s="1298">
        <v>8</v>
      </c>
      <c r="Y2152" s="1298">
        <v>8</v>
      </c>
      <c r="Z2152" s="1298">
        <v>8</v>
      </c>
      <c r="AA2152" s="1298">
        <v>8</v>
      </c>
      <c r="AB2152" s="1298">
        <v>8</v>
      </c>
      <c r="AC2152" s="1409"/>
    </row>
    <row r="2153" spans="1:29" s="1407" customFormat="1" ht="12.75" customHeight="1" x14ac:dyDescent="0.2">
      <c r="A2153" s="1410" t="s">
        <v>279</v>
      </c>
      <c r="B2153" s="1638"/>
      <c r="C2153" s="1639"/>
      <c r="D2153" s="1615"/>
      <c r="E2153" s="1640">
        <v>7</v>
      </c>
      <c r="F2153" s="1640">
        <v>7</v>
      </c>
      <c r="G2153" s="1640">
        <v>7</v>
      </c>
      <c r="H2153" s="1640">
        <v>7</v>
      </c>
      <c r="I2153" s="1640">
        <v>7</v>
      </c>
      <c r="J2153" s="1640">
        <v>7</v>
      </c>
      <c r="K2153" s="1640">
        <v>8</v>
      </c>
      <c r="L2153" s="1640">
        <v>8</v>
      </c>
      <c r="M2153" s="1640">
        <v>8</v>
      </c>
      <c r="N2153" s="1640">
        <v>8</v>
      </c>
      <c r="O2153" s="1640">
        <v>8</v>
      </c>
      <c r="P2153" s="1640">
        <v>8</v>
      </c>
      <c r="Q2153" s="1640">
        <v>8</v>
      </c>
      <c r="R2153" s="1640">
        <v>8</v>
      </c>
      <c r="S2153" s="1640">
        <v>8</v>
      </c>
      <c r="T2153" s="1640">
        <v>8</v>
      </c>
      <c r="U2153" s="1640">
        <v>8</v>
      </c>
      <c r="V2153" s="1640">
        <v>8</v>
      </c>
      <c r="W2153" s="1640">
        <v>8</v>
      </c>
      <c r="X2153" s="1640">
        <v>8</v>
      </c>
      <c r="Y2153" s="1640">
        <v>8</v>
      </c>
      <c r="Z2153" s="1640">
        <v>8</v>
      </c>
      <c r="AA2153" s="1640">
        <v>8</v>
      </c>
      <c r="AB2153" s="1640">
        <v>8</v>
      </c>
      <c r="AC2153" s="1448"/>
    </row>
    <row r="2154" spans="1:29" s="1300" customFormat="1" ht="12" customHeight="1" x14ac:dyDescent="0.2">
      <c r="A2154" s="1133" t="s">
        <v>624</v>
      </c>
      <c r="B2154" s="1145" t="s">
        <v>625</v>
      </c>
      <c r="C2154" s="905" t="s">
        <v>152</v>
      </c>
      <c r="D2154" s="905" t="s">
        <v>268</v>
      </c>
      <c r="E2154" s="1269"/>
      <c r="F2154" s="1269"/>
      <c r="G2154" s="1269"/>
      <c r="H2154" s="1270"/>
      <c r="I2154" s="1269"/>
      <c r="J2154" s="1269"/>
      <c r="K2154" s="1269"/>
      <c r="L2154" s="1269"/>
      <c r="M2154" s="1269"/>
      <c r="N2154" s="1270"/>
      <c r="O2154" s="1269"/>
      <c r="P2154" s="1269"/>
      <c r="Q2154" s="1269"/>
      <c r="R2154" s="1269"/>
      <c r="S2154" s="1269"/>
      <c r="T2154" s="1269"/>
      <c r="U2154" s="1269"/>
      <c r="V2154" s="1270"/>
      <c r="W2154" s="1269"/>
      <c r="X2154" s="1269"/>
      <c r="Y2154" s="1269"/>
      <c r="Z2154" s="1269"/>
      <c r="AA2154" s="1269"/>
      <c r="AB2154" s="1269"/>
      <c r="AC2154" s="1264">
        <f>SUM(E2154:AB2154)</f>
        <v>0</v>
      </c>
    </row>
    <row r="2155" spans="1:29" s="1300" customFormat="1" ht="10.5" customHeight="1" x14ac:dyDescent="0.2">
      <c r="A2155" s="1134"/>
      <c r="B2155" s="1146"/>
      <c r="C2155" s="906" t="s">
        <v>154</v>
      </c>
      <c r="D2155" s="906" t="s">
        <v>268</v>
      </c>
      <c r="E2155" s="1272"/>
      <c r="F2155" s="1272"/>
      <c r="G2155" s="1272"/>
      <c r="H2155" s="1273"/>
      <c r="I2155" s="1272"/>
      <c r="J2155" s="1272"/>
      <c r="K2155" s="1272"/>
      <c r="L2155" s="1272"/>
      <c r="M2155" s="1272"/>
      <c r="N2155" s="1273"/>
      <c r="O2155" s="1272"/>
      <c r="P2155" s="1272"/>
      <c r="Q2155" s="1272"/>
      <c r="R2155" s="1272"/>
      <c r="S2155" s="1272"/>
      <c r="T2155" s="1272"/>
      <c r="U2155" s="1272"/>
      <c r="V2155" s="1273"/>
      <c r="W2155" s="1272"/>
      <c r="X2155" s="1272"/>
      <c r="Y2155" s="1272"/>
      <c r="Z2155" s="1272"/>
      <c r="AA2155" s="1272"/>
      <c r="AB2155" s="1272"/>
      <c r="AC2155" s="1267">
        <f>SUM(E2155:AB2155)</f>
        <v>0</v>
      </c>
    </row>
    <row r="2156" spans="1:29" s="1300" customFormat="1" ht="10.5" customHeight="1" x14ac:dyDescent="0.2">
      <c r="A2156" s="1134"/>
      <c r="B2156" s="1146"/>
      <c r="C2156" s="906" t="s">
        <v>155</v>
      </c>
      <c r="D2156" s="906" t="s">
        <v>268</v>
      </c>
      <c r="E2156" s="1272"/>
      <c r="F2156" s="1272"/>
      <c r="G2156" s="1272"/>
      <c r="H2156" s="1273"/>
      <c r="I2156" s="1272"/>
      <c r="J2156" s="1272"/>
      <c r="K2156" s="1272"/>
      <c r="L2156" s="1272"/>
      <c r="M2156" s="1272"/>
      <c r="N2156" s="1273"/>
      <c r="O2156" s="1272"/>
      <c r="P2156" s="1272"/>
      <c r="Q2156" s="1272"/>
      <c r="R2156" s="1272"/>
      <c r="S2156" s="1272"/>
      <c r="T2156" s="1272"/>
      <c r="U2156" s="1272"/>
      <c r="V2156" s="1273"/>
      <c r="W2156" s="1272"/>
      <c r="X2156" s="1272"/>
      <c r="Y2156" s="1272"/>
      <c r="Z2156" s="1272"/>
      <c r="AA2156" s="1272"/>
      <c r="AB2156" s="1272"/>
      <c r="AC2156" s="1267"/>
    </row>
    <row r="2157" spans="1:29" s="1300" customFormat="1" ht="10.5" customHeight="1" thickBot="1" x14ac:dyDescent="0.25">
      <c r="A2157" s="1134"/>
      <c r="B2157" s="1146"/>
      <c r="C2157" s="906" t="s">
        <v>157</v>
      </c>
      <c r="D2157" s="906"/>
      <c r="E2157" s="606" t="e">
        <f t="shared" ref="E2157:AC2157" si="1154">E2155/E2154</f>
        <v>#DIV/0!</v>
      </c>
      <c r="F2157" s="606" t="e">
        <f t="shared" si="1154"/>
        <v>#DIV/0!</v>
      </c>
      <c r="G2157" s="606" t="e">
        <f t="shared" si="1154"/>
        <v>#DIV/0!</v>
      </c>
      <c r="H2157" s="607" t="e">
        <f t="shared" si="1154"/>
        <v>#DIV/0!</v>
      </c>
      <c r="I2157" s="606" t="e">
        <f t="shared" si="1154"/>
        <v>#DIV/0!</v>
      </c>
      <c r="J2157" s="606" t="e">
        <f t="shared" si="1154"/>
        <v>#DIV/0!</v>
      </c>
      <c r="K2157" s="606" t="e">
        <f t="shared" si="1154"/>
        <v>#DIV/0!</v>
      </c>
      <c r="L2157" s="606" t="e">
        <f t="shared" si="1154"/>
        <v>#DIV/0!</v>
      </c>
      <c r="M2157" s="606" t="e">
        <f t="shared" si="1154"/>
        <v>#DIV/0!</v>
      </c>
      <c r="N2157" s="607" t="e">
        <f t="shared" si="1154"/>
        <v>#DIV/0!</v>
      </c>
      <c r="O2157" s="606" t="e">
        <f t="shared" si="1154"/>
        <v>#DIV/0!</v>
      </c>
      <c r="P2157" s="606" t="e">
        <f t="shared" si="1154"/>
        <v>#DIV/0!</v>
      </c>
      <c r="Q2157" s="606" t="e">
        <f t="shared" si="1154"/>
        <v>#DIV/0!</v>
      </c>
      <c r="R2157" s="606" t="e">
        <f t="shared" si="1154"/>
        <v>#DIV/0!</v>
      </c>
      <c r="S2157" s="606" t="e">
        <f t="shared" si="1154"/>
        <v>#DIV/0!</v>
      </c>
      <c r="T2157" s="606" t="e">
        <f t="shared" si="1154"/>
        <v>#DIV/0!</v>
      </c>
      <c r="U2157" s="606" t="e">
        <f t="shared" si="1154"/>
        <v>#DIV/0!</v>
      </c>
      <c r="V2157" s="607" t="e">
        <f t="shared" si="1154"/>
        <v>#DIV/0!</v>
      </c>
      <c r="W2157" s="606" t="e">
        <f t="shared" si="1154"/>
        <v>#DIV/0!</v>
      </c>
      <c r="X2157" s="606" t="e">
        <f t="shared" si="1154"/>
        <v>#DIV/0!</v>
      </c>
      <c r="Y2157" s="606" t="e">
        <f t="shared" si="1154"/>
        <v>#DIV/0!</v>
      </c>
      <c r="Z2157" s="606" t="e">
        <f t="shared" si="1154"/>
        <v>#DIV/0!</v>
      </c>
      <c r="AA2157" s="606" t="e">
        <f t="shared" si="1154"/>
        <v>#DIV/0!</v>
      </c>
      <c r="AB2157" s="606" t="e">
        <f t="shared" si="1154"/>
        <v>#DIV/0!</v>
      </c>
      <c r="AC2157" s="608" t="e">
        <f t="shared" si="1154"/>
        <v>#DIV/0!</v>
      </c>
    </row>
    <row r="2158" spans="1:29" s="1300" customFormat="1" ht="10.5" customHeight="1" thickBot="1" x14ac:dyDescent="0.25">
      <c r="A2158" s="1144"/>
      <c r="B2158" s="1147"/>
      <c r="C2158" s="1450" t="s">
        <v>160</v>
      </c>
      <c r="D2158" s="1475" t="s">
        <v>156</v>
      </c>
      <c r="E2158" s="1641">
        <v>118.80000305175781</v>
      </c>
      <c r="F2158" s="1641">
        <v>118.80000305175781</v>
      </c>
      <c r="G2158" s="1641">
        <v>118.80000305175781</v>
      </c>
      <c r="H2158" s="1641">
        <v>118.47000122070312</v>
      </c>
      <c r="I2158" s="1641">
        <v>118.47000122070312</v>
      </c>
      <c r="J2158" s="1641">
        <v>118.47000122070312</v>
      </c>
      <c r="K2158" s="1641">
        <v>118.47000122070312</v>
      </c>
      <c r="L2158" s="1641">
        <v>118.47000122070312</v>
      </c>
      <c r="M2158" s="1641">
        <v>118.47000122070312</v>
      </c>
      <c r="N2158" s="1641">
        <v>118.59999847412109</v>
      </c>
      <c r="O2158" s="1641">
        <v>118.40000152587891</v>
      </c>
      <c r="P2158" s="1641">
        <v>117.87999725341797</v>
      </c>
      <c r="Q2158" s="1641">
        <v>118.87999725341797</v>
      </c>
      <c r="R2158" s="1641">
        <v>118.98000335693359</v>
      </c>
      <c r="S2158" s="1641">
        <v>118.98000335693359</v>
      </c>
      <c r="T2158" s="1641">
        <v>119.20999908447266</v>
      </c>
      <c r="U2158" s="1641">
        <v>119.06999969482422</v>
      </c>
      <c r="V2158" s="1641">
        <v>118.62000274658203</v>
      </c>
      <c r="W2158" s="1641">
        <v>119.09999847412109</v>
      </c>
      <c r="X2158" s="1641">
        <v>119.27999877929687</v>
      </c>
      <c r="Y2158" s="1641">
        <v>118.63999938964844</v>
      </c>
      <c r="Z2158" s="1641">
        <v>118.88999938964844</v>
      </c>
      <c r="AA2158" s="1641">
        <v>119.16000366210937</v>
      </c>
      <c r="AB2158" s="1641">
        <v>119.80999755859375</v>
      </c>
      <c r="AC2158" s="1642"/>
    </row>
    <row r="2159" spans="1:29" s="1300" customFormat="1" ht="10.5" customHeight="1" x14ac:dyDescent="0.2">
      <c r="A2159" s="1133" t="s">
        <v>626</v>
      </c>
      <c r="B2159" s="1136" t="s">
        <v>627</v>
      </c>
      <c r="C2159" s="1307" t="s">
        <v>152</v>
      </c>
      <c r="D2159" s="1307" t="s">
        <v>268</v>
      </c>
      <c r="E2159" s="1272"/>
      <c r="F2159" s="1272"/>
      <c r="G2159" s="1272"/>
      <c r="H2159" s="1273"/>
      <c r="I2159" s="1272"/>
      <c r="J2159" s="1272"/>
      <c r="K2159" s="1272"/>
      <c r="L2159" s="1272"/>
      <c r="M2159" s="1272"/>
      <c r="N2159" s="1273"/>
      <c r="O2159" s="1272"/>
      <c r="P2159" s="1272"/>
      <c r="Q2159" s="1272"/>
      <c r="R2159" s="1272"/>
      <c r="S2159" s="1272"/>
      <c r="T2159" s="1272"/>
      <c r="U2159" s="1272"/>
      <c r="V2159" s="1273"/>
      <c r="W2159" s="1272"/>
      <c r="X2159" s="1272"/>
      <c r="Y2159" s="1272"/>
      <c r="Z2159" s="1272"/>
      <c r="AA2159" s="1272"/>
      <c r="AB2159" s="1272"/>
      <c r="AC2159" s="272">
        <f>SUM(E2159:AB2159)</f>
        <v>0</v>
      </c>
    </row>
    <row r="2160" spans="1:29" s="1300" customFormat="1" ht="10.5" customHeight="1" x14ac:dyDescent="0.2">
      <c r="A2160" s="1134"/>
      <c r="B2160" s="1137"/>
      <c r="C2160" s="1309" t="s">
        <v>154</v>
      </c>
      <c r="D2160" s="1309" t="s">
        <v>268</v>
      </c>
      <c r="E2160" s="1272"/>
      <c r="F2160" s="1272"/>
      <c r="G2160" s="1272"/>
      <c r="H2160" s="1273"/>
      <c r="I2160" s="1272"/>
      <c r="J2160" s="1272"/>
      <c r="K2160" s="1272"/>
      <c r="L2160" s="1272"/>
      <c r="M2160" s="1272"/>
      <c r="N2160" s="1273"/>
      <c r="O2160" s="1272"/>
      <c r="P2160" s="1272"/>
      <c r="Q2160" s="1272"/>
      <c r="R2160" s="1272"/>
      <c r="S2160" s="1272"/>
      <c r="T2160" s="1272"/>
      <c r="U2160" s="1272"/>
      <c r="V2160" s="1273"/>
      <c r="W2160" s="1272"/>
      <c r="X2160" s="1272"/>
      <c r="Y2160" s="1272"/>
      <c r="Z2160" s="1272"/>
      <c r="AA2160" s="1272"/>
      <c r="AB2160" s="1272"/>
      <c r="AC2160" s="272">
        <f>SUM(E2160:AB2160)</f>
        <v>0</v>
      </c>
    </row>
    <row r="2161" spans="1:31" s="1300" customFormat="1" ht="10.5" customHeight="1" x14ac:dyDescent="0.2">
      <c r="A2161" s="1134"/>
      <c r="B2161" s="1137"/>
      <c r="C2161" s="906" t="s">
        <v>155</v>
      </c>
      <c r="D2161" s="1309" t="s">
        <v>268</v>
      </c>
      <c r="E2161" s="1272"/>
      <c r="F2161" s="1272"/>
      <c r="G2161" s="1272"/>
      <c r="H2161" s="1273"/>
      <c r="I2161" s="1272"/>
      <c r="J2161" s="1272"/>
      <c r="K2161" s="1272"/>
      <c r="L2161" s="1272"/>
      <c r="M2161" s="1272"/>
      <c r="N2161" s="1273"/>
      <c r="O2161" s="1272"/>
      <c r="P2161" s="1272"/>
      <c r="Q2161" s="1272"/>
      <c r="R2161" s="1272"/>
      <c r="S2161" s="1272"/>
      <c r="T2161" s="1272"/>
      <c r="U2161" s="1272"/>
      <c r="V2161" s="1273"/>
      <c r="W2161" s="1272"/>
      <c r="X2161" s="1272"/>
      <c r="Y2161" s="1272"/>
      <c r="Z2161" s="1272"/>
      <c r="AA2161" s="1272"/>
      <c r="AB2161" s="1272"/>
      <c r="AC2161" s="272"/>
    </row>
    <row r="2162" spans="1:31" s="1300" customFormat="1" ht="10.5" customHeight="1" thickBot="1" x14ac:dyDescent="0.25">
      <c r="A2162" s="1134"/>
      <c r="B2162" s="1137"/>
      <c r="C2162" s="1309" t="s">
        <v>157</v>
      </c>
      <c r="D2162" s="1309"/>
      <c r="E2162" s="272" t="e">
        <f t="shared" ref="E2162:AC2162" si="1155">E2160/E2159</f>
        <v>#DIV/0!</v>
      </c>
      <c r="F2162" s="272" t="e">
        <f t="shared" si="1155"/>
        <v>#DIV/0!</v>
      </c>
      <c r="G2162" s="272" t="e">
        <f t="shared" si="1155"/>
        <v>#DIV/0!</v>
      </c>
      <c r="H2162" s="610" t="e">
        <f t="shared" si="1155"/>
        <v>#DIV/0!</v>
      </c>
      <c r="I2162" s="272" t="e">
        <f t="shared" si="1155"/>
        <v>#DIV/0!</v>
      </c>
      <c r="J2162" s="272" t="e">
        <f t="shared" si="1155"/>
        <v>#DIV/0!</v>
      </c>
      <c r="K2162" s="272" t="e">
        <f t="shared" si="1155"/>
        <v>#DIV/0!</v>
      </c>
      <c r="L2162" s="272" t="e">
        <f t="shared" si="1155"/>
        <v>#DIV/0!</v>
      </c>
      <c r="M2162" s="272" t="e">
        <f t="shared" si="1155"/>
        <v>#DIV/0!</v>
      </c>
      <c r="N2162" s="610" t="e">
        <f t="shared" si="1155"/>
        <v>#DIV/0!</v>
      </c>
      <c r="O2162" s="272" t="e">
        <f t="shared" si="1155"/>
        <v>#DIV/0!</v>
      </c>
      <c r="P2162" s="272" t="e">
        <f t="shared" si="1155"/>
        <v>#DIV/0!</v>
      </c>
      <c r="Q2162" s="272" t="e">
        <f t="shared" si="1155"/>
        <v>#DIV/0!</v>
      </c>
      <c r="R2162" s="272" t="e">
        <f t="shared" si="1155"/>
        <v>#DIV/0!</v>
      </c>
      <c r="S2162" s="272" t="e">
        <f t="shared" si="1155"/>
        <v>#DIV/0!</v>
      </c>
      <c r="T2162" s="272" t="e">
        <f t="shared" si="1155"/>
        <v>#DIV/0!</v>
      </c>
      <c r="U2162" s="272" t="e">
        <f t="shared" si="1155"/>
        <v>#DIV/0!</v>
      </c>
      <c r="V2162" s="610" t="e">
        <f t="shared" si="1155"/>
        <v>#DIV/0!</v>
      </c>
      <c r="W2162" s="272" t="e">
        <f t="shared" si="1155"/>
        <v>#DIV/0!</v>
      </c>
      <c r="X2162" s="272" t="e">
        <f t="shared" si="1155"/>
        <v>#DIV/0!</v>
      </c>
      <c r="Y2162" s="272" t="e">
        <f t="shared" si="1155"/>
        <v>#DIV/0!</v>
      </c>
      <c r="Z2162" s="272" t="e">
        <f t="shared" si="1155"/>
        <v>#DIV/0!</v>
      </c>
      <c r="AA2162" s="272" t="e">
        <f t="shared" si="1155"/>
        <v>#DIV/0!</v>
      </c>
      <c r="AB2162" s="272" t="e">
        <f t="shared" si="1155"/>
        <v>#DIV/0!</v>
      </c>
      <c r="AC2162" s="272" t="e">
        <f t="shared" si="1155"/>
        <v>#DIV/0!</v>
      </c>
    </row>
    <row r="2163" spans="1:31" s="1300" customFormat="1" ht="10.5" customHeight="1" thickBot="1" x14ac:dyDescent="0.25">
      <c r="A2163" s="1144"/>
      <c r="B2163" s="1154"/>
      <c r="C2163" s="1450" t="s">
        <v>160</v>
      </c>
      <c r="D2163" s="1475" t="s">
        <v>156</v>
      </c>
      <c r="E2163" s="1641">
        <v>118.80000305175781</v>
      </c>
      <c r="F2163" s="1641">
        <v>118.80000305175781</v>
      </c>
      <c r="G2163" s="1641">
        <v>118.80000305175781</v>
      </c>
      <c r="H2163" s="1641">
        <v>118.47000122070312</v>
      </c>
      <c r="I2163" s="1641">
        <v>118.47000122070312</v>
      </c>
      <c r="J2163" s="1641">
        <v>118.47000122070312</v>
      </c>
      <c r="K2163" s="1641">
        <v>118.47000122070312</v>
      </c>
      <c r="L2163" s="1641">
        <v>118.47000122070312</v>
      </c>
      <c r="M2163" s="1641">
        <v>118.47000122070312</v>
      </c>
      <c r="N2163" s="1641">
        <v>118.59999847412109</v>
      </c>
      <c r="O2163" s="1641">
        <v>118.40000152587891</v>
      </c>
      <c r="P2163" s="1641">
        <v>117.87999725341797</v>
      </c>
      <c r="Q2163" s="1641">
        <v>118.87999725341797</v>
      </c>
      <c r="R2163" s="1641">
        <v>118.98000335693359</v>
      </c>
      <c r="S2163" s="1641">
        <v>118.98000335693359</v>
      </c>
      <c r="T2163" s="1641">
        <v>119.20999908447266</v>
      </c>
      <c r="U2163" s="1641">
        <v>119.06999969482422</v>
      </c>
      <c r="V2163" s="1641">
        <v>118.62000274658203</v>
      </c>
      <c r="W2163" s="1641">
        <v>119.09999847412109</v>
      </c>
      <c r="X2163" s="1641">
        <v>119.27999877929687</v>
      </c>
      <c r="Y2163" s="1641">
        <v>118.63999938964844</v>
      </c>
      <c r="Z2163" s="1641">
        <v>118.88999938964844</v>
      </c>
      <c r="AA2163" s="1641">
        <v>119.16000366210937</v>
      </c>
      <c r="AB2163" s="1641">
        <v>119.80999755859375</v>
      </c>
      <c r="AC2163" s="1642"/>
    </row>
    <row r="2164" spans="1:31" s="1300" customFormat="1" ht="10.5" customHeight="1" x14ac:dyDescent="0.2">
      <c r="A2164" s="1239" t="s">
        <v>951</v>
      </c>
      <c r="B2164" s="1113" t="s">
        <v>952</v>
      </c>
      <c r="C2164" s="905" t="s">
        <v>155</v>
      </c>
      <c r="D2164" s="1313"/>
      <c r="E2164" s="1288"/>
      <c r="F2164" s="1288"/>
      <c r="G2164" s="1288"/>
      <c r="H2164" s="612"/>
      <c r="I2164" s="1288"/>
      <c r="J2164" s="1288"/>
      <c r="K2164" s="1288"/>
      <c r="L2164" s="1288"/>
      <c r="M2164" s="1288"/>
      <c r="N2164" s="612"/>
      <c r="O2164" s="1288"/>
      <c r="P2164" s="1288"/>
      <c r="Q2164" s="1288"/>
      <c r="R2164" s="1288"/>
      <c r="S2164" s="1288"/>
      <c r="T2164" s="1288"/>
      <c r="U2164" s="1288"/>
      <c r="V2164" s="612"/>
      <c r="W2164" s="1288"/>
      <c r="X2164" s="1288"/>
      <c r="Y2164" s="1288"/>
      <c r="Z2164" s="1288"/>
      <c r="AA2164" s="1288"/>
      <c r="AB2164" s="1288"/>
      <c r="AC2164" s="272"/>
    </row>
    <row r="2165" spans="1:31" s="1300" customFormat="1" ht="10.5" customHeight="1" x14ac:dyDescent="0.2">
      <c r="A2165" s="1240"/>
      <c r="B2165" s="1114"/>
      <c r="C2165" s="1307" t="s">
        <v>152</v>
      </c>
      <c r="D2165" s="1308" t="s">
        <v>174</v>
      </c>
      <c r="E2165" s="1296">
        <v>4.7652000000000001</v>
      </c>
      <c r="F2165" s="1296">
        <v>4.6265999999999998</v>
      </c>
      <c r="G2165" s="1296">
        <v>4.6067999999999998</v>
      </c>
      <c r="H2165" s="1296">
        <v>4.62</v>
      </c>
      <c r="I2165" s="1296">
        <v>4.7388000000000003</v>
      </c>
      <c r="J2165" s="1296">
        <v>5.0423999999999998</v>
      </c>
      <c r="K2165" s="1296">
        <v>5.5637999999999996</v>
      </c>
      <c r="L2165" s="1296">
        <v>5.9862000000000002</v>
      </c>
      <c r="M2165" s="1296">
        <v>6.2172000000000001</v>
      </c>
      <c r="N2165" s="1296">
        <v>6.4085999999999999</v>
      </c>
      <c r="O2165" s="1296">
        <v>6.3558000000000003</v>
      </c>
      <c r="P2165" s="1296">
        <v>6.2106000000000003</v>
      </c>
      <c r="Q2165" s="1296">
        <v>6.0125999999999999</v>
      </c>
      <c r="R2165" s="1296">
        <v>5.7683999999999997</v>
      </c>
      <c r="S2165" s="1296">
        <v>5.6694000000000004</v>
      </c>
      <c r="T2165" s="1296">
        <v>5.6231999999999998</v>
      </c>
      <c r="U2165" s="1296">
        <v>5.6033999999999997</v>
      </c>
      <c r="V2165" s="1296">
        <v>5.5835999999999997</v>
      </c>
      <c r="W2165" s="1296">
        <v>5.7485999999999997</v>
      </c>
      <c r="X2165" s="1296">
        <v>5.7287999999999997</v>
      </c>
      <c r="Y2165" s="1296">
        <v>5.5373999999999999</v>
      </c>
      <c r="Z2165" s="1296">
        <v>5.6825999999999999</v>
      </c>
      <c r="AA2165" s="1296">
        <v>5.3921999999999999</v>
      </c>
      <c r="AB2165" s="1296">
        <v>5.0754000000000001</v>
      </c>
      <c r="AC2165" s="1267">
        <f>SUM(E2165:AB2165)</f>
        <v>132.5676</v>
      </c>
      <c r="AD2165" s="1300">
        <f>MAX(E2165:AB2165)</f>
        <v>6.4085999999999999</v>
      </c>
      <c r="AE2165" s="1300">
        <f>MIN(E2165:AB2165)</f>
        <v>4.6067999999999998</v>
      </c>
    </row>
    <row r="2166" spans="1:31" s="1300" customFormat="1" ht="10.5" customHeight="1" x14ac:dyDescent="0.2">
      <c r="A2166" s="1241"/>
      <c r="B2166" s="1115"/>
      <c r="C2166" s="1309" t="s">
        <v>800</v>
      </c>
      <c r="D2166" s="1314" t="s">
        <v>174</v>
      </c>
      <c r="E2166" s="1382">
        <v>0</v>
      </c>
      <c r="F2166" s="1382">
        <v>0</v>
      </c>
      <c r="G2166" s="1382">
        <v>0</v>
      </c>
      <c r="H2166" s="1382">
        <v>0</v>
      </c>
      <c r="I2166" s="1382">
        <v>0</v>
      </c>
      <c r="J2166" s="1382">
        <v>0</v>
      </c>
      <c r="K2166" s="1382">
        <v>0</v>
      </c>
      <c r="L2166" s="1382">
        <v>0</v>
      </c>
      <c r="M2166" s="1382">
        <v>0</v>
      </c>
      <c r="N2166" s="1382">
        <v>0</v>
      </c>
      <c r="O2166" s="1382">
        <v>0</v>
      </c>
      <c r="P2166" s="1382">
        <v>0</v>
      </c>
      <c r="Q2166" s="1382">
        <v>0</v>
      </c>
      <c r="R2166" s="1382">
        <v>0</v>
      </c>
      <c r="S2166" s="1382">
        <v>0</v>
      </c>
      <c r="T2166" s="1382">
        <v>0</v>
      </c>
      <c r="U2166" s="1382">
        <v>0</v>
      </c>
      <c r="V2166" s="1382">
        <v>0</v>
      </c>
      <c r="W2166" s="1382">
        <v>0</v>
      </c>
      <c r="X2166" s="1382">
        <v>0</v>
      </c>
      <c r="Y2166" s="1382">
        <v>0</v>
      </c>
      <c r="Z2166" s="1382">
        <v>0</v>
      </c>
      <c r="AA2166" s="1382">
        <v>0</v>
      </c>
      <c r="AB2166" s="1382">
        <v>0</v>
      </c>
      <c r="AC2166" s="601">
        <f>SUM(E2166:AB2166)</f>
        <v>0</v>
      </c>
    </row>
    <row r="2167" spans="1:31" s="1300" customFormat="1" ht="10.5" customHeight="1" x14ac:dyDescent="0.2">
      <c r="A2167" s="1133" t="s">
        <v>170</v>
      </c>
      <c r="B2167" s="1166" t="s">
        <v>879</v>
      </c>
      <c r="C2167" s="1316" t="s">
        <v>152</v>
      </c>
      <c r="D2167" s="1308" t="s">
        <v>174</v>
      </c>
      <c r="E2167" s="1382">
        <v>1.9144000000000001</v>
      </c>
      <c r="F2167" s="1382">
        <v>1.8191999999999999</v>
      </c>
      <c r="G2167" s="1382">
        <v>1.7456</v>
      </c>
      <c r="H2167" s="1382">
        <v>1.7704</v>
      </c>
      <c r="I2167" s="1382">
        <v>1.7896000000000001</v>
      </c>
      <c r="J2167" s="1382">
        <v>2.0024000000000002</v>
      </c>
      <c r="K2167" s="1382">
        <v>2.2864</v>
      </c>
      <c r="L2167" s="1382">
        <v>2.5167999999999999</v>
      </c>
      <c r="M2167" s="1382">
        <v>2.7263999999999999</v>
      </c>
      <c r="N2167" s="1382">
        <v>2.7959999999999998</v>
      </c>
      <c r="O2167" s="1382">
        <v>2.8168000000000002</v>
      </c>
      <c r="P2167" s="1382">
        <v>2.6648000000000001</v>
      </c>
      <c r="Q2167" s="1382">
        <v>2.5760000000000001</v>
      </c>
      <c r="R2167" s="1382">
        <v>2.5135999999999998</v>
      </c>
      <c r="S2167" s="1382">
        <v>2.4087999999999998</v>
      </c>
      <c r="T2167" s="1382">
        <v>2.2744</v>
      </c>
      <c r="U2167" s="1382">
        <v>2.3559999999999999</v>
      </c>
      <c r="V2167" s="1382">
        <v>2.4287999999999998</v>
      </c>
      <c r="W2167" s="1382">
        <v>2.4192</v>
      </c>
      <c r="X2167" s="1382">
        <v>2.4104000000000001</v>
      </c>
      <c r="Y2167" s="1382">
        <v>2.4416000000000002</v>
      </c>
      <c r="Z2167" s="1382">
        <v>2.3856000000000002</v>
      </c>
      <c r="AA2167" s="1382">
        <v>2.2376</v>
      </c>
      <c r="AB2167" s="1453">
        <v>2.0503999999999998</v>
      </c>
      <c r="AC2167" s="1266">
        <f>SUM(E2167:AB2167)</f>
        <v>55.351200000000006</v>
      </c>
    </row>
    <row r="2168" spans="1:31" s="1300" customFormat="1" ht="10.5" customHeight="1" x14ac:dyDescent="0.2">
      <c r="A2168" s="1134"/>
      <c r="B2168" s="1167"/>
      <c r="C2168" s="1309" t="s">
        <v>154</v>
      </c>
      <c r="D2168" s="1314" t="s">
        <v>174</v>
      </c>
      <c r="E2168" s="1382">
        <v>0.87439999999999996</v>
      </c>
      <c r="F2168" s="1382">
        <v>0.87919999999999998</v>
      </c>
      <c r="G2168" s="1382">
        <v>0.86399999999999999</v>
      </c>
      <c r="H2168" s="1382">
        <v>0.87039999999999995</v>
      </c>
      <c r="I2168" s="1382">
        <v>0.86880000000000002</v>
      </c>
      <c r="J2168" s="1382">
        <v>0.86960000000000004</v>
      </c>
      <c r="K2168" s="1382">
        <v>0.87839999999999996</v>
      </c>
      <c r="L2168" s="1382">
        <v>0.86799999999999999</v>
      </c>
      <c r="M2168" s="1382">
        <v>0.87680000000000002</v>
      </c>
      <c r="N2168" s="1382">
        <v>0.89359999999999995</v>
      </c>
      <c r="O2168" s="1382">
        <v>0.90880000000000005</v>
      </c>
      <c r="P2168" s="1382">
        <v>0.87680000000000002</v>
      </c>
      <c r="Q2168" s="1382">
        <v>0.88719999999999999</v>
      </c>
      <c r="R2168" s="1382">
        <v>0.92159999999999997</v>
      </c>
      <c r="S2168" s="1382">
        <v>0.92079999999999995</v>
      </c>
      <c r="T2168" s="1382">
        <v>0.88959999999999995</v>
      </c>
      <c r="U2168" s="1382">
        <v>0.88719999999999999</v>
      </c>
      <c r="V2168" s="1382">
        <v>0.86719999999999997</v>
      </c>
      <c r="W2168" s="1382">
        <v>0.86240000000000006</v>
      </c>
      <c r="X2168" s="1382">
        <v>0.86719999999999997</v>
      </c>
      <c r="Y2168" s="1382">
        <v>0.85919999999999996</v>
      </c>
      <c r="Z2168" s="1382">
        <v>0.84799999999999998</v>
      </c>
      <c r="AA2168" s="1382">
        <v>0.83919999999999995</v>
      </c>
      <c r="AB2168" s="1382">
        <v>0.83040000000000003</v>
      </c>
      <c r="AC2168" s="1267">
        <f>SUM(E2168:AB2168)</f>
        <v>21.008799999999997</v>
      </c>
    </row>
    <row r="2169" spans="1:31" s="1300" customFormat="1" ht="10.5" customHeight="1" x14ac:dyDescent="0.2">
      <c r="A2169" s="1134"/>
      <c r="B2169" s="1167"/>
      <c r="C2169" s="906" t="s">
        <v>155</v>
      </c>
      <c r="D2169" s="1314" t="s">
        <v>156</v>
      </c>
      <c r="E2169" s="266">
        <f t="shared" ref="E2169:AB2169" si="1156">SQRT(E2167*E2167+E2168*E2168)*1000/1.73/E2179</f>
        <v>114.55310652384884</v>
      </c>
      <c r="F2169" s="266">
        <f t="shared" si="1156"/>
        <v>109.76764730347874</v>
      </c>
      <c r="G2169" s="266">
        <f t="shared" si="1156"/>
        <v>105.91251360454862</v>
      </c>
      <c r="H2169" s="266">
        <f t="shared" si="1156"/>
        <v>107.37691161775584</v>
      </c>
      <c r="I2169" s="266">
        <f t="shared" si="1156"/>
        <v>108.37970864765897</v>
      </c>
      <c r="J2169" s="266">
        <f t="shared" si="1156"/>
        <v>118.59888699382549</v>
      </c>
      <c r="K2169" s="266">
        <f t="shared" si="1156"/>
        <v>134.3260904538657</v>
      </c>
      <c r="L2169" s="266">
        <f t="shared" si="1156"/>
        <v>146.84037598503454</v>
      </c>
      <c r="M2169" s="266">
        <f t="shared" si="1156"/>
        <v>159.3305845053668</v>
      </c>
      <c r="N2169" s="266">
        <f t="shared" si="1156"/>
        <v>163.14616534024586</v>
      </c>
      <c r="O2169" s="266">
        <f t="shared" si="1156"/>
        <v>164.0319929709637</v>
      </c>
      <c r="P2169" s="266">
        <f t="shared" si="1156"/>
        <v>156.52358683537355</v>
      </c>
      <c r="Q2169" s="266">
        <f t="shared" si="1156"/>
        <v>150.70387335701471</v>
      </c>
      <c r="R2169" s="266">
        <f t="shared" si="1156"/>
        <v>148.51522600728643</v>
      </c>
      <c r="S2169" s="266">
        <f t="shared" si="1156"/>
        <v>142.7810084580972</v>
      </c>
      <c r="T2169" s="266">
        <f t="shared" si="1156"/>
        <v>134.82994089168469</v>
      </c>
      <c r="U2169" s="266">
        <f t="shared" si="1156"/>
        <v>139.52142107926366</v>
      </c>
      <c r="V2169" s="266">
        <f t="shared" si="1156"/>
        <v>142.9277269261222</v>
      </c>
      <c r="W2169" s="266">
        <f t="shared" si="1156"/>
        <v>141.65815952695857</v>
      </c>
      <c r="X2169" s="266">
        <f t="shared" si="1156"/>
        <v>141.69608310123567</v>
      </c>
      <c r="Y2169" s="266">
        <f t="shared" si="1156"/>
        <v>143.44821669084476</v>
      </c>
      <c r="Z2169" s="266">
        <f t="shared" si="1156"/>
        <v>140.18092225559514</v>
      </c>
      <c r="AA2169" s="266">
        <f t="shared" si="1156"/>
        <v>131.81138122321053</v>
      </c>
      <c r="AB2169" s="266">
        <f t="shared" si="1156"/>
        <v>121.3199297966607</v>
      </c>
      <c r="AC2169" s="1267"/>
    </row>
    <row r="2170" spans="1:31" s="1300" customFormat="1" ht="10.5" customHeight="1" x14ac:dyDescent="0.2">
      <c r="A2170" s="1134"/>
      <c r="B2170" s="1167"/>
      <c r="C2170" s="1309" t="s">
        <v>157</v>
      </c>
      <c r="D2170" s="1310"/>
      <c r="E2170" s="272">
        <f t="shared" ref="E2170:AC2170" si="1157">E2168/E2167</f>
        <v>0.45674885081487665</v>
      </c>
      <c r="F2170" s="272">
        <f t="shared" si="1157"/>
        <v>0.48328935795954264</v>
      </c>
      <c r="G2170" s="272">
        <f t="shared" si="1157"/>
        <v>0.49495875343721357</v>
      </c>
      <c r="H2170" s="610">
        <f t="shared" si="1157"/>
        <v>0.49164030727519203</v>
      </c>
      <c r="I2170" s="272">
        <f t="shared" si="1157"/>
        <v>0.48547161376843984</v>
      </c>
      <c r="J2170" s="272">
        <f t="shared" si="1157"/>
        <v>0.43427886536156612</v>
      </c>
      <c r="K2170" s="272">
        <f t="shared" si="1157"/>
        <v>0.38418474457662699</v>
      </c>
      <c r="L2170" s="272">
        <f t="shared" si="1157"/>
        <v>0.3448823903369358</v>
      </c>
      <c r="M2170" s="272">
        <f t="shared" si="1157"/>
        <v>0.32159624413145543</v>
      </c>
      <c r="N2170" s="610">
        <f t="shared" si="1157"/>
        <v>0.31959942775393418</v>
      </c>
      <c r="O2170" s="272">
        <f t="shared" si="1157"/>
        <v>0.32263561488213577</v>
      </c>
      <c r="P2170" s="272">
        <f t="shared" si="1157"/>
        <v>0.32903032122485742</v>
      </c>
      <c r="Q2170" s="272">
        <f t="shared" si="1157"/>
        <v>0.34440993788819874</v>
      </c>
      <c r="R2170" s="272">
        <f t="shared" si="1157"/>
        <v>0.36664544875875238</v>
      </c>
      <c r="S2170" s="272">
        <f t="shared" si="1157"/>
        <v>0.382265028229824</v>
      </c>
      <c r="T2170" s="272">
        <f t="shared" si="1157"/>
        <v>0.39113612381287371</v>
      </c>
      <c r="U2170" s="272">
        <f t="shared" si="1157"/>
        <v>0.37657045840407471</v>
      </c>
      <c r="V2170" s="610">
        <f t="shared" si="1157"/>
        <v>0.35704874835309619</v>
      </c>
      <c r="W2170" s="272">
        <f t="shared" si="1157"/>
        <v>0.35648148148148151</v>
      </c>
      <c r="X2170" s="272">
        <f t="shared" si="1157"/>
        <v>0.35977431131762361</v>
      </c>
      <c r="Y2170" s="272">
        <f t="shared" si="1157"/>
        <v>0.35190039318479682</v>
      </c>
      <c r="Z2170" s="272">
        <f t="shared" si="1157"/>
        <v>0.3554661301140174</v>
      </c>
      <c r="AA2170" s="272">
        <f t="shared" si="1157"/>
        <v>0.37504469074007862</v>
      </c>
      <c r="AB2170" s="272">
        <f t="shared" si="1157"/>
        <v>0.40499414748341794</v>
      </c>
      <c r="AC2170" s="1267">
        <f t="shared" si="1157"/>
        <v>0.37955455346948208</v>
      </c>
    </row>
    <row r="2171" spans="1:31" s="1300" customFormat="1" ht="10.5" customHeight="1" x14ac:dyDescent="0.2">
      <c r="A2171" s="1133" t="s">
        <v>207</v>
      </c>
      <c r="B2171" s="1166" t="s">
        <v>881</v>
      </c>
      <c r="C2171" s="1316" t="s">
        <v>152</v>
      </c>
      <c r="D2171" s="1308" t="s">
        <v>174</v>
      </c>
      <c r="E2171" s="1453">
        <v>0</v>
      </c>
      <c r="F2171" s="1453">
        <v>0</v>
      </c>
      <c r="G2171" s="1453">
        <v>0</v>
      </c>
      <c r="H2171" s="1453">
        <v>0</v>
      </c>
      <c r="I2171" s="1453">
        <v>0</v>
      </c>
      <c r="J2171" s="1453">
        <v>0</v>
      </c>
      <c r="K2171" s="1453">
        <v>0</v>
      </c>
      <c r="L2171" s="1453">
        <v>0</v>
      </c>
      <c r="M2171" s="1453">
        <v>0</v>
      </c>
      <c r="N2171" s="1453">
        <v>0</v>
      </c>
      <c r="O2171" s="1453">
        <v>0</v>
      </c>
      <c r="P2171" s="1453">
        <v>0</v>
      </c>
      <c r="Q2171" s="1453">
        <v>0</v>
      </c>
      <c r="R2171" s="1453">
        <v>0</v>
      </c>
      <c r="S2171" s="1453">
        <v>0</v>
      </c>
      <c r="T2171" s="1453">
        <v>0</v>
      </c>
      <c r="U2171" s="1453">
        <v>0</v>
      </c>
      <c r="V2171" s="1453">
        <v>0</v>
      </c>
      <c r="W2171" s="1453">
        <v>0</v>
      </c>
      <c r="X2171" s="1453">
        <v>0</v>
      </c>
      <c r="Y2171" s="1453">
        <v>0</v>
      </c>
      <c r="Z2171" s="1453">
        <v>0</v>
      </c>
      <c r="AA2171" s="1453">
        <v>0</v>
      </c>
      <c r="AB2171" s="1453">
        <v>0</v>
      </c>
      <c r="AC2171" s="1264">
        <f>SUM(E2171:AB2171)</f>
        <v>0</v>
      </c>
    </row>
    <row r="2172" spans="1:31" s="1300" customFormat="1" ht="10.5" customHeight="1" x14ac:dyDescent="0.2">
      <c r="A2172" s="1134"/>
      <c r="B2172" s="1167"/>
      <c r="C2172" s="1309" t="s">
        <v>154</v>
      </c>
      <c r="D2172" s="1314" t="s">
        <v>174</v>
      </c>
      <c r="E2172" s="1453">
        <v>0</v>
      </c>
      <c r="F2172" s="1453">
        <v>0</v>
      </c>
      <c r="G2172" s="1453">
        <v>0</v>
      </c>
      <c r="H2172" s="1453">
        <v>0</v>
      </c>
      <c r="I2172" s="1453">
        <v>0</v>
      </c>
      <c r="J2172" s="1453">
        <v>0</v>
      </c>
      <c r="K2172" s="1453">
        <v>0</v>
      </c>
      <c r="L2172" s="1453">
        <v>0</v>
      </c>
      <c r="M2172" s="1453">
        <v>0</v>
      </c>
      <c r="N2172" s="1453">
        <v>0</v>
      </c>
      <c r="O2172" s="1453">
        <v>0</v>
      </c>
      <c r="P2172" s="1453">
        <v>0</v>
      </c>
      <c r="Q2172" s="1453">
        <v>0</v>
      </c>
      <c r="R2172" s="1453">
        <v>0</v>
      </c>
      <c r="S2172" s="1453">
        <v>0</v>
      </c>
      <c r="T2172" s="1453">
        <v>0</v>
      </c>
      <c r="U2172" s="1453">
        <v>0</v>
      </c>
      <c r="V2172" s="1453">
        <v>0</v>
      </c>
      <c r="W2172" s="1453">
        <v>0</v>
      </c>
      <c r="X2172" s="1453">
        <v>0</v>
      </c>
      <c r="Y2172" s="1453">
        <v>0</v>
      </c>
      <c r="Z2172" s="1453">
        <v>0</v>
      </c>
      <c r="AA2172" s="1453">
        <v>0</v>
      </c>
      <c r="AB2172" s="1453">
        <v>0</v>
      </c>
      <c r="AC2172" s="1267">
        <f>SUM(E2172:AB2172)</f>
        <v>0</v>
      </c>
    </row>
    <row r="2173" spans="1:31" s="1300" customFormat="1" ht="10.5" customHeight="1" x14ac:dyDescent="0.2">
      <c r="A2173" s="1134"/>
      <c r="B2173" s="1167"/>
      <c r="C2173" s="906" t="s">
        <v>155</v>
      </c>
      <c r="D2173" s="1314" t="s">
        <v>156</v>
      </c>
      <c r="E2173" s="1453" t="s">
        <v>177</v>
      </c>
      <c r="F2173" s="266">
        <f t="shared" ref="E2173:AB2173" si="1158">SQRT(F2171*F2171+F2172*F2172)*1000/1.73/F2180</f>
        <v>0</v>
      </c>
      <c r="G2173" s="266">
        <f t="shared" si="1158"/>
        <v>0</v>
      </c>
      <c r="H2173" s="266">
        <f t="shared" si="1158"/>
        <v>0</v>
      </c>
      <c r="I2173" s="266">
        <f t="shared" si="1158"/>
        <v>0</v>
      </c>
      <c r="J2173" s="266">
        <f t="shared" si="1158"/>
        <v>0</v>
      </c>
      <c r="K2173" s="266">
        <f t="shared" si="1158"/>
        <v>0</v>
      </c>
      <c r="L2173" s="266">
        <f t="shared" si="1158"/>
        <v>0</v>
      </c>
      <c r="M2173" s="266">
        <f t="shared" si="1158"/>
        <v>0</v>
      </c>
      <c r="N2173" s="266">
        <f t="shared" si="1158"/>
        <v>0</v>
      </c>
      <c r="O2173" s="266">
        <f t="shared" si="1158"/>
        <v>0</v>
      </c>
      <c r="P2173" s="266">
        <f t="shared" si="1158"/>
        <v>0</v>
      </c>
      <c r="Q2173" s="266">
        <f t="shared" si="1158"/>
        <v>0</v>
      </c>
      <c r="R2173" s="266">
        <f t="shared" si="1158"/>
        <v>0</v>
      </c>
      <c r="S2173" s="266">
        <f t="shared" si="1158"/>
        <v>0</v>
      </c>
      <c r="T2173" s="266">
        <f t="shared" si="1158"/>
        <v>0</v>
      </c>
      <c r="U2173" s="266">
        <f t="shared" si="1158"/>
        <v>0</v>
      </c>
      <c r="V2173" s="266">
        <f t="shared" si="1158"/>
        <v>0</v>
      </c>
      <c r="W2173" s="266">
        <f t="shared" si="1158"/>
        <v>0</v>
      </c>
      <c r="X2173" s="266">
        <f t="shared" si="1158"/>
        <v>0</v>
      </c>
      <c r="Y2173" s="266">
        <f t="shared" si="1158"/>
        <v>0</v>
      </c>
      <c r="Z2173" s="266">
        <f t="shared" si="1158"/>
        <v>0</v>
      </c>
      <c r="AA2173" s="266">
        <f t="shared" si="1158"/>
        <v>0</v>
      </c>
      <c r="AB2173" s="266">
        <f t="shared" si="1158"/>
        <v>0</v>
      </c>
      <c r="AC2173" s="1267"/>
    </row>
    <row r="2174" spans="1:31" s="1300" customFormat="1" ht="10.5" customHeight="1" x14ac:dyDescent="0.2">
      <c r="A2174" s="1134"/>
      <c r="B2174" s="1167"/>
      <c r="C2174" s="1309" t="s">
        <v>157</v>
      </c>
      <c r="D2174" s="1309"/>
      <c r="E2174" s="272" t="e">
        <f t="shared" ref="E2174:AC2174" si="1159">E2172/E2171</f>
        <v>#DIV/0!</v>
      </c>
      <c r="F2174" s="272" t="e">
        <f t="shared" si="1159"/>
        <v>#DIV/0!</v>
      </c>
      <c r="G2174" s="272" t="e">
        <f t="shared" si="1159"/>
        <v>#DIV/0!</v>
      </c>
      <c r="H2174" s="610" t="e">
        <f t="shared" si="1159"/>
        <v>#DIV/0!</v>
      </c>
      <c r="I2174" s="272" t="e">
        <f t="shared" si="1159"/>
        <v>#DIV/0!</v>
      </c>
      <c r="J2174" s="272" t="e">
        <f t="shared" si="1159"/>
        <v>#DIV/0!</v>
      </c>
      <c r="K2174" s="272" t="e">
        <f t="shared" si="1159"/>
        <v>#DIV/0!</v>
      </c>
      <c r="L2174" s="272" t="e">
        <f t="shared" si="1159"/>
        <v>#DIV/0!</v>
      </c>
      <c r="M2174" s="272" t="e">
        <f t="shared" si="1159"/>
        <v>#DIV/0!</v>
      </c>
      <c r="N2174" s="610" t="e">
        <f t="shared" si="1159"/>
        <v>#DIV/0!</v>
      </c>
      <c r="O2174" s="272" t="e">
        <f t="shared" si="1159"/>
        <v>#DIV/0!</v>
      </c>
      <c r="P2174" s="272" t="e">
        <f t="shared" si="1159"/>
        <v>#DIV/0!</v>
      </c>
      <c r="Q2174" s="272" t="e">
        <f t="shared" si="1159"/>
        <v>#DIV/0!</v>
      </c>
      <c r="R2174" s="272" t="e">
        <f t="shared" si="1159"/>
        <v>#DIV/0!</v>
      </c>
      <c r="S2174" s="272" t="e">
        <f t="shared" si="1159"/>
        <v>#DIV/0!</v>
      </c>
      <c r="T2174" s="272" t="e">
        <f t="shared" si="1159"/>
        <v>#DIV/0!</v>
      </c>
      <c r="U2174" s="272" t="e">
        <f t="shared" si="1159"/>
        <v>#DIV/0!</v>
      </c>
      <c r="V2174" s="610" t="e">
        <f t="shared" si="1159"/>
        <v>#DIV/0!</v>
      </c>
      <c r="W2174" s="272" t="e">
        <f t="shared" si="1159"/>
        <v>#DIV/0!</v>
      </c>
      <c r="X2174" s="272" t="e">
        <f t="shared" si="1159"/>
        <v>#DIV/0!</v>
      </c>
      <c r="Y2174" s="272" t="e">
        <f t="shared" si="1159"/>
        <v>#DIV/0!</v>
      </c>
      <c r="Z2174" s="272" t="e">
        <f t="shared" si="1159"/>
        <v>#DIV/0!</v>
      </c>
      <c r="AA2174" s="272" t="e">
        <f t="shared" si="1159"/>
        <v>#DIV/0!</v>
      </c>
      <c r="AB2174" s="272" t="e">
        <f t="shared" si="1159"/>
        <v>#DIV/0!</v>
      </c>
      <c r="AC2174" s="1267" t="e">
        <f t="shared" si="1159"/>
        <v>#DIV/0!</v>
      </c>
    </row>
    <row r="2175" spans="1:31" s="1300" customFormat="1" ht="10.5" customHeight="1" x14ac:dyDescent="0.2">
      <c r="A2175" s="927" t="s">
        <v>730</v>
      </c>
      <c r="B2175" s="161"/>
      <c r="C2175" s="161"/>
      <c r="D2175" s="161"/>
      <c r="E2175" s="163">
        <f t="shared" ref="E2175:AB2175" si="1160">E2167+E2171</f>
        <v>1.9144000000000001</v>
      </c>
      <c r="F2175" s="163">
        <f t="shared" si="1160"/>
        <v>1.8191999999999999</v>
      </c>
      <c r="G2175" s="163">
        <f t="shared" si="1160"/>
        <v>1.7456</v>
      </c>
      <c r="H2175" s="163">
        <f t="shared" si="1160"/>
        <v>1.7704</v>
      </c>
      <c r="I2175" s="163">
        <f t="shared" si="1160"/>
        <v>1.7896000000000001</v>
      </c>
      <c r="J2175" s="163">
        <f t="shared" si="1160"/>
        <v>2.0024000000000002</v>
      </c>
      <c r="K2175" s="163">
        <f t="shared" si="1160"/>
        <v>2.2864</v>
      </c>
      <c r="L2175" s="163">
        <f t="shared" si="1160"/>
        <v>2.5167999999999999</v>
      </c>
      <c r="M2175" s="163">
        <f t="shared" si="1160"/>
        <v>2.7263999999999999</v>
      </c>
      <c r="N2175" s="163">
        <f t="shared" si="1160"/>
        <v>2.7959999999999998</v>
      </c>
      <c r="O2175" s="163">
        <f t="shared" si="1160"/>
        <v>2.8168000000000002</v>
      </c>
      <c r="P2175" s="163">
        <f t="shared" si="1160"/>
        <v>2.6648000000000001</v>
      </c>
      <c r="Q2175" s="163">
        <f t="shared" si="1160"/>
        <v>2.5760000000000001</v>
      </c>
      <c r="R2175" s="163">
        <f t="shared" si="1160"/>
        <v>2.5135999999999998</v>
      </c>
      <c r="S2175" s="163">
        <f t="shared" si="1160"/>
        <v>2.4087999999999998</v>
      </c>
      <c r="T2175" s="163">
        <f t="shared" si="1160"/>
        <v>2.2744</v>
      </c>
      <c r="U2175" s="163">
        <f t="shared" si="1160"/>
        <v>2.3559999999999999</v>
      </c>
      <c r="V2175" s="163">
        <f t="shared" si="1160"/>
        <v>2.4287999999999998</v>
      </c>
      <c r="W2175" s="163">
        <f t="shared" si="1160"/>
        <v>2.4192</v>
      </c>
      <c r="X2175" s="163">
        <f t="shared" si="1160"/>
        <v>2.4104000000000001</v>
      </c>
      <c r="Y2175" s="163">
        <f t="shared" si="1160"/>
        <v>2.4416000000000002</v>
      </c>
      <c r="Z2175" s="163">
        <f t="shared" si="1160"/>
        <v>2.3856000000000002</v>
      </c>
      <c r="AA2175" s="163">
        <f t="shared" si="1160"/>
        <v>2.2376</v>
      </c>
      <c r="AB2175" s="163">
        <f t="shared" si="1160"/>
        <v>2.0503999999999998</v>
      </c>
      <c r="AC2175" s="395"/>
    </row>
    <row r="2176" spans="1:31" s="1300" customFormat="1" ht="10.5" customHeight="1" x14ac:dyDescent="0.2">
      <c r="A2176" s="928" t="s">
        <v>731</v>
      </c>
      <c r="B2176" s="166"/>
      <c r="C2176" s="166"/>
      <c r="D2176" s="166"/>
      <c r="E2176" s="168">
        <f t="shared" ref="E2176:AB2176" si="1161">E2168+E2172</f>
        <v>0.87439999999999996</v>
      </c>
      <c r="F2176" s="168">
        <f t="shared" si="1161"/>
        <v>0.87919999999999998</v>
      </c>
      <c r="G2176" s="168">
        <f t="shared" si="1161"/>
        <v>0.86399999999999999</v>
      </c>
      <c r="H2176" s="168">
        <f t="shared" si="1161"/>
        <v>0.87039999999999995</v>
      </c>
      <c r="I2176" s="168">
        <f t="shared" si="1161"/>
        <v>0.86880000000000002</v>
      </c>
      <c r="J2176" s="168">
        <f t="shared" si="1161"/>
        <v>0.86960000000000004</v>
      </c>
      <c r="K2176" s="168">
        <f t="shared" si="1161"/>
        <v>0.87839999999999996</v>
      </c>
      <c r="L2176" s="168">
        <f t="shared" si="1161"/>
        <v>0.86799999999999999</v>
      </c>
      <c r="M2176" s="168">
        <f t="shared" si="1161"/>
        <v>0.87680000000000002</v>
      </c>
      <c r="N2176" s="168">
        <f t="shared" si="1161"/>
        <v>0.89359999999999995</v>
      </c>
      <c r="O2176" s="229">
        <f t="shared" si="1161"/>
        <v>0.90880000000000005</v>
      </c>
      <c r="P2176" s="168">
        <f t="shared" si="1161"/>
        <v>0.87680000000000002</v>
      </c>
      <c r="Q2176" s="229">
        <f t="shared" si="1161"/>
        <v>0.88719999999999999</v>
      </c>
      <c r="R2176" s="168">
        <f t="shared" si="1161"/>
        <v>0.92159999999999997</v>
      </c>
      <c r="S2176" s="168">
        <f t="shared" si="1161"/>
        <v>0.92079999999999995</v>
      </c>
      <c r="T2176" s="168">
        <f t="shared" si="1161"/>
        <v>0.88959999999999995</v>
      </c>
      <c r="U2176" s="168">
        <f t="shared" si="1161"/>
        <v>0.88719999999999999</v>
      </c>
      <c r="V2176" s="168">
        <f t="shared" si="1161"/>
        <v>0.86719999999999997</v>
      </c>
      <c r="W2176" s="168">
        <f t="shared" si="1161"/>
        <v>0.86240000000000006</v>
      </c>
      <c r="X2176" s="168">
        <f t="shared" si="1161"/>
        <v>0.86719999999999997</v>
      </c>
      <c r="Y2176" s="168">
        <f t="shared" si="1161"/>
        <v>0.85919999999999996</v>
      </c>
      <c r="Z2176" s="168">
        <f t="shared" si="1161"/>
        <v>0.84799999999999998</v>
      </c>
      <c r="AA2176" s="168">
        <f t="shared" si="1161"/>
        <v>0.83919999999999995</v>
      </c>
      <c r="AB2176" s="168">
        <f t="shared" si="1161"/>
        <v>0.83040000000000003</v>
      </c>
      <c r="AC2176" s="1424"/>
    </row>
    <row r="2177" spans="1:31" s="1300" customFormat="1" ht="10.5" customHeight="1" x14ac:dyDescent="0.2">
      <c r="A2177" s="929" t="s">
        <v>732</v>
      </c>
      <c r="B2177" s="171"/>
      <c r="C2177" s="171"/>
      <c r="D2177" s="171"/>
      <c r="E2177" s="173">
        <f t="shared" ref="E2177:AB2177" si="1162">SQRT(E2175*E2175+E2176*E2176)</f>
        <v>2.1046383822405219</v>
      </c>
      <c r="F2177" s="173">
        <f t="shared" si="1162"/>
        <v>2.0205151026409083</v>
      </c>
      <c r="G2177" s="173">
        <f t="shared" si="1162"/>
        <v>1.9477205549051435</v>
      </c>
      <c r="H2177" s="173">
        <f t="shared" si="1162"/>
        <v>1.9727930251296004</v>
      </c>
      <c r="I2177" s="173">
        <f t="shared" si="1162"/>
        <v>1.989342001768424</v>
      </c>
      <c r="J2177" s="173">
        <f t="shared" si="1162"/>
        <v>2.1830735031143593</v>
      </c>
      <c r="K2177" s="173">
        <f t="shared" si="1162"/>
        <v>2.4493287896891265</v>
      </c>
      <c r="L2177" s="173">
        <f t="shared" si="1162"/>
        <v>2.6622746364716017</v>
      </c>
      <c r="M2177" s="173">
        <f t="shared" si="1162"/>
        <v>2.8639195519427565</v>
      </c>
      <c r="N2177" s="173">
        <f t="shared" si="1162"/>
        <v>2.9353256991345948</v>
      </c>
      <c r="O2177" s="173">
        <f t="shared" si="1162"/>
        <v>2.9597769645701351</v>
      </c>
      <c r="P2177" s="173">
        <f t="shared" si="1162"/>
        <v>2.8053408491661047</v>
      </c>
      <c r="Q2177" s="173">
        <f t="shared" si="1162"/>
        <v>2.7244999247568353</v>
      </c>
      <c r="R2177" s="173">
        <f t="shared" si="1162"/>
        <v>2.6772245927452554</v>
      </c>
      <c r="S2177" s="173">
        <f t="shared" si="1162"/>
        <v>2.578796246313384</v>
      </c>
      <c r="T2177" s="173">
        <f t="shared" si="1162"/>
        <v>2.4421882646511919</v>
      </c>
      <c r="U2177" s="173">
        <f t="shared" si="1162"/>
        <v>2.5175106434730319</v>
      </c>
      <c r="V2177" s="173">
        <f t="shared" si="1162"/>
        <v>2.5789736873415361</v>
      </c>
      <c r="W2177" s="173">
        <f t="shared" si="1162"/>
        <v>2.5683189833040601</v>
      </c>
      <c r="X2177" s="173">
        <f t="shared" si="1162"/>
        <v>2.5616525915900463</v>
      </c>
      <c r="Y2177" s="173">
        <f t="shared" si="1162"/>
        <v>2.5883653528820081</v>
      </c>
      <c r="Z2177" s="173">
        <f t="shared" si="1162"/>
        <v>2.5318355712802521</v>
      </c>
      <c r="AA2177" s="173">
        <f t="shared" si="1162"/>
        <v>2.3897929617437574</v>
      </c>
      <c r="AB2177" s="173">
        <f t="shared" si="1162"/>
        <v>2.2121718558918513</v>
      </c>
      <c r="AC2177" s="1425"/>
      <c r="AD2177" s="1416">
        <f>MAX(E2177:AB2177)</f>
        <v>2.9597769645701351</v>
      </c>
    </row>
    <row r="2178" spans="1:31" s="1407" customFormat="1" ht="10.5" customHeight="1" thickBot="1" x14ac:dyDescent="0.25">
      <c r="A2178" s="325" t="s">
        <v>642</v>
      </c>
      <c r="B2178" s="326"/>
      <c r="C2178" s="1370"/>
      <c r="D2178" s="1370"/>
      <c r="E2178" s="598">
        <v>1</v>
      </c>
      <c r="F2178" s="598">
        <v>2</v>
      </c>
      <c r="G2178" s="598">
        <v>3</v>
      </c>
      <c r="H2178" s="598">
        <v>4</v>
      </c>
      <c r="I2178" s="598">
        <v>5</v>
      </c>
      <c r="J2178" s="598">
        <v>6</v>
      </c>
      <c r="K2178" s="598">
        <v>7</v>
      </c>
      <c r="L2178" s="598">
        <v>8</v>
      </c>
      <c r="M2178" s="598">
        <v>9</v>
      </c>
      <c r="N2178" s="598">
        <v>10</v>
      </c>
      <c r="O2178" s="598">
        <v>11</v>
      </c>
      <c r="P2178" s="598">
        <v>12</v>
      </c>
      <c r="Q2178" s="598">
        <v>13</v>
      </c>
      <c r="R2178" s="598">
        <v>14</v>
      </c>
      <c r="S2178" s="598">
        <v>15</v>
      </c>
      <c r="T2178" s="598">
        <v>16</v>
      </c>
      <c r="U2178" s="598">
        <v>17</v>
      </c>
      <c r="V2178" s="598">
        <v>18</v>
      </c>
      <c r="W2178" s="598">
        <v>19</v>
      </c>
      <c r="X2178" s="598">
        <v>20</v>
      </c>
      <c r="Y2178" s="598">
        <v>21</v>
      </c>
      <c r="Z2178" s="598">
        <v>22</v>
      </c>
      <c r="AA2178" s="598">
        <v>23</v>
      </c>
      <c r="AB2178" s="598">
        <v>24</v>
      </c>
      <c r="AC2178" s="1261"/>
    </row>
    <row r="2179" spans="1:31" s="1407" customFormat="1" ht="12" customHeight="1" x14ac:dyDescent="0.2">
      <c r="A2179" s="1426" t="s">
        <v>165</v>
      </c>
      <c r="B2179" s="1427"/>
      <c r="C2179" s="1376" t="s">
        <v>160</v>
      </c>
      <c r="D2179" s="1377" t="s">
        <v>156</v>
      </c>
      <c r="E2179" s="875">
        <v>10.619999885559082</v>
      </c>
      <c r="F2179" s="875">
        <v>10.640000343322754</v>
      </c>
      <c r="G2179" s="875">
        <v>10.630000114440918</v>
      </c>
      <c r="H2179" s="875">
        <v>10.619999885559082</v>
      </c>
      <c r="I2179" s="875">
        <v>10.609999656677246</v>
      </c>
      <c r="J2179" s="875">
        <v>10.640000343322754</v>
      </c>
      <c r="K2179" s="875">
        <v>10.539999961853027</v>
      </c>
      <c r="L2179" s="875">
        <v>10.479999542236328</v>
      </c>
      <c r="M2179" s="875">
        <v>10.390000343322754</v>
      </c>
      <c r="N2179" s="875">
        <v>10.399999618530273</v>
      </c>
      <c r="O2179" s="875">
        <v>10.430000305175781</v>
      </c>
      <c r="P2179" s="875">
        <v>10.359999656677246</v>
      </c>
      <c r="Q2179" s="875">
        <v>10.449999809265137</v>
      </c>
      <c r="R2179" s="875">
        <v>10.420000076293945</v>
      </c>
      <c r="S2179" s="875">
        <v>10.439999580383301</v>
      </c>
      <c r="T2179" s="875">
        <v>10.470000267028809</v>
      </c>
      <c r="U2179" s="875">
        <v>10.430000305175781</v>
      </c>
      <c r="V2179" s="875">
        <v>10.430000305175781</v>
      </c>
      <c r="W2179" s="875">
        <v>10.479999542236328</v>
      </c>
      <c r="X2179" s="875">
        <v>10.449999809265137</v>
      </c>
      <c r="Y2179" s="875">
        <v>10.430000305175781</v>
      </c>
      <c r="Z2179" s="875">
        <v>10.439999580383301</v>
      </c>
      <c r="AA2179" s="875">
        <v>10.479999542236328</v>
      </c>
      <c r="AB2179" s="875">
        <v>10.539999961853027</v>
      </c>
      <c r="AC2179" s="1262"/>
      <c r="AD2179" s="1300">
        <f>MAX(E2179:AB2179)</f>
        <v>10.640000343322754</v>
      </c>
      <c r="AE2179" s="1300">
        <f>MIN(E2179:AB2179)</f>
        <v>10.359999656677246</v>
      </c>
    </row>
    <row r="2180" spans="1:31" s="1407" customFormat="1" ht="12" customHeight="1" thickBot="1" x14ac:dyDescent="0.25">
      <c r="A2180" s="1454" t="s">
        <v>166</v>
      </c>
      <c r="B2180" s="1319"/>
      <c r="C2180" s="1455" t="s">
        <v>160</v>
      </c>
      <c r="D2180" s="1456" t="s">
        <v>156</v>
      </c>
      <c r="E2180" s="875">
        <v>10.619999885559082</v>
      </c>
      <c r="F2180" s="875">
        <v>10.640000343322754</v>
      </c>
      <c r="G2180" s="875">
        <v>10.630000114440918</v>
      </c>
      <c r="H2180" s="875">
        <v>10.619999885559082</v>
      </c>
      <c r="I2180" s="875">
        <v>10.609999656677246</v>
      </c>
      <c r="J2180" s="875">
        <v>10.640000343322754</v>
      </c>
      <c r="K2180" s="875">
        <v>10.539999961853027</v>
      </c>
      <c r="L2180" s="875">
        <v>10.479999542236328</v>
      </c>
      <c r="M2180" s="875">
        <v>10.390000343322754</v>
      </c>
      <c r="N2180" s="875">
        <v>10.399999618530273</v>
      </c>
      <c r="O2180" s="875">
        <v>10.430000305175781</v>
      </c>
      <c r="P2180" s="875">
        <v>10.359999656677246</v>
      </c>
      <c r="Q2180" s="875">
        <v>10.449999809265137</v>
      </c>
      <c r="R2180" s="875">
        <v>10.420000076293945</v>
      </c>
      <c r="S2180" s="875">
        <v>10.439999580383301</v>
      </c>
      <c r="T2180" s="875">
        <v>10.470000267028809</v>
      </c>
      <c r="U2180" s="875">
        <v>10.430000305175781</v>
      </c>
      <c r="V2180" s="875">
        <v>10.430000305175781</v>
      </c>
      <c r="W2180" s="875">
        <v>10.479999542236328</v>
      </c>
      <c r="X2180" s="875">
        <v>10.449999809265137</v>
      </c>
      <c r="Y2180" s="875">
        <v>10.430000305175781</v>
      </c>
      <c r="Z2180" s="875">
        <v>10.439999580383301</v>
      </c>
      <c r="AA2180" s="875">
        <v>10.479999542236328</v>
      </c>
      <c r="AB2180" s="875">
        <v>10.539999961853027</v>
      </c>
      <c r="AC2180" s="1263"/>
    </row>
    <row r="2181" spans="1:31" s="1300" customFormat="1" ht="11.25" x14ac:dyDescent="0.2">
      <c r="A2181" s="1156" t="s">
        <v>172</v>
      </c>
      <c r="B2181" s="1005" t="s">
        <v>953</v>
      </c>
      <c r="C2181" s="905" t="s">
        <v>152</v>
      </c>
      <c r="D2181" s="1313" t="s">
        <v>174</v>
      </c>
      <c r="E2181" s="1382">
        <v>0.37459999999999999</v>
      </c>
      <c r="F2181" s="1382">
        <v>0.35420000000000001</v>
      </c>
      <c r="G2181" s="1382">
        <v>0.33660000000000001</v>
      </c>
      <c r="H2181" s="1382">
        <v>0.34</v>
      </c>
      <c r="I2181" s="1382">
        <v>0.34839999999999999</v>
      </c>
      <c r="J2181" s="1382">
        <v>0.38019999999999998</v>
      </c>
      <c r="K2181" s="1382">
        <v>0.4824</v>
      </c>
      <c r="L2181" s="1382">
        <v>0.57479999999999998</v>
      </c>
      <c r="M2181" s="1382">
        <v>0.66459999999999997</v>
      </c>
      <c r="N2181" s="1382">
        <v>0.68820000000000003</v>
      </c>
      <c r="O2181" s="1382">
        <v>0.64639999999999997</v>
      </c>
      <c r="P2181" s="1382">
        <v>0.63759999999999994</v>
      </c>
      <c r="Q2181" s="1382">
        <v>0.60199999999999998</v>
      </c>
      <c r="R2181" s="1382">
        <v>0.60460000000000003</v>
      </c>
      <c r="S2181" s="1382">
        <v>0.57540000000000002</v>
      </c>
      <c r="T2181" s="1382">
        <v>0.54059999999999997</v>
      </c>
      <c r="U2181" s="1382">
        <v>0.52600000000000002</v>
      </c>
      <c r="V2181" s="1382">
        <v>0.52859999999999996</v>
      </c>
      <c r="W2181" s="1382">
        <v>0.52759999999999996</v>
      </c>
      <c r="X2181" s="1382">
        <v>0.51080000000000003</v>
      </c>
      <c r="Y2181" s="1382">
        <v>0.51319999999999999</v>
      </c>
      <c r="Z2181" s="1382">
        <v>0.49840000000000001</v>
      </c>
      <c r="AA2181" s="1382">
        <v>0.4536</v>
      </c>
      <c r="AB2181" s="1382">
        <v>0.4032</v>
      </c>
      <c r="AC2181" s="1264">
        <f>SUM(E2181:AB2181)</f>
        <v>12.112</v>
      </c>
      <c r="AD2181" s="1300">
        <f>MAX(E2181:AB2181)</f>
        <v>0.68820000000000003</v>
      </c>
      <c r="AE2181" s="1300">
        <f>MIN(E2181:AB2181)</f>
        <v>0.33660000000000001</v>
      </c>
    </row>
    <row r="2182" spans="1:31" s="1300" customFormat="1" ht="11.25" x14ac:dyDescent="0.2">
      <c r="A2182" s="1140"/>
      <c r="B2182" s="1006"/>
      <c r="C2182" s="906" t="s">
        <v>154</v>
      </c>
      <c r="D2182" s="1314" t="s">
        <v>174</v>
      </c>
      <c r="E2182" s="1382">
        <v>0.1192</v>
      </c>
      <c r="F2182" s="1382">
        <v>0.121</v>
      </c>
      <c r="G2182" s="1382">
        <v>0.11700000000000001</v>
      </c>
      <c r="H2182" s="1382">
        <v>0.1174</v>
      </c>
      <c r="I2182" s="1382">
        <v>0.11940000000000001</v>
      </c>
      <c r="J2182" s="1382">
        <v>0.1182</v>
      </c>
      <c r="K2182" s="1382">
        <v>0.1192</v>
      </c>
      <c r="L2182" s="1382">
        <v>0.1202</v>
      </c>
      <c r="M2182" s="1382">
        <v>0.1356</v>
      </c>
      <c r="N2182" s="1382">
        <v>0.13900000000000001</v>
      </c>
      <c r="O2182" s="1382">
        <v>0.1326</v>
      </c>
      <c r="P2182" s="1382">
        <v>0.1326</v>
      </c>
      <c r="Q2182" s="1382">
        <v>0.12540000000000001</v>
      </c>
      <c r="R2182" s="1382">
        <v>0.13600000000000001</v>
      </c>
      <c r="S2182" s="1382">
        <v>0.13020000000000001</v>
      </c>
      <c r="T2182" s="1382">
        <v>0.1328</v>
      </c>
      <c r="U2182" s="1382">
        <v>0.1246</v>
      </c>
      <c r="V2182" s="1382">
        <v>0.12139999999999999</v>
      </c>
      <c r="W2182" s="1382">
        <v>0.1226</v>
      </c>
      <c r="X2182" s="1382">
        <v>0.122</v>
      </c>
      <c r="Y2182" s="1382">
        <v>0.1216</v>
      </c>
      <c r="Z2182" s="1382">
        <v>0.1208</v>
      </c>
      <c r="AA2182" s="1382">
        <v>0.1158</v>
      </c>
      <c r="AB2182" s="1382">
        <v>0.1148</v>
      </c>
      <c r="AC2182" s="1266">
        <f>SUM(E2182:AB2182)</f>
        <v>2.9793999999999996</v>
      </c>
    </row>
    <row r="2183" spans="1:31" s="1300" customFormat="1" ht="11.25" x14ac:dyDescent="0.2">
      <c r="A2183" s="1140"/>
      <c r="B2183" s="1006"/>
      <c r="C2183" s="906" t="s">
        <v>155</v>
      </c>
      <c r="D2183" s="1314" t="s">
        <v>153</v>
      </c>
      <c r="E2183" s="1288">
        <f t="shared" ref="E2183:AB2183" si="1163">SQRT(E2181*E2181+E2182*E2182)*1000/(1.732*E2179)</f>
        <v>21.37171343623497</v>
      </c>
      <c r="F2183" s="1288">
        <f t="shared" si="1163"/>
        <v>20.31081872376863</v>
      </c>
      <c r="G2183" s="1288">
        <f t="shared" si="1163"/>
        <v>19.35535505199713</v>
      </c>
      <c r="H2183" s="612">
        <f t="shared" si="1163"/>
        <v>19.555359571926875</v>
      </c>
      <c r="I2183" s="1288">
        <f t="shared" si="1163"/>
        <v>20.041439131146564</v>
      </c>
      <c r="J2183" s="1288">
        <f t="shared" si="1163"/>
        <v>21.60513554021459</v>
      </c>
      <c r="K2183" s="1288">
        <f t="shared" si="1163"/>
        <v>27.220006845017917</v>
      </c>
      <c r="L2183" s="1288">
        <f t="shared" si="1163"/>
        <v>32.352035192193362</v>
      </c>
      <c r="M2183" s="1288">
        <f t="shared" si="1163"/>
        <v>37.692372386479661</v>
      </c>
      <c r="N2183" s="612">
        <f t="shared" si="1163"/>
        <v>38.977674547213368</v>
      </c>
      <c r="O2183" s="1288">
        <f t="shared" si="1163"/>
        <v>36.52749108563286</v>
      </c>
      <c r="P2183" s="1288">
        <f t="shared" si="1163"/>
        <v>36.294010950098063</v>
      </c>
      <c r="Q2183" s="1288">
        <f t="shared" si="1163"/>
        <v>33.974722233211935</v>
      </c>
      <c r="R2183" s="1288">
        <f t="shared" si="1163"/>
        <v>34.337685205020513</v>
      </c>
      <c r="S2183" s="1288">
        <f t="shared" si="1163"/>
        <v>32.626047499639974</v>
      </c>
      <c r="T2183" s="1288">
        <f t="shared" si="1163"/>
        <v>30.697650435445002</v>
      </c>
      <c r="U2183" s="1288">
        <f t="shared" si="1163"/>
        <v>29.923249864538143</v>
      </c>
      <c r="V2183" s="612">
        <f t="shared" si="1163"/>
        <v>30.023172931048112</v>
      </c>
      <c r="W2183" s="1288">
        <f t="shared" si="1163"/>
        <v>29.841137056694539</v>
      </c>
      <c r="X2183" s="1288">
        <f t="shared" si="1163"/>
        <v>29.015727545416436</v>
      </c>
      <c r="Y2183" s="1288">
        <f t="shared" si="1163"/>
        <v>29.195489055737433</v>
      </c>
      <c r="Z2183" s="1288">
        <f t="shared" si="1163"/>
        <v>28.361261366159315</v>
      </c>
      <c r="AA2183" s="1288">
        <f t="shared" si="1163"/>
        <v>25.791349736495242</v>
      </c>
      <c r="AB2183" s="1288">
        <f t="shared" si="1163"/>
        <v>22.964568010737494</v>
      </c>
      <c r="AC2183" s="1267"/>
    </row>
    <row r="2184" spans="1:31" s="1300" customFormat="1" ht="11.25" x14ac:dyDescent="0.2">
      <c r="A2184" s="1141"/>
      <c r="B2184" s="1007"/>
      <c r="C2184" s="907" t="s">
        <v>157</v>
      </c>
      <c r="D2184" s="1318"/>
      <c r="E2184" s="606">
        <f t="shared" ref="E2184:AC2184" si="1164">E2182/E2181</f>
        <v>0.3182060864922584</v>
      </c>
      <c r="F2184" s="606">
        <f t="shared" si="1164"/>
        <v>0.34161490683229812</v>
      </c>
      <c r="G2184" s="606">
        <f t="shared" si="1164"/>
        <v>0.34759358288770054</v>
      </c>
      <c r="H2184" s="607">
        <f t="shared" si="1164"/>
        <v>0.34529411764705881</v>
      </c>
      <c r="I2184" s="606">
        <f t="shared" si="1164"/>
        <v>0.34270952927669346</v>
      </c>
      <c r="J2184" s="606">
        <f t="shared" si="1164"/>
        <v>0.3108890057864282</v>
      </c>
      <c r="K2184" s="606">
        <f t="shared" si="1164"/>
        <v>0.2470978441127695</v>
      </c>
      <c r="L2184" s="606">
        <f t="shared" si="1164"/>
        <v>0.20911621433542102</v>
      </c>
      <c r="M2184" s="606">
        <f t="shared" si="1164"/>
        <v>0.20403250075233223</v>
      </c>
      <c r="N2184" s="607">
        <f t="shared" si="1164"/>
        <v>0.2019761697181052</v>
      </c>
      <c r="O2184" s="606">
        <f t="shared" si="1164"/>
        <v>0.20513613861386137</v>
      </c>
      <c r="P2184" s="606">
        <f t="shared" si="1164"/>
        <v>0.20796737766624845</v>
      </c>
      <c r="Q2184" s="606">
        <f t="shared" si="1164"/>
        <v>0.2083056478405316</v>
      </c>
      <c r="R2184" s="606">
        <f t="shared" si="1164"/>
        <v>0.22494211048627191</v>
      </c>
      <c r="S2184" s="606">
        <f t="shared" si="1164"/>
        <v>0.22627737226277372</v>
      </c>
      <c r="T2184" s="606">
        <f t="shared" si="1164"/>
        <v>0.24565297817240106</v>
      </c>
      <c r="U2184" s="606">
        <f t="shared" si="1164"/>
        <v>0.23688212927756652</v>
      </c>
      <c r="V2184" s="607">
        <f t="shared" si="1164"/>
        <v>0.22966326144532728</v>
      </c>
      <c r="W2184" s="606">
        <f t="shared" si="1164"/>
        <v>0.2323730098559515</v>
      </c>
      <c r="X2184" s="606">
        <f t="shared" si="1164"/>
        <v>0.23884103367267029</v>
      </c>
      <c r="Y2184" s="606">
        <f t="shared" si="1164"/>
        <v>0.23694466095089634</v>
      </c>
      <c r="Z2184" s="606">
        <f t="shared" si="1164"/>
        <v>0.24237560192616373</v>
      </c>
      <c r="AA2184" s="606">
        <f t="shared" si="1164"/>
        <v>0.25529100529100529</v>
      </c>
      <c r="AB2184" s="606">
        <f t="shared" si="1164"/>
        <v>0.28472222222222221</v>
      </c>
      <c r="AC2184" s="608">
        <f t="shared" si="1164"/>
        <v>0.24598745046235135</v>
      </c>
    </row>
    <row r="2185" spans="1:31" s="1300" customFormat="1" ht="11.25" x14ac:dyDescent="0.2">
      <c r="A2185" s="1062" t="s">
        <v>252</v>
      </c>
      <c r="B2185" s="1005" t="s">
        <v>954</v>
      </c>
      <c r="C2185" s="905" t="s">
        <v>152</v>
      </c>
      <c r="D2185" s="1313" t="s">
        <v>174</v>
      </c>
      <c r="E2185" s="1382">
        <v>0.3972</v>
      </c>
      <c r="F2185" s="1382">
        <v>0.39739999999999998</v>
      </c>
      <c r="G2185" s="1382">
        <v>0.40560000000000002</v>
      </c>
      <c r="H2185" s="1382">
        <v>0.4032</v>
      </c>
      <c r="I2185" s="1382">
        <v>0.40279999999999999</v>
      </c>
      <c r="J2185" s="1382">
        <v>0.40600000000000003</v>
      </c>
      <c r="K2185" s="1382">
        <v>0.40720000000000001</v>
      </c>
      <c r="L2185" s="1382">
        <v>0.40460000000000002</v>
      </c>
      <c r="M2185" s="1382">
        <v>0.40360000000000001</v>
      </c>
      <c r="N2185" s="1382">
        <v>0.40039999999999998</v>
      </c>
      <c r="O2185" s="1382">
        <v>0.3982</v>
      </c>
      <c r="P2185" s="1382">
        <v>0.37880000000000003</v>
      </c>
      <c r="Q2185" s="1382">
        <v>0.35980000000000001</v>
      </c>
      <c r="R2185" s="1382">
        <v>0.36159999999999998</v>
      </c>
      <c r="S2185" s="1382">
        <v>0.35639999999999999</v>
      </c>
      <c r="T2185" s="1382">
        <v>0.35360000000000003</v>
      </c>
      <c r="U2185" s="1382">
        <v>0.35320000000000001</v>
      </c>
      <c r="V2185" s="1382">
        <v>0.35580000000000001</v>
      </c>
      <c r="W2185" s="1382">
        <v>0.36</v>
      </c>
      <c r="X2185" s="1382">
        <v>0.3594</v>
      </c>
      <c r="Y2185" s="1382">
        <v>0.35959999999999998</v>
      </c>
      <c r="Z2185" s="1382">
        <v>0.36580000000000001</v>
      </c>
      <c r="AA2185" s="1382">
        <v>0.37240000000000001</v>
      </c>
      <c r="AB2185" s="1382">
        <v>0.38080000000000003</v>
      </c>
      <c r="AC2185" s="1264">
        <f>SUM(E2185:AB2185)</f>
        <v>9.1434000000000015</v>
      </c>
    </row>
    <row r="2186" spans="1:31" s="1300" customFormat="1" ht="11.25" x14ac:dyDescent="0.2">
      <c r="A2186" s="1142"/>
      <c r="B2186" s="1006"/>
      <c r="C2186" s="906" t="s">
        <v>154</v>
      </c>
      <c r="D2186" s="1314" t="s">
        <v>174</v>
      </c>
      <c r="E2186" s="1382">
        <v>0.314</v>
      </c>
      <c r="F2186" s="1382">
        <v>0.31780000000000003</v>
      </c>
      <c r="G2186" s="1382">
        <v>0.317</v>
      </c>
      <c r="H2186" s="1382">
        <v>0.31919999999999998</v>
      </c>
      <c r="I2186" s="1382">
        <v>0.3216</v>
      </c>
      <c r="J2186" s="1382">
        <v>0.32379999999999998</v>
      </c>
      <c r="K2186" s="1382">
        <v>0.31719999999999998</v>
      </c>
      <c r="L2186" s="1382">
        <v>0.30380000000000001</v>
      </c>
      <c r="M2186" s="1382">
        <v>0.29680000000000001</v>
      </c>
      <c r="N2186" s="1382">
        <v>0.2918</v>
      </c>
      <c r="O2186" s="1382">
        <v>0.29020000000000001</v>
      </c>
      <c r="P2186" s="1382">
        <v>0.28599999999999998</v>
      </c>
      <c r="Q2186" s="1382">
        <v>0.2868</v>
      </c>
      <c r="R2186" s="1382">
        <v>0.29120000000000001</v>
      </c>
      <c r="S2186" s="1382">
        <v>0.29299999999999998</v>
      </c>
      <c r="T2186" s="1382">
        <v>0.29480000000000001</v>
      </c>
      <c r="U2186" s="1382">
        <v>0.29420000000000002</v>
      </c>
      <c r="V2186" s="1382">
        <v>0.28939999999999999</v>
      </c>
      <c r="W2186" s="1382">
        <v>0.2868</v>
      </c>
      <c r="X2186" s="1382">
        <v>0.28639999999999999</v>
      </c>
      <c r="Y2186" s="1382">
        <v>0.28539999999999999</v>
      </c>
      <c r="Z2186" s="1382">
        <v>0.28599999999999998</v>
      </c>
      <c r="AA2186" s="1382">
        <v>0.29099999999999998</v>
      </c>
      <c r="AB2186" s="1382">
        <v>0.29360000000000003</v>
      </c>
      <c r="AC2186" s="1267">
        <f>SUM(E2186:AB2186)</f>
        <v>7.1778000000000004</v>
      </c>
    </row>
    <row r="2187" spans="1:31" s="1300" customFormat="1" ht="11.25" x14ac:dyDescent="0.2">
      <c r="A2187" s="1142"/>
      <c r="B2187" s="1006"/>
      <c r="C2187" s="906" t="s">
        <v>155</v>
      </c>
      <c r="D2187" s="1314" t="s">
        <v>153</v>
      </c>
      <c r="E2187" s="1288">
        <f t="shared" ref="E2187:AB2187" si="1165">SQRT(E2185*E2185+E2186*E2186)*1000/(1.732*E2179)</f>
        <v>27.526816281471838</v>
      </c>
      <c r="F2187" s="1288">
        <f t="shared" si="1165"/>
        <v>27.611899798263828</v>
      </c>
      <c r="G2187" s="1288">
        <f t="shared" si="1165"/>
        <v>27.960315980637876</v>
      </c>
      <c r="H2187" s="612">
        <f t="shared" si="1165"/>
        <v>27.958037136676115</v>
      </c>
      <c r="I2187" s="1288">
        <f t="shared" si="1165"/>
        <v>28.048626328183175</v>
      </c>
      <c r="J2187" s="1288">
        <f t="shared" si="1165"/>
        <v>28.179728515813572</v>
      </c>
      <c r="K2187" s="1288">
        <f t="shared" si="1165"/>
        <v>28.274906309272598</v>
      </c>
      <c r="L2187" s="1288">
        <f t="shared" si="1165"/>
        <v>27.874500840525439</v>
      </c>
      <c r="M2187" s="1288">
        <f t="shared" si="1165"/>
        <v>27.839336247754463</v>
      </c>
      <c r="N2187" s="612">
        <f t="shared" si="1165"/>
        <v>27.505256558276603</v>
      </c>
      <c r="O2187" s="1288">
        <f t="shared" si="1165"/>
        <v>27.275555277419048</v>
      </c>
      <c r="P2187" s="1288">
        <f t="shared" si="1165"/>
        <v>26.45202555394139</v>
      </c>
      <c r="Q2187" s="1288">
        <f t="shared" si="1165"/>
        <v>25.421829582709492</v>
      </c>
      <c r="R2187" s="1288">
        <f t="shared" si="1165"/>
        <v>25.725298253610017</v>
      </c>
      <c r="S2187" s="1288">
        <f t="shared" si="1165"/>
        <v>25.515778321221589</v>
      </c>
      <c r="T2187" s="1288">
        <f t="shared" si="1165"/>
        <v>25.387029318362469</v>
      </c>
      <c r="U2187" s="1288">
        <f t="shared" si="1165"/>
        <v>25.446117429586234</v>
      </c>
      <c r="V2187" s="612">
        <f t="shared" si="1165"/>
        <v>25.388375912729607</v>
      </c>
      <c r="W2187" s="1288">
        <f t="shared" si="1165"/>
        <v>25.357674850360457</v>
      </c>
      <c r="X2187" s="1288">
        <f t="shared" si="1165"/>
        <v>25.390772750000014</v>
      </c>
      <c r="Y2187" s="1288">
        <f t="shared" si="1165"/>
        <v>25.413668890732854</v>
      </c>
      <c r="Z2187" s="1288">
        <f t="shared" si="1165"/>
        <v>25.679211825908116</v>
      </c>
      <c r="AA2187" s="1288">
        <f t="shared" si="1165"/>
        <v>26.037317104550347</v>
      </c>
      <c r="AB2187" s="1288">
        <f t="shared" si="1165"/>
        <v>26.339918945504579</v>
      </c>
      <c r="AC2187" s="1267"/>
    </row>
    <row r="2188" spans="1:31" s="1300" customFormat="1" ht="11.25" x14ac:dyDescent="0.2">
      <c r="A2188" s="1143"/>
      <c r="B2188" s="1020"/>
      <c r="C2188" s="918" t="s">
        <v>157</v>
      </c>
      <c r="D2188" s="1668"/>
      <c r="E2188" s="599">
        <f t="shared" ref="E2188:AC2188" si="1166">E2186/E2185</f>
        <v>0.79053373615307154</v>
      </c>
      <c r="F2188" s="599">
        <f t="shared" si="1166"/>
        <v>0.79969803724207356</v>
      </c>
      <c r="G2188" s="599">
        <f t="shared" si="1166"/>
        <v>0.78155818540433919</v>
      </c>
      <c r="H2188" s="600">
        <f t="shared" si="1166"/>
        <v>0.79166666666666663</v>
      </c>
      <c r="I2188" s="599">
        <f t="shared" si="1166"/>
        <v>0.79841112214498511</v>
      </c>
      <c r="J2188" s="599">
        <f t="shared" si="1166"/>
        <v>0.79753694581280776</v>
      </c>
      <c r="K2188" s="599">
        <f t="shared" si="1166"/>
        <v>0.77897838899803529</v>
      </c>
      <c r="L2188" s="599">
        <f t="shared" si="1166"/>
        <v>0.75086505190311414</v>
      </c>
      <c r="M2188" s="599">
        <f t="shared" si="1166"/>
        <v>0.73538156590683845</v>
      </c>
      <c r="N2188" s="600">
        <f t="shared" si="1166"/>
        <v>0.7287712287712288</v>
      </c>
      <c r="O2188" s="599">
        <f t="shared" si="1166"/>
        <v>0.72877950778503264</v>
      </c>
      <c r="P2188" s="599">
        <f t="shared" si="1166"/>
        <v>0.75501583949313611</v>
      </c>
      <c r="Q2188" s="599">
        <f t="shared" si="1166"/>
        <v>0.79710950528071145</v>
      </c>
      <c r="R2188" s="599">
        <f t="shared" si="1166"/>
        <v>0.80530973451327448</v>
      </c>
      <c r="S2188" s="599">
        <f t="shared" si="1166"/>
        <v>0.82210998877665542</v>
      </c>
      <c r="T2188" s="599">
        <f t="shared" si="1166"/>
        <v>0.83371040723981893</v>
      </c>
      <c r="U2188" s="599">
        <f t="shared" si="1166"/>
        <v>0.83295583238958104</v>
      </c>
      <c r="V2188" s="600">
        <f t="shared" si="1166"/>
        <v>0.81337830241708819</v>
      </c>
      <c r="W2188" s="599">
        <f t="shared" si="1166"/>
        <v>0.79666666666666675</v>
      </c>
      <c r="X2188" s="599">
        <f t="shared" si="1166"/>
        <v>0.79688369504730105</v>
      </c>
      <c r="Y2188" s="599">
        <f t="shared" si="1166"/>
        <v>0.79365962180200222</v>
      </c>
      <c r="Z2188" s="599">
        <f t="shared" si="1166"/>
        <v>0.78184800437397473</v>
      </c>
      <c r="AA2188" s="599">
        <f t="shared" si="1166"/>
        <v>0.78141783029001066</v>
      </c>
      <c r="AB2188" s="599">
        <f t="shared" si="1166"/>
        <v>0.77100840336134457</v>
      </c>
      <c r="AC2188" s="601">
        <f t="shared" si="1166"/>
        <v>0.78502526412494245</v>
      </c>
    </row>
    <row r="2189" spans="1:31" s="1300" customFormat="1" ht="11.25" x14ac:dyDescent="0.2">
      <c r="A2189" s="1073" t="s">
        <v>184</v>
      </c>
      <c r="B2189" s="1083" t="s">
        <v>955</v>
      </c>
      <c r="C2189" s="914" t="s">
        <v>152</v>
      </c>
      <c r="D2189" s="1669"/>
      <c r="E2189" s="1280">
        <v>0</v>
      </c>
      <c r="F2189" s="1280">
        <v>0</v>
      </c>
      <c r="G2189" s="1280">
        <v>0</v>
      </c>
      <c r="H2189" s="1279">
        <v>0</v>
      </c>
      <c r="I2189" s="1280">
        <v>0</v>
      </c>
      <c r="J2189" s="1280">
        <v>0</v>
      </c>
      <c r="K2189" s="1280">
        <v>0</v>
      </c>
      <c r="L2189" s="1280">
        <v>0</v>
      </c>
      <c r="M2189" s="1280">
        <v>0</v>
      </c>
      <c r="N2189" s="1279">
        <v>0</v>
      </c>
      <c r="O2189" s="1280">
        <v>0</v>
      </c>
      <c r="P2189" s="1280">
        <v>0</v>
      </c>
      <c r="Q2189" s="1280">
        <v>0</v>
      </c>
      <c r="R2189" s="1280">
        <v>0</v>
      </c>
      <c r="S2189" s="1280">
        <v>0</v>
      </c>
      <c r="T2189" s="1280">
        <v>0</v>
      </c>
      <c r="U2189" s="1280">
        <v>0</v>
      </c>
      <c r="V2189" s="1279">
        <v>0</v>
      </c>
      <c r="W2189" s="1280">
        <v>0</v>
      </c>
      <c r="X2189" s="1280">
        <v>0</v>
      </c>
      <c r="Y2189" s="1280">
        <v>0</v>
      </c>
      <c r="Z2189" s="1280">
        <v>0</v>
      </c>
      <c r="AA2189" s="1280">
        <v>0</v>
      </c>
      <c r="AB2189" s="1280">
        <v>0</v>
      </c>
      <c r="AC2189" s="1266">
        <f>SUM(E2189:AB2189)</f>
        <v>0</v>
      </c>
    </row>
    <row r="2190" spans="1:31" s="1300" customFormat="1" ht="11.25" x14ac:dyDescent="0.2">
      <c r="A2190" s="1142"/>
      <c r="B2190" s="1006"/>
      <c r="C2190" s="906" t="s">
        <v>154</v>
      </c>
      <c r="D2190" s="1670"/>
      <c r="E2190" s="1283">
        <v>0</v>
      </c>
      <c r="F2190" s="1283">
        <v>0</v>
      </c>
      <c r="G2190" s="1283">
        <v>0</v>
      </c>
      <c r="H2190" s="1281">
        <v>0</v>
      </c>
      <c r="I2190" s="1283">
        <v>0</v>
      </c>
      <c r="J2190" s="1283">
        <v>0</v>
      </c>
      <c r="K2190" s="1283">
        <v>0</v>
      </c>
      <c r="L2190" s="1283">
        <v>0</v>
      </c>
      <c r="M2190" s="1283">
        <v>0</v>
      </c>
      <c r="N2190" s="1281">
        <v>0</v>
      </c>
      <c r="O2190" s="1283">
        <v>0</v>
      </c>
      <c r="P2190" s="1283">
        <v>0</v>
      </c>
      <c r="Q2190" s="1283">
        <v>0</v>
      </c>
      <c r="R2190" s="1283">
        <v>0</v>
      </c>
      <c r="S2190" s="1283">
        <v>0</v>
      </c>
      <c r="T2190" s="1283">
        <v>0</v>
      </c>
      <c r="U2190" s="1283">
        <v>0</v>
      </c>
      <c r="V2190" s="1281">
        <v>0</v>
      </c>
      <c r="W2190" s="1283">
        <v>0</v>
      </c>
      <c r="X2190" s="1283">
        <v>0</v>
      </c>
      <c r="Y2190" s="1283">
        <v>0</v>
      </c>
      <c r="Z2190" s="1283">
        <v>0</v>
      </c>
      <c r="AA2190" s="1283">
        <v>0</v>
      </c>
      <c r="AB2190" s="1283">
        <v>0</v>
      </c>
      <c r="AC2190" s="1266">
        <f>SUM(E2190:AB2190)</f>
        <v>0</v>
      </c>
    </row>
    <row r="2191" spans="1:31" s="1300" customFormat="1" ht="11.25" x14ac:dyDescent="0.2">
      <c r="A2191" s="1142"/>
      <c r="B2191" s="1006"/>
      <c r="C2191" s="906" t="s">
        <v>155</v>
      </c>
      <c r="D2191" s="1670"/>
      <c r="E2191" s="1272"/>
      <c r="F2191" s="1272"/>
      <c r="G2191" s="1272"/>
      <c r="H2191" s="1273"/>
      <c r="I2191" s="1272"/>
      <c r="J2191" s="1272"/>
      <c r="K2191" s="1272"/>
      <c r="L2191" s="1272"/>
      <c r="M2191" s="1272"/>
      <c r="N2191" s="1273"/>
      <c r="O2191" s="1272"/>
      <c r="P2191" s="1272"/>
      <c r="Q2191" s="1272"/>
      <c r="R2191" s="1272"/>
      <c r="S2191" s="1272"/>
      <c r="T2191" s="1272"/>
      <c r="U2191" s="1272"/>
      <c r="V2191" s="1273"/>
      <c r="W2191" s="1272"/>
      <c r="X2191" s="1272"/>
      <c r="Y2191" s="1272"/>
      <c r="Z2191" s="1272"/>
      <c r="AA2191" s="1272"/>
      <c r="AB2191" s="1272"/>
      <c r="AC2191" s="1267"/>
    </row>
    <row r="2192" spans="1:31" s="1300" customFormat="1" ht="11.25" x14ac:dyDescent="0.2">
      <c r="A2192" s="1153"/>
      <c r="B2192" s="1007"/>
      <c r="C2192" s="907" t="s">
        <v>157</v>
      </c>
      <c r="D2192" s="1671"/>
      <c r="E2192" s="1294"/>
      <c r="F2192" s="1294"/>
      <c r="G2192" s="1294"/>
      <c r="H2192" s="1295"/>
      <c r="I2192" s="1294"/>
      <c r="J2192" s="1294"/>
      <c r="K2192" s="1294"/>
      <c r="L2192" s="1294"/>
      <c r="M2192" s="1294"/>
      <c r="N2192" s="1295"/>
      <c r="O2192" s="1294"/>
      <c r="P2192" s="1294"/>
      <c r="Q2192" s="1294"/>
      <c r="R2192" s="1294"/>
      <c r="S2192" s="1294"/>
      <c r="T2192" s="1294"/>
      <c r="U2192" s="1294"/>
      <c r="V2192" s="1295"/>
      <c r="W2192" s="1294"/>
      <c r="X2192" s="1294"/>
      <c r="Y2192" s="1294"/>
      <c r="Z2192" s="1294"/>
      <c r="AA2192" s="1294"/>
      <c r="AB2192" s="1294"/>
      <c r="AC2192" s="608"/>
    </row>
    <row r="2193" spans="1:31" s="1300" customFormat="1" ht="11.25" x14ac:dyDescent="0.2">
      <c r="A2193" s="1062" t="s">
        <v>167</v>
      </c>
      <c r="B2193" s="1005" t="s">
        <v>956</v>
      </c>
      <c r="C2193" s="905" t="s">
        <v>152</v>
      </c>
      <c r="D2193" s="1313" t="s">
        <v>174</v>
      </c>
      <c r="E2193" s="604">
        <v>0.14219999999999999</v>
      </c>
      <c r="F2193" s="604">
        <v>0.1186</v>
      </c>
      <c r="G2193" s="604">
        <v>8.1699999999999995E-2</v>
      </c>
      <c r="H2193" s="609">
        <v>0.1043</v>
      </c>
      <c r="I2193" s="604">
        <v>7.5999999999999998E-2</v>
      </c>
      <c r="J2193" s="604">
        <v>0.15129999999999999</v>
      </c>
      <c r="K2193" s="604">
        <v>0.18729999999999999</v>
      </c>
      <c r="L2193" s="604">
        <v>0.18049999999999999</v>
      </c>
      <c r="M2193" s="604">
        <v>0.15620000000000001</v>
      </c>
      <c r="N2193" s="609">
        <v>0.20069999999999999</v>
      </c>
      <c r="O2193" s="604">
        <v>0.25369999999999998</v>
      </c>
      <c r="P2193" s="604">
        <v>0.188</v>
      </c>
      <c r="Q2193" s="604">
        <v>0.20150000000000001</v>
      </c>
      <c r="R2193" s="604">
        <v>0.1699</v>
      </c>
      <c r="S2193" s="604">
        <v>0.17710000000000001</v>
      </c>
      <c r="T2193" s="604">
        <v>0.111</v>
      </c>
      <c r="U2193" s="604">
        <v>0.1353</v>
      </c>
      <c r="V2193" s="609">
        <v>0.16420000000000001</v>
      </c>
      <c r="W2193" s="604">
        <v>0.16569999999999999</v>
      </c>
      <c r="X2193" s="604">
        <v>0.1648</v>
      </c>
      <c r="Y2193" s="604">
        <v>0.16389999999999999</v>
      </c>
      <c r="Z2193" s="604">
        <v>0.14940000000000001</v>
      </c>
      <c r="AA2193" s="604">
        <v>0.1527</v>
      </c>
      <c r="AB2193" s="604">
        <v>0.15</v>
      </c>
      <c r="AC2193" s="1264">
        <f>SUM(E2193:AB2193)</f>
        <v>3.746</v>
      </c>
      <c r="AD2193" s="1300">
        <f>MAX(E2193:AB2193)</f>
        <v>0.25369999999999998</v>
      </c>
      <c r="AE2193" s="1300">
        <f>MIN(E2193:AB2193)</f>
        <v>7.5999999999999998E-2</v>
      </c>
    </row>
    <row r="2194" spans="1:31" s="1300" customFormat="1" ht="11.25" x14ac:dyDescent="0.2">
      <c r="A2194" s="1142"/>
      <c r="B2194" s="1006"/>
      <c r="C2194" s="906" t="s">
        <v>154</v>
      </c>
      <c r="D2194" s="1314" t="s">
        <v>174</v>
      </c>
      <c r="E2194" s="1643">
        <v>6.4299999999999996E-2</v>
      </c>
      <c r="F2194" s="1643">
        <v>6.4199999999999993E-2</v>
      </c>
      <c r="G2194" s="1643">
        <v>5.8299999999999998E-2</v>
      </c>
      <c r="H2194" s="1643">
        <v>6.1400000000000003E-2</v>
      </c>
      <c r="I2194" s="1643">
        <v>5.8400000000000001E-2</v>
      </c>
      <c r="J2194" s="1643">
        <v>6.2E-2</v>
      </c>
      <c r="K2194" s="1643">
        <v>6.3799999999999996E-2</v>
      </c>
      <c r="L2194" s="1643">
        <v>6.2E-2</v>
      </c>
      <c r="M2194" s="1643">
        <v>6.0900000000000003E-2</v>
      </c>
      <c r="N2194" s="1643">
        <v>6.3399999999999998E-2</v>
      </c>
      <c r="O2194" s="1643">
        <v>7.2599999999999998E-2</v>
      </c>
      <c r="P2194" s="1643">
        <v>6.7599999999999993E-2</v>
      </c>
      <c r="Q2194" s="1643">
        <v>6.9500000000000006E-2</v>
      </c>
      <c r="R2194" s="1643">
        <v>6.7299999999999999E-2</v>
      </c>
      <c r="S2194" s="1643">
        <v>6.8699999999999997E-2</v>
      </c>
      <c r="T2194" s="1643">
        <v>6.1800000000000001E-2</v>
      </c>
      <c r="U2194" s="1643">
        <v>6.25E-2</v>
      </c>
      <c r="V2194" s="1643">
        <v>5.8999999999999997E-2</v>
      </c>
      <c r="W2194" s="1643">
        <v>6.1699999999999998E-2</v>
      </c>
      <c r="X2194" s="1643">
        <v>6.6100000000000006E-2</v>
      </c>
      <c r="Y2194" s="1643">
        <v>6.2899999999999998E-2</v>
      </c>
      <c r="Z2194" s="1643">
        <v>6.08E-2</v>
      </c>
      <c r="AA2194" s="1643">
        <v>6.3700000000000007E-2</v>
      </c>
      <c r="AB2194" s="1643">
        <v>6.25E-2</v>
      </c>
      <c r="AC2194" s="1266">
        <f>SUM(E2194:AB2194)</f>
        <v>1.5254000000000001</v>
      </c>
    </row>
    <row r="2195" spans="1:31" s="1300" customFormat="1" ht="11.25" x14ac:dyDescent="0.2">
      <c r="A2195" s="1142"/>
      <c r="B2195" s="1006"/>
      <c r="C2195" s="906" t="s">
        <v>155</v>
      </c>
      <c r="D2195" s="1314" t="s">
        <v>153</v>
      </c>
      <c r="E2195" s="1288">
        <f t="shared" ref="E2195:AB2195" si="1167">SQRT(E2193*E2193+E2194*E2194)*1000/(1.732*E2179)</f>
        <v>8.4844678714245418</v>
      </c>
      <c r="F2195" s="1288">
        <f t="shared" si="1167"/>
        <v>7.3180970971292414</v>
      </c>
      <c r="G2195" s="1288">
        <f t="shared" si="1167"/>
        <v>5.4514881725005173</v>
      </c>
      <c r="H2195" s="612">
        <f t="shared" si="1167"/>
        <v>6.5799627762867416</v>
      </c>
      <c r="I2195" s="1288">
        <f t="shared" si="1167"/>
        <v>5.2157071697159143</v>
      </c>
      <c r="J2195" s="1288">
        <f t="shared" si="1167"/>
        <v>8.8727075843065357</v>
      </c>
      <c r="K2195" s="1288">
        <f t="shared" si="1167"/>
        <v>10.838944225487237</v>
      </c>
      <c r="L2195" s="1288">
        <f t="shared" si="1167"/>
        <v>10.514440257187829</v>
      </c>
      <c r="M2195" s="1288">
        <f t="shared" si="1167"/>
        <v>9.3163485577995395</v>
      </c>
      <c r="N2195" s="612">
        <f t="shared" si="1167"/>
        <v>11.684789610568508</v>
      </c>
      <c r="O2195" s="1288">
        <f t="shared" si="1167"/>
        <v>14.607633567291701</v>
      </c>
      <c r="P2195" s="1288">
        <f t="shared" si="1167"/>
        <v>11.134063455044616</v>
      </c>
      <c r="Q2195" s="1288">
        <f t="shared" si="1167"/>
        <v>11.776578936430594</v>
      </c>
      <c r="R2195" s="1288">
        <f t="shared" si="1167"/>
        <v>10.125746832052251</v>
      </c>
      <c r="S2195" s="1288">
        <f t="shared" si="1167"/>
        <v>10.505326871768894</v>
      </c>
      <c r="T2195" s="1288">
        <f t="shared" si="1167"/>
        <v>7.0058432109687656</v>
      </c>
      <c r="U2195" s="1288">
        <f t="shared" si="1167"/>
        <v>8.2502089411876103</v>
      </c>
      <c r="V2195" s="612">
        <f t="shared" si="1167"/>
        <v>9.6584836097873392</v>
      </c>
      <c r="W2195" s="1288">
        <f t="shared" si="1167"/>
        <v>9.7411182040787256</v>
      </c>
      <c r="X2195" s="1288">
        <f t="shared" si="1167"/>
        <v>9.8103784798012796</v>
      </c>
      <c r="Y2195" s="1288">
        <f t="shared" si="1167"/>
        <v>9.71810150674035</v>
      </c>
      <c r="Z2195" s="1288">
        <f t="shared" si="1167"/>
        <v>8.9203160033150972</v>
      </c>
      <c r="AA2195" s="1288">
        <f t="shared" si="1167"/>
        <v>9.1152325701724433</v>
      </c>
      <c r="AB2195" s="1288">
        <f t="shared" si="1167"/>
        <v>8.9015342732693945</v>
      </c>
      <c r="AC2195" s="1288"/>
    </row>
    <row r="2196" spans="1:31" s="1300" customFormat="1" ht="11.25" x14ac:dyDescent="0.2">
      <c r="A2196" s="1153"/>
      <c r="B2196" s="1007"/>
      <c r="C2196" s="907" t="s">
        <v>157</v>
      </c>
      <c r="D2196" s="1318"/>
      <c r="E2196" s="272">
        <f t="shared" ref="E2196:AC2196" si="1168">E2194/E2193</f>
        <v>0.45218002812939523</v>
      </c>
      <c r="F2196" s="272">
        <f t="shared" si="1168"/>
        <v>0.54131534569983131</v>
      </c>
      <c r="G2196" s="272">
        <f t="shared" si="1168"/>
        <v>0.71358629130966955</v>
      </c>
      <c r="H2196" s="610">
        <f t="shared" si="1168"/>
        <v>0.58868648130393098</v>
      </c>
      <c r="I2196" s="272">
        <f t="shared" si="1168"/>
        <v>0.768421052631579</v>
      </c>
      <c r="J2196" s="272">
        <f t="shared" si="1168"/>
        <v>0.40978189028420359</v>
      </c>
      <c r="K2196" s="272">
        <f t="shared" si="1168"/>
        <v>0.34063000533902826</v>
      </c>
      <c r="L2196" s="272">
        <f t="shared" si="1168"/>
        <v>0.34349030470914127</v>
      </c>
      <c r="M2196" s="272">
        <f t="shared" si="1168"/>
        <v>0.38988476312419973</v>
      </c>
      <c r="N2196" s="610">
        <f t="shared" si="1168"/>
        <v>0.31589436970602891</v>
      </c>
      <c r="O2196" s="272">
        <f t="shared" si="1168"/>
        <v>0.28616476152936543</v>
      </c>
      <c r="P2196" s="272">
        <f t="shared" si="1168"/>
        <v>0.35957446808510635</v>
      </c>
      <c r="Q2196" s="272">
        <f t="shared" si="1168"/>
        <v>0.3449131513647643</v>
      </c>
      <c r="R2196" s="272">
        <f t="shared" si="1168"/>
        <v>0.39611536197763392</v>
      </c>
      <c r="S2196" s="272">
        <f t="shared" si="1168"/>
        <v>0.38791643139469223</v>
      </c>
      <c r="T2196" s="272">
        <f t="shared" si="1168"/>
        <v>0.55675675675675673</v>
      </c>
      <c r="U2196" s="272">
        <f t="shared" si="1168"/>
        <v>0.46193643754619362</v>
      </c>
      <c r="V2196" s="610">
        <f t="shared" si="1168"/>
        <v>0.35931790499390981</v>
      </c>
      <c r="W2196" s="272">
        <f t="shared" si="1168"/>
        <v>0.37235968617984311</v>
      </c>
      <c r="X2196" s="272">
        <f t="shared" si="1168"/>
        <v>0.40109223300970875</v>
      </c>
      <c r="Y2196" s="272">
        <f t="shared" si="1168"/>
        <v>0.38377059182428308</v>
      </c>
      <c r="Z2196" s="272">
        <f t="shared" si="1168"/>
        <v>0.4069611780455154</v>
      </c>
      <c r="AA2196" s="272">
        <f t="shared" si="1168"/>
        <v>0.4171578258022266</v>
      </c>
      <c r="AB2196" s="272">
        <f t="shared" si="1168"/>
        <v>0.41666666666666669</v>
      </c>
      <c r="AC2196" s="1267">
        <f t="shared" si="1168"/>
        <v>0.40720768820074749</v>
      </c>
    </row>
    <row r="2197" spans="1:31" s="1300" customFormat="1" ht="11.25" x14ac:dyDescent="0.2">
      <c r="A2197" s="1156" t="s">
        <v>195</v>
      </c>
      <c r="B2197" s="1005" t="s">
        <v>957</v>
      </c>
      <c r="C2197" s="905" t="s">
        <v>152</v>
      </c>
      <c r="D2197" s="1313" t="s">
        <v>174</v>
      </c>
      <c r="E2197" s="1382">
        <v>0.19</v>
      </c>
      <c r="F2197" s="1382">
        <v>0.18959999999999999</v>
      </c>
      <c r="G2197" s="1382">
        <v>0.18060000000000001</v>
      </c>
      <c r="H2197" s="1382">
        <v>0.1706</v>
      </c>
      <c r="I2197" s="1382">
        <v>0.17419999999999999</v>
      </c>
      <c r="J2197" s="1382">
        <v>0.1948</v>
      </c>
      <c r="K2197" s="1382">
        <v>0.2298</v>
      </c>
      <c r="L2197" s="1382">
        <v>0.2646</v>
      </c>
      <c r="M2197" s="1382">
        <v>0.2994</v>
      </c>
      <c r="N2197" s="1382">
        <v>0.32119999999999999</v>
      </c>
      <c r="O2197" s="1382">
        <v>0.33160000000000001</v>
      </c>
      <c r="P2197" s="1382">
        <v>0.315</v>
      </c>
      <c r="Q2197" s="1382">
        <v>0.3024</v>
      </c>
      <c r="R2197" s="1382">
        <v>0.28739999999999999</v>
      </c>
      <c r="S2197" s="1382">
        <v>0.27460000000000001</v>
      </c>
      <c r="T2197" s="1382">
        <v>0.2782</v>
      </c>
      <c r="U2197" s="1382">
        <v>0.28560000000000002</v>
      </c>
      <c r="V2197" s="1382">
        <v>0.31540000000000001</v>
      </c>
      <c r="W2197" s="1382">
        <v>0.29199999999999998</v>
      </c>
      <c r="X2197" s="1382">
        <v>0.28720000000000001</v>
      </c>
      <c r="Y2197" s="1382">
        <v>0.29599999999999999</v>
      </c>
      <c r="Z2197" s="1382">
        <v>0.27639999999999998</v>
      </c>
      <c r="AA2197" s="1382">
        <v>0.24740000000000001</v>
      </c>
      <c r="AB2197" s="1382">
        <v>0.2142</v>
      </c>
      <c r="AC2197" s="1264">
        <f>SUM(E2197:AB2197)</f>
        <v>6.2181999999999995</v>
      </c>
      <c r="AD2197" s="1300">
        <f>MAX(E2197:AB2197)</f>
        <v>0.33160000000000001</v>
      </c>
      <c r="AE2197" s="1300">
        <f>MIN(E2197:AB2197)</f>
        <v>0.1706</v>
      </c>
    </row>
    <row r="2198" spans="1:31" s="1300" customFormat="1" ht="11.25" x14ac:dyDescent="0.2">
      <c r="A2198" s="1140"/>
      <c r="B2198" s="1006"/>
      <c r="C2198" s="906" t="s">
        <v>154</v>
      </c>
      <c r="D2198" s="1314" t="s">
        <v>174</v>
      </c>
      <c r="E2198" s="1382">
        <v>8.6800000000000002E-2</v>
      </c>
      <c r="F2198" s="1382">
        <v>8.7400000000000005E-2</v>
      </c>
      <c r="G2198" s="1382">
        <v>8.6800000000000002E-2</v>
      </c>
      <c r="H2198" s="1382">
        <v>8.5199999999999998E-2</v>
      </c>
      <c r="I2198" s="1382">
        <v>8.5800000000000001E-2</v>
      </c>
      <c r="J2198" s="1382">
        <v>8.2199999999999995E-2</v>
      </c>
      <c r="K2198" s="1382">
        <v>8.4199999999999997E-2</v>
      </c>
      <c r="L2198" s="1382">
        <v>8.2400000000000001E-2</v>
      </c>
      <c r="M2198" s="1382">
        <v>0.08</v>
      </c>
      <c r="N2198" s="1382">
        <v>8.3599999999999994E-2</v>
      </c>
      <c r="O2198" s="1382">
        <v>9.7799999999999998E-2</v>
      </c>
      <c r="P2198" s="1382">
        <v>8.8200000000000001E-2</v>
      </c>
      <c r="Q2198" s="1382">
        <v>9.8400000000000001E-2</v>
      </c>
      <c r="R2198" s="1382">
        <v>9.6199999999999994E-2</v>
      </c>
      <c r="S2198" s="1382">
        <v>9.5399999999999999E-2</v>
      </c>
      <c r="T2198" s="1382">
        <v>9.1399999999999995E-2</v>
      </c>
      <c r="U2198" s="1382">
        <v>9.3600000000000003E-2</v>
      </c>
      <c r="V2198" s="1382">
        <v>9.5000000000000001E-2</v>
      </c>
      <c r="W2198" s="1382">
        <v>9.0399999999999994E-2</v>
      </c>
      <c r="X2198" s="1382">
        <v>8.8599999999999998E-2</v>
      </c>
      <c r="Y2198" s="1382">
        <v>8.9200000000000002E-2</v>
      </c>
      <c r="Z2198" s="1382">
        <v>8.6199999999999999E-2</v>
      </c>
      <c r="AA2198" s="1382">
        <v>8.3199999999999996E-2</v>
      </c>
      <c r="AB2198" s="1382">
        <v>8.4400000000000003E-2</v>
      </c>
      <c r="AC2198" s="1266">
        <f>SUM(E2198:AB2198)</f>
        <v>2.1223999999999998</v>
      </c>
    </row>
    <row r="2199" spans="1:31" s="1300" customFormat="1" ht="11.25" x14ac:dyDescent="0.2">
      <c r="A2199" s="1140"/>
      <c r="B2199" s="1006"/>
      <c r="C2199" s="906" t="s">
        <v>155</v>
      </c>
      <c r="D2199" s="1314" t="s">
        <v>153</v>
      </c>
      <c r="E2199" s="1288">
        <f t="shared" ref="E2199:AB2199" si="1169">SQRT(E2197*E2197+E2198*E2198)*1000/(1.732*E2180)</f>
        <v>11.356416401817796</v>
      </c>
      <c r="F2199" s="1288">
        <f t="shared" si="1169"/>
        <v>11.328921331151005</v>
      </c>
      <c r="G2199" s="1288">
        <f t="shared" si="1169"/>
        <v>10.883406810201672</v>
      </c>
      <c r="H2199" s="612">
        <f t="shared" si="1169"/>
        <v>10.367160970864193</v>
      </c>
      <c r="I2199" s="1288">
        <f t="shared" si="1169"/>
        <v>10.56694252893298</v>
      </c>
      <c r="J2199" s="1288">
        <f t="shared" si="1169"/>
        <v>11.47316078061465</v>
      </c>
      <c r="K2199" s="1288">
        <f t="shared" si="1169"/>
        <v>13.406533683338864</v>
      </c>
      <c r="L2199" s="1288">
        <f t="shared" si="1169"/>
        <v>15.267914337397661</v>
      </c>
      <c r="M2199" s="1288">
        <f t="shared" si="1169"/>
        <v>17.221201172857672</v>
      </c>
      <c r="N2199" s="612">
        <f t="shared" si="1169"/>
        <v>18.425852854050181</v>
      </c>
      <c r="O2199" s="1288">
        <f t="shared" si="1169"/>
        <v>19.137899100376249</v>
      </c>
      <c r="P2199" s="1288">
        <f t="shared" si="1169"/>
        <v>18.230260087272704</v>
      </c>
      <c r="Q2199" s="1288">
        <f t="shared" si="1169"/>
        <v>17.57001879535196</v>
      </c>
      <c r="R2199" s="1288">
        <f t="shared" si="1169"/>
        <v>16.793125578927054</v>
      </c>
      <c r="S2199" s="1288">
        <f t="shared" si="1169"/>
        <v>16.076674767855</v>
      </c>
      <c r="T2199" s="1288">
        <f t="shared" si="1169"/>
        <v>16.148063853383253</v>
      </c>
      <c r="U2199" s="1288">
        <f t="shared" si="1169"/>
        <v>16.637181621453468</v>
      </c>
      <c r="V2199" s="612">
        <f t="shared" si="1169"/>
        <v>18.234211300905077</v>
      </c>
      <c r="W2199" s="1288">
        <f t="shared" si="1169"/>
        <v>16.840242438737977</v>
      </c>
      <c r="X2199" s="1288">
        <f t="shared" si="1169"/>
        <v>16.605844609704423</v>
      </c>
      <c r="Y2199" s="1288">
        <f t="shared" si="1169"/>
        <v>17.113332265765386</v>
      </c>
      <c r="Z2199" s="1288">
        <f t="shared" si="1169"/>
        <v>16.01196489322756</v>
      </c>
      <c r="AA2199" s="1288">
        <f t="shared" si="1169"/>
        <v>14.379932777579869</v>
      </c>
      <c r="AB2199" s="1288">
        <f t="shared" si="1169"/>
        <v>12.611592292621484</v>
      </c>
      <c r="AC2199" s="1267"/>
      <c r="AD2199" s="1301">
        <f>MAX(E2199:AB2199)</f>
        <v>19.137899100376249</v>
      </c>
    </row>
    <row r="2200" spans="1:31" s="1300" customFormat="1" ht="11.25" x14ac:dyDescent="0.2">
      <c r="A2200" s="1141"/>
      <c r="B2200" s="1007"/>
      <c r="C2200" s="907" t="s">
        <v>157</v>
      </c>
      <c r="D2200" s="1318"/>
      <c r="E2200" s="272">
        <f t="shared" ref="E2200:AC2200" si="1170">E2198/E2197</f>
        <v>0.45684210526315788</v>
      </c>
      <c r="F2200" s="272">
        <f t="shared" si="1170"/>
        <v>0.46097046413502113</v>
      </c>
      <c r="G2200" s="272">
        <f t="shared" si="1170"/>
        <v>0.48062015503875966</v>
      </c>
      <c r="H2200" s="610">
        <f t="shared" si="1170"/>
        <v>0.49941383352872215</v>
      </c>
      <c r="I2200" s="272">
        <f t="shared" si="1170"/>
        <v>0.49253731343283585</v>
      </c>
      <c r="J2200" s="272">
        <f t="shared" si="1170"/>
        <v>0.42197125256673507</v>
      </c>
      <c r="K2200" s="272">
        <f t="shared" si="1170"/>
        <v>0.3664055700609225</v>
      </c>
      <c r="L2200" s="272">
        <f t="shared" si="1170"/>
        <v>0.31141345427059713</v>
      </c>
      <c r="M2200" s="272">
        <f t="shared" si="1170"/>
        <v>0.26720106880427524</v>
      </c>
      <c r="N2200" s="610">
        <f t="shared" si="1170"/>
        <v>0.26027397260273971</v>
      </c>
      <c r="O2200" s="272">
        <f t="shared" si="1170"/>
        <v>0.29493365500603136</v>
      </c>
      <c r="P2200" s="272">
        <f t="shared" si="1170"/>
        <v>0.28000000000000003</v>
      </c>
      <c r="Q2200" s="272">
        <f t="shared" si="1170"/>
        <v>0.32539682539682541</v>
      </c>
      <c r="R2200" s="272">
        <f t="shared" si="1170"/>
        <v>0.33472512178148922</v>
      </c>
      <c r="S2200" s="272">
        <f t="shared" si="1170"/>
        <v>0.34741442097596503</v>
      </c>
      <c r="T2200" s="272">
        <f t="shared" si="1170"/>
        <v>0.32854061826024439</v>
      </c>
      <c r="U2200" s="272">
        <f t="shared" si="1170"/>
        <v>0.32773109243697479</v>
      </c>
      <c r="V2200" s="610">
        <f t="shared" si="1170"/>
        <v>0.3012048192771084</v>
      </c>
      <c r="W2200" s="272">
        <f t="shared" si="1170"/>
        <v>0.30958904109589042</v>
      </c>
      <c r="X2200" s="272">
        <f t="shared" si="1170"/>
        <v>0.3084958217270195</v>
      </c>
      <c r="Y2200" s="272">
        <f t="shared" si="1170"/>
        <v>0.30135135135135138</v>
      </c>
      <c r="Z2200" s="272">
        <f t="shared" si="1170"/>
        <v>0.31186685962373373</v>
      </c>
      <c r="AA2200" s="272">
        <f t="shared" si="1170"/>
        <v>0.33629749393694419</v>
      </c>
      <c r="AB2200" s="272">
        <f t="shared" si="1170"/>
        <v>0.39402427637721754</v>
      </c>
      <c r="AC2200" s="1267">
        <f t="shared" si="1170"/>
        <v>0.34132063941333507</v>
      </c>
    </row>
    <row r="2201" spans="1:31" s="1300" customFormat="1" ht="11.25" x14ac:dyDescent="0.2">
      <c r="A2201" s="1156" t="s">
        <v>180</v>
      </c>
      <c r="B2201" s="1005" t="s">
        <v>958</v>
      </c>
      <c r="C2201" s="905" t="s">
        <v>152</v>
      </c>
      <c r="D2201" s="1313" t="s">
        <v>174</v>
      </c>
      <c r="E2201" s="604">
        <v>0.32679999999999998</v>
      </c>
      <c r="F2201" s="604">
        <v>0.30380000000000001</v>
      </c>
      <c r="G2201" s="604">
        <v>0.31280000000000002</v>
      </c>
      <c r="H2201" s="609">
        <v>0.30280000000000001</v>
      </c>
      <c r="I2201" s="604">
        <v>0.32400000000000001</v>
      </c>
      <c r="J2201" s="604">
        <v>0.38</v>
      </c>
      <c r="K2201" s="604">
        <v>0.43919999999999998</v>
      </c>
      <c r="L2201" s="604">
        <v>0.50180000000000002</v>
      </c>
      <c r="M2201" s="604">
        <v>0.53700000000000003</v>
      </c>
      <c r="N2201" s="609">
        <v>0.53480000000000005</v>
      </c>
      <c r="O2201" s="604">
        <v>0.54900000000000004</v>
      </c>
      <c r="P2201" s="604">
        <v>0.51039999999999996</v>
      </c>
      <c r="Q2201" s="604">
        <v>0.51080000000000003</v>
      </c>
      <c r="R2201" s="604">
        <v>0.47439999999999999</v>
      </c>
      <c r="S2201" s="604">
        <v>0.44159999999999999</v>
      </c>
      <c r="T2201" s="604">
        <v>0.46239999999999998</v>
      </c>
      <c r="U2201" s="604">
        <v>0.48399999999999999</v>
      </c>
      <c r="V2201" s="609">
        <v>0.47420000000000001</v>
      </c>
      <c r="W2201" s="604">
        <v>0.49559999999999998</v>
      </c>
      <c r="X2201" s="604">
        <v>0.51160000000000005</v>
      </c>
      <c r="Y2201" s="604">
        <v>0.48980000000000001</v>
      </c>
      <c r="Z2201" s="604">
        <v>0.46760000000000002</v>
      </c>
      <c r="AA2201" s="604">
        <v>0.41039999999999999</v>
      </c>
      <c r="AB2201" s="604">
        <v>0.35220000000000001</v>
      </c>
      <c r="AC2201" s="1264">
        <f>SUM(E2201:AB2201)</f>
        <v>10.596999999999998</v>
      </c>
      <c r="AD2201" s="1300">
        <f>MAX(E2201:AB2201)</f>
        <v>0.54900000000000004</v>
      </c>
      <c r="AE2201" s="1300">
        <f>MIN(E2201:AB2201)</f>
        <v>0.30280000000000001</v>
      </c>
    </row>
    <row r="2202" spans="1:31" s="1300" customFormat="1" ht="11.25" x14ac:dyDescent="0.2">
      <c r="A2202" s="1140"/>
      <c r="B2202" s="1006"/>
      <c r="C2202" s="906" t="s">
        <v>154</v>
      </c>
      <c r="D2202" s="1314" t="s">
        <v>174</v>
      </c>
      <c r="E2202" s="1643">
        <v>0.14979999999999999</v>
      </c>
      <c r="F2202" s="1643">
        <v>0.14979999999999999</v>
      </c>
      <c r="G2202" s="1643">
        <v>0.14680000000000001</v>
      </c>
      <c r="H2202" s="1643">
        <v>0.14879999999999999</v>
      </c>
      <c r="I2202" s="1643">
        <v>0.1462</v>
      </c>
      <c r="J2202" s="1643">
        <v>0.151</v>
      </c>
      <c r="K2202" s="1643">
        <v>0.159</v>
      </c>
      <c r="L2202" s="1643">
        <v>0.16220000000000001</v>
      </c>
      <c r="M2202" s="1643">
        <v>0.16239999999999999</v>
      </c>
      <c r="N2202" s="1643">
        <v>0.17</v>
      </c>
      <c r="O2202" s="1643">
        <v>0.17299999999999999</v>
      </c>
      <c r="P2202" s="1643">
        <v>0.16120000000000001</v>
      </c>
      <c r="Q2202" s="1643">
        <v>0.1704</v>
      </c>
      <c r="R2202" s="1643">
        <v>0.16439999999999999</v>
      </c>
      <c r="S2202" s="1643">
        <v>0.16300000000000001</v>
      </c>
      <c r="T2202" s="1643">
        <v>0.16839999999999999</v>
      </c>
      <c r="U2202" s="1643">
        <v>0.17119999999999999</v>
      </c>
      <c r="V2202" s="1643">
        <v>0.1666</v>
      </c>
      <c r="W2202" s="1643">
        <v>0.16880000000000001</v>
      </c>
      <c r="X2202" s="1643">
        <v>0.16980000000000001</v>
      </c>
      <c r="Y2202" s="1643">
        <v>0.1638</v>
      </c>
      <c r="Z2202" s="1643">
        <v>0.1598</v>
      </c>
      <c r="AA2202" s="1643">
        <v>0.1502</v>
      </c>
      <c r="AB2202" s="1643">
        <v>0.14560000000000001</v>
      </c>
      <c r="AC2202" s="1266">
        <f>SUM(E2202:AB2202)</f>
        <v>3.8421999999999996</v>
      </c>
    </row>
    <row r="2203" spans="1:31" s="1300" customFormat="1" ht="11.25" x14ac:dyDescent="0.2">
      <c r="A2203" s="1140"/>
      <c r="B2203" s="1006"/>
      <c r="C2203" s="906" t="s">
        <v>155</v>
      </c>
      <c r="D2203" s="1314" t="s">
        <v>153</v>
      </c>
      <c r="E2203" s="1288">
        <f t="shared" ref="E2203:AB2203" si="1171">SQRT(E2201*E2201+E2202*E2202)*1000/(1.732*E2180)</f>
        <v>19.544437917636756</v>
      </c>
      <c r="F2203" s="1288">
        <f t="shared" si="1171"/>
        <v>18.38050528908115</v>
      </c>
      <c r="G2203" s="1288">
        <f t="shared" si="1171"/>
        <v>18.767664873418056</v>
      </c>
      <c r="H2203" s="612">
        <f t="shared" si="1171"/>
        <v>18.342333886571858</v>
      </c>
      <c r="I2203" s="1288">
        <f t="shared" si="1171"/>
        <v>19.343057454067228</v>
      </c>
      <c r="J2203" s="1288">
        <f t="shared" si="1171"/>
        <v>22.188600231773901</v>
      </c>
      <c r="K2203" s="1288">
        <f t="shared" si="1171"/>
        <v>25.586838201857432</v>
      </c>
      <c r="L2203" s="1288">
        <f t="shared" si="1171"/>
        <v>29.053655004434397</v>
      </c>
      <c r="M2203" s="1288">
        <f t="shared" si="1171"/>
        <v>31.175571591649241</v>
      </c>
      <c r="N2203" s="612">
        <f t="shared" si="1171"/>
        <v>31.153922273966426</v>
      </c>
      <c r="O2203" s="1288">
        <f t="shared" si="1171"/>
        <v>31.863844312469169</v>
      </c>
      <c r="P2203" s="1288">
        <f t="shared" si="1171"/>
        <v>29.82976511354677</v>
      </c>
      <c r="Q2203" s="1288">
        <f t="shared" si="1171"/>
        <v>29.750857191873017</v>
      </c>
      <c r="R2203" s="1288">
        <f t="shared" si="1171"/>
        <v>27.819923300824669</v>
      </c>
      <c r="S2203" s="1288">
        <f t="shared" si="1171"/>
        <v>26.032536076995257</v>
      </c>
      <c r="T2203" s="1288">
        <f t="shared" si="1171"/>
        <v>27.13736467095972</v>
      </c>
      <c r="U2203" s="1288">
        <f t="shared" si="1171"/>
        <v>28.419211400184327</v>
      </c>
      <c r="V2203" s="612">
        <f t="shared" si="1171"/>
        <v>27.822918787127172</v>
      </c>
      <c r="W2203" s="1288">
        <f t="shared" si="1171"/>
        <v>28.844001307643055</v>
      </c>
      <c r="X2203" s="1288">
        <f t="shared" si="1171"/>
        <v>29.782330283629562</v>
      </c>
      <c r="Y2203" s="1288">
        <f t="shared" si="1171"/>
        <v>28.589553372796587</v>
      </c>
      <c r="Z2203" s="1288">
        <f t="shared" si="1171"/>
        <v>27.328250734107616</v>
      </c>
      <c r="AA2203" s="1288">
        <f t="shared" si="1171"/>
        <v>24.076542281143507</v>
      </c>
      <c r="AB2203" s="1288">
        <f t="shared" si="1171"/>
        <v>20.876654430405768</v>
      </c>
      <c r="AC2203" s="1267"/>
      <c r="AD2203" s="1301">
        <f>MAX(E2203:AB2203)</f>
        <v>31.863844312469169</v>
      </c>
    </row>
    <row r="2204" spans="1:31" s="1300" customFormat="1" ht="11.25" x14ac:dyDescent="0.2">
      <c r="A2204" s="1141"/>
      <c r="B2204" s="1007"/>
      <c r="C2204" s="907" t="s">
        <v>157</v>
      </c>
      <c r="D2204" s="1318"/>
      <c r="E2204" s="272">
        <f t="shared" ref="E2204:AC2204" si="1172">E2202/E2201</f>
        <v>0.45838433292533659</v>
      </c>
      <c r="F2204" s="272">
        <f t="shared" si="1172"/>
        <v>0.49308755760368655</v>
      </c>
      <c r="G2204" s="272">
        <f t="shared" si="1172"/>
        <v>0.46930946291560105</v>
      </c>
      <c r="H2204" s="610">
        <f t="shared" si="1172"/>
        <v>0.49141347424042264</v>
      </c>
      <c r="I2204" s="272">
        <f t="shared" si="1172"/>
        <v>0.45123456790123456</v>
      </c>
      <c r="J2204" s="272">
        <f t="shared" si="1172"/>
        <v>0.39736842105263154</v>
      </c>
      <c r="K2204" s="272">
        <f t="shared" si="1172"/>
        <v>0.36202185792349728</v>
      </c>
      <c r="L2204" s="272">
        <f t="shared" si="1172"/>
        <v>0.32323634914308491</v>
      </c>
      <c r="M2204" s="272">
        <f t="shared" si="1172"/>
        <v>0.3024208566108007</v>
      </c>
      <c r="N2204" s="610">
        <f t="shared" si="1172"/>
        <v>0.31787584143605085</v>
      </c>
      <c r="O2204" s="272">
        <f t="shared" si="1172"/>
        <v>0.31511839708561012</v>
      </c>
      <c r="P2204" s="272">
        <f t="shared" si="1172"/>
        <v>0.31583072100313486</v>
      </c>
      <c r="Q2204" s="272">
        <f t="shared" si="1172"/>
        <v>0.33359436178543456</v>
      </c>
      <c r="R2204" s="272">
        <f t="shared" si="1172"/>
        <v>0.34654300168634061</v>
      </c>
      <c r="S2204" s="272">
        <f t="shared" si="1172"/>
        <v>0.36911231884057971</v>
      </c>
      <c r="T2204" s="272">
        <f t="shared" si="1172"/>
        <v>0.36418685121107269</v>
      </c>
      <c r="U2204" s="272">
        <f t="shared" si="1172"/>
        <v>0.35371900826446279</v>
      </c>
      <c r="V2204" s="610">
        <f t="shared" si="1172"/>
        <v>0.3513285533530156</v>
      </c>
      <c r="W2204" s="272">
        <f t="shared" si="1172"/>
        <v>0.34059725585149314</v>
      </c>
      <c r="X2204" s="272">
        <f t="shared" si="1172"/>
        <v>0.33189992181391709</v>
      </c>
      <c r="Y2204" s="272">
        <f t="shared" si="1172"/>
        <v>0.33442221314822373</v>
      </c>
      <c r="Z2204" s="272">
        <f t="shared" si="1172"/>
        <v>0.34174508126603931</v>
      </c>
      <c r="AA2204" s="272">
        <f t="shared" si="1172"/>
        <v>0.36598440545808969</v>
      </c>
      <c r="AB2204" s="272">
        <f t="shared" si="1172"/>
        <v>0.41340147643384439</v>
      </c>
      <c r="AC2204" s="1267">
        <f t="shared" si="1172"/>
        <v>0.36257431348494862</v>
      </c>
    </row>
    <row r="2205" spans="1:31" s="1300" customFormat="1" ht="11.25" x14ac:dyDescent="0.2">
      <c r="A2205" s="1156" t="s">
        <v>181</v>
      </c>
      <c r="B2205" s="1005" t="s">
        <v>959</v>
      </c>
      <c r="C2205" s="905" t="s">
        <v>152</v>
      </c>
      <c r="D2205" s="1313" t="s">
        <v>174</v>
      </c>
      <c r="E2205" s="1382">
        <v>0.21440000000000001</v>
      </c>
      <c r="F2205" s="1382">
        <v>0.19320000000000001</v>
      </c>
      <c r="G2205" s="1382">
        <v>0.17219999999999999</v>
      </c>
      <c r="H2205" s="1382">
        <v>0.17319999999999999</v>
      </c>
      <c r="I2205" s="1382">
        <v>0.17599999999999999</v>
      </c>
      <c r="J2205" s="1382">
        <v>0.18640000000000001</v>
      </c>
      <c r="K2205" s="1382">
        <v>0.2172</v>
      </c>
      <c r="L2205" s="1382">
        <v>0.22919999999999999</v>
      </c>
      <c r="M2205" s="1382">
        <v>0.27160000000000001</v>
      </c>
      <c r="N2205" s="1382">
        <v>0.27839999999999998</v>
      </c>
      <c r="O2205" s="1382">
        <v>0.28220000000000001</v>
      </c>
      <c r="P2205" s="1382">
        <v>0.26800000000000002</v>
      </c>
      <c r="Q2205" s="1382">
        <v>0.25040000000000001</v>
      </c>
      <c r="R2205" s="1382">
        <v>0.26500000000000001</v>
      </c>
      <c r="S2205" s="1382">
        <v>0.24759999999999999</v>
      </c>
      <c r="T2205" s="1382">
        <v>0.22919999999999999</v>
      </c>
      <c r="U2205" s="1382">
        <v>0.25580000000000003</v>
      </c>
      <c r="V2205" s="1382">
        <v>0.26340000000000002</v>
      </c>
      <c r="W2205" s="1382">
        <v>0.25879999999999997</v>
      </c>
      <c r="X2205" s="1382">
        <v>0.2472</v>
      </c>
      <c r="Y2205" s="1382">
        <v>0.28299999999999997</v>
      </c>
      <c r="Z2205" s="1382">
        <v>0.27539999999999998</v>
      </c>
      <c r="AA2205" s="1382">
        <v>0.26</v>
      </c>
      <c r="AB2205" s="1382">
        <v>0.23180000000000001</v>
      </c>
      <c r="AC2205" s="1264">
        <f>SUM(E2205:AB2205)</f>
        <v>5.7296000000000014</v>
      </c>
      <c r="AD2205" s="1300">
        <f>MAX(E2205:AB2205)</f>
        <v>0.28299999999999997</v>
      </c>
      <c r="AE2205" s="1300">
        <f>MIN(E2205:AB2205)</f>
        <v>0.17219999999999999</v>
      </c>
    </row>
    <row r="2206" spans="1:31" s="1300" customFormat="1" ht="11.25" x14ac:dyDescent="0.2">
      <c r="A2206" s="1140"/>
      <c r="B2206" s="1006"/>
      <c r="C2206" s="906" t="s">
        <v>154</v>
      </c>
      <c r="D2206" s="1314" t="s">
        <v>174</v>
      </c>
      <c r="E2206" s="1382">
        <v>7.8200000000000006E-2</v>
      </c>
      <c r="F2206" s="1382">
        <v>7.8200000000000006E-2</v>
      </c>
      <c r="G2206" s="1382">
        <v>7.6799999999999993E-2</v>
      </c>
      <c r="H2206" s="1382">
        <v>7.6600000000000001E-2</v>
      </c>
      <c r="I2206" s="1382">
        <v>7.6399999999999996E-2</v>
      </c>
      <c r="J2206" s="1382">
        <v>7.5800000000000006E-2</v>
      </c>
      <c r="K2206" s="1382">
        <v>7.6799999999999993E-2</v>
      </c>
      <c r="L2206" s="1382">
        <v>7.3800000000000004E-2</v>
      </c>
      <c r="M2206" s="1382">
        <v>7.6600000000000001E-2</v>
      </c>
      <c r="N2206" s="1382">
        <v>7.5600000000000001E-2</v>
      </c>
      <c r="O2206" s="1382">
        <v>7.6399999999999996E-2</v>
      </c>
      <c r="P2206" s="1382">
        <v>7.3400000000000007E-2</v>
      </c>
      <c r="Q2206" s="1382">
        <v>7.46E-2</v>
      </c>
      <c r="R2206" s="1382">
        <v>7.7200000000000005E-2</v>
      </c>
      <c r="S2206" s="1382">
        <v>7.7799999999999994E-2</v>
      </c>
      <c r="T2206" s="1382">
        <v>7.7600000000000002E-2</v>
      </c>
      <c r="U2206" s="1382">
        <v>7.7799999999999994E-2</v>
      </c>
      <c r="V2206" s="1382">
        <v>7.7399999999999997E-2</v>
      </c>
      <c r="W2206" s="1382">
        <v>7.8E-2</v>
      </c>
      <c r="X2206" s="1382">
        <v>7.8E-2</v>
      </c>
      <c r="Y2206" s="1382">
        <v>7.7600000000000002E-2</v>
      </c>
      <c r="Z2206" s="1382">
        <v>7.5999999999999998E-2</v>
      </c>
      <c r="AA2206" s="1382">
        <v>7.5999999999999998E-2</v>
      </c>
      <c r="AB2206" s="1382">
        <v>7.4999999999999997E-2</v>
      </c>
      <c r="AC2206" s="1266">
        <f>SUM(E2206:AB2206)</f>
        <v>1.8376000000000003</v>
      </c>
    </row>
    <row r="2207" spans="1:31" s="1300" customFormat="1" ht="11.25" x14ac:dyDescent="0.2">
      <c r="A2207" s="1140"/>
      <c r="B2207" s="1006"/>
      <c r="C2207" s="906" t="s">
        <v>155</v>
      </c>
      <c r="D2207" s="1314" t="s">
        <v>153</v>
      </c>
      <c r="E2207" s="1288">
        <f t="shared" ref="E2207:AB2207" si="1173">SQRT(E2205*E2205+E2206*E2206)*1000/(1.732*E2180)</f>
        <v>12.407204156096881</v>
      </c>
      <c r="F2207" s="1288">
        <f t="shared" si="1173"/>
        <v>11.310004473734379</v>
      </c>
      <c r="G2207" s="1288">
        <f t="shared" si="1173"/>
        <v>10.241067825396133</v>
      </c>
      <c r="H2207" s="612">
        <f t="shared" si="1173"/>
        <v>10.295984057877616</v>
      </c>
      <c r="I2207" s="1288">
        <f t="shared" si="1173"/>
        <v>10.440880183112597</v>
      </c>
      <c r="J2207" s="1288">
        <f t="shared" si="1173"/>
        <v>10.919118431852858</v>
      </c>
      <c r="K2207" s="1288">
        <f t="shared" si="1173"/>
        <v>12.619807792334807</v>
      </c>
      <c r="L2207" s="1288">
        <f t="shared" si="1173"/>
        <v>13.265588109668601</v>
      </c>
      <c r="M2207" s="1288">
        <f t="shared" si="1173"/>
        <v>15.681447305490194</v>
      </c>
      <c r="N2207" s="612">
        <f t="shared" si="1173"/>
        <v>16.015395001313856</v>
      </c>
      <c r="O2207" s="1288">
        <f t="shared" si="1173"/>
        <v>16.183941403187838</v>
      </c>
      <c r="P2207" s="1288">
        <f t="shared" si="1173"/>
        <v>15.485796036334817</v>
      </c>
      <c r="Q2207" s="1288">
        <f t="shared" si="1173"/>
        <v>14.435635081034826</v>
      </c>
      <c r="R2207" s="1288">
        <f t="shared" si="1173"/>
        <v>15.293914926838211</v>
      </c>
      <c r="S2207" s="1288">
        <f t="shared" si="1173"/>
        <v>14.353180855187459</v>
      </c>
      <c r="T2207" s="1288">
        <f t="shared" si="1173"/>
        <v>13.34397400164776</v>
      </c>
      <c r="U2207" s="1288">
        <f t="shared" si="1173"/>
        <v>14.80061452006653</v>
      </c>
      <c r="V2207" s="612">
        <f t="shared" si="1173"/>
        <v>15.197353682543923</v>
      </c>
      <c r="W2207" s="1288">
        <f t="shared" si="1173"/>
        <v>14.891380559702846</v>
      </c>
      <c r="X2207" s="1288">
        <f t="shared" si="1173"/>
        <v>14.321684323679696</v>
      </c>
      <c r="Y2207" s="1288">
        <f t="shared" si="1173"/>
        <v>16.244131715810468</v>
      </c>
      <c r="Z2207" s="1288">
        <f t="shared" si="1173"/>
        <v>15.799851766617873</v>
      </c>
      <c r="AA2207" s="1288">
        <f t="shared" si="1173"/>
        <v>14.92340293429047</v>
      </c>
      <c r="AB2207" s="1288">
        <f t="shared" si="1173"/>
        <v>13.345802515932995</v>
      </c>
      <c r="AC2207" s="1267"/>
    </row>
    <row r="2208" spans="1:31" s="1300" customFormat="1" ht="11.25" x14ac:dyDescent="0.2">
      <c r="A2208" s="1141"/>
      <c r="B2208" s="1007"/>
      <c r="C2208" s="907" t="s">
        <v>157</v>
      </c>
      <c r="D2208" s="1318"/>
      <c r="E2208" s="272">
        <f t="shared" ref="E2208:AC2208" si="1174">E2206/E2205</f>
        <v>0.36473880597014929</v>
      </c>
      <c r="F2208" s="272">
        <f t="shared" si="1174"/>
        <v>0.40476190476190477</v>
      </c>
      <c r="G2208" s="272">
        <f t="shared" si="1174"/>
        <v>0.44599303135888502</v>
      </c>
      <c r="H2208" s="610">
        <f t="shared" si="1174"/>
        <v>0.44226327944572752</v>
      </c>
      <c r="I2208" s="272">
        <f t="shared" si="1174"/>
        <v>0.43409090909090908</v>
      </c>
      <c r="J2208" s="272">
        <f t="shared" si="1174"/>
        <v>0.40665236051502146</v>
      </c>
      <c r="K2208" s="272">
        <f t="shared" si="1174"/>
        <v>0.35359116022099446</v>
      </c>
      <c r="L2208" s="272">
        <f t="shared" si="1174"/>
        <v>0.32198952879581155</v>
      </c>
      <c r="M2208" s="272">
        <f t="shared" si="1174"/>
        <v>0.28203240058910162</v>
      </c>
      <c r="N2208" s="610">
        <f t="shared" si="1174"/>
        <v>0.27155172413793105</v>
      </c>
      <c r="O2208" s="272">
        <f t="shared" si="1174"/>
        <v>0.27072997873848331</v>
      </c>
      <c r="P2208" s="272">
        <f t="shared" si="1174"/>
        <v>0.2738805970149254</v>
      </c>
      <c r="Q2208" s="272">
        <f t="shared" si="1174"/>
        <v>0.29792332268370608</v>
      </c>
      <c r="R2208" s="272">
        <f t="shared" si="1174"/>
        <v>0.29132075471698116</v>
      </c>
      <c r="S2208" s="272">
        <f t="shared" si="1174"/>
        <v>0.31421647819063003</v>
      </c>
      <c r="T2208" s="272">
        <f t="shared" si="1174"/>
        <v>0.33856893542757421</v>
      </c>
      <c r="U2208" s="272">
        <f t="shared" si="1174"/>
        <v>0.30414386239249408</v>
      </c>
      <c r="V2208" s="610">
        <f t="shared" si="1174"/>
        <v>0.29384965831435078</v>
      </c>
      <c r="W2208" s="272">
        <f t="shared" si="1174"/>
        <v>0.30139103554868629</v>
      </c>
      <c r="X2208" s="272">
        <f t="shared" si="1174"/>
        <v>0.31553398058252424</v>
      </c>
      <c r="Y2208" s="272">
        <f t="shared" si="1174"/>
        <v>0.27420494699646647</v>
      </c>
      <c r="Z2208" s="272">
        <f t="shared" si="1174"/>
        <v>0.27596223674655046</v>
      </c>
      <c r="AA2208" s="272">
        <f t="shared" si="1174"/>
        <v>0.29230769230769227</v>
      </c>
      <c r="AB2208" s="272">
        <f t="shared" si="1174"/>
        <v>0.32355478861087145</v>
      </c>
      <c r="AC2208" s="1267">
        <f t="shared" si="1174"/>
        <v>0.32072046914269753</v>
      </c>
    </row>
    <row r="2209" spans="1:31" s="1300" customFormat="1" ht="11.25" x14ac:dyDescent="0.2">
      <c r="A2209" s="1156" t="s">
        <v>182</v>
      </c>
      <c r="B2209" s="1005" t="s">
        <v>960</v>
      </c>
      <c r="C2209" s="905" t="s">
        <v>152</v>
      </c>
      <c r="D2209" s="1313" t="s">
        <v>174</v>
      </c>
      <c r="E2209" s="1382">
        <v>0.27389999999999998</v>
      </c>
      <c r="F2209" s="1382">
        <v>0.26569999999999999</v>
      </c>
      <c r="G2209" s="1382">
        <v>0.25950000000000001</v>
      </c>
      <c r="H2209" s="1382">
        <v>0.2792</v>
      </c>
      <c r="I2209" s="1382">
        <v>0.2918</v>
      </c>
      <c r="J2209" s="1382">
        <v>0.30709999999999998</v>
      </c>
      <c r="K2209" s="1382">
        <v>0.32869999999999999</v>
      </c>
      <c r="L2209" s="1382">
        <v>0.36759999999999998</v>
      </c>
      <c r="M2209" s="1382">
        <v>0.4007</v>
      </c>
      <c r="N2209" s="1382">
        <v>0.38</v>
      </c>
      <c r="O2209" s="1382">
        <v>0.3624</v>
      </c>
      <c r="P2209" s="1382">
        <v>0.37409999999999999</v>
      </c>
      <c r="Q2209" s="1382">
        <v>0.35580000000000001</v>
      </c>
      <c r="R2209" s="1382">
        <v>0.35670000000000002</v>
      </c>
      <c r="S2209" s="1382">
        <v>0.3417</v>
      </c>
      <c r="T2209" s="1382">
        <v>0.30509999999999998</v>
      </c>
      <c r="U2209" s="1382">
        <v>0.32200000000000001</v>
      </c>
      <c r="V2209" s="1382">
        <v>0.33279999999999998</v>
      </c>
      <c r="W2209" s="1382">
        <v>0.32650000000000001</v>
      </c>
      <c r="X2209" s="1382">
        <v>0.33589999999999998</v>
      </c>
      <c r="Y2209" s="1382">
        <v>0.34250000000000003</v>
      </c>
      <c r="Z2209" s="1382">
        <v>0.3584</v>
      </c>
      <c r="AA2209" s="1382">
        <v>0.34749999999999998</v>
      </c>
      <c r="AB2209" s="1382">
        <v>0.32269999999999999</v>
      </c>
      <c r="AC2209" s="1264">
        <f>SUM(E2209:AB2209)</f>
        <v>7.9383000000000008</v>
      </c>
      <c r="AD2209" s="1300">
        <f>MAX(E2209:AB2209)</f>
        <v>0.4007</v>
      </c>
      <c r="AE2209" s="1300">
        <f>MIN(E2209:AB2209)</f>
        <v>0.25950000000000001</v>
      </c>
    </row>
    <row r="2210" spans="1:31" s="1300" customFormat="1" ht="11.25" x14ac:dyDescent="0.2">
      <c r="A2210" s="1140"/>
      <c r="B2210" s="1006"/>
      <c r="C2210" s="906" t="s">
        <v>154</v>
      </c>
      <c r="D2210" s="1314" t="s">
        <v>174</v>
      </c>
      <c r="E2210" s="1382">
        <v>8.2100000000000006E-2</v>
      </c>
      <c r="F2210" s="1382">
        <v>8.1000000000000003E-2</v>
      </c>
      <c r="G2210" s="1382">
        <v>8.0399999999999999E-2</v>
      </c>
      <c r="H2210" s="1382">
        <v>8.1100000000000005E-2</v>
      </c>
      <c r="I2210" s="1382">
        <v>8.0500000000000002E-2</v>
      </c>
      <c r="J2210" s="1382">
        <v>7.8E-2</v>
      </c>
      <c r="K2210" s="1382">
        <v>8.1799999999999998E-2</v>
      </c>
      <c r="L2210" s="1382">
        <v>8.9200000000000002E-2</v>
      </c>
      <c r="M2210" s="1382">
        <v>9.2299999999999993E-2</v>
      </c>
      <c r="N2210" s="1382">
        <v>9.7799999999999998E-2</v>
      </c>
      <c r="O2210" s="1382">
        <v>9.4200000000000006E-2</v>
      </c>
      <c r="P2210" s="1382">
        <v>9.4399999999999998E-2</v>
      </c>
      <c r="Q2210" s="1382">
        <v>8.8400000000000006E-2</v>
      </c>
      <c r="R2210" s="1382">
        <v>0.1142</v>
      </c>
      <c r="S2210" s="1382">
        <v>0.1162</v>
      </c>
      <c r="T2210" s="1382">
        <v>8.5599999999999996E-2</v>
      </c>
      <c r="U2210" s="1382">
        <v>8.72E-2</v>
      </c>
      <c r="V2210" s="1382">
        <v>8.3400000000000002E-2</v>
      </c>
      <c r="W2210" s="1382">
        <v>7.9500000000000001E-2</v>
      </c>
      <c r="X2210" s="1382">
        <v>8.1199999999999994E-2</v>
      </c>
      <c r="Y2210" s="1382">
        <v>8.3199999999999996E-2</v>
      </c>
      <c r="Z2210" s="1382">
        <v>8.3900000000000002E-2</v>
      </c>
      <c r="AA2210" s="1382">
        <v>8.3099999999999993E-2</v>
      </c>
      <c r="AB2210" s="1382">
        <v>7.6499999999999999E-2</v>
      </c>
      <c r="AC2210" s="1266">
        <f>SUM(E2210:AB2210)</f>
        <v>2.0951999999999997</v>
      </c>
    </row>
    <row r="2211" spans="1:31" s="1300" customFormat="1" ht="11.25" x14ac:dyDescent="0.2">
      <c r="A2211" s="1140"/>
      <c r="B2211" s="1006"/>
      <c r="C2211" s="906" t="s">
        <v>155</v>
      </c>
      <c r="D2211" s="1314" t="s">
        <v>153</v>
      </c>
      <c r="E2211" s="1288">
        <f t="shared" ref="E2211:AB2211" si="1175">SQRT(E2209*E2209+E2210*E2210)*1000/(1.732*E2180)</f>
        <v>15.54541584949737</v>
      </c>
      <c r="F2211" s="1288">
        <f t="shared" si="1175"/>
        <v>15.072993642087473</v>
      </c>
      <c r="G2211" s="1288">
        <f t="shared" si="1175"/>
        <v>14.755706202937981</v>
      </c>
      <c r="H2211" s="612">
        <f t="shared" si="1175"/>
        <v>15.806388401514681</v>
      </c>
      <c r="I2211" s="1288">
        <f t="shared" si="1175"/>
        <v>16.47212530744747</v>
      </c>
      <c r="J2211" s="1288">
        <f t="shared" si="1175"/>
        <v>17.193537343646881</v>
      </c>
      <c r="K2211" s="1288">
        <f t="shared" si="1175"/>
        <v>18.554930437702819</v>
      </c>
      <c r="L2211" s="1288">
        <f t="shared" si="1175"/>
        <v>20.839631115636791</v>
      </c>
      <c r="M2211" s="1288">
        <f t="shared" si="1175"/>
        <v>22.849799175092514</v>
      </c>
      <c r="N2211" s="612">
        <f t="shared" si="1175"/>
        <v>21.783595623896296</v>
      </c>
      <c r="O2211" s="1288">
        <f t="shared" si="1175"/>
        <v>20.727802365533208</v>
      </c>
      <c r="P2211" s="1288">
        <f t="shared" si="1175"/>
        <v>21.502281543357597</v>
      </c>
      <c r="Q2211" s="1288">
        <f t="shared" si="1175"/>
        <v>20.255767914091741</v>
      </c>
      <c r="R2211" s="1288">
        <f t="shared" si="1175"/>
        <v>20.752809395493024</v>
      </c>
      <c r="S2211" s="1288">
        <f t="shared" si="1175"/>
        <v>19.959947064424011</v>
      </c>
      <c r="T2211" s="1288">
        <f t="shared" si="1175"/>
        <v>17.474356472352774</v>
      </c>
      <c r="U2211" s="1288">
        <f t="shared" si="1175"/>
        <v>18.466800089113175</v>
      </c>
      <c r="V2211" s="612">
        <f t="shared" si="1175"/>
        <v>18.992277782948939</v>
      </c>
      <c r="W2211" s="1288">
        <f t="shared" si="1175"/>
        <v>18.51318286277651</v>
      </c>
      <c r="X2211" s="1288">
        <f t="shared" si="1175"/>
        <v>19.093188247675496</v>
      </c>
      <c r="Y2211" s="1288">
        <f t="shared" si="1175"/>
        <v>19.510949030111707</v>
      </c>
      <c r="Z2211" s="1288">
        <f t="shared" si="1175"/>
        <v>20.356583167453259</v>
      </c>
      <c r="AA2211" s="1288">
        <f t="shared" si="1175"/>
        <v>19.68436604648759</v>
      </c>
      <c r="AB2211" s="1288">
        <f t="shared" si="1175"/>
        <v>18.167001303026488</v>
      </c>
      <c r="AC2211" s="1267"/>
    </row>
    <row r="2212" spans="1:31" s="1300" customFormat="1" ht="11.25" x14ac:dyDescent="0.2">
      <c r="A2212" s="1141"/>
      <c r="B2212" s="1007"/>
      <c r="C2212" s="907" t="s">
        <v>157</v>
      </c>
      <c r="D2212" s="1318"/>
      <c r="E2212" s="606">
        <f t="shared" ref="E2212:AC2212" si="1176">E2210/E2209</f>
        <v>0.29974443227455283</v>
      </c>
      <c r="F2212" s="606">
        <f t="shared" si="1176"/>
        <v>0.30485509973654501</v>
      </c>
      <c r="G2212" s="606">
        <f t="shared" si="1176"/>
        <v>0.30982658959537573</v>
      </c>
      <c r="H2212" s="607">
        <f t="shared" si="1176"/>
        <v>0.29047277936962751</v>
      </c>
      <c r="I2212" s="606">
        <f t="shared" si="1176"/>
        <v>0.27587388622344072</v>
      </c>
      <c r="J2212" s="606">
        <f t="shared" si="1176"/>
        <v>0.25398892868772388</v>
      </c>
      <c r="K2212" s="606">
        <f t="shared" si="1176"/>
        <v>0.24885914207484028</v>
      </c>
      <c r="L2212" s="606">
        <f t="shared" si="1176"/>
        <v>0.2426550598476605</v>
      </c>
      <c r="M2212" s="606">
        <f t="shared" si="1176"/>
        <v>0.2303468929373596</v>
      </c>
      <c r="N2212" s="607">
        <f t="shared" si="1176"/>
        <v>0.25736842105263158</v>
      </c>
      <c r="O2212" s="606">
        <f t="shared" si="1176"/>
        <v>0.25993377483443708</v>
      </c>
      <c r="P2212" s="606">
        <f t="shared" si="1176"/>
        <v>0.25233894680566693</v>
      </c>
      <c r="Q2212" s="606">
        <f t="shared" si="1176"/>
        <v>0.2484541877459247</v>
      </c>
      <c r="R2212" s="606">
        <f t="shared" si="1176"/>
        <v>0.32015699467339498</v>
      </c>
      <c r="S2212" s="606">
        <f t="shared" si="1176"/>
        <v>0.34006438396254024</v>
      </c>
      <c r="T2212" s="606">
        <f t="shared" si="1176"/>
        <v>0.28056374959029828</v>
      </c>
      <c r="U2212" s="606">
        <f t="shared" si="1176"/>
        <v>0.27080745341614904</v>
      </c>
      <c r="V2212" s="607">
        <f t="shared" si="1176"/>
        <v>0.25060096153846156</v>
      </c>
      <c r="W2212" s="606">
        <f t="shared" si="1176"/>
        <v>0.24349157733537519</v>
      </c>
      <c r="X2212" s="606">
        <f t="shared" si="1176"/>
        <v>0.24173861268234595</v>
      </c>
      <c r="Y2212" s="606">
        <f t="shared" si="1176"/>
        <v>0.24291970802919705</v>
      </c>
      <c r="Z2212" s="606">
        <f t="shared" si="1176"/>
        <v>0.23409598214285715</v>
      </c>
      <c r="AA2212" s="606">
        <f t="shared" si="1176"/>
        <v>0.23913669064748203</v>
      </c>
      <c r="AB2212" s="606">
        <f t="shared" si="1176"/>
        <v>0.23706228695382708</v>
      </c>
      <c r="AC2212" s="608">
        <f t="shared" si="1176"/>
        <v>0.2639356033407656</v>
      </c>
    </row>
    <row r="2213" spans="1:31" s="1300" customFormat="1" ht="11.25" x14ac:dyDescent="0.2">
      <c r="A2213" s="1481"/>
      <c r="B2213" s="1482" t="s">
        <v>189</v>
      </c>
      <c r="C2213" s="905" t="s">
        <v>152</v>
      </c>
      <c r="D2213" s="1313" t="s">
        <v>174</v>
      </c>
      <c r="E2213" s="1382">
        <v>9.7999999999999997E-4</v>
      </c>
      <c r="F2213" s="1382">
        <v>9.3999999999999997E-4</v>
      </c>
      <c r="G2213" s="1382">
        <v>9.2000000000000003E-4</v>
      </c>
      <c r="H2213" s="1382">
        <v>9.6000000000000002E-4</v>
      </c>
      <c r="I2213" s="1382">
        <v>9.2000000000000003E-4</v>
      </c>
      <c r="J2213" s="1382">
        <v>9.3999999999999997E-4</v>
      </c>
      <c r="K2213" s="1382">
        <v>9.2000000000000003E-4</v>
      </c>
      <c r="L2213" s="1382">
        <v>1E-3</v>
      </c>
      <c r="M2213" s="1382">
        <v>1E-3</v>
      </c>
      <c r="N2213" s="1382">
        <v>1.0399999999999999E-3</v>
      </c>
      <c r="O2213" s="1382">
        <v>1.08E-3</v>
      </c>
      <c r="P2213" s="1382">
        <v>1.0399999999999999E-3</v>
      </c>
      <c r="Q2213" s="1382">
        <v>1.06E-3</v>
      </c>
      <c r="R2213" s="1382">
        <v>1.0399999999999999E-3</v>
      </c>
      <c r="S2213" s="1382">
        <v>1.0399999999999999E-3</v>
      </c>
      <c r="T2213" s="1382">
        <v>1.0200000000000001E-3</v>
      </c>
      <c r="U2213" s="1382">
        <v>1.0200000000000001E-3</v>
      </c>
      <c r="V2213" s="1382">
        <v>1.0399999999999999E-3</v>
      </c>
      <c r="W2213" s="1382">
        <v>1.14E-3</v>
      </c>
      <c r="X2213" s="1382">
        <v>1.0399999999999999E-3</v>
      </c>
      <c r="Y2213" s="1382">
        <v>1.0200000000000001E-3</v>
      </c>
      <c r="Z2213" s="1382">
        <v>1.0200000000000001E-3</v>
      </c>
      <c r="AA2213" s="1382">
        <v>1.0200000000000001E-3</v>
      </c>
      <c r="AB2213" s="1382">
        <v>1.0200000000000001E-3</v>
      </c>
      <c r="AC2213" s="1264">
        <f>SUM(E2213:AB2213)</f>
        <v>2.4219999999999995E-2</v>
      </c>
      <c r="AD2213" s="1438">
        <f>MAX(E2213:AB2213)</f>
        <v>1.14E-3</v>
      </c>
    </row>
    <row r="2214" spans="1:31" s="1300" customFormat="1" ht="11.25" x14ac:dyDescent="0.2">
      <c r="A2214" s="1466"/>
      <c r="B2214" s="1467" t="s">
        <v>190</v>
      </c>
      <c r="C2214" s="918" t="s">
        <v>152</v>
      </c>
      <c r="D2214" s="1314" t="s">
        <v>174</v>
      </c>
      <c r="E2214" s="1287"/>
      <c r="F2214" s="1287">
        <v>1.06E-3</v>
      </c>
      <c r="G2214" s="1287">
        <v>1.06E-3</v>
      </c>
      <c r="H2214" s="1287">
        <v>1.06E-3</v>
      </c>
      <c r="I2214" s="1287">
        <v>1.06E-3</v>
      </c>
      <c r="J2214" s="1287">
        <v>1.06E-3</v>
      </c>
      <c r="K2214" s="1287">
        <v>1.0200000000000001E-3</v>
      </c>
      <c r="L2214" s="1287">
        <v>1.0200000000000001E-3</v>
      </c>
      <c r="M2214" s="1287">
        <v>7.2000000000000005E-4</v>
      </c>
      <c r="N2214" s="1287">
        <v>7.3999999999999999E-4</v>
      </c>
      <c r="O2214" s="1287">
        <v>7.2000000000000005E-4</v>
      </c>
      <c r="P2214" s="1287">
        <v>7.6000000000000004E-4</v>
      </c>
      <c r="Q2214" s="1287">
        <v>7.6000000000000004E-4</v>
      </c>
      <c r="R2214" s="1287">
        <v>7.3999999999999999E-4</v>
      </c>
      <c r="S2214" s="1287">
        <v>1.06E-3</v>
      </c>
      <c r="T2214" s="1287">
        <v>1.0399999999999999E-3</v>
      </c>
      <c r="U2214" s="1287">
        <v>1.06E-3</v>
      </c>
      <c r="V2214" s="1287">
        <v>1.0200000000000001E-3</v>
      </c>
      <c r="W2214" s="1287">
        <v>1.0200000000000001E-3</v>
      </c>
      <c r="X2214" s="1287">
        <v>1.0200000000000001E-3</v>
      </c>
      <c r="Y2214" s="1287">
        <v>1.0200000000000001E-3</v>
      </c>
      <c r="Z2214" s="1287">
        <v>1.06E-3</v>
      </c>
      <c r="AA2214" s="1287">
        <v>1.06E-3</v>
      </c>
      <c r="AB2214" s="1287">
        <v>1.08E-3</v>
      </c>
      <c r="AC2214" s="601">
        <f>SUM(E2214:AB2214)</f>
        <v>2.2219999999999997E-2</v>
      </c>
      <c r="AD2214" s="1438">
        <f>MAX(E2214:AB2214)</f>
        <v>1.08E-3</v>
      </c>
    </row>
    <row r="2215" spans="1:31" s="1300" customFormat="1" ht="10.5" customHeight="1" x14ac:dyDescent="0.2">
      <c r="A2215" s="1073" t="s">
        <v>191</v>
      </c>
      <c r="B2215" s="1037"/>
      <c r="C2215" s="914" t="s">
        <v>152</v>
      </c>
      <c r="D2215" s="914"/>
      <c r="E2215" s="602">
        <f t="shared" ref="E2215:AC2215" si="1177">E2181+E2185+E2189+E2193+E2197+E2201+E2205+E2209</f>
        <v>1.9191</v>
      </c>
      <c r="F2215" s="602">
        <f t="shared" si="1177"/>
        <v>1.8225000000000002</v>
      </c>
      <c r="G2215" s="602">
        <f t="shared" si="1177"/>
        <v>1.7489999999999999</v>
      </c>
      <c r="H2215" s="603">
        <f t="shared" si="1177"/>
        <v>1.7733000000000003</v>
      </c>
      <c r="I2215" s="602">
        <f t="shared" si="1177"/>
        <v>1.7931999999999999</v>
      </c>
      <c r="J2215" s="602">
        <f t="shared" si="1177"/>
        <v>2.0058000000000002</v>
      </c>
      <c r="K2215" s="602">
        <f t="shared" si="1177"/>
        <v>2.2918000000000003</v>
      </c>
      <c r="L2215" s="602">
        <f t="shared" si="1177"/>
        <v>2.5230999999999999</v>
      </c>
      <c r="M2215" s="602">
        <f t="shared" si="1177"/>
        <v>2.7330999999999999</v>
      </c>
      <c r="N2215" s="603">
        <f t="shared" si="1177"/>
        <v>2.8036999999999996</v>
      </c>
      <c r="O2215" s="602">
        <f t="shared" si="1177"/>
        <v>2.8235000000000001</v>
      </c>
      <c r="P2215" s="602">
        <f t="shared" si="1177"/>
        <v>2.6718999999999995</v>
      </c>
      <c r="Q2215" s="602">
        <f t="shared" si="1177"/>
        <v>2.5827</v>
      </c>
      <c r="R2215" s="602">
        <f t="shared" si="1177"/>
        <v>2.5195999999999996</v>
      </c>
      <c r="S2215" s="602">
        <f t="shared" si="1177"/>
        <v>2.4143999999999997</v>
      </c>
      <c r="T2215" s="602">
        <f t="shared" si="1177"/>
        <v>2.2801</v>
      </c>
      <c r="U2215" s="602">
        <f t="shared" si="1177"/>
        <v>2.3619000000000003</v>
      </c>
      <c r="V2215" s="603">
        <f t="shared" si="1177"/>
        <v>2.4344000000000001</v>
      </c>
      <c r="W2215" s="602">
        <f t="shared" si="1177"/>
        <v>2.4261999999999997</v>
      </c>
      <c r="X2215" s="602">
        <f t="shared" si="1177"/>
        <v>2.4169</v>
      </c>
      <c r="Y2215" s="602">
        <f t="shared" si="1177"/>
        <v>2.4480000000000004</v>
      </c>
      <c r="Z2215" s="602">
        <f t="shared" si="1177"/>
        <v>2.3914</v>
      </c>
      <c r="AA2215" s="602">
        <f t="shared" si="1177"/>
        <v>2.2440000000000002</v>
      </c>
      <c r="AB2215" s="602">
        <f t="shared" si="1177"/>
        <v>2.0548999999999999</v>
      </c>
      <c r="AC2215" s="1266">
        <f t="shared" si="1177"/>
        <v>55.484499999999997</v>
      </c>
    </row>
    <row r="2216" spans="1:31" s="1300" customFormat="1" ht="10.5" customHeight="1" x14ac:dyDescent="0.2">
      <c r="A2216" s="1019"/>
      <c r="B2216" s="1042"/>
      <c r="C2216" s="918" t="s">
        <v>154</v>
      </c>
      <c r="D2216" s="918"/>
      <c r="E2216" s="571">
        <f t="shared" ref="E2216:AC2216" si="1178">E2182+E2186+E2190+E2194+E2198+E2202+E2206+E2210</f>
        <v>0.89440000000000008</v>
      </c>
      <c r="F2216" s="571">
        <f t="shared" si="1178"/>
        <v>0.89939999999999998</v>
      </c>
      <c r="G2216" s="571">
        <f t="shared" si="1178"/>
        <v>0.88310000000000011</v>
      </c>
      <c r="H2216" s="613">
        <f t="shared" si="1178"/>
        <v>0.88969999999999994</v>
      </c>
      <c r="I2216" s="571">
        <f t="shared" si="1178"/>
        <v>0.88830000000000009</v>
      </c>
      <c r="J2216" s="571">
        <f t="shared" si="1178"/>
        <v>0.89100000000000001</v>
      </c>
      <c r="K2216" s="571">
        <f t="shared" si="1178"/>
        <v>0.90200000000000002</v>
      </c>
      <c r="L2216" s="571">
        <f t="shared" si="1178"/>
        <v>0.89359999999999995</v>
      </c>
      <c r="M2216" s="571">
        <f t="shared" si="1178"/>
        <v>0.90460000000000007</v>
      </c>
      <c r="N2216" s="613">
        <f t="shared" si="1178"/>
        <v>0.92120000000000002</v>
      </c>
      <c r="O2216" s="571">
        <f t="shared" si="1178"/>
        <v>0.93680000000000008</v>
      </c>
      <c r="P2216" s="571">
        <f t="shared" si="1178"/>
        <v>0.90340000000000009</v>
      </c>
      <c r="Q2216" s="571">
        <f t="shared" si="1178"/>
        <v>0.91350000000000009</v>
      </c>
      <c r="R2216" s="571">
        <f t="shared" si="1178"/>
        <v>0.94650000000000001</v>
      </c>
      <c r="S2216" s="571">
        <f t="shared" si="1178"/>
        <v>0.94430000000000003</v>
      </c>
      <c r="T2216" s="571">
        <f t="shared" si="1178"/>
        <v>0.91239999999999999</v>
      </c>
      <c r="U2216" s="571">
        <f t="shared" si="1178"/>
        <v>0.91110000000000002</v>
      </c>
      <c r="V2216" s="613">
        <f t="shared" si="1178"/>
        <v>0.89219999999999999</v>
      </c>
      <c r="W2216" s="571">
        <f t="shared" si="1178"/>
        <v>0.88779999999999992</v>
      </c>
      <c r="X2216" s="571">
        <f t="shared" si="1178"/>
        <v>0.89209999999999989</v>
      </c>
      <c r="Y2216" s="571">
        <f t="shared" si="1178"/>
        <v>0.88369999999999993</v>
      </c>
      <c r="Z2216" s="571">
        <f t="shared" si="1178"/>
        <v>0.87349999999999994</v>
      </c>
      <c r="AA2216" s="571">
        <f t="shared" si="1178"/>
        <v>0.86299999999999999</v>
      </c>
      <c r="AB2216" s="571">
        <f t="shared" si="1178"/>
        <v>0.85240000000000005</v>
      </c>
      <c r="AC2216" s="601">
        <f t="shared" si="1178"/>
        <v>21.58</v>
      </c>
    </row>
    <row r="2217" spans="1:31" s="1300" customFormat="1" ht="10.5" customHeight="1" x14ac:dyDescent="0.2">
      <c r="A2217" s="1026" t="s">
        <v>192</v>
      </c>
      <c r="B2217" s="1167"/>
      <c r="C2217" s="1307" t="s">
        <v>152</v>
      </c>
      <c r="D2217" s="1307"/>
      <c r="E2217" s="602">
        <f t="shared" ref="E2217:AC2217" si="1179">E2167+E2171-E2215</f>
        <v>-4.6999999999999265E-3</v>
      </c>
      <c r="F2217" s="602">
        <f t="shared" si="1179"/>
        <v>-3.3000000000003027E-3</v>
      </c>
      <c r="G2217" s="602">
        <f t="shared" si="1179"/>
        <v>-3.3999999999998476E-3</v>
      </c>
      <c r="H2217" s="603">
        <f t="shared" si="1179"/>
        <v>-2.9000000000003467E-3</v>
      </c>
      <c r="I2217" s="602">
        <f t="shared" si="1179"/>
        <v>-3.5999999999998256E-3</v>
      </c>
      <c r="J2217" s="602">
        <f t="shared" si="1179"/>
        <v>-3.4000000000000696E-3</v>
      </c>
      <c r="K2217" s="602">
        <f t="shared" si="1179"/>
        <v>-5.4000000000002935E-3</v>
      </c>
      <c r="L2217" s="602">
        <f t="shared" si="1179"/>
        <v>-6.2999999999999723E-3</v>
      </c>
      <c r="M2217" s="602">
        <f t="shared" si="1179"/>
        <v>-6.6999999999999282E-3</v>
      </c>
      <c r="N2217" s="603">
        <f t="shared" si="1179"/>
        <v>-7.6999999999998181E-3</v>
      </c>
      <c r="O2217" s="602">
        <f t="shared" si="1179"/>
        <v>-6.6999999999999282E-3</v>
      </c>
      <c r="P2217" s="602">
        <f t="shared" si="1179"/>
        <v>-7.0999999999994401E-3</v>
      </c>
      <c r="Q2217" s="602">
        <f t="shared" si="1179"/>
        <v>-6.6999999999999282E-3</v>
      </c>
      <c r="R2217" s="602">
        <f t="shared" si="1179"/>
        <v>-5.9999999999997833E-3</v>
      </c>
      <c r="S2217" s="602">
        <f t="shared" si="1179"/>
        <v>-5.5999999999998273E-3</v>
      </c>
      <c r="T2217" s="602">
        <f t="shared" si="1179"/>
        <v>-5.7000000000000384E-3</v>
      </c>
      <c r="U2217" s="602">
        <f t="shared" si="1179"/>
        <v>-5.9000000000004604E-3</v>
      </c>
      <c r="V2217" s="603">
        <f t="shared" si="1179"/>
        <v>-5.6000000000002714E-3</v>
      </c>
      <c r="W2217" s="602">
        <f t="shared" si="1179"/>
        <v>-6.9999999999996732E-3</v>
      </c>
      <c r="X2217" s="602">
        <f t="shared" si="1179"/>
        <v>-6.4999999999999503E-3</v>
      </c>
      <c r="Y2217" s="602">
        <f t="shared" si="1179"/>
        <v>-6.4000000000001833E-3</v>
      </c>
      <c r="Z2217" s="602">
        <f t="shared" si="1179"/>
        <v>-5.7999999999998053E-3</v>
      </c>
      <c r="AA2217" s="602">
        <f t="shared" si="1179"/>
        <v>-6.4000000000001833E-3</v>
      </c>
      <c r="AB2217" s="602">
        <f t="shared" si="1179"/>
        <v>-4.5000000000001705E-3</v>
      </c>
      <c r="AC2217" s="1266">
        <f t="shared" si="1179"/>
        <v>-0.13329999999999131</v>
      </c>
    </row>
    <row r="2218" spans="1:31" s="1300" customFormat="1" ht="10.5" customHeight="1" x14ac:dyDescent="0.2">
      <c r="A2218" s="1431"/>
      <c r="B2218" s="1242"/>
      <c r="C2218" s="1317" t="s">
        <v>154</v>
      </c>
      <c r="D2218" s="1317"/>
      <c r="E2218" s="602">
        <f t="shared" ref="E2218:AC2218" si="1180">E2168+E2172-E2216</f>
        <v>-2.0000000000000129E-2</v>
      </c>
      <c r="F2218" s="602">
        <f t="shared" si="1180"/>
        <v>-2.0199999999999996E-2</v>
      </c>
      <c r="G2218" s="602">
        <f t="shared" si="1180"/>
        <v>-1.9100000000000117E-2</v>
      </c>
      <c r="H2218" s="603">
        <f t="shared" si="1180"/>
        <v>-1.9299999999999984E-2</v>
      </c>
      <c r="I2218" s="602">
        <f t="shared" si="1180"/>
        <v>-1.9500000000000073E-2</v>
      </c>
      <c r="J2218" s="602">
        <f t="shared" si="1180"/>
        <v>-2.1399999999999975E-2</v>
      </c>
      <c r="K2218" s="602">
        <f t="shared" si="1180"/>
        <v>-2.3600000000000065E-2</v>
      </c>
      <c r="L2218" s="602">
        <f t="shared" si="1180"/>
        <v>-2.5599999999999956E-2</v>
      </c>
      <c r="M2218" s="602">
        <f t="shared" si="1180"/>
        <v>-2.7800000000000047E-2</v>
      </c>
      <c r="N2218" s="603">
        <f t="shared" si="1180"/>
        <v>-2.7600000000000069E-2</v>
      </c>
      <c r="O2218" s="602">
        <f t="shared" si="1180"/>
        <v>-2.8000000000000025E-2</v>
      </c>
      <c r="P2218" s="602">
        <f t="shared" si="1180"/>
        <v>-2.6600000000000068E-2</v>
      </c>
      <c r="Q2218" s="602">
        <f t="shared" si="1180"/>
        <v>-2.6300000000000101E-2</v>
      </c>
      <c r="R2218" s="602">
        <f t="shared" si="1180"/>
        <v>-2.4900000000000033E-2</v>
      </c>
      <c r="S2218" s="602">
        <f t="shared" si="1180"/>
        <v>-2.3500000000000076E-2</v>
      </c>
      <c r="T2218" s="602">
        <f t="shared" si="1180"/>
        <v>-2.2800000000000042E-2</v>
      </c>
      <c r="U2218" s="602">
        <f t="shared" si="1180"/>
        <v>-2.3900000000000032E-2</v>
      </c>
      <c r="V2218" s="603">
        <f t="shared" si="1180"/>
        <v>-2.5000000000000022E-2</v>
      </c>
      <c r="W2218" s="602">
        <f t="shared" si="1180"/>
        <v>-2.5399999999999867E-2</v>
      </c>
      <c r="X2218" s="602">
        <f t="shared" si="1180"/>
        <v>-2.4899999999999922E-2</v>
      </c>
      <c r="Y2218" s="602">
        <f t="shared" si="1180"/>
        <v>-2.4499999999999966E-2</v>
      </c>
      <c r="Z2218" s="602">
        <f t="shared" si="1180"/>
        <v>-2.5499999999999967E-2</v>
      </c>
      <c r="AA2218" s="602">
        <f t="shared" si="1180"/>
        <v>-2.3800000000000043E-2</v>
      </c>
      <c r="AB2218" s="602">
        <f t="shared" si="1180"/>
        <v>-2.200000000000002E-2</v>
      </c>
      <c r="AC2218" s="601">
        <f t="shared" si="1180"/>
        <v>-0.57120000000000104</v>
      </c>
    </row>
    <row r="2219" spans="1:31" s="1407" customFormat="1" ht="10.5" customHeight="1" x14ac:dyDescent="0.2">
      <c r="A2219" s="1079" t="s">
        <v>325</v>
      </c>
      <c r="B2219" s="1080"/>
      <c r="C2219" s="922" t="s">
        <v>152</v>
      </c>
      <c r="D2219" s="922"/>
      <c r="E2219" s="1298"/>
      <c r="F2219" s="1298"/>
      <c r="G2219" s="1298"/>
      <c r="H2219" s="1298"/>
      <c r="I2219" s="1298"/>
      <c r="J2219" s="1298"/>
      <c r="K2219" s="1298"/>
      <c r="L2219" s="1298"/>
      <c r="M2219" s="1298"/>
      <c r="N2219" s="1298"/>
      <c r="O2219" s="1298"/>
      <c r="P2219" s="1298"/>
      <c r="Q2219" s="1298"/>
      <c r="R2219" s="1298"/>
      <c r="S2219" s="1298"/>
      <c r="T2219" s="1298"/>
      <c r="U2219" s="1298"/>
      <c r="V2219" s="1298"/>
      <c r="W2219" s="1298"/>
      <c r="X2219" s="1298"/>
      <c r="Y2219" s="1298"/>
      <c r="Z2219" s="1298"/>
      <c r="AA2219" s="1298"/>
      <c r="AB2219" s="1298"/>
      <c r="AC2219" s="1471"/>
    </row>
    <row r="2220" spans="1:31" s="1407" customFormat="1" ht="10.5" customHeight="1" x14ac:dyDescent="0.2">
      <c r="A2220" s="1081"/>
      <c r="B2220" s="1082"/>
      <c r="C2220" s="924" t="s">
        <v>154</v>
      </c>
      <c r="D2220" s="924"/>
      <c r="E2220" s="1299"/>
      <c r="F2220" s="1299"/>
      <c r="G2220" s="1299"/>
      <c r="H2220" s="1299"/>
      <c r="I2220" s="1299"/>
      <c r="J2220" s="1299"/>
      <c r="K2220" s="1299"/>
      <c r="L2220" s="1299"/>
      <c r="M2220" s="1299"/>
      <c r="N2220" s="1299"/>
      <c r="O2220" s="1299"/>
      <c r="P2220" s="1299"/>
      <c r="Q2220" s="1299"/>
      <c r="R2220" s="1299"/>
      <c r="S2220" s="1299"/>
      <c r="T2220" s="1299"/>
      <c r="U2220" s="1299"/>
      <c r="V2220" s="1299"/>
      <c r="W2220" s="1299"/>
      <c r="X2220" s="1299"/>
      <c r="Y2220" s="1299"/>
      <c r="Z2220" s="1299"/>
      <c r="AA2220" s="1299"/>
      <c r="AB2220" s="1299"/>
      <c r="AC2220" s="1472"/>
    </row>
    <row r="2221" spans="1:31" ht="30" customHeight="1" x14ac:dyDescent="0.2">
      <c r="A2221" s="1447"/>
      <c r="C2221" s="346" t="s">
        <v>216</v>
      </c>
      <c r="H2221" s="347">
        <f>H2181+H2197+H2201+H2205+H2209</f>
        <v>1.2658</v>
      </c>
      <c r="N2221" s="651">
        <f>N2181+N2197+N2201+N2205+N2209</f>
        <v>2.2025999999999999</v>
      </c>
      <c r="V2221" s="651">
        <f>V2181+V2197+V2201+V2205+V2209</f>
        <v>1.9144000000000001</v>
      </c>
      <c r="Y2221" s="346">
        <f>Y2181+Y2197+Y2201+Y2205+Y2209</f>
        <v>1.9244999999999999</v>
      </c>
    </row>
    <row r="2222" spans="1:31" s="1300" customFormat="1" ht="28.5" customHeight="1" x14ac:dyDescent="0.2">
      <c r="A2222" s="590" t="s">
        <v>143</v>
      </c>
      <c r="B2222" s="591" t="s">
        <v>144</v>
      </c>
      <c r="C2222" s="135" t="s">
        <v>145</v>
      </c>
      <c r="D2222" s="135" t="s">
        <v>146</v>
      </c>
      <c r="E2222" s="1326" t="s">
        <v>147</v>
      </c>
      <c r="F2222" s="1326"/>
      <c r="G2222" s="1326"/>
      <c r="H2222" s="1326"/>
      <c r="I2222" s="1326"/>
      <c r="J2222" s="1326"/>
      <c r="K2222" s="1326"/>
      <c r="L2222" s="1326"/>
      <c r="M2222" s="1326"/>
      <c r="N2222" s="1326"/>
      <c r="O2222" s="1326"/>
      <c r="P2222" s="1326"/>
      <c r="Q2222" s="1326"/>
      <c r="R2222" s="1326"/>
      <c r="S2222" s="1326"/>
      <c r="T2222" s="1326"/>
      <c r="U2222" s="1326"/>
      <c r="V2222" s="1326"/>
      <c r="W2222" s="1326"/>
      <c r="X2222" s="1326"/>
      <c r="Y2222" s="1326"/>
      <c r="Z2222" s="1326"/>
      <c r="AA2222" s="1326"/>
      <c r="AB2222" s="1326"/>
      <c r="AC2222" s="1195" t="s">
        <v>148</v>
      </c>
    </row>
    <row r="2223" spans="1:31" s="1407" customFormat="1" ht="12.75" customHeight="1" x14ac:dyDescent="0.2">
      <c r="A2223" s="1400" t="s">
        <v>961</v>
      </c>
      <c r="B2223" s="1401"/>
      <c r="C2223" s="1403"/>
      <c r="D2223" s="1403"/>
      <c r="E2223" s="1327">
        <v>1</v>
      </c>
      <c r="F2223" s="1327">
        <v>2</v>
      </c>
      <c r="G2223" s="1327">
        <v>3</v>
      </c>
      <c r="H2223" s="1327">
        <v>4</v>
      </c>
      <c r="I2223" s="1327">
        <v>5</v>
      </c>
      <c r="J2223" s="1327">
        <v>6</v>
      </c>
      <c r="K2223" s="1327">
        <v>7</v>
      </c>
      <c r="L2223" s="1327">
        <v>8</v>
      </c>
      <c r="M2223" s="1327">
        <v>9</v>
      </c>
      <c r="N2223" s="1327">
        <v>10</v>
      </c>
      <c r="O2223" s="1327">
        <v>11</v>
      </c>
      <c r="P2223" s="1327">
        <v>12</v>
      </c>
      <c r="Q2223" s="1327">
        <v>13</v>
      </c>
      <c r="R2223" s="1327">
        <v>14</v>
      </c>
      <c r="S2223" s="1327">
        <v>15</v>
      </c>
      <c r="T2223" s="1327">
        <v>16</v>
      </c>
      <c r="U2223" s="1327">
        <v>17</v>
      </c>
      <c r="V2223" s="1327">
        <v>18</v>
      </c>
      <c r="W2223" s="1327">
        <v>19</v>
      </c>
      <c r="X2223" s="1327">
        <v>20</v>
      </c>
      <c r="Y2223" s="1327">
        <v>21</v>
      </c>
      <c r="Z2223" s="1327">
        <v>22</v>
      </c>
      <c r="AA2223" s="1327">
        <v>23</v>
      </c>
      <c r="AB2223" s="1327">
        <v>24</v>
      </c>
      <c r="AC2223" s="1196"/>
    </row>
    <row r="2224" spans="1:31" s="1407" customFormat="1" ht="12.75" customHeight="1" x14ac:dyDescent="0.2">
      <c r="A2224" s="1644" t="s">
        <v>278</v>
      </c>
      <c r="B2224" s="1645"/>
      <c r="C2224" s="1646"/>
      <c r="D2224" s="1647"/>
      <c r="E2224" s="1645">
        <v>2</v>
      </c>
      <c r="F2224" s="1645">
        <v>2</v>
      </c>
      <c r="G2224" s="1645">
        <v>2</v>
      </c>
      <c r="H2224" s="1645">
        <v>2</v>
      </c>
      <c r="I2224" s="1645">
        <v>2</v>
      </c>
      <c r="J2224" s="1645">
        <v>2</v>
      </c>
      <c r="K2224" s="1645">
        <v>2</v>
      </c>
      <c r="L2224" s="1645">
        <v>2</v>
      </c>
      <c r="M2224" s="1645">
        <v>2</v>
      </c>
      <c r="N2224" s="1645">
        <v>2</v>
      </c>
      <c r="O2224" s="1645">
        <v>2</v>
      </c>
      <c r="P2224" s="1645">
        <v>2</v>
      </c>
      <c r="Q2224" s="1645">
        <v>2</v>
      </c>
      <c r="R2224" s="1645">
        <v>2</v>
      </c>
      <c r="S2224" s="1645">
        <v>2</v>
      </c>
      <c r="T2224" s="1645">
        <v>2</v>
      </c>
      <c r="U2224" s="1645">
        <v>2</v>
      </c>
      <c r="V2224" s="1645">
        <v>2</v>
      </c>
      <c r="W2224" s="1645">
        <v>2</v>
      </c>
      <c r="X2224" s="1645">
        <v>2</v>
      </c>
      <c r="Y2224" s="1645">
        <v>2</v>
      </c>
      <c r="Z2224" s="1645">
        <v>2</v>
      </c>
      <c r="AA2224" s="1645">
        <v>2</v>
      </c>
      <c r="AB2224" s="1645">
        <v>2</v>
      </c>
      <c r="AC2224" s="1648"/>
    </row>
    <row r="2225" spans="1:29" s="1300" customFormat="1" ht="11.25" customHeight="1" x14ac:dyDescent="0.2">
      <c r="A2225" s="1011" t="s">
        <v>624</v>
      </c>
      <c r="B2225" s="1008" t="s">
        <v>625</v>
      </c>
      <c r="C2225" s="905" t="s">
        <v>152</v>
      </c>
      <c r="D2225" s="1313" t="s">
        <v>174</v>
      </c>
      <c r="E2225" s="658">
        <v>0.50600000000000001</v>
      </c>
      <c r="F2225" s="659">
        <v>0.50600000000000001</v>
      </c>
      <c r="G2225" s="659">
        <v>0.47960000000000003</v>
      </c>
      <c r="H2225" s="659">
        <v>0.46639999999999998</v>
      </c>
      <c r="I2225" s="659">
        <v>0.47960000000000003</v>
      </c>
      <c r="J2225" s="659">
        <v>0.49719999999999998</v>
      </c>
      <c r="K2225" s="659">
        <v>0.51919999999999999</v>
      </c>
      <c r="L2225" s="659">
        <v>0.56759999999999999</v>
      </c>
      <c r="M2225" s="659">
        <v>0.63360000000000005</v>
      </c>
      <c r="N2225" s="659">
        <v>0.63800000000000001</v>
      </c>
      <c r="O2225" s="659">
        <v>0.65559999999999996</v>
      </c>
      <c r="P2225" s="659">
        <v>0.64239999999999997</v>
      </c>
      <c r="Q2225" s="659">
        <v>0.60719999999999996</v>
      </c>
      <c r="R2225" s="659">
        <v>0.57640000000000002</v>
      </c>
      <c r="S2225" s="659">
        <v>0.56320000000000003</v>
      </c>
      <c r="T2225" s="659">
        <v>0.56320000000000003</v>
      </c>
      <c r="U2225" s="659">
        <v>0.5544</v>
      </c>
      <c r="V2225" s="659">
        <v>0.54559999999999997</v>
      </c>
      <c r="W2225" s="659">
        <v>0.54559999999999997</v>
      </c>
      <c r="X2225" s="659">
        <v>0.58520000000000005</v>
      </c>
      <c r="Y2225" s="659">
        <v>0.61160000000000003</v>
      </c>
      <c r="Z2225" s="659">
        <v>0.58960000000000001</v>
      </c>
      <c r="AA2225" s="659">
        <v>0.55879999999999996</v>
      </c>
      <c r="AB2225" s="660">
        <v>0.51039999999999996</v>
      </c>
      <c r="AC2225" s="1264">
        <f>SUM(E2225:AB2225)</f>
        <v>13.4024</v>
      </c>
    </row>
    <row r="2226" spans="1:29" s="1300" customFormat="1" ht="10.5" customHeight="1" x14ac:dyDescent="0.2">
      <c r="A2226" s="1012"/>
      <c r="B2226" s="1009"/>
      <c r="C2226" s="906" t="s">
        <v>154</v>
      </c>
      <c r="D2226" s="1314" t="s">
        <v>174</v>
      </c>
      <c r="E2226" s="658">
        <v>0.47520000000000001</v>
      </c>
      <c r="F2226" s="659">
        <v>0.4884</v>
      </c>
      <c r="G2226" s="659">
        <v>0.48399999999999999</v>
      </c>
      <c r="H2226" s="659">
        <v>0.4884</v>
      </c>
      <c r="I2226" s="659">
        <v>0.49719999999999998</v>
      </c>
      <c r="J2226" s="659">
        <v>0.4884</v>
      </c>
      <c r="K2226" s="659">
        <v>0.4884</v>
      </c>
      <c r="L2226" s="659">
        <v>0.47960000000000003</v>
      </c>
      <c r="M2226" s="659">
        <v>0.47520000000000001</v>
      </c>
      <c r="N2226" s="659">
        <v>0.46200000000000002</v>
      </c>
      <c r="O2226" s="659">
        <v>0.4708</v>
      </c>
      <c r="P2226" s="659">
        <v>0.47520000000000001</v>
      </c>
      <c r="Q2226" s="659">
        <v>0.48399999999999999</v>
      </c>
      <c r="R2226" s="659">
        <v>0.47520000000000001</v>
      </c>
      <c r="S2226" s="659">
        <v>0.4884</v>
      </c>
      <c r="T2226" s="659">
        <v>0.49280000000000002</v>
      </c>
      <c r="U2226" s="659">
        <v>0.48399999999999999</v>
      </c>
      <c r="V2226" s="659">
        <v>0.4884</v>
      </c>
      <c r="W2226" s="659">
        <v>0.48399999999999999</v>
      </c>
      <c r="X2226" s="659">
        <v>0.4884</v>
      </c>
      <c r="Y2226" s="659">
        <v>0.48399999999999999</v>
      </c>
      <c r="Z2226" s="659">
        <v>0.48399999999999999</v>
      </c>
      <c r="AA2226" s="659">
        <v>0.48399999999999999</v>
      </c>
      <c r="AB2226" s="660">
        <v>0.47520000000000001</v>
      </c>
      <c r="AC2226" s="1267">
        <f>SUM(E2226:AB2226)</f>
        <v>11.585199999999999</v>
      </c>
    </row>
    <row r="2227" spans="1:29" s="1300" customFormat="1" ht="10.5" customHeight="1" x14ac:dyDescent="0.2">
      <c r="A2227" s="1012"/>
      <c r="B2227" s="1009"/>
      <c r="C2227" s="906" t="s">
        <v>155</v>
      </c>
      <c r="D2227" s="1314" t="s">
        <v>153</v>
      </c>
      <c r="E2227" s="1288">
        <f t="shared" ref="E2227:AB2227" si="1181">SQRT(E2225*E2225+E2226*E2226)*1000/(1.732*E2229)</f>
        <v>3.3849854376621136</v>
      </c>
      <c r="F2227" s="1288">
        <f t="shared" si="1181"/>
        <v>3.4264775632363489</v>
      </c>
      <c r="G2227" s="1288">
        <f t="shared" si="1181"/>
        <v>3.305913393318666</v>
      </c>
      <c r="H2227" s="1288">
        <f t="shared" si="1181"/>
        <v>3.2765576858175676</v>
      </c>
      <c r="I2227" s="1288">
        <f t="shared" si="1181"/>
        <v>3.360180002166711</v>
      </c>
      <c r="J2227" s="1288">
        <f t="shared" si="1181"/>
        <v>3.3843343292859163</v>
      </c>
      <c r="K2227" s="1288">
        <f t="shared" si="1181"/>
        <v>3.4877558036048795</v>
      </c>
      <c r="L2227" s="1288">
        <f t="shared" si="1181"/>
        <v>3.6482741036195323</v>
      </c>
      <c r="M2227" s="1288">
        <f t="shared" si="1181"/>
        <v>3.9251058093548359</v>
      </c>
      <c r="N2227" s="1288">
        <f t="shared" si="1181"/>
        <v>3.8871647162442455</v>
      </c>
      <c r="O2227" s="1288">
        <f t="shared" si="1181"/>
        <v>3.9932497983026347</v>
      </c>
      <c r="P2227" s="1288">
        <f t="shared" si="1181"/>
        <v>3.953295424200181</v>
      </c>
      <c r="Q2227" s="1288">
        <f t="shared" si="1181"/>
        <v>3.8252901642085901</v>
      </c>
      <c r="R2227" s="1288">
        <f t="shared" si="1181"/>
        <v>3.6927218203328636</v>
      </c>
      <c r="S2227" s="1288">
        <f t="shared" si="1181"/>
        <v>3.6724506122396403</v>
      </c>
      <c r="T2227" s="1288">
        <f t="shared" si="1181"/>
        <v>3.689836340153108</v>
      </c>
      <c r="U2227" s="1288">
        <f t="shared" si="1181"/>
        <v>3.6224264396057171</v>
      </c>
      <c r="V2227" s="1288">
        <f t="shared" si="1181"/>
        <v>3.6073937951205717</v>
      </c>
      <c r="W2227" s="1288">
        <f t="shared" si="1181"/>
        <v>3.5899096561824249</v>
      </c>
      <c r="X2227" s="1288">
        <f t="shared" si="1181"/>
        <v>3.7486050331255316</v>
      </c>
      <c r="Y2227" s="1288">
        <f t="shared" si="1181"/>
        <v>3.8422638945892538</v>
      </c>
      <c r="Z2227" s="1288">
        <f t="shared" si="1181"/>
        <v>3.7387383961534919</v>
      </c>
      <c r="AA2227" s="1288">
        <f t="shared" si="1181"/>
        <v>3.6233245281041682</v>
      </c>
      <c r="AB2227" s="1288">
        <f t="shared" si="1181"/>
        <v>3.4035320964771043</v>
      </c>
      <c r="AC2227" s="1267"/>
    </row>
    <row r="2228" spans="1:29" s="1300" customFormat="1" ht="10.5" customHeight="1" thickBot="1" x14ac:dyDescent="0.25">
      <c r="A2228" s="1012"/>
      <c r="B2228" s="1009"/>
      <c r="C2228" s="907" t="s">
        <v>157</v>
      </c>
      <c r="D2228" s="907"/>
      <c r="E2228" s="606">
        <f t="shared" ref="E2228:AC2228" si="1182">E2226/E2225</f>
        <v>0.93913043478260871</v>
      </c>
      <c r="F2228" s="606">
        <f t="shared" si="1182"/>
        <v>0.9652173913043478</v>
      </c>
      <c r="G2228" s="606">
        <f t="shared" si="1182"/>
        <v>1.0091743119266054</v>
      </c>
      <c r="H2228" s="607">
        <f t="shared" si="1182"/>
        <v>1.0471698113207548</v>
      </c>
      <c r="I2228" s="606">
        <f t="shared" si="1182"/>
        <v>1.036697247706422</v>
      </c>
      <c r="J2228" s="606">
        <f t="shared" si="1182"/>
        <v>0.9823008849557523</v>
      </c>
      <c r="K2228" s="606">
        <f t="shared" si="1182"/>
        <v>0.94067796610169496</v>
      </c>
      <c r="L2228" s="606">
        <f t="shared" si="1182"/>
        <v>0.84496124031007758</v>
      </c>
      <c r="M2228" s="606">
        <f t="shared" si="1182"/>
        <v>0.75</v>
      </c>
      <c r="N2228" s="607">
        <f t="shared" si="1182"/>
        <v>0.72413793103448276</v>
      </c>
      <c r="O2228" s="606">
        <f t="shared" si="1182"/>
        <v>0.71812080536912759</v>
      </c>
      <c r="P2228" s="606">
        <f t="shared" si="1182"/>
        <v>0.73972602739726034</v>
      </c>
      <c r="Q2228" s="606">
        <f t="shared" si="1182"/>
        <v>0.79710144927536231</v>
      </c>
      <c r="R2228" s="606">
        <f t="shared" si="1182"/>
        <v>0.82442748091603058</v>
      </c>
      <c r="S2228" s="606">
        <f t="shared" si="1182"/>
        <v>0.8671875</v>
      </c>
      <c r="T2228" s="606">
        <f t="shared" si="1182"/>
        <v>0.875</v>
      </c>
      <c r="U2228" s="606">
        <f t="shared" si="1182"/>
        <v>0.87301587301587302</v>
      </c>
      <c r="V2228" s="607">
        <f t="shared" si="1182"/>
        <v>0.89516129032258074</v>
      </c>
      <c r="W2228" s="606">
        <f t="shared" si="1182"/>
        <v>0.88709677419354838</v>
      </c>
      <c r="X2228" s="606">
        <f t="shared" si="1182"/>
        <v>0.83458646616541343</v>
      </c>
      <c r="Y2228" s="606">
        <f t="shared" si="1182"/>
        <v>0.79136690647482011</v>
      </c>
      <c r="Z2228" s="606">
        <f t="shared" si="1182"/>
        <v>0.82089552238805963</v>
      </c>
      <c r="AA2228" s="606">
        <f t="shared" si="1182"/>
        <v>0.86614173228346458</v>
      </c>
      <c r="AB2228" s="606">
        <f t="shared" si="1182"/>
        <v>0.93103448275862077</v>
      </c>
      <c r="AC2228" s="608">
        <f t="shared" si="1182"/>
        <v>0.86441234405778056</v>
      </c>
    </row>
    <row r="2229" spans="1:29" s="1300" customFormat="1" ht="10.5" customHeight="1" thickBot="1" x14ac:dyDescent="0.25">
      <c r="A2229" s="1208"/>
      <c r="B2229" s="1249"/>
      <c r="C2229" s="1450" t="s">
        <v>160</v>
      </c>
      <c r="D2229" s="1475" t="s">
        <v>156</v>
      </c>
      <c r="E2229" s="835">
        <v>118.40000152587891</v>
      </c>
      <c r="F2229" s="833">
        <v>118.5</v>
      </c>
      <c r="G2229" s="833">
        <v>119</v>
      </c>
      <c r="H2229" s="833">
        <v>119</v>
      </c>
      <c r="I2229" s="833">
        <v>118.69999694824219</v>
      </c>
      <c r="J2229" s="833">
        <v>118.90000152587891</v>
      </c>
      <c r="K2229" s="833">
        <v>118</v>
      </c>
      <c r="L2229" s="833">
        <v>117.59999847412109</v>
      </c>
      <c r="M2229" s="833">
        <v>116.5</v>
      </c>
      <c r="N2229" s="833">
        <v>117</v>
      </c>
      <c r="O2229" s="833">
        <v>116.69999694824219</v>
      </c>
      <c r="P2229" s="833">
        <v>116.69999694824219</v>
      </c>
      <c r="Q2229" s="833">
        <v>117.19999694824219</v>
      </c>
      <c r="R2229" s="833">
        <v>116.80000305175781</v>
      </c>
      <c r="S2229" s="833">
        <v>117.19999694824219</v>
      </c>
      <c r="T2229" s="833">
        <v>117.09999847412109</v>
      </c>
      <c r="U2229" s="833">
        <v>117.30000305175781</v>
      </c>
      <c r="V2229" s="833">
        <v>117.19999694824219</v>
      </c>
      <c r="W2229" s="833">
        <v>117.30000305175781</v>
      </c>
      <c r="X2229" s="833">
        <v>117.40000152587891</v>
      </c>
      <c r="Y2229" s="833">
        <v>117.19999694824219</v>
      </c>
      <c r="Z2229" s="833">
        <v>117.80000305175781</v>
      </c>
      <c r="AA2229" s="833">
        <v>117.80000305175781</v>
      </c>
      <c r="AB2229" s="834">
        <v>118.30000305175781</v>
      </c>
      <c r="AC2229" s="1419"/>
    </row>
    <row r="2230" spans="1:29" s="1300" customFormat="1" ht="11.25" customHeight="1" x14ac:dyDescent="0.2">
      <c r="A2230" s="1134" t="s">
        <v>962</v>
      </c>
      <c r="B2230" s="1167" t="s">
        <v>963</v>
      </c>
      <c r="C2230" s="914" t="s">
        <v>152</v>
      </c>
      <c r="D2230" s="1375" t="s">
        <v>174</v>
      </c>
      <c r="E2230" s="658">
        <v>2.6135999999999999</v>
      </c>
      <c r="F2230" s="659">
        <v>2.4376000000000002</v>
      </c>
      <c r="G2230" s="659">
        <v>2.4024000000000001</v>
      </c>
      <c r="H2230" s="659">
        <v>2.2924000000000002</v>
      </c>
      <c r="I2230" s="659">
        <v>2.2747999999999999</v>
      </c>
      <c r="J2230" s="659">
        <v>2.4420000000000002</v>
      </c>
      <c r="K2230" s="659">
        <v>2.8336000000000001</v>
      </c>
      <c r="L2230" s="659">
        <v>3.1768000000000001</v>
      </c>
      <c r="M2230" s="659">
        <v>3.8544</v>
      </c>
      <c r="N2230" s="659">
        <v>4.0876000000000001</v>
      </c>
      <c r="O2230" s="659">
        <v>3.85</v>
      </c>
      <c r="P2230" s="659">
        <v>3.8719999999999999</v>
      </c>
      <c r="Q2230" s="659">
        <v>3.5287999999999999</v>
      </c>
      <c r="R2230" s="659">
        <v>3.7444000000000002</v>
      </c>
      <c r="S2230" s="659">
        <v>3.5112000000000001</v>
      </c>
      <c r="T2230" s="659">
        <v>3.3176000000000001</v>
      </c>
      <c r="U2230" s="659">
        <v>3.2515999999999998</v>
      </c>
      <c r="V2230" s="659">
        <v>3.2296</v>
      </c>
      <c r="W2230" s="659">
        <v>3.476</v>
      </c>
      <c r="X2230" s="659">
        <v>3.5331999999999999</v>
      </c>
      <c r="Y2230" s="659">
        <v>3.6608000000000001</v>
      </c>
      <c r="Z2230" s="659">
        <v>3.3527999999999998</v>
      </c>
      <c r="AA2230" s="659">
        <v>3.0712000000000002</v>
      </c>
      <c r="AB2230" s="660">
        <v>2.7412000000000001</v>
      </c>
      <c r="AC2230" s="1266">
        <f>SUM(E2230:AB2230)</f>
        <v>76.555600000000013</v>
      </c>
    </row>
    <row r="2231" spans="1:29" s="1300" customFormat="1" ht="10.5" customHeight="1" x14ac:dyDescent="0.2">
      <c r="A2231" s="1134"/>
      <c r="B2231" s="1167"/>
      <c r="C2231" s="906" t="s">
        <v>154</v>
      </c>
      <c r="D2231" s="1314" t="s">
        <v>964</v>
      </c>
      <c r="E2231" s="661">
        <v>0</v>
      </c>
      <c r="F2231" s="661">
        <v>0</v>
      </c>
      <c r="G2231" s="661">
        <v>0</v>
      </c>
      <c r="H2231" s="661">
        <v>0</v>
      </c>
      <c r="I2231" s="661">
        <v>0</v>
      </c>
      <c r="J2231" s="661">
        <v>0</v>
      </c>
      <c r="K2231" s="661">
        <v>0</v>
      </c>
      <c r="L2231" s="661">
        <v>0</v>
      </c>
      <c r="M2231" s="661">
        <v>0</v>
      </c>
      <c r="N2231" s="661">
        <v>0</v>
      </c>
      <c r="O2231" s="661">
        <v>0</v>
      </c>
      <c r="P2231" s="661">
        <v>0</v>
      </c>
      <c r="Q2231" s="661">
        <v>0</v>
      </c>
      <c r="R2231" s="661">
        <v>0</v>
      </c>
      <c r="S2231" s="661">
        <v>0</v>
      </c>
      <c r="T2231" s="661">
        <v>0</v>
      </c>
      <c r="U2231" s="661">
        <v>0</v>
      </c>
      <c r="V2231" s="661">
        <v>0</v>
      </c>
      <c r="W2231" s="661">
        <v>0</v>
      </c>
      <c r="X2231" s="661">
        <v>0</v>
      </c>
      <c r="Y2231" s="661">
        <v>0</v>
      </c>
      <c r="Z2231" s="661">
        <v>0</v>
      </c>
      <c r="AA2231" s="661">
        <v>0</v>
      </c>
      <c r="AB2231" s="661">
        <v>0</v>
      </c>
      <c r="AC2231" s="1267">
        <f>SUM(E2231:AB2231)</f>
        <v>0</v>
      </c>
    </row>
    <row r="2232" spans="1:29" s="1300" customFormat="1" ht="10.5" customHeight="1" x14ac:dyDescent="0.2">
      <c r="A2232" s="1134"/>
      <c r="B2232" s="1167"/>
      <c r="C2232" s="906" t="s">
        <v>155</v>
      </c>
      <c r="D2232" s="1314" t="s">
        <v>153</v>
      </c>
      <c r="E2232" s="662">
        <f>SQRT(E2230*E2230+E2231*E2231)*1000/(1.732*E2234)</f>
        <v>12.744990785127987</v>
      </c>
      <c r="F2232" s="662">
        <f t="shared" ref="F2232:AB2232" si="1183">SQRT(F2230*F2230+F2231*F2231)*1000/(1.732*F2234)</f>
        <v>11.866697456476311</v>
      </c>
      <c r="G2232" s="662">
        <f t="shared" si="1183"/>
        <v>11.656024996603723</v>
      </c>
      <c r="H2232" s="662">
        <f t="shared" si="1183"/>
        <v>11.112985717407335</v>
      </c>
      <c r="I2232" s="662">
        <f t="shared" si="1183"/>
        <v>11.055512503618219</v>
      </c>
      <c r="J2232" s="662">
        <f t="shared" si="1183"/>
        <v>11.858121933063725</v>
      </c>
      <c r="K2232" s="662">
        <f t="shared" si="1183"/>
        <v>13.852902072512421</v>
      </c>
      <c r="L2232" s="662">
        <f t="shared" si="1183"/>
        <v>15.583518998515338</v>
      </c>
      <c r="M2232" s="662">
        <f t="shared" si="1183"/>
        <v>19.085799195252989</v>
      </c>
      <c r="N2232" s="662">
        <f t="shared" si="1183"/>
        <v>20.154109480180821</v>
      </c>
      <c r="O2232" s="662">
        <f t="shared" si="1183"/>
        <v>19.047676087989597</v>
      </c>
      <c r="P2232" s="662">
        <f t="shared" si="1183"/>
        <v>19.123745001547586</v>
      </c>
      <c r="Q2232" s="662">
        <f t="shared" si="1183"/>
        <v>17.354457993512494</v>
      </c>
      <c r="R2232" s="662">
        <f t="shared" si="1183"/>
        <v>18.446193009620256</v>
      </c>
      <c r="S2232" s="662">
        <f t="shared" si="1183"/>
        <v>17.267902093295479</v>
      </c>
      <c r="T2232" s="662">
        <f t="shared" si="1183"/>
        <v>16.343630469158253</v>
      </c>
      <c r="U2232" s="662">
        <f t="shared" si="1183"/>
        <v>15.991202565094433</v>
      </c>
      <c r="V2232" s="662">
        <f t="shared" si="1183"/>
        <v>15.910112419578457</v>
      </c>
      <c r="W2232" s="662">
        <f t="shared" si="1183"/>
        <v>17.109363633869382</v>
      </c>
      <c r="X2232" s="662">
        <f t="shared" si="1183"/>
        <v>17.361309026583459</v>
      </c>
      <c r="Y2232" s="662">
        <f t="shared" si="1183"/>
        <v>18.018975371366235</v>
      </c>
      <c r="Z2232" s="662">
        <f t="shared" si="1183"/>
        <v>16.418971515608877</v>
      </c>
      <c r="AA2232" s="662">
        <f t="shared" si="1183"/>
        <v>15.039950285951441</v>
      </c>
      <c r="AB2232" s="662">
        <f t="shared" si="1183"/>
        <v>13.367220974974305</v>
      </c>
      <c r="AC2232" s="1267"/>
    </row>
    <row r="2233" spans="1:29" s="1300" customFormat="1" ht="10.5" customHeight="1" thickBot="1" x14ac:dyDescent="0.25">
      <c r="A2233" s="1134"/>
      <c r="B2233" s="1167"/>
      <c r="C2233" s="907" t="s">
        <v>157</v>
      </c>
      <c r="D2233" s="907"/>
      <c r="E2233" s="606">
        <f t="shared" ref="E2233:AC2233" si="1184">E2231/E2230</f>
        <v>0</v>
      </c>
      <c r="F2233" s="606">
        <f t="shared" si="1184"/>
        <v>0</v>
      </c>
      <c r="G2233" s="606">
        <f t="shared" si="1184"/>
        <v>0</v>
      </c>
      <c r="H2233" s="607">
        <f t="shared" si="1184"/>
        <v>0</v>
      </c>
      <c r="I2233" s="606">
        <f t="shared" si="1184"/>
        <v>0</v>
      </c>
      <c r="J2233" s="606">
        <f t="shared" si="1184"/>
        <v>0</v>
      </c>
      <c r="K2233" s="606">
        <f t="shared" si="1184"/>
        <v>0</v>
      </c>
      <c r="L2233" s="606">
        <f t="shared" si="1184"/>
        <v>0</v>
      </c>
      <c r="M2233" s="606">
        <f t="shared" si="1184"/>
        <v>0</v>
      </c>
      <c r="N2233" s="607">
        <f t="shared" si="1184"/>
        <v>0</v>
      </c>
      <c r="O2233" s="606">
        <f t="shared" si="1184"/>
        <v>0</v>
      </c>
      <c r="P2233" s="606">
        <f t="shared" si="1184"/>
        <v>0</v>
      </c>
      <c r="Q2233" s="606">
        <f t="shared" si="1184"/>
        <v>0</v>
      </c>
      <c r="R2233" s="606">
        <f t="shared" si="1184"/>
        <v>0</v>
      </c>
      <c r="S2233" s="606">
        <f t="shared" si="1184"/>
        <v>0</v>
      </c>
      <c r="T2233" s="606">
        <f t="shared" si="1184"/>
        <v>0</v>
      </c>
      <c r="U2233" s="606">
        <f t="shared" si="1184"/>
        <v>0</v>
      </c>
      <c r="V2233" s="607">
        <f t="shared" si="1184"/>
        <v>0</v>
      </c>
      <c r="W2233" s="606">
        <f t="shared" si="1184"/>
        <v>0</v>
      </c>
      <c r="X2233" s="606">
        <f t="shared" si="1184"/>
        <v>0</v>
      </c>
      <c r="Y2233" s="606">
        <f t="shared" si="1184"/>
        <v>0</v>
      </c>
      <c r="Z2233" s="606">
        <f t="shared" si="1184"/>
        <v>0</v>
      </c>
      <c r="AA2233" s="606">
        <f t="shared" si="1184"/>
        <v>0</v>
      </c>
      <c r="AB2233" s="606">
        <f t="shared" si="1184"/>
        <v>0</v>
      </c>
      <c r="AC2233" s="608">
        <f t="shared" si="1184"/>
        <v>0</v>
      </c>
    </row>
    <row r="2234" spans="1:29" s="1300" customFormat="1" ht="10.5" customHeight="1" thickBot="1" x14ac:dyDescent="0.25">
      <c r="A2234" s="1144"/>
      <c r="B2234" s="1197"/>
      <c r="C2234" s="1450" t="s">
        <v>160</v>
      </c>
      <c r="D2234" s="1475" t="s">
        <v>156</v>
      </c>
      <c r="E2234" s="835">
        <v>118.40000152587891</v>
      </c>
      <c r="F2234" s="833">
        <v>118.59999847412109</v>
      </c>
      <c r="G2234" s="833">
        <v>119</v>
      </c>
      <c r="H2234" s="833">
        <v>119.09999847412109</v>
      </c>
      <c r="I2234" s="833">
        <v>118.80000305175781</v>
      </c>
      <c r="J2234" s="833">
        <v>118.90000152587891</v>
      </c>
      <c r="K2234" s="833">
        <v>118.09999847412109</v>
      </c>
      <c r="L2234" s="833">
        <v>117.69999694824219</v>
      </c>
      <c r="M2234" s="833">
        <v>116.59999847412109</v>
      </c>
      <c r="N2234" s="833">
        <v>117.09999847412109</v>
      </c>
      <c r="O2234" s="833">
        <v>116.69999694824219</v>
      </c>
      <c r="P2234" s="833">
        <v>116.90000152587891</v>
      </c>
      <c r="Q2234" s="833">
        <v>117.40000152587891</v>
      </c>
      <c r="R2234" s="833">
        <v>117.19999694824219</v>
      </c>
      <c r="S2234" s="833">
        <v>117.40000152587891</v>
      </c>
      <c r="T2234" s="833">
        <v>117.19999694824219</v>
      </c>
      <c r="U2234" s="833">
        <v>117.40000152587891</v>
      </c>
      <c r="V2234" s="833">
        <v>117.19999694824219</v>
      </c>
      <c r="W2234" s="833">
        <v>117.30000305175781</v>
      </c>
      <c r="X2234" s="833">
        <v>117.5</v>
      </c>
      <c r="Y2234" s="833">
        <v>117.30000305175781</v>
      </c>
      <c r="Z2234" s="833">
        <v>117.90000152587891</v>
      </c>
      <c r="AA2234" s="833">
        <v>117.90000152587891</v>
      </c>
      <c r="AB2234" s="834">
        <v>118.40000152587891</v>
      </c>
      <c r="AC2234" s="1419"/>
    </row>
    <row r="2235" spans="1:29" s="1300" customFormat="1" ht="11.25" customHeight="1" x14ac:dyDescent="0.2">
      <c r="A2235" s="1133" t="s">
        <v>965</v>
      </c>
      <c r="B2235" s="1166" t="s">
        <v>965</v>
      </c>
      <c r="C2235" s="905" t="s">
        <v>152</v>
      </c>
      <c r="D2235" s="1313" t="s">
        <v>174</v>
      </c>
      <c r="E2235" s="663">
        <v>7.2864000000000004</v>
      </c>
      <c r="F2235" s="392">
        <v>6.8684000000000003</v>
      </c>
      <c r="G2235" s="392">
        <v>6.6219999999999999</v>
      </c>
      <c r="H2235" s="392">
        <v>6.5296000000000003</v>
      </c>
      <c r="I2235" s="392">
        <v>6.8112000000000004</v>
      </c>
      <c r="J2235" s="392">
        <v>7.8364000000000003</v>
      </c>
      <c r="K2235" s="392">
        <v>9.4863999999999997</v>
      </c>
      <c r="L2235" s="392">
        <v>11.5236</v>
      </c>
      <c r="M2235" s="392">
        <v>12.755599999999999</v>
      </c>
      <c r="N2235" s="392">
        <v>12.865600000000001</v>
      </c>
      <c r="O2235" s="392">
        <v>12.561999999999999</v>
      </c>
      <c r="P2235" s="392">
        <v>11.946</v>
      </c>
      <c r="Q2235" s="392">
        <v>10.696400000000001</v>
      </c>
      <c r="R2235" s="392">
        <v>11.299200000000001</v>
      </c>
      <c r="S2235" s="392">
        <v>11.1012</v>
      </c>
      <c r="T2235" s="392">
        <v>10.8504</v>
      </c>
      <c r="U2235" s="392">
        <v>11.1364</v>
      </c>
      <c r="V2235" s="392">
        <v>10.797599999999999</v>
      </c>
      <c r="W2235" s="392">
        <v>11.123200000000001</v>
      </c>
      <c r="X2235" s="392">
        <v>10.7052</v>
      </c>
      <c r="Y2235" s="392">
        <v>10.524800000000001</v>
      </c>
      <c r="Z2235" s="392">
        <v>9.8032000000000004</v>
      </c>
      <c r="AA2235" s="392">
        <v>8.4787999999999997</v>
      </c>
      <c r="AB2235" s="393">
        <v>7.5591999999999997</v>
      </c>
      <c r="AC2235" s="1264">
        <f>SUM(E2235:AB2235)</f>
        <v>237.1688</v>
      </c>
    </row>
    <row r="2236" spans="1:29" s="1300" customFormat="1" ht="10.5" customHeight="1" x14ac:dyDescent="0.2">
      <c r="A2236" s="1134"/>
      <c r="B2236" s="1167"/>
      <c r="C2236" s="906" t="s">
        <v>154</v>
      </c>
      <c r="D2236" s="1314" t="s">
        <v>964</v>
      </c>
      <c r="E2236" s="661">
        <v>0</v>
      </c>
      <c r="F2236" s="351">
        <v>0</v>
      </c>
      <c r="G2236" s="351">
        <v>0</v>
      </c>
      <c r="H2236" s="351">
        <v>0</v>
      </c>
      <c r="I2236" s="351">
        <v>0</v>
      </c>
      <c r="J2236" s="351">
        <v>0</v>
      </c>
      <c r="K2236" s="351">
        <v>0</v>
      </c>
      <c r="L2236" s="351">
        <v>0</v>
      </c>
      <c r="M2236" s="351">
        <v>0</v>
      </c>
      <c r="N2236" s="351">
        <v>0</v>
      </c>
      <c r="O2236" s="351">
        <v>0</v>
      </c>
      <c r="P2236" s="351">
        <v>0</v>
      </c>
      <c r="Q2236" s="351">
        <v>0</v>
      </c>
      <c r="R2236" s="351">
        <v>0</v>
      </c>
      <c r="S2236" s="351">
        <v>0</v>
      </c>
      <c r="T2236" s="351">
        <v>0</v>
      </c>
      <c r="U2236" s="351">
        <v>0</v>
      </c>
      <c r="V2236" s="351">
        <v>0</v>
      </c>
      <c r="W2236" s="351">
        <v>0</v>
      </c>
      <c r="X2236" s="351">
        <v>0</v>
      </c>
      <c r="Y2236" s="351">
        <v>0</v>
      </c>
      <c r="Z2236" s="351">
        <v>0</v>
      </c>
      <c r="AA2236" s="351">
        <v>0</v>
      </c>
      <c r="AB2236" s="352">
        <v>0</v>
      </c>
      <c r="AC2236" s="1267">
        <f>SUM(E2236:AB2236)</f>
        <v>0</v>
      </c>
    </row>
    <row r="2237" spans="1:29" s="1300" customFormat="1" ht="10.5" customHeight="1" x14ac:dyDescent="0.2">
      <c r="A2237" s="1134"/>
      <c r="B2237" s="1167"/>
      <c r="C2237" s="906" t="s">
        <v>155</v>
      </c>
      <c r="D2237" s="1314" t="s">
        <v>153</v>
      </c>
      <c r="E2237" s="1288">
        <f t="shared" ref="E2237:AB2237" si="1185">SQRT(E2235*E2235+E2236*E2236)*1000/(1.732*E2239)</f>
        <v>35.531489461568938</v>
      </c>
      <c r="F2237" s="1288">
        <f t="shared" si="1185"/>
        <v>33.436669186930544</v>
      </c>
      <c r="G2237" s="1288">
        <f t="shared" si="1185"/>
        <v>32.128786849612823</v>
      </c>
      <c r="H2237" s="1288">
        <f t="shared" si="1185"/>
        <v>31.653878703709186</v>
      </c>
      <c r="I2237" s="1288">
        <f t="shared" si="1185"/>
        <v>33.102385600775641</v>
      </c>
      <c r="J2237" s="1288">
        <f t="shared" si="1185"/>
        <v>38.052820113128817</v>
      </c>
      <c r="K2237" s="1288">
        <f t="shared" si="1185"/>
        <v>46.377106938411153</v>
      </c>
      <c r="L2237" s="1288">
        <f t="shared" si="1185"/>
        <v>56.528028056941366</v>
      </c>
      <c r="M2237" s="1288">
        <f t="shared" si="1185"/>
        <v>63.1617943687653</v>
      </c>
      <c r="N2237" s="1288">
        <f t="shared" si="1185"/>
        <v>63.43446299251746</v>
      </c>
      <c r="O2237" s="1288">
        <f t="shared" si="1185"/>
        <v>62.149845978526059</v>
      </c>
      <c r="P2237" s="1288">
        <f t="shared" si="1185"/>
        <v>59.00109963545647</v>
      </c>
      <c r="Q2237" s="1288">
        <f t="shared" si="1185"/>
        <v>52.604348356893873</v>
      </c>
      <c r="R2237" s="1288">
        <f t="shared" si="1185"/>
        <v>55.663717566045612</v>
      </c>
      <c r="S2237" s="1288">
        <f t="shared" si="1185"/>
        <v>54.595134061885325</v>
      </c>
      <c r="T2237" s="1288">
        <f t="shared" si="1185"/>
        <v>53.452775513188655</v>
      </c>
      <c r="U2237" s="1288">
        <f t="shared" si="1185"/>
        <v>54.768245862319361</v>
      </c>
      <c r="V2237" s="1288">
        <f t="shared" si="1185"/>
        <v>53.192664683440775</v>
      </c>
      <c r="W2237" s="1288">
        <f t="shared" si="1185"/>
        <v>54.749963628382027</v>
      </c>
      <c r="X2237" s="1288">
        <f t="shared" si="1185"/>
        <v>52.602820500221114</v>
      </c>
      <c r="Y2237" s="1288">
        <f t="shared" si="1185"/>
        <v>51.804554192677934</v>
      </c>
      <c r="Z2237" s="1288">
        <f t="shared" si="1185"/>
        <v>48.007176557449583</v>
      </c>
      <c r="AA2237" s="1288">
        <f t="shared" si="1185"/>
        <v>41.521467336716938</v>
      </c>
      <c r="AB2237" s="1288">
        <f t="shared" si="1185"/>
        <v>36.861774695033475</v>
      </c>
      <c r="AC2237" s="1649"/>
    </row>
    <row r="2238" spans="1:29" s="1300" customFormat="1" ht="10.5" customHeight="1" thickBot="1" x14ac:dyDescent="0.25">
      <c r="A2238" s="1134"/>
      <c r="B2238" s="1167"/>
      <c r="C2238" s="907" t="s">
        <v>157</v>
      </c>
      <c r="D2238" s="907"/>
      <c r="E2238" s="606">
        <f t="shared" ref="E2238:AC2238" si="1186">E2236/E2235</f>
        <v>0</v>
      </c>
      <c r="F2238" s="606">
        <f t="shared" si="1186"/>
        <v>0</v>
      </c>
      <c r="G2238" s="606">
        <f t="shared" si="1186"/>
        <v>0</v>
      </c>
      <c r="H2238" s="607">
        <f t="shared" si="1186"/>
        <v>0</v>
      </c>
      <c r="I2238" s="606">
        <f t="shared" si="1186"/>
        <v>0</v>
      </c>
      <c r="J2238" s="606">
        <f t="shared" si="1186"/>
        <v>0</v>
      </c>
      <c r="K2238" s="606">
        <f t="shared" si="1186"/>
        <v>0</v>
      </c>
      <c r="L2238" s="606">
        <f t="shared" si="1186"/>
        <v>0</v>
      </c>
      <c r="M2238" s="606">
        <f t="shared" si="1186"/>
        <v>0</v>
      </c>
      <c r="N2238" s="607">
        <f t="shared" si="1186"/>
        <v>0</v>
      </c>
      <c r="O2238" s="606">
        <f t="shared" si="1186"/>
        <v>0</v>
      </c>
      <c r="P2238" s="606">
        <f t="shared" si="1186"/>
        <v>0</v>
      </c>
      <c r="Q2238" s="606">
        <f t="shared" si="1186"/>
        <v>0</v>
      </c>
      <c r="R2238" s="606">
        <f t="shared" si="1186"/>
        <v>0</v>
      </c>
      <c r="S2238" s="606">
        <f t="shared" si="1186"/>
        <v>0</v>
      </c>
      <c r="T2238" s="606">
        <f t="shared" si="1186"/>
        <v>0</v>
      </c>
      <c r="U2238" s="606">
        <f t="shared" si="1186"/>
        <v>0</v>
      </c>
      <c r="V2238" s="607">
        <f t="shared" si="1186"/>
        <v>0</v>
      </c>
      <c r="W2238" s="606">
        <f t="shared" si="1186"/>
        <v>0</v>
      </c>
      <c r="X2238" s="606">
        <f t="shared" si="1186"/>
        <v>0</v>
      </c>
      <c r="Y2238" s="606">
        <f t="shared" si="1186"/>
        <v>0</v>
      </c>
      <c r="Z2238" s="606">
        <f t="shared" si="1186"/>
        <v>0</v>
      </c>
      <c r="AA2238" s="606">
        <f t="shared" si="1186"/>
        <v>0</v>
      </c>
      <c r="AB2238" s="606">
        <f t="shared" si="1186"/>
        <v>0</v>
      </c>
      <c r="AC2238" s="608">
        <f t="shared" si="1186"/>
        <v>0</v>
      </c>
    </row>
    <row r="2239" spans="1:29" s="1300" customFormat="1" ht="10.5" customHeight="1" thickBot="1" x14ac:dyDescent="0.25">
      <c r="A2239" s="1148"/>
      <c r="B2239" s="1250"/>
      <c r="C2239" s="1450" t="s">
        <v>160</v>
      </c>
      <c r="D2239" s="1475" t="s">
        <v>156</v>
      </c>
      <c r="E2239" s="835">
        <v>118.40000152587891</v>
      </c>
      <c r="F2239" s="833">
        <v>118.59999847412109</v>
      </c>
      <c r="G2239" s="833">
        <v>119</v>
      </c>
      <c r="H2239" s="833">
        <v>119.09999847412109</v>
      </c>
      <c r="I2239" s="833">
        <v>118.80000305175781</v>
      </c>
      <c r="J2239" s="833">
        <v>118.90000152587891</v>
      </c>
      <c r="K2239" s="833">
        <v>118.09999847412109</v>
      </c>
      <c r="L2239" s="833">
        <v>117.69999694824219</v>
      </c>
      <c r="M2239" s="833">
        <v>116.59999847412109</v>
      </c>
      <c r="N2239" s="833">
        <v>117.09999847412109</v>
      </c>
      <c r="O2239" s="833">
        <v>116.69999694824219</v>
      </c>
      <c r="P2239" s="833">
        <v>116.90000152587891</v>
      </c>
      <c r="Q2239" s="833">
        <v>117.40000152587891</v>
      </c>
      <c r="R2239" s="833">
        <v>117.19999694824219</v>
      </c>
      <c r="S2239" s="833">
        <v>117.40000152587891</v>
      </c>
      <c r="T2239" s="833">
        <v>117.19999694824219</v>
      </c>
      <c r="U2239" s="833">
        <v>117.40000152587891</v>
      </c>
      <c r="V2239" s="833">
        <v>117.19999694824219</v>
      </c>
      <c r="W2239" s="833">
        <v>117.30000305175781</v>
      </c>
      <c r="X2239" s="833">
        <v>117.5</v>
      </c>
      <c r="Y2239" s="833">
        <v>117.30000305175781</v>
      </c>
      <c r="Z2239" s="833">
        <v>117.90000152587891</v>
      </c>
      <c r="AA2239" s="833">
        <v>117.90000152587891</v>
      </c>
      <c r="AB2239" s="834">
        <v>118.40000152587891</v>
      </c>
      <c r="AC2239" s="1419"/>
    </row>
    <row r="2240" spans="1:29" s="1300" customFormat="1" ht="11.25" customHeight="1" x14ac:dyDescent="0.2">
      <c r="A2240" s="1133" t="s">
        <v>966</v>
      </c>
      <c r="B2240" s="1166" t="s">
        <v>966</v>
      </c>
      <c r="C2240" s="905" t="s">
        <v>152</v>
      </c>
      <c r="D2240" s="1408" t="s">
        <v>156</v>
      </c>
      <c r="E2240" s="839">
        <v>2.5899999141693115</v>
      </c>
      <c r="F2240" s="840">
        <v>2.5</v>
      </c>
      <c r="G2240" s="840">
        <v>2.5699999332427979</v>
      </c>
      <c r="H2240" s="840">
        <v>2.3399999141693115</v>
      </c>
      <c r="I2240" s="840">
        <v>2.369999885559082</v>
      </c>
      <c r="J2240" s="840">
        <v>2.8399999141693115</v>
      </c>
      <c r="K2240" s="840">
        <v>3.119999885559082</v>
      </c>
      <c r="L2240" s="840">
        <v>3.5899999141693115</v>
      </c>
      <c r="M2240" s="840">
        <v>4.4099998474121094</v>
      </c>
      <c r="N2240" s="840">
        <v>4.130000114440918</v>
      </c>
      <c r="O2240" s="840">
        <v>3.940000057220459</v>
      </c>
      <c r="P2240" s="840">
        <v>3.7599999904632568</v>
      </c>
      <c r="Q2240" s="840">
        <v>3.619999885559082</v>
      </c>
      <c r="R2240" s="840">
        <v>3.9600000381469727</v>
      </c>
      <c r="S2240" s="840">
        <v>3.3399999141693115</v>
      </c>
      <c r="T2240" s="840">
        <v>3.3900001049041748</v>
      </c>
      <c r="U2240" s="840">
        <v>3.2899999618530273</v>
      </c>
      <c r="V2240" s="840">
        <v>3.4100000858306885</v>
      </c>
      <c r="W2240" s="840">
        <v>3.6600000858306885</v>
      </c>
      <c r="X2240" s="840">
        <v>3.6800000667572021</v>
      </c>
      <c r="Y2240" s="840">
        <v>3.75</v>
      </c>
      <c r="Z2240" s="840">
        <v>3.2200000286102295</v>
      </c>
      <c r="AA2240" s="840">
        <v>3.0899999141693115</v>
      </c>
      <c r="AB2240" s="841">
        <v>2.690000057220459</v>
      </c>
      <c r="AC2240" s="1264">
        <f>SUM(E2240:AB2240)</f>
        <v>79.259999513626099</v>
      </c>
    </row>
    <row r="2241" spans="1:30" s="1300" customFormat="1" ht="10.5" customHeight="1" x14ac:dyDescent="0.2">
      <c r="A2241" s="1134"/>
      <c r="B2241" s="1167"/>
      <c r="C2241" s="906" t="s">
        <v>154</v>
      </c>
      <c r="D2241" s="1304" t="s">
        <v>156</v>
      </c>
      <c r="E2241" s="839">
        <v>-1.2300000190734863</v>
      </c>
      <c r="F2241" s="840">
        <v>-1.309999942779541</v>
      </c>
      <c r="G2241" s="840">
        <v>-1.2599999904632568</v>
      </c>
      <c r="H2241" s="840">
        <v>-1.5099999904632568</v>
      </c>
      <c r="I2241" s="840">
        <v>-1.5099999904632568</v>
      </c>
      <c r="J2241" s="840">
        <v>-1.4600000381469727</v>
      </c>
      <c r="K2241" s="840">
        <v>-1.4500000476837158</v>
      </c>
      <c r="L2241" s="840">
        <v>-1.2300000190734863</v>
      </c>
      <c r="M2241" s="840">
        <v>-0.18000000715255737</v>
      </c>
      <c r="N2241" s="840">
        <v>-0.56000000238418579</v>
      </c>
      <c r="O2241" s="840">
        <v>-0.49000000953674316</v>
      </c>
      <c r="P2241" s="840">
        <v>-0.8399999737739563</v>
      </c>
      <c r="Q2241" s="840">
        <v>-0.9100000262260437</v>
      </c>
      <c r="R2241" s="840">
        <v>-0.30000001192092896</v>
      </c>
      <c r="S2241" s="840">
        <v>-0.76999998092651367</v>
      </c>
      <c r="T2241" s="840">
        <v>-0.73000001907348633</v>
      </c>
      <c r="U2241" s="840">
        <v>-1.0099999904632568</v>
      </c>
      <c r="V2241" s="840">
        <v>-0.8399999737739563</v>
      </c>
      <c r="W2241" s="840">
        <v>-0.8399999737739563</v>
      </c>
      <c r="X2241" s="840">
        <v>-0.80000001192092896</v>
      </c>
      <c r="Y2241" s="840">
        <v>-0.80000001192092896</v>
      </c>
      <c r="Z2241" s="840">
        <v>-0.97000002861022949</v>
      </c>
      <c r="AA2241" s="840">
        <v>-0.85000002384185791</v>
      </c>
      <c r="AB2241" s="841">
        <v>-1.1599999666213989</v>
      </c>
      <c r="AC2241" s="1267">
        <f>SUM(E2241:AB2241)</f>
        <v>-23.010000050067902</v>
      </c>
    </row>
    <row r="2242" spans="1:30" s="1300" customFormat="1" ht="10.5" customHeight="1" x14ac:dyDescent="0.2">
      <c r="A2242" s="1134"/>
      <c r="B2242" s="1167"/>
      <c r="C2242" s="906" t="s">
        <v>155</v>
      </c>
      <c r="D2242" s="1304" t="s">
        <v>156</v>
      </c>
      <c r="E2242" s="838">
        <v>8</v>
      </c>
      <c r="F2242" s="836">
        <v>8</v>
      </c>
      <c r="G2242" s="836">
        <v>8</v>
      </c>
      <c r="H2242" s="836">
        <v>7</v>
      </c>
      <c r="I2242" s="836">
        <v>8</v>
      </c>
      <c r="J2242" s="836">
        <v>10</v>
      </c>
      <c r="K2242" s="836">
        <v>12</v>
      </c>
      <c r="L2242" s="836">
        <v>14</v>
      </c>
      <c r="M2242" s="836">
        <v>19</v>
      </c>
      <c r="N2242" s="836">
        <v>16</v>
      </c>
      <c r="O2242" s="836">
        <v>16</v>
      </c>
      <c r="P2242" s="836">
        <v>15</v>
      </c>
      <c r="Q2242" s="836">
        <v>14</v>
      </c>
      <c r="R2242" s="836">
        <v>15</v>
      </c>
      <c r="S2242" s="836">
        <v>12</v>
      </c>
      <c r="T2242" s="836">
        <v>12</v>
      </c>
      <c r="U2242" s="836">
        <v>12</v>
      </c>
      <c r="V2242" s="836">
        <v>13</v>
      </c>
      <c r="W2242" s="836">
        <v>14</v>
      </c>
      <c r="X2242" s="836">
        <v>14</v>
      </c>
      <c r="Y2242" s="836">
        <v>14</v>
      </c>
      <c r="Z2242" s="836">
        <v>11</v>
      </c>
      <c r="AA2242" s="836">
        <v>10</v>
      </c>
      <c r="AB2242" s="837">
        <v>8</v>
      </c>
      <c r="AC2242" s="1649"/>
    </row>
    <row r="2243" spans="1:30" s="1300" customFormat="1" ht="10.5" customHeight="1" thickBot="1" x14ac:dyDescent="0.25">
      <c r="A2243" s="1134"/>
      <c r="B2243" s="1167"/>
      <c r="C2243" s="907" t="s">
        <v>157</v>
      </c>
      <c r="D2243" s="907"/>
      <c r="E2243" s="606">
        <f t="shared" ref="E2243:AC2243" si="1187">E2241/E2240</f>
        <v>-0.47490349800570675</v>
      </c>
      <c r="F2243" s="606">
        <f t="shared" si="1187"/>
        <v>-0.52399997711181645</v>
      </c>
      <c r="G2243" s="606">
        <f t="shared" si="1187"/>
        <v>-0.4902723825651632</v>
      </c>
      <c r="H2243" s="607">
        <f t="shared" si="1187"/>
        <v>-0.64529916489304628</v>
      </c>
      <c r="I2243" s="606">
        <f t="shared" si="1187"/>
        <v>-0.63713082842915347</v>
      </c>
      <c r="J2243" s="606">
        <f t="shared" si="1187"/>
        <v>-0.51408453601098669</v>
      </c>
      <c r="K2243" s="606">
        <f t="shared" si="1187"/>
        <v>-0.46474362207352649</v>
      </c>
      <c r="L2243" s="606">
        <f t="shared" si="1187"/>
        <v>-0.3426183979054761</v>
      </c>
      <c r="M2243" s="606">
        <f t="shared" si="1187"/>
        <v>-4.081632956476984E-2</v>
      </c>
      <c r="N2243" s="607">
        <f t="shared" si="1187"/>
        <v>-0.13559321715902506</v>
      </c>
      <c r="O2243" s="606">
        <f t="shared" si="1187"/>
        <v>-0.12436548284784091</v>
      </c>
      <c r="P2243" s="606">
        <f t="shared" si="1187"/>
        <v>-0.22340424891077268</v>
      </c>
      <c r="Q2243" s="606">
        <f t="shared" si="1187"/>
        <v>-0.2513812306614206</v>
      </c>
      <c r="R2243" s="606">
        <f t="shared" si="1187"/>
        <v>-7.5757578038133003E-2</v>
      </c>
      <c r="S2243" s="606">
        <f t="shared" si="1187"/>
        <v>-0.23053892236940962</v>
      </c>
      <c r="T2243" s="606">
        <f t="shared" si="1187"/>
        <v>-0.215339232001033</v>
      </c>
      <c r="U2243" s="606">
        <f t="shared" si="1187"/>
        <v>-0.30699088211976583</v>
      </c>
      <c r="V2243" s="607">
        <f t="shared" si="1187"/>
        <v>-0.24633429695921233</v>
      </c>
      <c r="W2243" s="606">
        <f t="shared" si="1187"/>
        <v>-0.22950818417352756</v>
      </c>
      <c r="X2243" s="606">
        <f t="shared" si="1187"/>
        <v>-0.21739130364361242</v>
      </c>
      <c r="Y2243" s="606">
        <f t="shared" si="1187"/>
        <v>-0.21333333651224773</v>
      </c>
      <c r="Z2243" s="606">
        <f t="shared" si="1187"/>
        <v>-0.30124224223342227</v>
      </c>
      <c r="AA2243" s="606">
        <f t="shared" si="1187"/>
        <v>-0.27508092150558017</v>
      </c>
      <c r="AB2243" s="606">
        <f t="shared" si="1187"/>
        <v>-0.43122674421799506</v>
      </c>
      <c r="AC2243" s="608">
        <f t="shared" si="1187"/>
        <v>-0.29031037334427567</v>
      </c>
    </row>
    <row r="2244" spans="1:30" s="1300" customFormat="1" ht="10.5" customHeight="1" x14ac:dyDescent="0.2">
      <c r="A2244" s="1011" t="s">
        <v>628</v>
      </c>
      <c r="B2244" s="1008" t="s">
        <v>749</v>
      </c>
      <c r="C2244" s="905" t="s">
        <v>152</v>
      </c>
      <c r="D2244" s="1313" t="s">
        <v>174</v>
      </c>
      <c r="E2244" s="664">
        <v>0</v>
      </c>
      <c r="F2244" s="664">
        <v>0</v>
      </c>
      <c r="G2244" s="664">
        <v>0</v>
      </c>
      <c r="H2244" s="664">
        <v>0</v>
      </c>
      <c r="I2244" s="664">
        <v>0</v>
      </c>
      <c r="J2244" s="664">
        <v>0</v>
      </c>
      <c r="K2244" s="664">
        <v>0</v>
      </c>
      <c r="L2244" s="664">
        <v>0</v>
      </c>
      <c r="M2244" s="664">
        <v>0</v>
      </c>
      <c r="N2244" s="664">
        <v>0</v>
      </c>
      <c r="O2244" s="664">
        <v>0</v>
      </c>
      <c r="P2244" s="664">
        <v>0</v>
      </c>
      <c r="Q2244" s="664">
        <v>0</v>
      </c>
      <c r="R2244" s="664">
        <v>0</v>
      </c>
      <c r="S2244" s="664">
        <v>0</v>
      </c>
      <c r="T2244" s="664">
        <v>0</v>
      </c>
      <c r="U2244" s="664">
        <v>0</v>
      </c>
      <c r="V2244" s="664">
        <v>0</v>
      </c>
      <c r="W2244" s="664">
        <v>0</v>
      </c>
      <c r="X2244" s="664">
        <v>0</v>
      </c>
      <c r="Y2244" s="664">
        <v>0</v>
      </c>
      <c r="Z2244" s="664">
        <v>0</v>
      </c>
      <c r="AA2244" s="664">
        <v>0</v>
      </c>
      <c r="AB2244" s="664">
        <v>0</v>
      </c>
      <c r="AC2244" s="1264">
        <f>SUM(E2244:AB2244)</f>
        <v>0</v>
      </c>
    </row>
    <row r="2245" spans="1:30" s="1300" customFormat="1" ht="10.5" customHeight="1" x14ac:dyDescent="0.2">
      <c r="A2245" s="1012"/>
      <c r="B2245" s="1009"/>
      <c r="C2245" s="906" t="s">
        <v>154</v>
      </c>
      <c r="D2245" s="1314" t="s">
        <v>174</v>
      </c>
      <c r="E2245" s="664">
        <v>0</v>
      </c>
      <c r="F2245" s="664">
        <v>0</v>
      </c>
      <c r="G2245" s="664">
        <v>0</v>
      </c>
      <c r="H2245" s="664">
        <v>0</v>
      </c>
      <c r="I2245" s="664">
        <v>0</v>
      </c>
      <c r="J2245" s="664">
        <v>0</v>
      </c>
      <c r="K2245" s="664">
        <v>0</v>
      </c>
      <c r="L2245" s="664">
        <v>0</v>
      </c>
      <c r="M2245" s="664">
        <v>0</v>
      </c>
      <c r="N2245" s="664">
        <v>0</v>
      </c>
      <c r="O2245" s="664">
        <v>0</v>
      </c>
      <c r="P2245" s="664">
        <v>0</v>
      </c>
      <c r="Q2245" s="664">
        <v>0</v>
      </c>
      <c r="R2245" s="664">
        <v>0</v>
      </c>
      <c r="S2245" s="664">
        <v>0</v>
      </c>
      <c r="T2245" s="664">
        <v>0</v>
      </c>
      <c r="U2245" s="664">
        <v>0</v>
      </c>
      <c r="V2245" s="664">
        <v>0</v>
      </c>
      <c r="W2245" s="664">
        <v>0</v>
      </c>
      <c r="X2245" s="664">
        <v>0</v>
      </c>
      <c r="Y2245" s="664">
        <v>0</v>
      </c>
      <c r="Z2245" s="664">
        <v>0</v>
      </c>
      <c r="AA2245" s="664">
        <v>0</v>
      </c>
      <c r="AB2245" s="664">
        <v>0</v>
      </c>
      <c r="AC2245" s="1267">
        <f>SUM(E2245:AB2245)</f>
        <v>0</v>
      </c>
    </row>
    <row r="2246" spans="1:30" s="1300" customFormat="1" ht="10.5" customHeight="1" x14ac:dyDescent="0.2">
      <c r="A2246" s="1012"/>
      <c r="B2246" s="1009"/>
      <c r="C2246" s="906" t="s">
        <v>155</v>
      </c>
      <c r="D2246" s="1314" t="s">
        <v>153</v>
      </c>
      <c r="E2246" s="1288">
        <f t="shared" ref="E2246:AB2246" si="1188">SQRT(E2244*E2244+E2245*E2245)*1000/(1.732*E2248)</f>
        <v>0</v>
      </c>
      <c r="F2246" s="1288">
        <f t="shared" si="1188"/>
        <v>0</v>
      </c>
      <c r="G2246" s="1288">
        <f t="shared" si="1188"/>
        <v>0</v>
      </c>
      <c r="H2246" s="1288">
        <f t="shared" si="1188"/>
        <v>0</v>
      </c>
      <c r="I2246" s="1288">
        <f t="shared" si="1188"/>
        <v>0</v>
      </c>
      <c r="J2246" s="1288">
        <f t="shared" si="1188"/>
        <v>0</v>
      </c>
      <c r="K2246" s="1288">
        <f t="shared" si="1188"/>
        <v>0</v>
      </c>
      <c r="L2246" s="1288">
        <f t="shared" si="1188"/>
        <v>0</v>
      </c>
      <c r="M2246" s="1288">
        <f t="shared" si="1188"/>
        <v>0</v>
      </c>
      <c r="N2246" s="1288">
        <f t="shared" si="1188"/>
        <v>0</v>
      </c>
      <c r="O2246" s="1288">
        <f t="shared" si="1188"/>
        <v>0</v>
      </c>
      <c r="P2246" s="1288">
        <f t="shared" si="1188"/>
        <v>0</v>
      </c>
      <c r="Q2246" s="1288">
        <f t="shared" si="1188"/>
        <v>0</v>
      </c>
      <c r="R2246" s="1288">
        <f t="shared" si="1188"/>
        <v>0</v>
      </c>
      <c r="S2246" s="1288">
        <f t="shared" si="1188"/>
        <v>0</v>
      </c>
      <c r="T2246" s="1288">
        <f t="shared" si="1188"/>
        <v>0</v>
      </c>
      <c r="U2246" s="1288">
        <f t="shared" si="1188"/>
        <v>0</v>
      </c>
      <c r="V2246" s="1288">
        <f t="shared" si="1188"/>
        <v>0</v>
      </c>
      <c r="W2246" s="1288">
        <f t="shared" si="1188"/>
        <v>0</v>
      </c>
      <c r="X2246" s="1288">
        <f t="shared" si="1188"/>
        <v>0</v>
      </c>
      <c r="Y2246" s="1288">
        <f t="shared" si="1188"/>
        <v>0</v>
      </c>
      <c r="Z2246" s="1288">
        <f t="shared" si="1188"/>
        <v>0</v>
      </c>
      <c r="AA2246" s="1288">
        <f t="shared" si="1188"/>
        <v>0</v>
      </c>
      <c r="AB2246" s="1288">
        <f t="shared" si="1188"/>
        <v>0</v>
      </c>
      <c r="AC2246" s="1267"/>
    </row>
    <row r="2247" spans="1:30" s="1300" customFormat="1" ht="10.5" customHeight="1" thickBot="1" x14ac:dyDescent="0.25">
      <c r="A2247" s="1012"/>
      <c r="B2247" s="1009"/>
      <c r="C2247" s="906" t="s">
        <v>157</v>
      </c>
      <c r="D2247" s="1318"/>
      <c r="E2247" s="606" t="e">
        <f t="shared" ref="E2247:AC2247" si="1189">E2245/E2244</f>
        <v>#DIV/0!</v>
      </c>
      <c r="F2247" s="606" t="e">
        <f t="shared" si="1189"/>
        <v>#DIV/0!</v>
      </c>
      <c r="G2247" s="606" t="e">
        <f t="shared" si="1189"/>
        <v>#DIV/0!</v>
      </c>
      <c r="H2247" s="607" t="e">
        <f t="shared" si="1189"/>
        <v>#DIV/0!</v>
      </c>
      <c r="I2247" s="606" t="e">
        <f t="shared" si="1189"/>
        <v>#DIV/0!</v>
      </c>
      <c r="J2247" s="606" t="e">
        <f t="shared" si="1189"/>
        <v>#DIV/0!</v>
      </c>
      <c r="K2247" s="606" t="e">
        <f t="shared" si="1189"/>
        <v>#DIV/0!</v>
      </c>
      <c r="L2247" s="606" t="e">
        <f t="shared" si="1189"/>
        <v>#DIV/0!</v>
      </c>
      <c r="M2247" s="606" t="e">
        <f t="shared" si="1189"/>
        <v>#DIV/0!</v>
      </c>
      <c r="N2247" s="607" t="e">
        <f t="shared" si="1189"/>
        <v>#DIV/0!</v>
      </c>
      <c r="O2247" s="606" t="e">
        <f t="shared" si="1189"/>
        <v>#DIV/0!</v>
      </c>
      <c r="P2247" s="606" t="e">
        <f t="shared" si="1189"/>
        <v>#DIV/0!</v>
      </c>
      <c r="Q2247" s="606" t="e">
        <f t="shared" si="1189"/>
        <v>#DIV/0!</v>
      </c>
      <c r="R2247" s="606" t="e">
        <f t="shared" si="1189"/>
        <v>#DIV/0!</v>
      </c>
      <c r="S2247" s="606" t="e">
        <f t="shared" si="1189"/>
        <v>#DIV/0!</v>
      </c>
      <c r="T2247" s="606" t="e">
        <f t="shared" si="1189"/>
        <v>#DIV/0!</v>
      </c>
      <c r="U2247" s="606" t="e">
        <f t="shared" si="1189"/>
        <v>#DIV/0!</v>
      </c>
      <c r="V2247" s="607" t="e">
        <f t="shared" si="1189"/>
        <v>#DIV/0!</v>
      </c>
      <c r="W2247" s="606" t="e">
        <f t="shared" si="1189"/>
        <v>#DIV/0!</v>
      </c>
      <c r="X2247" s="606" t="e">
        <f t="shared" si="1189"/>
        <v>#DIV/0!</v>
      </c>
      <c r="Y2247" s="606" t="e">
        <f t="shared" si="1189"/>
        <v>#DIV/0!</v>
      </c>
      <c r="Z2247" s="606" t="e">
        <f t="shared" si="1189"/>
        <v>#DIV/0!</v>
      </c>
      <c r="AA2247" s="606" t="e">
        <f t="shared" si="1189"/>
        <v>#DIV/0!</v>
      </c>
      <c r="AB2247" s="606" t="e">
        <f t="shared" si="1189"/>
        <v>#DIV/0!</v>
      </c>
      <c r="AC2247" s="608" t="e">
        <f t="shared" si="1189"/>
        <v>#DIV/0!</v>
      </c>
    </row>
    <row r="2248" spans="1:30" s="1300" customFormat="1" ht="10.5" customHeight="1" thickBot="1" x14ac:dyDescent="0.25">
      <c r="A2248" s="1208"/>
      <c r="B2248" s="1244"/>
      <c r="C2248" s="1650" t="s">
        <v>160</v>
      </c>
      <c r="D2248" s="1610" t="s">
        <v>156</v>
      </c>
      <c r="E2248" s="832">
        <v>37.700000762939453</v>
      </c>
      <c r="F2248" s="833">
        <v>37.700000762939453</v>
      </c>
      <c r="G2248" s="833">
        <v>37.900001525878906</v>
      </c>
      <c r="H2248" s="833">
        <v>38</v>
      </c>
      <c r="I2248" s="833">
        <v>37.799999237060547</v>
      </c>
      <c r="J2248" s="833">
        <v>37.799999237060547</v>
      </c>
      <c r="K2248" s="833">
        <v>37.599998474121094</v>
      </c>
      <c r="L2248" s="833">
        <v>37.400001525878906</v>
      </c>
      <c r="M2248" s="833">
        <v>37.099998474121094</v>
      </c>
      <c r="N2248" s="833">
        <v>37.200000762939453</v>
      </c>
      <c r="O2248" s="833">
        <v>37.099998474121094</v>
      </c>
      <c r="P2248" s="833">
        <v>37.099998474121094</v>
      </c>
      <c r="Q2248" s="833">
        <v>37.299999237060547</v>
      </c>
      <c r="R2248" s="833">
        <v>37.299999237060547</v>
      </c>
      <c r="S2248" s="833">
        <v>37.299999237060547</v>
      </c>
      <c r="T2248" s="833">
        <v>37.299999237060547</v>
      </c>
      <c r="U2248" s="833">
        <v>37.299999237060547</v>
      </c>
      <c r="V2248" s="833">
        <v>37.299999237060547</v>
      </c>
      <c r="W2248" s="833">
        <v>37.299999237060547</v>
      </c>
      <c r="X2248" s="833">
        <v>37.400001525878906</v>
      </c>
      <c r="Y2248" s="833">
        <v>37.299999237060547</v>
      </c>
      <c r="Z2248" s="833">
        <v>37.5</v>
      </c>
      <c r="AA2248" s="833">
        <v>37.5</v>
      </c>
      <c r="AB2248" s="834">
        <v>37.700000762939453</v>
      </c>
      <c r="AC2248" s="1419"/>
    </row>
    <row r="2249" spans="1:30" s="1300" customFormat="1" ht="10.5" customHeight="1" x14ac:dyDescent="0.2">
      <c r="A2249" s="1134" t="s">
        <v>170</v>
      </c>
      <c r="B2249" s="1167" t="s">
        <v>900</v>
      </c>
      <c r="C2249" s="1307" t="s">
        <v>152</v>
      </c>
      <c r="D2249" s="1308" t="s">
        <v>174</v>
      </c>
      <c r="E2249" s="602">
        <v>0.47592000000000001</v>
      </c>
      <c r="F2249" s="602">
        <v>0.46655999999999997</v>
      </c>
      <c r="G2249" s="602">
        <v>0.44316</v>
      </c>
      <c r="H2249" s="665">
        <v>0.43271999999999999</v>
      </c>
      <c r="I2249" s="602">
        <v>0.44568000000000002</v>
      </c>
      <c r="J2249" s="602">
        <v>0.46439999999999998</v>
      </c>
      <c r="K2249" s="602">
        <v>0.48780000000000001</v>
      </c>
      <c r="L2249" s="602">
        <v>0.53603999999999996</v>
      </c>
      <c r="M2249" s="602">
        <v>0.60299999999999998</v>
      </c>
      <c r="N2249" s="665">
        <v>0.60804000000000002</v>
      </c>
      <c r="O2249" s="602">
        <v>0.62892000000000003</v>
      </c>
      <c r="P2249" s="602">
        <v>0.61163999999999996</v>
      </c>
      <c r="Q2249" s="602">
        <v>0.57816000000000001</v>
      </c>
      <c r="R2249" s="602">
        <v>0.5454</v>
      </c>
      <c r="S2249" s="602">
        <v>0.53280000000000005</v>
      </c>
      <c r="T2249" s="602">
        <v>0.53244000000000002</v>
      </c>
      <c r="U2249" s="602">
        <v>0.52271999999999996</v>
      </c>
      <c r="V2249" s="665">
        <v>0.51480000000000004</v>
      </c>
      <c r="W2249" s="602">
        <v>0.51948000000000005</v>
      </c>
      <c r="X2249" s="602">
        <v>0.55332000000000003</v>
      </c>
      <c r="Y2249" s="602">
        <v>0.58140000000000003</v>
      </c>
      <c r="Z2249" s="602">
        <v>0.55764000000000002</v>
      </c>
      <c r="AA2249" s="602">
        <v>0.52847999999999995</v>
      </c>
      <c r="AB2249" s="602">
        <v>0.47987999999999997</v>
      </c>
      <c r="AC2249" s="1266">
        <f>SUM(E2249:AB2249)</f>
        <v>12.650399999999998</v>
      </c>
    </row>
    <row r="2250" spans="1:30" s="1300" customFormat="1" ht="10.5" customHeight="1" x14ac:dyDescent="0.2">
      <c r="A2250" s="1134"/>
      <c r="B2250" s="1167"/>
      <c r="C2250" s="1309" t="s">
        <v>154</v>
      </c>
      <c r="D2250" s="1310" t="s">
        <v>174</v>
      </c>
      <c r="E2250" s="1283">
        <v>0.31428</v>
      </c>
      <c r="F2250" s="1283">
        <v>0.31859999999999999</v>
      </c>
      <c r="G2250" s="1283">
        <v>0.31788</v>
      </c>
      <c r="H2250" s="666">
        <v>0.31896000000000002</v>
      </c>
      <c r="I2250" s="1283">
        <v>0.32976</v>
      </c>
      <c r="J2250" s="1283">
        <v>0.32075999999999999</v>
      </c>
      <c r="K2250" s="1283">
        <v>0.32544000000000001</v>
      </c>
      <c r="L2250" s="1283">
        <v>0.31716</v>
      </c>
      <c r="M2250" s="1283">
        <v>0.31931999999999999</v>
      </c>
      <c r="N2250" s="666">
        <v>0.30996000000000001</v>
      </c>
      <c r="O2250" s="1283">
        <v>0.31680000000000003</v>
      </c>
      <c r="P2250" s="1283">
        <v>0.32219999999999999</v>
      </c>
      <c r="Q2250" s="1283">
        <v>0.32472000000000001</v>
      </c>
      <c r="R2250" s="1283">
        <v>0.32579999999999998</v>
      </c>
      <c r="S2250" s="1283">
        <v>0.33119999999999999</v>
      </c>
      <c r="T2250" s="1283">
        <v>0.33732000000000001</v>
      </c>
      <c r="U2250" s="1283">
        <v>0.33300000000000002</v>
      </c>
      <c r="V2250" s="666">
        <v>0.33084000000000002</v>
      </c>
      <c r="W2250" s="1283">
        <v>0.33300000000000002</v>
      </c>
      <c r="X2250" s="1283">
        <v>0.33156000000000002</v>
      </c>
      <c r="Y2250" s="1283">
        <v>0.3276</v>
      </c>
      <c r="Z2250" s="1283">
        <v>0.32832</v>
      </c>
      <c r="AA2250" s="1283">
        <v>0.32400000000000001</v>
      </c>
      <c r="AB2250" s="1283">
        <v>0.31788</v>
      </c>
      <c r="AC2250" s="1267">
        <f>SUM(E2250:AB2250)</f>
        <v>7.7763600000000004</v>
      </c>
    </row>
    <row r="2251" spans="1:30" s="1300" customFormat="1" ht="10.5" customHeight="1" x14ac:dyDescent="0.2">
      <c r="A2251" s="1134"/>
      <c r="B2251" s="1167"/>
      <c r="C2251" s="906" t="s">
        <v>155</v>
      </c>
      <c r="D2251" s="1314" t="s">
        <v>156</v>
      </c>
      <c r="E2251" s="1288">
        <f t="shared" ref="E2251:AB2251" si="1190">SQRT(E2249*E2249+E2250*E2250)*1000/(1.732*E2255)</f>
        <v>51.451177084053377</v>
      </c>
      <c r="F2251" s="1288">
        <f t="shared" si="1190"/>
        <v>50.183326255771732</v>
      </c>
      <c r="G2251" s="1288">
        <f t="shared" si="1190"/>
        <v>48.44370292453835</v>
      </c>
      <c r="H2251" s="1288">
        <f t="shared" si="1190"/>
        <v>47.75009192634711</v>
      </c>
      <c r="I2251" s="1288">
        <f t="shared" si="1190"/>
        <v>49.246019558401116</v>
      </c>
      <c r="J2251" s="1288">
        <f t="shared" si="1190"/>
        <v>50.133787653025315</v>
      </c>
      <c r="K2251" s="1288">
        <f t="shared" si="1190"/>
        <v>52.900890471751786</v>
      </c>
      <c r="L2251" s="1288">
        <f t="shared" si="1190"/>
        <v>56.188630838224149</v>
      </c>
      <c r="M2251" s="1288">
        <f t="shared" si="1190"/>
        <v>62.532534540346219</v>
      </c>
      <c r="N2251" s="1288">
        <f t="shared" si="1190"/>
        <v>61.56958220822878</v>
      </c>
      <c r="O2251" s="1288">
        <f t="shared" si="1190"/>
        <v>64.537144409810821</v>
      </c>
      <c r="P2251" s="1288">
        <f t="shared" si="1190"/>
        <v>63.355961271992264</v>
      </c>
      <c r="Q2251" s="1288">
        <f t="shared" si="1190"/>
        <v>59.821365540593156</v>
      </c>
      <c r="R2251" s="1288">
        <f t="shared" si="1190"/>
        <v>57.312766069226385</v>
      </c>
      <c r="S2251" s="1288">
        <f t="shared" si="1190"/>
        <v>56.595607758601901</v>
      </c>
      <c r="T2251" s="1288">
        <f t="shared" si="1190"/>
        <v>56.861579263935361</v>
      </c>
      <c r="U2251" s="1288">
        <f t="shared" si="1190"/>
        <v>55.912451009466416</v>
      </c>
      <c r="V2251" s="1288">
        <f t="shared" si="1190"/>
        <v>55.205589422620733</v>
      </c>
      <c r="W2251" s="1288">
        <f t="shared" si="1190"/>
        <v>55.666153842750674</v>
      </c>
      <c r="X2251" s="1288">
        <f t="shared" si="1190"/>
        <v>58.192686839513577</v>
      </c>
      <c r="Y2251" s="1288">
        <f t="shared" si="1190"/>
        <v>60.203501148223054</v>
      </c>
      <c r="Z2251" s="1288">
        <f t="shared" si="1190"/>
        <v>58.378489869526192</v>
      </c>
      <c r="AA2251" s="1288">
        <f t="shared" si="1190"/>
        <v>55.922778260930158</v>
      </c>
      <c r="AB2251" s="1288">
        <f t="shared" si="1190"/>
        <v>51.928306120614508</v>
      </c>
      <c r="AC2251" s="1267"/>
    </row>
    <row r="2252" spans="1:30" s="1300" customFormat="1" ht="10.5" customHeight="1" x14ac:dyDescent="0.2">
      <c r="A2252" s="1134"/>
      <c r="B2252" s="1167"/>
      <c r="C2252" s="930" t="s">
        <v>157</v>
      </c>
      <c r="D2252" s="930"/>
      <c r="E2252" s="606">
        <f t="shared" ref="E2252:AC2252" si="1191">E2250/E2249</f>
        <v>0.66036308623298035</v>
      </c>
      <c r="F2252" s="606">
        <f t="shared" si="1191"/>
        <v>0.68287037037037035</v>
      </c>
      <c r="G2252" s="606">
        <f t="shared" si="1191"/>
        <v>0.71730300568643379</v>
      </c>
      <c r="H2252" s="610">
        <f t="shared" si="1191"/>
        <v>0.73710482529118138</v>
      </c>
      <c r="I2252" s="606">
        <f t="shared" si="1191"/>
        <v>0.739903069466882</v>
      </c>
      <c r="J2252" s="606">
        <f t="shared" si="1191"/>
        <v>0.69069767441860463</v>
      </c>
      <c r="K2252" s="606">
        <f t="shared" si="1191"/>
        <v>0.66715867158671582</v>
      </c>
      <c r="L2252" s="606">
        <f t="shared" si="1191"/>
        <v>0.59167226326393552</v>
      </c>
      <c r="M2252" s="606">
        <f t="shared" si="1191"/>
        <v>0.52955223880597013</v>
      </c>
      <c r="N2252" s="610">
        <f t="shared" si="1191"/>
        <v>0.50976909413854354</v>
      </c>
      <c r="O2252" s="606">
        <f t="shared" si="1191"/>
        <v>0.5037206639954207</v>
      </c>
      <c r="P2252" s="606">
        <f t="shared" si="1191"/>
        <v>0.52678045909358451</v>
      </c>
      <c r="Q2252" s="606">
        <f t="shared" si="1191"/>
        <v>0.56164383561643838</v>
      </c>
      <c r="R2252" s="606">
        <f t="shared" si="1191"/>
        <v>0.59735973597359737</v>
      </c>
      <c r="S2252" s="606">
        <f t="shared" si="1191"/>
        <v>0.6216216216216216</v>
      </c>
      <c r="T2252" s="606">
        <f t="shared" si="1191"/>
        <v>0.6335361730899256</v>
      </c>
      <c r="U2252" s="606">
        <f t="shared" si="1191"/>
        <v>0.63705234159779622</v>
      </c>
      <c r="V2252" s="610">
        <f t="shared" si="1191"/>
        <v>0.64265734265734265</v>
      </c>
      <c r="W2252" s="606">
        <f t="shared" si="1191"/>
        <v>0.64102564102564097</v>
      </c>
      <c r="X2252" s="606">
        <f t="shared" si="1191"/>
        <v>0.59921925829538059</v>
      </c>
      <c r="Y2252" s="606">
        <f t="shared" si="1191"/>
        <v>0.56346749226006188</v>
      </c>
      <c r="Z2252" s="606">
        <f t="shared" si="1191"/>
        <v>0.58876694641704319</v>
      </c>
      <c r="AA2252" s="606">
        <f t="shared" si="1191"/>
        <v>0.61307901907356954</v>
      </c>
      <c r="AB2252" s="606">
        <f t="shared" si="1191"/>
        <v>0.66241560390097531</v>
      </c>
      <c r="AC2252" s="608">
        <f t="shared" si="1191"/>
        <v>0.61471257825839509</v>
      </c>
    </row>
    <row r="2253" spans="1:30" s="1300" customFormat="1" ht="10.5" customHeight="1" x14ac:dyDescent="0.2">
      <c r="A2253" s="667" t="s">
        <v>967</v>
      </c>
      <c r="B2253" s="668"/>
      <c r="C2253" s="668"/>
      <c r="D2253" s="668"/>
      <c r="E2253" s="512">
        <f t="shared" ref="E2253:AB2253" si="1192">SQRT((E2244+E2249)*(E2244+E2249)+(E2245+E2250)*(E2245+E2250))</f>
        <v>0.57032601623983459</v>
      </c>
      <c r="F2253" s="512">
        <f t="shared" si="1192"/>
        <v>0.56496388698747813</v>
      </c>
      <c r="G2253" s="512">
        <f t="shared" si="1192"/>
        <v>0.54537920752445268</v>
      </c>
      <c r="H2253" s="512">
        <f t="shared" si="1192"/>
        <v>0.53757053490681572</v>
      </c>
      <c r="I2253" s="512">
        <f t="shared" si="1192"/>
        <v>0.55441168818847975</v>
      </c>
      <c r="J2253" s="512">
        <f t="shared" si="1192"/>
        <v>0.56440618139775889</v>
      </c>
      <c r="K2253" s="512">
        <f t="shared" si="1192"/>
        <v>0.58639579943925246</v>
      </c>
      <c r="L2253" s="512">
        <f t="shared" si="1192"/>
        <v>0.6228397443965823</v>
      </c>
      <c r="M2253" s="512">
        <f t="shared" si="1192"/>
        <v>0.68233002454823866</v>
      </c>
      <c r="N2253" s="512">
        <f t="shared" si="1192"/>
        <v>0.68248651503161584</v>
      </c>
      <c r="O2253" s="512">
        <f t="shared" si="1192"/>
        <v>0.70420352626211702</v>
      </c>
      <c r="P2253" s="512">
        <f t="shared" si="1192"/>
        <v>0.69131492794528893</v>
      </c>
      <c r="Q2253" s="512">
        <f t="shared" si="1192"/>
        <v>0.66310788262544429</v>
      </c>
      <c r="R2253" s="512">
        <f t="shared" si="1192"/>
        <v>0.63530055879087655</v>
      </c>
      <c r="S2253" s="512">
        <f t="shared" si="1192"/>
        <v>0.62735100223080864</v>
      </c>
      <c r="T2253" s="512">
        <f t="shared" si="1192"/>
        <v>0.63029924321706121</v>
      </c>
      <c r="U2253" s="512">
        <f t="shared" si="1192"/>
        <v>0.61977834618515026</v>
      </c>
      <c r="V2253" s="512">
        <f t="shared" si="1192"/>
        <v>0.61194292675052631</v>
      </c>
      <c r="W2253" s="512">
        <f t="shared" si="1192"/>
        <v>0.61704819131085709</v>
      </c>
      <c r="X2253" s="669">
        <f t="shared" si="1192"/>
        <v>0.64505430469069813</v>
      </c>
      <c r="Y2253" s="512">
        <f t="shared" si="1192"/>
        <v>0.66734377947201995</v>
      </c>
      <c r="Z2253" s="512">
        <f t="shared" si="1192"/>
        <v>0.6471138941484722</v>
      </c>
      <c r="AA2253" s="512">
        <f t="shared" si="1192"/>
        <v>0.61989282170388127</v>
      </c>
      <c r="AB2253" s="512">
        <f t="shared" si="1192"/>
        <v>0.5756148962631179</v>
      </c>
      <c r="AC2253" s="670">
        <f>SQRT(AC2249*AC2249+AC2250*AC2250)</f>
        <v>14.849390391851106</v>
      </c>
      <c r="AD2253" s="1416">
        <f>MAX(E2253:AB2253)</f>
        <v>0.70420352626211702</v>
      </c>
    </row>
    <row r="2254" spans="1:30" s="1407" customFormat="1" ht="10.5" customHeight="1" thickBot="1" x14ac:dyDescent="0.25">
      <c r="A2254" s="325" t="s">
        <v>666</v>
      </c>
      <c r="B2254" s="326"/>
      <c r="C2254" s="1370"/>
      <c r="D2254" s="1370"/>
      <c r="E2254" s="598">
        <v>1</v>
      </c>
      <c r="F2254" s="598">
        <v>2</v>
      </c>
      <c r="G2254" s="598">
        <v>3</v>
      </c>
      <c r="H2254" s="598">
        <v>4</v>
      </c>
      <c r="I2254" s="598">
        <v>5</v>
      </c>
      <c r="J2254" s="598">
        <v>6</v>
      </c>
      <c r="K2254" s="598">
        <v>7</v>
      </c>
      <c r="L2254" s="598">
        <v>8</v>
      </c>
      <c r="M2254" s="598">
        <v>9</v>
      </c>
      <c r="N2254" s="598">
        <v>10</v>
      </c>
      <c r="O2254" s="598">
        <v>11</v>
      </c>
      <c r="P2254" s="598">
        <v>12</v>
      </c>
      <c r="Q2254" s="598">
        <v>13</v>
      </c>
      <c r="R2254" s="598">
        <v>14</v>
      </c>
      <c r="S2254" s="598">
        <v>15</v>
      </c>
      <c r="T2254" s="598">
        <v>16</v>
      </c>
      <c r="U2254" s="598">
        <v>17</v>
      </c>
      <c r="V2254" s="598">
        <v>18</v>
      </c>
      <c r="W2254" s="598">
        <v>19</v>
      </c>
      <c r="X2254" s="598">
        <v>20</v>
      </c>
      <c r="Y2254" s="598">
        <v>21</v>
      </c>
      <c r="Z2254" s="598">
        <v>22</v>
      </c>
      <c r="AA2254" s="598">
        <v>23</v>
      </c>
      <c r="AB2254" s="598">
        <v>24</v>
      </c>
      <c r="AC2254" s="1261"/>
    </row>
    <row r="2255" spans="1:30" s="1407" customFormat="1" ht="12" customHeight="1" thickBot="1" x14ac:dyDescent="0.25">
      <c r="A2255" s="1473" t="s">
        <v>236</v>
      </c>
      <c r="B2255" s="1623"/>
      <c r="C2255" s="1651" t="s">
        <v>160</v>
      </c>
      <c r="D2255" s="1610" t="s">
        <v>156</v>
      </c>
      <c r="E2255" s="832">
        <v>6.4000000953674316</v>
      </c>
      <c r="F2255" s="833">
        <v>6.5</v>
      </c>
      <c r="G2255" s="833">
        <v>6.5</v>
      </c>
      <c r="H2255" s="833">
        <v>6.5</v>
      </c>
      <c r="I2255" s="833">
        <v>6.5</v>
      </c>
      <c r="J2255" s="833">
        <v>6.5</v>
      </c>
      <c r="K2255" s="833">
        <v>6.4000000953674316</v>
      </c>
      <c r="L2255" s="833">
        <v>6.4000000953674316</v>
      </c>
      <c r="M2255" s="833">
        <v>6.3000001907348633</v>
      </c>
      <c r="N2255" s="833">
        <v>6.4000000953674316</v>
      </c>
      <c r="O2255" s="833">
        <v>6.3000001907348633</v>
      </c>
      <c r="P2255" s="833">
        <v>6.3000001907348633</v>
      </c>
      <c r="Q2255" s="833">
        <v>6.4000000953674316</v>
      </c>
      <c r="R2255" s="833">
        <v>6.4000000953674316</v>
      </c>
      <c r="S2255" s="833">
        <v>6.4000000953674316</v>
      </c>
      <c r="T2255" s="833">
        <v>6.4000000953674316</v>
      </c>
      <c r="U2255" s="833">
        <v>6.4000000953674316</v>
      </c>
      <c r="V2255" s="833">
        <v>6.4000000953674316</v>
      </c>
      <c r="W2255" s="833">
        <v>6.4000000953674316</v>
      </c>
      <c r="X2255" s="833">
        <v>6.4000000953674316</v>
      </c>
      <c r="Y2255" s="833">
        <v>6.4000000953674316</v>
      </c>
      <c r="Z2255" s="833">
        <v>6.4000000953674316</v>
      </c>
      <c r="AA2255" s="833">
        <v>6.4000000953674316</v>
      </c>
      <c r="AB2255" s="834">
        <v>6.4000000953674316</v>
      </c>
      <c r="AC2255" s="1419"/>
    </row>
    <row r="2256" spans="1:30" s="1300" customFormat="1" ht="11.25" x14ac:dyDescent="0.2">
      <c r="A2256" s="1062" t="s">
        <v>252</v>
      </c>
      <c r="B2256" s="1005" t="s">
        <v>968</v>
      </c>
      <c r="C2256" s="905" t="s">
        <v>152</v>
      </c>
      <c r="D2256" s="1313" t="s">
        <v>174</v>
      </c>
      <c r="E2256" s="604">
        <v>0.28871999999999998</v>
      </c>
      <c r="F2256" s="604">
        <v>0.28176000000000001</v>
      </c>
      <c r="G2256" s="604">
        <v>0.26279999999999998</v>
      </c>
      <c r="H2256" s="609">
        <v>0.25535999999999998</v>
      </c>
      <c r="I2256" s="604">
        <v>0.26544000000000001</v>
      </c>
      <c r="J2256" s="604">
        <v>0.28176000000000001</v>
      </c>
      <c r="K2256" s="604">
        <v>0.29855999999999999</v>
      </c>
      <c r="L2256" s="604">
        <v>0.32184000000000001</v>
      </c>
      <c r="M2256" s="604">
        <v>0.36815999999999999</v>
      </c>
      <c r="N2256" s="609">
        <v>0.37559999999999999</v>
      </c>
      <c r="O2256" s="604">
        <v>0.39047999999999999</v>
      </c>
      <c r="P2256" s="604">
        <v>0.38303999999999999</v>
      </c>
      <c r="Q2256" s="604">
        <v>0.37128</v>
      </c>
      <c r="R2256" s="604">
        <v>0.35183999999999999</v>
      </c>
      <c r="S2256" s="604">
        <v>0.33623999999999998</v>
      </c>
      <c r="T2256" s="604">
        <v>0.33551999999999998</v>
      </c>
      <c r="U2256" s="604">
        <v>0.33048</v>
      </c>
      <c r="V2256" s="609">
        <v>0.33119999999999999</v>
      </c>
      <c r="W2256" s="604">
        <v>0.32447999999999999</v>
      </c>
      <c r="X2256" s="604">
        <v>0.34248000000000001</v>
      </c>
      <c r="Y2256" s="604">
        <v>0.36192000000000002</v>
      </c>
      <c r="Z2256" s="604">
        <v>0.34295999999999999</v>
      </c>
      <c r="AA2256" s="604">
        <v>0.31535999999999997</v>
      </c>
      <c r="AB2256" s="604">
        <v>0.28848000000000001</v>
      </c>
      <c r="AC2256" s="1264">
        <f>SUM(E2256:AB2256)</f>
        <v>7.8057599999999994</v>
      </c>
    </row>
    <row r="2257" spans="1:30" s="1300" customFormat="1" ht="11.25" x14ac:dyDescent="0.2">
      <c r="A2257" s="1142"/>
      <c r="B2257" s="1006"/>
      <c r="C2257" s="906" t="s">
        <v>154</v>
      </c>
      <c r="D2257" s="1314" t="s">
        <v>174</v>
      </c>
      <c r="E2257" s="272">
        <v>0.19008</v>
      </c>
      <c r="F2257" s="272">
        <v>0.19128000000000001</v>
      </c>
      <c r="G2257" s="272">
        <v>0.19248000000000001</v>
      </c>
      <c r="H2257" s="272">
        <v>0.19152</v>
      </c>
      <c r="I2257" s="272">
        <v>0.20064000000000001</v>
      </c>
      <c r="J2257" s="272">
        <v>0.19295999999999999</v>
      </c>
      <c r="K2257" s="272">
        <v>0.19728000000000001</v>
      </c>
      <c r="L2257" s="272">
        <v>0.18815999999999999</v>
      </c>
      <c r="M2257" s="272">
        <v>0.18864</v>
      </c>
      <c r="N2257" s="272">
        <v>0.18264</v>
      </c>
      <c r="O2257" s="272">
        <v>0.18504000000000001</v>
      </c>
      <c r="P2257" s="272">
        <v>0.19392000000000001</v>
      </c>
      <c r="Q2257" s="272">
        <v>0.19320000000000001</v>
      </c>
      <c r="R2257" s="272">
        <v>0.19775999999999999</v>
      </c>
      <c r="S2257" s="272">
        <v>0.20088</v>
      </c>
      <c r="T2257" s="272">
        <v>0.20448</v>
      </c>
      <c r="U2257" s="272">
        <v>0.20327999999999999</v>
      </c>
      <c r="V2257" s="272">
        <v>0.20039999999999999</v>
      </c>
      <c r="W2257" s="272">
        <v>0.20255999999999999</v>
      </c>
      <c r="X2257" s="272">
        <v>0.20208000000000001</v>
      </c>
      <c r="Y2257" s="272">
        <v>0.19872000000000001</v>
      </c>
      <c r="Z2257" s="272">
        <v>0.2016</v>
      </c>
      <c r="AA2257" s="272">
        <v>0.19608</v>
      </c>
      <c r="AB2257" s="272">
        <v>0.19272</v>
      </c>
      <c r="AC2257" s="1415">
        <f>SUM(E2257:AB2257)</f>
        <v>4.6883999999999997</v>
      </c>
    </row>
    <row r="2258" spans="1:30" s="1300" customFormat="1" ht="11.25" x14ac:dyDescent="0.2">
      <c r="A2258" s="1142"/>
      <c r="B2258" s="1006"/>
      <c r="C2258" s="906" t="s">
        <v>155</v>
      </c>
      <c r="D2258" s="1314" t="s">
        <v>156</v>
      </c>
      <c r="E2258" s="1288">
        <f t="shared" ref="E2258:AB2258" si="1193">SQRT(E2256*E2256+E2257*E2257)*1000/(1.732*E2255)</f>
        <v>31.184390985279162</v>
      </c>
      <c r="F2258" s="1288">
        <f t="shared" si="1193"/>
        <v>30.249917647720935</v>
      </c>
      <c r="G2258" s="1288">
        <f t="shared" si="1193"/>
        <v>28.934887935603708</v>
      </c>
      <c r="H2258" s="1288">
        <f t="shared" si="1193"/>
        <v>28.353171078344289</v>
      </c>
      <c r="I2258" s="1288">
        <f t="shared" si="1193"/>
        <v>29.555723968898153</v>
      </c>
      <c r="J2258" s="1288">
        <f t="shared" si="1193"/>
        <v>30.333985918456666</v>
      </c>
      <c r="K2258" s="1288">
        <f t="shared" si="1193"/>
        <v>32.283052613982456</v>
      </c>
      <c r="L2258" s="1288">
        <f t="shared" si="1193"/>
        <v>33.632284262301944</v>
      </c>
      <c r="M2258" s="1288">
        <f t="shared" si="1193"/>
        <v>37.91146866516263</v>
      </c>
      <c r="N2258" s="1288">
        <f t="shared" si="1193"/>
        <v>37.677850649858364</v>
      </c>
      <c r="O2258" s="1288">
        <f t="shared" si="1193"/>
        <v>39.600483971927211</v>
      </c>
      <c r="P2258" s="1288">
        <f t="shared" si="1193"/>
        <v>39.346237509753472</v>
      </c>
      <c r="Q2258" s="1288">
        <f t="shared" si="1193"/>
        <v>37.757940010728504</v>
      </c>
      <c r="R2258" s="1288">
        <f t="shared" si="1193"/>
        <v>36.41105070829628</v>
      </c>
      <c r="S2258" s="1288">
        <f t="shared" si="1193"/>
        <v>35.334514249712342</v>
      </c>
      <c r="T2258" s="1288">
        <f t="shared" si="1193"/>
        <v>35.446693080579713</v>
      </c>
      <c r="U2258" s="1288">
        <f t="shared" si="1193"/>
        <v>35.002396739350722</v>
      </c>
      <c r="V2258" s="1288">
        <f t="shared" si="1193"/>
        <v>34.922531856791565</v>
      </c>
      <c r="W2258" s="1288">
        <f t="shared" si="1193"/>
        <v>34.508076231654385</v>
      </c>
      <c r="X2258" s="1288">
        <f t="shared" si="1193"/>
        <v>35.873828278889938</v>
      </c>
      <c r="Y2258" s="1288">
        <f t="shared" si="1193"/>
        <v>37.248038253671147</v>
      </c>
      <c r="Z2258" s="1288">
        <f t="shared" si="1193"/>
        <v>35.889166121885147</v>
      </c>
      <c r="AA2258" s="1288">
        <f t="shared" si="1193"/>
        <v>33.500644046096205</v>
      </c>
      <c r="AB2258" s="1288">
        <f t="shared" si="1193"/>
        <v>31.297979683769871</v>
      </c>
      <c r="AC2258" s="1415"/>
    </row>
    <row r="2259" spans="1:30" s="1300" customFormat="1" ht="11.25" x14ac:dyDescent="0.2">
      <c r="A2259" s="1143"/>
      <c r="B2259" s="1020"/>
      <c r="C2259" s="918" t="s">
        <v>157</v>
      </c>
      <c r="D2259" s="1315"/>
      <c r="E2259" s="571">
        <f t="shared" ref="E2259:AC2259" si="1194">E2257/E2256</f>
        <v>0.65835411471321703</v>
      </c>
      <c r="F2259" s="571">
        <f t="shared" si="1194"/>
        <v>0.67887563884156732</v>
      </c>
      <c r="G2259" s="571">
        <f t="shared" si="1194"/>
        <v>0.73242009132420105</v>
      </c>
      <c r="H2259" s="613">
        <f t="shared" si="1194"/>
        <v>0.75</v>
      </c>
      <c r="I2259" s="571">
        <f t="shared" si="1194"/>
        <v>0.75587703435804698</v>
      </c>
      <c r="J2259" s="571">
        <f t="shared" si="1194"/>
        <v>0.68483816013628618</v>
      </c>
      <c r="K2259" s="571">
        <f t="shared" si="1194"/>
        <v>0.66077170418006437</v>
      </c>
      <c r="L2259" s="571">
        <f t="shared" si="1194"/>
        <v>0.58463832960477247</v>
      </c>
      <c r="M2259" s="571">
        <f t="shared" si="1194"/>
        <v>0.51238591916558018</v>
      </c>
      <c r="N2259" s="613">
        <f t="shared" si="1194"/>
        <v>0.48626198083067096</v>
      </c>
      <c r="O2259" s="571">
        <f t="shared" si="1194"/>
        <v>0.47387830362630612</v>
      </c>
      <c r="P2259" s="571">
        <f t="shared" si="1194"/>
        <v>0.50626566416040109</v>
      </c>
      <c r="Q2259" s="571">
        <f t="shared" si="1194"/>
        <v>0.52036199095022628</v>
      </c>
      <c r="R2259" s="571">
        <f t="shared" si="1194"/>
        <v>0.56207366984993179</v>
      </c>
      <c r="S2259" s="571">
        <f t="shared" si="1194"/>
        <v>0.59743040685224846</v>
      </c>
      <c r="T2259" s="571">
        <f t="shared" si="1194"/>
        <v>0.6094420600858369</v>
      </c>
      <c r="U2259" s="571">
        <f t="shared" si="1194"/>
        <v>0.61510530137981112</v>
      </c>
      <c r="V2259" s="613">
        <f t="shared" si="1194"/>
        <v>0.60507246376811596</v>
      </c>
      <c r="W2259" s="571">
        <f t="shared" si="1194"/>
        <v>0.62426035502958577</v>
      </c>
      <c r="X2259" s="571">
        <f t="shared" si="1194"/>
        <v>0.59004905395935536</v>
      </c>
      <c r="Y2259" s="571">
        <f t="shared" si="1194"/>
        <v>0.54907161803713522</v>
      </c>
      <c r="Z2259" s="571">
        <f t="shared" si="1194"/>
        <v>0.58782365290412875</v>
      </c>
      <c r="AA2259" s="571">
        <f t="shared" si="1194"/>
        <v>0.62176560121765612</v>
      </c>
      <c r="AB2259" s="571">
        <f t="shared" si="1194"/>
        <v>0.66805324459234605</v>
      </c>
      <c r="AC2259" s="601">
        <f t="shared" si="1194"/>
        <v>0.60063337842823761</v>
      </c>
    </row>
    <row r="2260" spans="1:30" s="1300" customFormat="1" ht="10.5" customHeight="1" x14ac:dyDescent="0.2">
      <c r="A2260" s="1036" t="s">
        <v>969</v>
      </c>
      <c r="B2260" s="1083" t="s">
        <v>968</v>
      </c>
      <c r="C2260" s="914" t="s">
        <v>152</v>
      </c>
      <c r="D2260" s="1375" t="s">
        <v>174</v>
      </c>
      <c r="E2260" s="602">
        <v>0.18768000000000001</v>
      </c>
      <c r="F2260" s="602">
        <v>0.18504000000000001</v>
      </c>
      <c r="G2260" s="602">
        <v>0.18071999999999999</v>
      </c>
      <c r="H2260" s="602">
        <v>0.17784</v>
      </c>
      <c r="I2260" s="602">
        <v>0.18048</v>
      </c>
      <c r="J2260" s="602">
        <v>0.18312</v>
      </c>
      <c r="K2260" s="602">
        <v>0.18959999999999999</v>
      </c>
      <c r="L2260" s="602">
        <v>0.21479999999999999</v>
      </c>
      <c r="M2260" s="602">
        <v>0.23447999999999999</v>
      </c>
      <c r="N2260" s="602">
        <v>0.23183999999999999</v>
      </c>
      <c r="O2260" s="602">
        <v>0.23735999999999999</v>
      </c>
      <c r="P2260" s="602">
        <v>0.22775999999999999</v>
      </c>
      <c r="Q2260" s="602">
        <v>0.2064</v>
      </c>
      <c r="R2260" s="602">
        <v>0.19367999999999999</v>
      </c>
      <c r="S2260" s="602">
        <v>0.19583999999999999</v>
      </c>
      <c r="T2260" s="602">
        <v>0.19703999999999999</v>
      </c>
      <c r="U2260" s="602">
        <v>0.19223999999999999</v>
      </c>
      <c r="V2260" s="602">
        <v>0.18407999999999999</v>
      </c>
      <c r="W2260" s="602">
        <v>0.19464000000000001</v>
      </c>
      <c r="X2260" s="602">
        <v>0.21048</v>
      </c>
      <c r="Y2260" s="602">
        <v>0.21887999999999999</v>
      </c>
      <c r="Z2260" s="602">
        <v>0.21456</v>
      </c>
      <c r="AA2260" s="602">
        <v>0.21288000000000001</v>
      </c>
      <c r="AB2260" s="602">
        <v>0.19176000000000001</v>
      </c>
      <c r="AC2260" s="1266">
        <f>SUM(E2260:AB2260)</f>
        <v>4.8432000000000004</v>
      </c>
    </row>
    <row r="2261" spans="1:30" s="1300" customFormat="1" ht="10.5" customHeight="1" x14ac:dyDescent="0.2">
      <c r="A2261" s="1012"/>
      <c r="B2261" s="1006"/>
      <c r="C2261" s="906" t="s">
        <v>154</v>
      </c>
      <c r="D2261" s="1314" t="s">
        <v>174</v>
      </c>
      <c r="E2261" s="272">
        <v>0.12479999999999999</v>
      </c>
      <c r="F2261" s="272">
        <v>0.12767999999999999</v>
      </c>
      <c r="G2261" s="272">
        <v>0.126</v>
      </c>
      <c r="H2261" s="272">
        <v>0.12816</v>
      </c>
      <c r="I2261" s="272">
        <v>0.12959999999999999</v>
      </c>
      <c r="J2261" s="272">
        <v>0.12839999999999999</v>
      </c>
      <c r="K2261" s="272">
        <v>0.12864</v>
      </c>
      <c r="L2261" s="272">
        <v>0.12959999999999999</v>
      </c>
      <c r="M2261" s="272">
        <v>0.13128000000000001</v>
      </c>
      <c r="N2261" s="272">
        <v>0.12767999999999999</v>
      </c>
      <c r="O2261" s="272">
        <v>0.13200000000000001</v>
      </c>
      <c r="P2261" s="272">
        <v>0.12839999999999999</v>
      </c>
      <c r="Q2261" s="272">
        <v>0.13152</v>
      </c>
      <c r="R2261" s="272">
        <v>0.12887999999999999</v>
      </c>
      <c r="S2261" s="272">
        <v>0.13031999999999999</v>
      </c>
      <c r="T2261" s="272">
        <v>0.13295999999999999</v>
      </c>
      <c r="U2261" s="272">
        <v>0.13008</v>
      </c>
      <c r="V2261" s="272">
        <v>0.1308</v>
      </c>
      <c r="W2261" s="272">
        <v>0.1308</v>
      </c>
      <c r="X2261" s="272">
        <v>0.12984000000000001</v>
      </c>
      <c r="Y2261" s="272">
        <v>0.12936</v>
      </c>
      <c r="Z2261" s="272">
        <v>0.12720000000000001</v>
      </c>
      <c r="AA2261" s="272">
        <v>0.12816</v>
      </c>
      <c r="AB2261" s="272">
        <v>0.12551999999999999</v>
      </c>
      <c r="AC2261" s="1267">
        <f>SUM(E2261:AB2261)</f>
        <v>3.09768</v>
      </c>
    </row>
    <row r="2262" spans="1:30" s="1300" customFormat="1" ht="10.5" customHeight="1" x14ac:dyDescent="0.2">
      <c r="A2262" s="1012"/>
      <c r="B2262" s="1006"/>
      <c r="C2262" s="906" t="s">
        <v>155</v>
      </c>
      <c r="D2262" s="1314" t="s">
        <v>156</v>
      </c>
      <c r="E2262" s="1288">
        <f t="shared" ref="E2262:AB2262" si="1195">SQRT(E2260*E2260+E2261*E2261)*1000/(1.732*E2255)</f>
        <v>20.332882653767083</v>
      </c>
      <c r="F2262" s="1288">
        <f t="shared" si="1195"/>
        <v>19.969394591341871</v>
      </c>
      <c r="G2262" s="1288">
        <f t="shared" si="1195"/>
        <v>19.569038459761362</v>
      </c>
      <c r="H2262" s="1288">
        <f t="shared" si="1195"/>
        <v>19.471289828015621</v>
      </c>
      <c r="I2262" s="1288">
        <f t="shared" si="1195"/>
        <v>19.736346369425156</v>
      </c>
      <c r="J2262" s="1288">
        <f t="shared" si="1195"/>
        <v>19.865907293080905</v>
      </c>
      <c r="K2262" s="1288">
        <f t="shared" si="1195"/>
        <v>20.669831327992739</v>
      </c>
      <c r="L2262" s="1288">
        <f t="shared" si="1195"/>
        <v>22.631791852075732</v>
      </c>
      <c r="M2262" s="1288">
        <f t="shared" si="1195"/>
        <v>24.627832209045938</v>
      </c>
      <c r="N2262" s="1288">
        <f t="shared" si="1195"/>
        <v>23.877139797751827</v>
      </c>
      <c r="O2262" s="1288">
        <f t="shared" si="1195"/>
        <v>24.890470211761492</v>
      </c>
      <c r="P2262" s="1288">
        <f t="shared" si="1195"/>
        <v>23.961627770806199</v>
      </c>
      <c r="Q2262" s="1288">
        <f t="shared" si="1195"/>
        <v>22.079030425036045</v>
      </c>
      <c r="R2262" s="1288">
        <f t="shared" si="1195"/>
        <v>20.98741921685285</v>
      </c>
      <c r="S2262" s="1288">
        <f t="shared" si="1195"/>
        <v>21.221613422778375</v>
      </c>
      <c r="T2262" s="1288">
        <f t="shared" si="1195"/>
        <v>21.444126420667942</v>
      </c>
      <c r="U2262" s="1288">
        <f t="shared" si="1195"/>
        <v>20.939867591008774</v>
      </c>
      <c r="V2262" s="1288">
        <f t="shared" si="1195"/>
        <v>20.371923637569704</v>
      </c>
      <c r="W2262" s="1288">
        <f t="shared" si="1195"/>
        <v>21.155695006711174</v>
      </c>
      <c r="X2262" s="1288">
        <f t="shared" si="1195"/>
        <v>22.310370327584653</v>
      </c>
      <c r="Y2262" s="1288">
        <f t="shared" si="1195"/>
        <v>22.936707853774774</v>
      </c>
      <c r="Z2262" s="1288">
        <f t="shared" si="1195"/>
        <v>22.502076357361137</v>
      </c>
      <c r="AA2262" s="1288">
        <f t="shared" si="1195"/>
        <v>22.416384820962463</v>
      </c>
      <c r="AB2262" s="1288">
        <f t="shared" si="1195"/>
        <v>20.67588581672068</v>
      </c>
      <c r="AC2262" s="1267"/>
    </row>
    <row r="2263" spans="1:30" s="1300" customFormat="1" ht="10.5" customHeight="1" x14ac:dyDescent="0.2">
      <c r="A2263" s="1019"/>
      <c r="B2263" s="1020"/>
      <c r="C2263" s="918" t="s">
        <v>157</v>
      </c>
      <c r="D2263" s="1315"/>
      <c r="E2263" s="599">
        <f t="shared" ref="E2263:AC2263" si="1196">E2261/E2260</f>
        <v>0.6649616368286444</v>
      </c>
      <c r="F2263" s="599">
        <f t="shared" si="1196"/>
        <v>0.69001297016861207</v>
      </c>
      <c r="G2263" s="599">
        <f t="shared" si="1196"/>
        <v>0.6972111553784861</v>
      </c>
      <c r="H2263" s="600">
        <f t="shared" si="1196"/>
        <v>0.72064777327935226</v>
      </c>
      <c r="I2263" s="599">
        <f t="shared" si="1196"/>
        <v>0.71808510638297873</v>
      </c>
      <c r="J2263" s="599">
        <f t="shared" si="1196"/>
        <v>0.70117955439056345</v>
      </c>
      <c r="K2263" s="599">
        <f t="shared" si="1196"/>
        <v>0.67848101265822791</v>
      </c>
      <c r="L2263" s="599">
        <f t="shared" si="1196"/>
        <v>0.6033519553072626</v>
      </c>
      <c r="M2263" s="599">
        <f t="shared" si="1196"/>
        <v>0.55987717502558854</v>
      </c>
      <c r="N2263" s="600">
        <f t="shared" si="1196"/>
        <v>0.55072463768115942</v>
      </c>
      <c r="O2263" s="599">
        <f t="shared" si="1196"/>
        <v>0.55611729019211331</v>
      </c>
      <c r="P2263" s="599">
        <f t="shared" si="1196"/>
        <v>0.56375131717597471</v>
      </c>
      <c r="Q2263" s="599">
        <f t="shared" si="1196"/>
        <v>0.63720930232558137</v>
      </c>
      <c r="R2263" s="599">
        <f t="shared" si="1196"/>
        <v>0.66542750929368033</v>
      </c>
      <c r="S2263" s="599">
        <f t="shared" si="1196"/>
        <v>0.6654411764705882</v>
      </c>
      <c r="T2263" s="599">
        <f t="shared" si="1196"/>
        <v>0.67478684531059685</v>
      </c>
      <c r="U2263" s="599">
        <f t="shared" si="1196"/>
        <v>0.67665418227215979</v>
      </c>
      <c r="V2263" s="600">
        <f t="shared" si="1196"/>
        <v>0.71056062581486312</v>
      </c>
      <c r="W2263" s="599">
        <f t="shared" si="1196"/>
        <v>0.67200986436498145</v>
      </c>
      <c r="X2263" s="599">
        <f t="shared" si="1196"/>
        <v>0.61687571265678454</v>
      </c>
      <c r="Y2263" s="599">
        <f t="shared" si="1196"/>
        <v>0.59100877192982459</v>
      </c>
      <c r="Z2263" s="599">
        <f t="shared" si="1196"/>
        <v>0.59284116331096204</v>
      </c>
      <c r="AA2263" s="599">
        <f t="shared" si="1196"/>
        <v>0.60202931228861323</v>
      </c>
      <c r="AB2263" s="599">
        <f t="shared" si="1196"/>
        <v>0.65456821026282841</v>
      </c>
      <c r="AC2263" s="601">
        <f t="shared" si="1196"/>
        <v>0.63959365708622395</v>
      </c>
    </row>
    <row r="2264" spans="1:30" s="1300" customFormat="1" ht="11.25" x14ac:dyDescent="0.2">
      <c r="A2264" s="1463"/>
      <c r="B2264" s="1437" t="s">
        <v>189</v>
      </c>
      <c r="C2264" s="914" t="s">
        <v>152</v>
      </c>
      <c r="D2264" s="1375" t="s">
        <v>174</v>
      </c>
      <c r="E2264" s="1321">
        <v>4.176E-3</v>
      </c>
      <c r="F2264" s="1280">
        <v>6.888E-3</v>
      </c>
      <c r="G2264" s="1280">
        <v>7.7279999999999996E-3</v>
      </c>
      <c r="H2264" s="1279">
        <v>4.9680000000000002E-3</v>
      </c>
      <c r="I2264" s="1280">
        <v>2.9520000000000002E-3</v>
      </c>
      <c r="J2264" s="1280">
        <v>2.9039999999999999E-3</v>
      </c>
      <c r="K2264" s="1280">
        <v>2.8800000000000002E-3</v>
      </c>
      <c r="L2264" s="1280">
        <v>2.8319999999999999E-3</v>
      </c>
      <c r="M2264" s="1280">
        <v>2.784E-3</v>
      </c>
      <c r="N2264" s="1279">
        <v>2.8319999999999999E-3</v>
      </c>
      <c r="O2264" s="1280">
        <v>2.7360000000000002E-3</v>
      </c>
      <c r="P2264" s="1280">
        <v>2.712E-3</v>
      </c>
      <c r="Q2264" s="1280">
        <v>2.7599999999999999E-3</v>
      </c>
      <c r="R2264" s="1280">
        <v>2.5920000000000001E-3</v>
      </c>
      <c r="S2264" s="1280">
        <v>2.712E-3</v>
      </c>
      <c r="T2264" s="1280">
        <v>2.568E-3</v>
      </c>
      <c r="U2264" s="1280">
        <v>2.5200000000000001E-3</v>
      </c>
      <c r="V2264" s="1279">
        <v>2.568E-3</v>
      </c>
      <c r="W2264" s="1280">
        <v>2.4719999999999998E-3</v>
      </c>
      <c r="X2264" s="1280">
        <v>2.5920000000000001E-3</v>
      </c>
      <c r="Y2264" s="1280">
        <v>2.5439999999999998E-3</v>
      </c>
      <c r="Z2264" s="1280">
        <v>2.784E-3</v>
      </c>
      <c r="AA2264" s="1280">
        <v>2.8319999999999999E-3</v>
      </c>
      <c r="AB2264" s="1280">
        <v>3.4559999999999999E-3</v>
      </c>
      <c r="AC2264" s="1266">
        <f>SUM(E2264:AB2264)</f>
        <v>7.8792000000000001E-2</v>
      </c>
      <c r="AD2264" s="1438">
        <f>MAX(E2264:AB2264)</f>
        <v>7.7279999999999996E-3</v>
      </c>
    </row>
    <row r="2265" spans="1:30" s="1300" customFormat="1" ht="11.25" x14ac:dyDescent="0.2">
      <c r="A2265" s="1466"/>
      <c r="B2265" s="1467" t="s">
        <v>190</v>
      </c>
      <c r="C2265" s="918" t="s">
        <v>152</v>
      </c>
      <c r="D2265" s="1315" t="s">
        <v>174</v>
      </c>
      <c r="E2265" s="1283">
        <v>1.776E-3</v>
      </c>
      <c r="F2265" s="1283">
        <v>1.8E-3</v>
      </c>
      <c r="G2265" s="1283">
        <v>1.776E-3</v>
      </c>
      <c r="H2265" s="1283">
        <v>1.776E-3</v>
      </c>
      <c r="I2265" s="1283">
        <v>1.776E-3</v>
      </c>
      <c r="J2265" s="1283">
        <v>1.776E-3</v>
      </c>
      <c r="K2265" s="1283">
        <v>1.776E-3</v>
      </c>
      <c r="L2265" s="1283">
        <v>1.776E-3</v>
      </c>
      <c r="M2265" s="1283">
        <v>2.6879999999999999E-3</v>
      </c>
      <c r="N2265" s="1283">
        <v>1.776E-3</v>
      </c>
      <c r="O2265" s="1283">
        <v>1.7520000000000001E-3</v>
      </c>
      <c r="P2265" s="1283">
        <v>1.776E-3</v>
      </c>
      <c r="Q2265" s="1283">
        <v>1.776E-3</v>
      </c>
      <c r="R2265" s="1283">
        <v>1.776E-3</v>
      </c>
      <c r="S2265" s="1283">
        <v>1.776E-3</v>
      </c>
      <c r="T2265" s="1283">
        <v>1.8E-3</v>
      </c>
      <c r="U2265" s="1283">
        <v>1.776E-3</v>
      </c>
      <c r="V2265" s="1283">
        <v>1.776E-3</v>
      </c>
      <c r="W2265" s="1283">
        <v>1.8E-3</v>
      </c>
      <c r="X2265" s="1283">
        <v>1.704E-3</v>
      </c>
      <c r="Y2265" s="1283">
        <v>1.7279999999999999E-3</v>
      </c>
      <c r="Z2265" s="1283">
        <v>1.704E-3</v>
      </c>
      <c r="AA2265" s="1283">
        <v>1.776E-3</v>
      </c>
      <c r="AB2265" s="1340">
        <v>1.8E-3</v>
      </c>
      <c r="AC2265" s="1266">
        <f>SUM(E2265:AB2265)</f>
        <v>4.3416000000000003E-2</v>
      </c>
      <c r="AD2265" s="1438">
        <f>MAX(E2265:AB2265)</f>
        <v>2.6879999999999999E-3</v>
      </c>
    </row>
    <row r="2266" spans="1:30" s="1300" customFormat="1" ht="10.5" customHeight="1" x14ac:dyDescent="0.2">
      <c r="A2266" s="1073" t="s">
        <v>246</v>
      </c>
      <c r="B2266" s="1037"/>
      <c r="C2266" s="914" t="s">
        <v>152</v>
      </c>
      <c r="D2266" s="914"/>
      <c r="E2266" s="604">
        <f t="shared" ref="E2266:AC2266" si="1197">E2256+E2260</f>
        <v>0.47639999999999999</v>
      </c>
      <c r="F2266" s="604">
        <f t="shared" si="1197"/>
        <v>0.46679999999999999</v>
      </c>
      <c r="G2266" s="604">
        <f t="shared" si="1197"/>
        <v>0.44351999999999997</v>
      </c>
      <c r="H2266" s="609">
        <f t="shared" si="1197"/>
        <v>0.43319999999999997</v>
      </c>
      <c r="I2266" s="604">
        <f t="shared" si="1197"/>
        <v>0.44591999999999998</v>
      </c>
      <c r="J2266" s="604">
        <f t="shared" si="1197"/>
        <v>0.46488000000000002</v>
      </c>
      <c r="K2266" s="604">
        <f t="shared" si="1197"/>
        <v>0.48815999999999998</v>
      </c>
      <c r="L2266" s="604">
        <f t="shared" si="1197"/>
        <v>0.53664000000000001</v>
      </c>
      <c r="M2266" s="604">
        <f t="shared" si="1197"/>
        <v>0.60263999999999995</v>
      </c>
      <c r="N2266" s="609">
        <f t="shared" si="1197"/>
        <v>0.60743999999999998</v>
      </c>
      <c r="O2266" s="604">
        <f t="shared" si="1197"/>
        <v>0.62783999999999995</v>
      </c>
      <c r="P2266" s="604">
        <f t="shared" si="1197"/>
        <v>0.61080000000000001</v>
      </c>
      <c r="Q2266" s="604">
        <f t="shared" si="1197"/>
        <v>0.57767999999999997</v>
      </c>
      <c r="R2266" s="604">
        <f t="shared" si="1197"/>
        <v>0.54552</v>
      </c>
      <c r="S2266" s="604">
        <f t="shared" si="1197"/>
        <v>0.53208</v>
      </c>
      <c r="T2266" s="604">
        <f t="shared" si="1197"/>
        <v>0.53255999999999992</v>
      </c>
      <c r="U2266" s="604">
        <f t="shared" si="1197"/>
        <v>0.52271999999999996</v>
      </c>
      <c r="V2266" s="609">
        <f t="shared" si="1197"/>
        <v>0.51527999999999996</v>
      </c>
      <c r="W2266" s="604">
        <f t="shared" si="1197"/>
        <v>0.51912000000000003</v>
      </c>
      <c r="X2266" s="604">
        <f t="shared" si="1197"/>
        <v>0.55296000000000001</v>
      </c>
      <c r="Y2266" s="604">
        <f t="shared" si="1197"/>
        <v>0.58079999999999998</v>
      </c>
      <c r="Z2266" s="604">
        <f t="shared" si="1197"/>
        <v>0.55752000000000002</v>
      </c>
      <c r="AA2266" s="604">
        <f t="shared" si="1197"/>
        <v>0.52824000000000004</v>
      </c>
      <c r="AB2266" s="604">
        <f t="shared" si="1197"/>
        <v>0.48024</v>
      </c>
      <c r="AC2266" s="1264">
        <f t="shared" si="1197"/>
        <v>12.648959999999999</v>
      </c>
    </row>
    <row r="2267" spans="1:30" s="1300" customFormat="1" ht="10.5" customHeight="1" x14ac:dyDescent="0.2">
      <c r="A2267" s="1019"/>
      <c r="B2267" s="1042"/>
      <c r="C2267" s="918" t="s">
        <v>154</v>
      </c>
      <c r="D2267" s="918"/>
      <c r="E2267" s="599">
        <f t="shared" ref="E2267:AC2267" si="1198">E2257+E2261</f>
        <v>0.31487999999999999</v>
      </c>
      <c r="F2267" s="599">
        <f t="shared" si="1198"/>
        <v>0.31896000000000002</v>
      </c>
      <c r="G2267" s="599">
        <f t="shared" si="1198"/>
        <v>0.31847999999999999</v>
      </c>
      <c r="H2267" s="600">
        <f t="shared" si="1198"/>
        <v>0.31967999999999996</v>
      </c>
      <c r="I2267" s="599">
        <f t="shared" si="1198"/>
        <v>0.33023999999999998</v>
      </c>
      <c r="J2267" s="599">
        <f t="shared" si="1198"/>
        <v>0.32135999999999998</v>
      </c>
      <c r="K2267" s="599">
        <f t="shared" si="1198"/>
        <v>0.32591999999999999</v>
      </c>
      <c r="L2267" s="599">
        <f t="shared" si="1198"/>
        <v>0.31775999999999999</v>
      </c>
      <c r="M2267" s="599">
        <f t="shared" si="1198"/>
        <v>0.31991999999999998</v>
      </c>
      <c r="N2267" s="600">
        <f t="shared" si="1198"/>
        <v>0.31031999999999998</v>
      </c>
      <c r="O2267" s="599">
        <f t="shared" si="1198"/>
        <v>0.31703999999999999</v>
      </c>
      <c r="P2267" s="599">
        <f t="shared" si="1198"/>
        <v>0.32232</v>
      </c>
      <c r="Q2267" s="599">
        <f t="shared" si="1198"/>
        <v>0.32472000000000001</v>
      </c>
      <c r="R2267" s="599">
        <f t="shared" si="1198"/>
        <v>0.32663999999999999</v>
      </c>
      <c r="S2267" s="599">
        <f t="shared" si="1198"/>
        <v>0.33119999999999999</v>
      </c>
      <c r="T2267" s="599">
        <f t="shared" si="1198"/>
        <v>0.33743999999999996</v>
      </c>
      <c r="U2267" s="599">
        <f t="shared" si="1198"/>
        <v>0.33335999999999999</v>
      </c>
      <c r="V2267" s="600">
        <f t="shared" si="1198"/>
        <v>0.33119999999999999</v>
      </c>
      <c r="W2267" s="599">
        <f t="shared" si="1198"/>
        <v>0.33335999999999999</v>
      </c>
      <c r="X2267" s="599">
        <f t="shared" si="1198"/>
        <v>0.33191999999999999</v>
      </c>
      <c r="Y2267" s="599">
        <f t="shared" si="1198"/>
        <v>0.32808000000000004</v>
      </c>
      <c r="Z2267" s="599">
        <f t="shared" si="1198"/>
        <v>0.32879999999999998</v>
      </c>
      <c r="AA2267" s="599">
        <f t="shared" si="1198"/>
        <v>0.32423999999999997</v>
      </c>
      <c r="AB2267" s="599">
        <f t="shared" si="1198"/>
        <v>0.31823999999999997</v>
      </c>
      <c r="AC2267" s="601">
        <f t="shared" si="1198"/>
        <v>7.7860800000000001</v>
      </c>
    </row>
    <row r="2268" spans="1:30" s="1300" customFormat="1" ht="10.5" customHeight="1" x14ac:dyDescent="0.2">
      <c r="A2268" s="1026" t="s">
        <v>247</v>
      </c>
      <c r="B2268" s="1167"/>
      <c r="C2268" s="1307" t="s">
        <v>152</v>
      </c>
      <c r="D2268" s="1307"/>
      <c r="E2268" s="604">
        <f t="shared" ref="E2268:AC2268" si="1199">E2249-E2266</f>
        <v>-4.7999999999998044E-4</v>
      </c>
      <c r="F2268" s="604">
        <f t="shared" si="1199"/>
        <v>-2.4000000000001798E-4</v>
      </c>
      <c r="G2268" s="604">
        <f t="shared" si="1199"/>
        <v>-3.5999999999997145E-4</v>
      </c>
      <c r="H2268" s="609">
        <f t="shared" si="1199"/>
        <v>-4.7999999999998044E-4</v>
      </c>
      <c r="I2268" s="604">
        <f t="shared" si="1199"/>
        <v>-2.3999999999996247E-4</v>
      </c>
      <c r="J2268" s="604">
        <f t="shared" si="1199"/>
        <v>-4.8000000000003595E-4</v>
      </c>
      <c r="K2268" s="604">
        <f t="shared" si="1199"/>
        <v>-3.5999999999997145E-4</v>
      </c>
      <c r="L2268" s="604">
        <f t="shared" si="1199"/>
        <v>-6.0000000000004494E-4</v>
      </c>
      <c r="M2268" s="604">
        <f t="shared" si="1199"/>
        <v>3.6000000000002697E-4</v>
      </c>
      <c r="N2268" s="609">
        <f t="shared" si="1199"/>
        <v>6.0000000000004494E-4</v>
      </c>
      <c r="O2268" s="604">
        <f t="shared" si="1199"/>
        <v>1.0800000000000809E-3</v>
      </c>
      <c r="P2268" s="604">
        <f t="shared" si="1199"/>
        <v>8.399999999999519E-4</v>
      </c>
      <c r="Q2268" s="604">
        <f t="shared" si="1199"/>
        <v>4.8000000000003595E-4</v>
      </c>
      <c r="R2268" s="604">
        <f t="shared" si="1199"/>
        <v>-1.2000000000000899E-4</v>
      </c>
      <c r="S2268" s="604">
        <f t="shared" si="1199"/>
        <v>7.2000000000005393E-4</v>
      </c>
      <c r="T2268" s="604">
        <f t="shared" si="1199"/>
        <v>-1.1999999999989797E-4</v>
      </c>
      <c r="U2268" s="604">
        <f t="shared" si="1199"/>
        <v>0</v>
      </c>
      <c r="V2268" s="609">
        <f t="shared" si="1199"/>
        <v>-4.7999999999992493E-4</v>
      </c>
      <c r="W2268" s="604">
        <f t="shared" si="1199"/>
        <v>3.6000000000002697E-4</v>
      </c>
      <c r="X2268" s="604">
        <f t="shared" si="1199"/>
        <v>3.6000000000002697E-4</v>
      </c>
      <c r="Y2268" s="604">
        <f t="shared" si="1199"/>
        <v>6.0000000000004494E-4</v>
      </c>
      <c r="Z2268" s="604">
        <f t="shared" si="1199"/>
        <v>1.2000000000000899E-4</v>
      </c>
      <c r="AA2268" s="604">
        <f t="shared" si="1199"/>
        <v>2.3999999999990695E-4</v>
      </c>
      <c r="AB2268" s="604">
        <f t="shared" si="1199"/>
        <v>-3.6000000000002697E-4</v>
      </c>
      <c r="AC2268" s="1264">
        <f t="shared" si="1199"/>
        <v>1.4399999999987756E-3</v>
      </c>
    </row>
    <row r="2269" spans="1:30" s="1300" customFormat="1" ht="10.5" customHeight="1" x14ac:dyDescent="0.2">
      <c r="A2269" s="1431"/>
      <c r="B2269" s="1242"/>
      <c r="C2269" s="1317" t="s">
        <v>154</v>
      </c>
      <c r="D2269" s="1317"/>
      <c r="E2269" s="602">
        <f t="shared" ref="E2269:AC2269" si="1200">E2250-E2267</f>
        <v>-5.9999999999998943E-4</v>
      </c>
      <c r="F2269" s="602">
        <f t="shared" si="1200"/>
        <v>-3.6000000000002697E-4</v>
      </c>
      <c r="G2269" s="602">
        <f t="shared" si="1200"/>
        <v>-5.9999999999998943E-4</v>
      </c>
      <c r="H2269" s="603">
        <f t="shared" si="1200"/>
        <v>-7.1999999999994291E-4</v>
      </c>
      <c r="I2269" s="602">
        <f t="shared" si="1200"/>
        <v>-4.7999999999998044E-4</v>
      </c>
      <c r="J2269" s="602">
        <f t="shared" si="1200"/>
        <v>-5.9999999999998943E-4</v>
      </c>
      <c r="K2269" s="602">
        <f t="shared" si="1200"/>
        <v>-4.7999999999998044E-4</v>
      </c>
      <c r="L2269" s="602">
        <f t="shared" si="1200"/>
        <v>-5.9999999999998943E-4</v>
      </c>
      <c r="M2269" s="602">
        <f t="shared" si="1200"/>
        <v>-5.9999999999998943E-4</v>
      </c>
      <c r="N2269" s="603">
        <f t="shared" si="1200"/>
        <v>-3.5999999999997145E-4</v>
      </c>
      <c r="O2269" s="602">
        <f t="shared" si="1200"/>
        <v>-2.3999999999996247E-4</v>
      </c>
      <c r="P2269" s="602">
        <f t="shared" si="1200"/>
        <v>-1.2000000000000899E-4</v>
      </c>
      <c r="Q2269" s="602">
        <f t="shared" si="1200"/>
        <v>0</v>
      </c>
      <c r="R2269" s="602">
        <f t="shared" si="1200"/>
        <v>-8.4000000000000741E-4</v>
      </c>
      <c r="S2269" s="602">
        <f t="shared" si="1200"/>
        <v>0</v>
      </c>
      <c r="T2269" s="602">
        <f t="shared" si="1200"/>
        <v>-1.1999999999995348E-4</v>
      </c>
      <c r="U2269" s="602">
        <f t="shared" si="1200"/>
        <v>-3.5999999999997145E-4</v>
      </c>
      <c r="V2269" s="603">
        <f t="shared" si="1200"/>
        <v>-3.5999999999997145E-4</v>
      </c>
      <c r="W2269" s="602">
        <f t="shared" si="1200"/>
        <v>-3.5999999999997145E-4</v>
      </c>
      <c r="X2269" s="602">
        <f t="shared" si="1200"/>
        <v>-3.5999999999997145E-4</v>
      </c>
      <c r="Y2269" s="602">
        <f t="shared" si="1200"/>
        <v>-4.8000000000003595E-4</v>
      </c>
      <c r="Z2269" s="602">
        <f t="shared" si="1200"/>
        <v>-4.7999999999998044E-4</v>
      </c>
      <c r="AA2269" s="602">
        <f t="shared" si="1200"/>
        <v>-2.3999999999996247E-4</v>
      </c>
      <c r="AB2269" s="602">
        <f t="shared" si="1200"/>
        <v>-3.5999999999997145E-4</v>
      </c>
      <c r="AC2269" s="601">
        <f t="shared" si="1200"/>
        <v>-9.7199999999997289E-3</v>
      </c>
    </row>
    <row r="2270" spans="1:30" s="1407" customFormat="1" ht="10.5" customHeight="1" x14ac:dyDescent="0.2">
      <c r="A2270" s="1079" t="s">
        <v>325</v>
      </c>
      <c r="B2270" s="1080"/>
      <c r="C2270" s="922" t="s">
        <v>152</v>
      </c>
      <c r="D2270" s="922"/>
      <c r="E2270" s="1620">
        <f t="shared" ref="E2270:AB2270" si="1201">E2235-E2225-E2240</f>
        <v>4.1904000858306887</v>
      </c>
      <c r="F2270" s="1620">
        <f t="shared" si="1201"/>
        <v>3.8624000000000001</v>
      </c>
      <c r="G2270" s="1620">
        <f t="shared" si="1201"/>
        <v>3.5724000667572025</v>
      </c>
      <c r="H2270" s="1620">
        <f t="shared" si="1201"/>
        <v>3.7232000858306886</v>
      </c>
      <c r="I2270" s="1620">
        <f t="shared" si="1201"/>
        <v>3.9616001144409179</v>
      </c>
      <c r="J2270" s="1620">
        <f t="shared" si="1201"/>
        <v>4.4992000858306884</v>
      </c>
      <c r="K2270" s="1620">
        <f t="shared" si="1201"/>
        <v>5.847200114440918</v>
      </c>
      <c r="L2270" s="1620">
        <f t="shared" si="1201"/>
        <v>7.366000085830688</v>
      </c>
      <c r="M2270" s="1620">
        <f t="shared" si="1201"/>
        <v>7.7120001525878905</v>
      </c>
      <c r="N2270" s="1620">
        <f t="shared" si="1201"/>
        <v>8.0975998855590827</v>
      </c>
      <c r="O2270" s="1620">
        <f t="shared" si="1201"/>
        <v>7.9663999427795407</v>
      </c>
      <c r="P2270" s="1620">
        <f t="shared" si="1201"/>
        <v>7.5436000095367426</v>
      </c>
      <c r="Q2270" s="1620">
        <f t="shared" si="1201"/>
        <v>6.4692001144409179</v>
      </c>
      <c r="R2270" s="1620">
        <f t="shared" si="1201"/>
        <v>6.7627999618530286</v>
      </c>
      <c r="S2270" s="1620">
        <f t="shared" si="1201"/>
        <v>7.1980000858306887</v>
      </c>
      <c r="T2270" s="1620">
        <f t="shared" si="1201"/>
        <v>6.8971998950958255</v>
      </c>
      <c r="U2270" s="1620">
        <f t="shared" si="1201"/>
        <v>7.2920000381469734</v>
      </c>
      <c r="V2270" s="1620">
        <f t="shared" si="1201"/>
        <v>6.8419999141693104</v>
      </c>
      <c r="W2270" s="1620">
        <f t="shared" si="1201"/>
        <v>6.9175999141693119</v>
      </c>
      <c r="X2270" s="1620">
        <f t="shared" si="1201"/>
        <v>6.4399999332427971</v>
      </c>
      <c r="Y2270" s="1620">
        <f t="shared" si="1201"/>
        <v>6.1632000000000016</v>
      </c>
      <c r="Z2270" s="1620">
        <f t="shared" si="1201"/>
        <v>5.9935999713897701</v>
      </c>
      <c r="AA2270" s="1620">
        <f t="shared" si="1201"/>
        <v>4.8300000858306884</v>
      </c>
      <c r="AB2270" s="1620">
        <f t="shared" si="1201"/>
        <v>4.358799942779541</v>
      </c>
      <c r="AC2270" s="1471"/>
    </row>
    <row r="2271" spans="1:30" s="1407" customFormat="1" ht="10.5" customHeight="1" x14ac:dyDescent="0.2">
      <c r="A2271" s="1081"/>
      <c r="B2271" s="1082"/>
      <c r="C2271" s="924" t="s">
        <v>154</v>
      </c>
      <c r="D2271" s="924"/>
      <c r="E2271" s="1652"/>
      <c r="F2271" s="1299"/>
      <c r="G2271" s="1299"/>
      <c r="H2271" s="1299"/>
      <c r="I2271" s="1299"/>
      <c r="J2271" s="1299"/>
      <c r="K2271" s="1299"/>
      <c r="L2271" s="1299"/>
      <c r="M2271" s="1299"/>
      <c r="N2271" s="1299"/>
      <c r="O2271" s="1299"/>
      <c r="P2271" s="1299"/>
      <c r="Q2271" s="1299"/>
      <c r="R2271" s="1299"/>
      <c r="S2271" s="1299"/>
      <c r="T2271" s="1299"/>
      <c r="U2271" s="1299"/>
      <c r="V2271" s="1299"/>
      <c r="W2271" s="1299"/>
      <c r="X2271" s="1299"/>
      <c r="Y2271" s="1299"/>
      <c r="Z2271" s="1299"/>
      <c r="AA2271" s="1299"/>
      <c r="AB2271" s="1299"/>
      <c r="AC2271" s="1472"/>
    </row>
    <row r="2272" spans="1:30" s="1300" customFormat="1" ht="30" customHeight="1" x14ac:dyDescent="0.2">
      <c r="A2272" s="1393"/>
      <c r="B2272" s="919"/>
      <c r="E2272" s="1393"/>
      <c r="F2272" s="1393"/>
      <c r="G2272" s="1393"/>
      <c r="H2272" s="1393"/>
      <c r="I2272" s="1393"/>
      <c r="J2272" s="1393"/>
      <c r="K2272" s="1393"/>
      <c r="L2272" s="1393"/>
      <c r="M2272" s="1393"/>
      <c r="N2272" s="1393"/>
      <c r="O2272" s="1393"/>
      <c r="P2272" s="1393"/>
      <c r="Q2272" s="1393"/>
      <c r="R2272" s="1393"/>
      <c r="S2272" s="1393"/>
      <c r="T2272" s="1393"/>
      <c r="U2272" s="1393"/>
      <c r="V2272" s="1393"/>
      <c r="W2272" s="1393"/>
      <c r="X2272" s="1393"/>
      <c r="Y2272" s="1393"/>
      <c r="Z2272" s="1393"/>
      <c r="AA2272" s="1393"/>
      <c r="AB2272" s="1393"/>
      <c r="AC2272" s="1397"/>
    </row>
    <row r="2273" spans="1:29" s="1300" customFormat="1" ht="28.5" customHeight="1" x14ac:dyDescent="0.2">
      <c r="A2273" s="590" t="s">
        <v>143</v>
      </c>
      <c r="B2273" s="591" t="s">
        <v>144</v>
      </c>
      <c r="C2273" s="135" t="s">
        <v>145</v>
      </c>
      <c r="D2273" s="135" t="s">
        <v>146</v>
      </c>
      <c r="E2273" s="1326" t="s">
        <v>147</v>
      </c>
      <c r="F2273" s="1326"/>
      <c r="G2273" s="1326"/>
      <c r="H2273" s="1326"/>
      <c r="I2273" s="1326"/>
      <c r="J2273" s="1326"/>
      <c r="K2273" s="1326"/>
      <c r="L2273" s="1326"/>
      <c r="M2273" s="1326"/>
      <c r="N2273" s="1326"/>
      <c r="O2273" s="1326"/>
      <c r="P2273" s="1326"/>
      <c r="Q2273" s="1326"/>
      <c r="R2273" s="1326"/>
      <c r="S2273" s="1326"/>
      <c r="T2273" s="1326"/>
      <c r="U2273" s="1326"/>
      <c r="V2273" s="1326"/>
      <c r="W2273" s="1326"/>
      <c r="X2273" s="1326"/>
      <c r="Y2273" s="1326"/>
      <c r="Z2273" s="1326"/>
      <c r="AA2273" s="1326"/>
      <c r="AB2273" s="1326"/>
      <c r="AC2273" s="1195" t="s">
        <v>148</v>
      </c>
    </row>
    <row r="2274" spans="1:29" s="1407" customFormat="1" ht="12.75" customHeight="1" x14ac:dyDescent="0.2">
      <c r="A2274" s="1400" t="s">
        <v>970</v>
      </c>
      <c r="B2274" s="1401"/>
      <c r="C2274" s="1403"/>
      <c r="D2274" s="1403"/>
      <c r="E2274" s="1327">
        <v>1</v>
      </c>
      <c r="F2274" s="1327">
        <v>2</v>
      </c>
      <c r="G2274" s="1327">
        <v>3</v>
      </c>
      <c r="H2274" s="1327">
        <v>4</v>
      </c>
      <c r="I2274" s="1327">
        <v>5</v>
      </c>
      <c r="J2274" s="1327">
        <v>6</v>
      </c>
      <c r="K2274" s="1327">
        <v>7</v>
      </c>
      <c r="L2274" s="1327">
        <v>8</v>
      </c>
      <c r="M2274" s="1327">
        <v>9</v>
      </c>
      <c r="N2274" s="1327">
        <v>10</v>
      </c>
      <c r="O2274" s="1327">
        <v>11</v>
      </c>
      <c r="P2274" s="1327">
        <v>12</v>
      </c>
      <c r="Q2274" s="1327">
        <v>13</v>
      </c>
      <c r="R2274" s="1327">
        <v>14</v>
      </c>
      <c r="S2274" s="1327">
        <v>15</v>
      </c>
      <c r="T2274" s="1327">
        <v>16</v>
      </c>
      <c r="U2274" s="1327">
        <v>17</v>
      </c>
      <c r="V2274" s="1327">
        <v>18</v>
      </c>
      <c r="W2274" s="1327">
        <v>19</v>
      </c>
      <c r="X2274" s="1327">
        <v>20</v>
      </c>
      <c r="Y2274" s="1327">
        <v>21</v>
      </c>
      <c r="Z2274" s="1327">
        <v>22</v>
      </c>
      <c r="AA2274" s="1327">
        <v>23</v>
      </c>
      <c r="AB2274" s="1327">
        <v>24</v>
      </c>
      <c r="AC2274" s="1196"/>
    </row>
    <row r="2275" spans="1:29" s="1407" customFormat="1" ht="12.75" customHeight="1" x14ac:dyDescent="0.2">
      <c r="A2275" s="921" t="s">
        <v>278</v>
      </c>
      <c r="B2275" s="1298"/>
      <c r="C2275" s="1402"/>
      <c r="D2275" s="1402"/>
      <c r="E2275" s="1298">
        <v>4</v>
      </c>
      <c r="F2275" s="1298">
        <v>4</v>
      </c>
      <c r="G2275" s="1298">
        <v>4</v>
      </c>
      <c r="H2275" s="1298">
        <v>4</v>
      </c>
      <c r="I2275" s="1298">
        <v>4</v>
      </c>
      <c r="J2275" s="1298">
        <v>4</v>
      </c>
      <c r="K2275" s="1298">
        <v>4</v>
      </c>
      <c r="L2275" s="1298">
        <v>4</v>
      </c>
      <c r="M2275" s="1298">
        <v>4</v>
      </c>
      <c r="N2275" s="1298">
        <v>4</v>
      </c>
      <c r="O2275" s="1298">
        <v>4</v>
      </c>
      <c r="P2275" s="1298">
        <v>4</v>
      </c>
      <c r="Q2275" s="1298">
        <v>4</v>
      </c>
      <c r="R2275" s="1298">
        <v>4</v>
      </c>
      <c r="S2275" s="1298">
        <v>4</v>
      </c>
      <c r="T2275" s="1298">
        <v>4</v>
      </c>
      <c r="U2275" s="1298">
        <v>4</v>
      </c>
      <c r="V2275" s="1298">
        <v>4</v>
      </c>
      <c r="W2275" s="1298">
        <v>4</v>
      </c>
      <c r="X2275" s="1298">
        <v>4</v>
      </c>
      <c r="Y2275" s="1298">
        <v>4</v>
      </c>
      <c r="Z2275" s="1298">
        <v>4</v>
      </c>
      <c r="AA2275" s="1298">
        <v>4</v>
      </c>
      <c r="AB2275" s="1298">
        <v>4</v>
      </c>
      <c r="AC2275" s="1409"/>
    </row>
    <row r="2276" spans="1:29" s="1407" customFormat="1" ht="12.75" customHeight="1" x14ac:dyDescent="0.2">
      <c r="A2276" s="1410" t="s">
        <v>279</v>
      </c>
      <c r="B2276" s="1328"/>
      <c r="C2276" s="1411"/>
      <c r="D2276" s="1411"/>
      <c r="E2276" s="1328">
        <v>4</v>
      </c>
      <c r="F2276" s="1328">
        <v>4</v>
      </c>
      <c r="G2276" s="1328">
        <v>4</v>
      </c>
      <c r="H2276" s="1328">
        <v>4</v>
      </c>
      <c r="I2276" s="1328">
        <v>4</v>
      </c>
      <c r="J2276" s="1328">
        <v>4</v>
      </c>
      <c r="K2276" s="1328">
        <v>4</v>
      </c>
      <c r="L2276" s="1328">
        <v>4</v>
      </c>
      <c r="M2276" s="1328">
        <v>4</v>
      </c>
      <c r="N2276" s="1328">
        <v>4</v>
      </c>
      <c r="O2276" s="1328">
        <v>4</v>
      </c>
      <c r="P2276" s="1328">
        <v>4</v>
      </c>
      <c r="Q2276" s="1328">
        <v>4</v>
      </c>
      <c r="R2276" s="1328">
        <v>4</v>
      </c>
      <c r="S2276" s="1328">
        <v>4</v>
      </c>
      <c r="T2276" s="1328">
        <v>4</v>
      </c>
      <c r="U2276" s="1328">
        <v>4</v>
      </c>
      <c r="V2276" s="1328">
        <v>4</v>
      </c>
      <c r="W2276" s="1328">
        <v>4</v>
      </c>
      <c r="X2276" s="1328">
        <v>4</v>
      </c>
      <c r="Y2276" s="1328">
        <v>4</v>
      </c>
      <c r="Z2276" s="1328">
        <v>4</v>
      </c>
      <c r="AA2276" s="1328">
        <v>4</v>
      </c>
      <c r="AB2276" s="1328">
        <v>4</v>
      </c>
      <c r="AC2276" s="1448"/>
    </row>
    <row r="2277" spans="1:29" s="1300" customFormat="1" ht="12" customHeight="1" x14ac:dyDescent="0.2">
      <c r="A2277" s="1133" t="s">
        <v>624</v>
      </c>
      <c r="B2277" s="1166" t="s">
        <v>625</v>
      </c>
      <c r="C2277" s="905" t="s">
        <v>152</v>
      </c>
      <c r="D2277" s="905" t="s">
        <v>268</v>
      </c>
      <c r="E2277" s="1269"/>
      <c r="F2277" s="1269"/>
      <c r="G2277" s="1269"/>
      <c r="H2277" s="1270"/>
      <c r="I2277" s="1269"/>
      <c r="J2277" s="1269"/>
      <c r="K2277" s="1269"/>
      <c r="L2277" s="1269"/>
      <c r="M2277" s="1269"/>
      <c r="N2277" s="1270"/>
      <c r="O2277" s="1269"/>
      <c r="P2277" s="1269"/>
      <c r="Q2277" s="1269"/>
      <c r="R2277" s="1269"/>
      <c r="S2277" s="1269"/>
      <c r="T2277" s="1269"/>
      <c r="U2277" s="1269"/>
      <c r="V2277" s="1270"/>
      <c r="W2277" s="1269"/>
      <c r="X2277" s="1269"/>
      <c r="Y2277" s="1269"/>
      <c r="Z2277" s="1269"/>
      <c r="AA2277" s="1269"/>
      <c r="AB2277" s="1269"/>
      <c r="AC2277" s="1264">
        <f>SUM(E2277:AB2277)</f>
        <v>0</v>
      </c>
    </row>
    <row r="2278" spans="1:29" s="1300" customFormat="1" ht="10.5" customHeight="1" x14ac:dyDescent="0.2">
      <c r="A2278" s="1134"/>
      <c r="B2278" s="1167"/>
      <c r="C2278" s="906" t="s">
        <v>154</v>
      </c>
      <c r="D2278" s="906" t="s">
        <v>268</v>
      </c>
      <c r="E2278" s="1272"/>
      <c r="F2278" s="1272"/>
      <c r="G2278" s="1272"/>
      <c r="H2278" s="1273"/>
      <c r="I2278" s="1272"/>
      <c r="J2278" s="1272"/>
      <c r="K2278" s="1272"/>
      <c r="L2278" s="1272"/>
      <c r="M2278" s="1272"/>
      <c r="N2278" s="1273"/>
      <c r="O2278" s="1272"/>
      <c r="P2278" s="1272"/>
      <c r="Q2278" s="1272"/>
      <c r="R2278" s="1272"/>
      <c r="S2278" s="1272"/>
      <c r="T2278" s="1272"/>
      <c r="U2278" s="1272"/>
      <c r="V2278" s="1273"/>
      <c r="W2278" s="1272"/>
      <c r="X2278" s="1272"/>
      <c r="Y2278" s="1272"/>
      <c r="Z2278" s="1272"/>
      <c r="AA2278" s="1272"/>
      <c r="AB2278" s="1272"/>
      <c r="AC2278" s="1267">
        <f>SUM(E2278:AB2278)</f>
        <v>0</v>
      </c>
    </row>
    <row r="2279" spans="1:29" s="1300" customFormat="1" ht="10.5" customHeight="1" x14ac:dyDescent="0.2">
      <c r="A2279" s="1134"/>
      <c r="B2279" s="1167"/>
      <c r="C2279" s="906" t="s">
        <v>155</v>
      </c>
      <c r="D2279" s="906" t="s">
        <v>268</v>
      </c>
      <c r="E2279" s="1272"/>
      <c r="F2279" s="1272"/>
      <c r="G2279" s="1272"/>
      <c r="H2279" s="1273"/>
      <c r="I2279" s="1272"/>
      <c r="J2279" s="1272"/>
      <c r="K2279" s="1272"/>
      <c r="L2279" s="1272"/>
      <c r="M2279" s="1272"/>
      <c r="N2279" s="1273"/>
      <c r="O2279" s="1272"/>
      <c r="P2279" s="1272"/>
      <c r="Q2279" s="1272"/>
      <c r="R2279" s="1272"/>
      <c r="S2279" s="1272"/>
      <c r="T2279" s="1272"/>
      <c r="U2279" s="1272"/>
      <c r="V2279" s="1273"/>
      <c r="W2279" s="1272"/>
      <c r="X2279" s="1272"/>
      <c r="Y2279" s="1272"/>
      <c r="Z2279" s="1272"/>
      <c r="AA2279" s="1272"/>
      <c r="AB2279" s="1272"/>
      <c r="AC2279" s="1267"/>
    </row>
    <row r="2280" spans="1:29" s="1300" customFormat="1" ht="10.5" customHeight="1" x14ac:dyDescent="0.2">
      <c r="A2280" s="1134"/>
      <c r="B2280" s="1167"/>
      <c r="C2280" s="906" t="s">
        <v>157</v>
      </c>
      <c r="D2280" s="906"/>
      <c r="E2280" s="272" t="e">
        <f t="shared" ref="E2280:AC2280" si="1202">E2278/E2277</f>
        <v>#DIV/0!</v>
      </c>
      <c r="F2280" s="272" t="e">
        <f t="shared" si="1202"/>
        <v>#DIV/0!</v>
      </c>
      <c r="G2280" s="272" t="e">
        <f t="shared" si="1202"/>
        <v>#DIV/0!</v>
      </c>
      <c r="H2280" s="610" t="e">
        <f t="shared" si="1202"/>
        <v>#DIV/0!</v>
      </c>
      <c r="I2280" s="272" t="e">
        <f t="shared" si="1202"/>
        <v>#DIV/0!</v>
      </c>
      <c r="J2280" s="272" t="e">
        <f t="shared" si="1202"/>
        <v>#DIV/0!</v>
      </c>
      <c r="K2280" s="272" t="e">
        <f t="shared" si="1202"/>
        <v>#DIV/0!</v>
      </c>
      <c r="L2280" s="272" t="e">
        <f t="shared" si="1202"/>
        <v>#DIV/0!</v>
      </c>
      <c r="M2280" s="272" t="e">
        <f t="shared" si="1202"/>
        <v>#DIV/0!</v>
      </c>
      <c r="N2280" s="610" t="e">
        <f t="shared" si="1202"/>
        <v>#DIV/0!</v>
      </c>
      <c r="O2280" s="272" t="e">
        <f t="shared" si="1202"/>
        <v>#DIV/0!</v>
      </c>
      <c r="P2280" s="272" t="e">
        <f t="shared" si="1202"/>
        <v>#DIV/0!</v>
      </c>
      <c r="Q2280" s="272" t="e">
        <f t="shared" si="1202"/>
        <v>#DIV/0!</v>
      </c>
      <c r="R2280" s="272" t="e">
        <f t="shared" si="1202"/>
        <v>#DIV/0!</v>
      </c>
      <c r="S2280" s="272" t="e">
        <f t="shared" si="1202"/>
        <v>#DIV/0!</v>
      </c>
      <c r="T2280" s="272" t="e">
        <f t="shared" si="1202"/>
        <v>#DIV/0!</v>
      </c>
      <c r="U2280" s="272" t="e">
        <f t="shared" si="1202"/>
        <v>#DIV/0!</v>
      </c>
      <c r="V2280" s="610" t="e">
        <f t="shared" si="1202"/>
        <v>#DIV/0!</v>
      </c>
      <c r="W2280" s="272" t="e">
        <f t="shared" si="1202"/>
        <v>#DIV/0!</v>
      </c>
      <c r="X2280" s="272" t="e">
        <f t="shared" si="1202"/>
        <v>#DIV/0!</v>
      </c>
      <c r="Y2280" s="272" t="e">
        <f t="shared" si="1202"/>
        <v>#DIV/0!</v>
      </c>
      <c r="Z2280" s="272" t="e">
        <f t="shared" si="1202"/>
        <v>#DIV/0!</v>
      </c>
      <c r="AA2280" s="272" t="e">
        <f t="shared" si="1202"/>
        <v>#DIV/0!</v>
      </c>
      <c r="AB2280" s="272" t="e">
        <f t="shared" si="1202"/>
        <v>#DIV/0!</v>
      </c>
      <c r="AC2280" s="1267" t="e">
        <f t="shared" si="1202"/>
        <v>#DIV/0!</v>
      </c>
    </row>
    <row r="2281" spans="1:29" s="1300" customFormat="1" ht="10.5" customHeight="1" x14ac:dyDescent="0.2">
      <c r="A2281" s="1144"/>
      <c r="B2281" s="1197"/>
      <c r="C2281" s="1450" t="s">
        <v>160</v>
      </c>
      <c r="D2281" s="1451" t="s">
        <v>268</v>
      </c>
      <c r="E2281" s="611"/>
      <c r="F2281" s="611"/>
      <c r="G2281" s="611"/>
      <c r="H2281" s="611"/>
      <c r="I2281" s="611"/>
      <c r="J2281" s="611"/>
      <c r="K2281" s="611"/>
      <c r="L2281" s="611"/>
      <c r="M2281" s="611"/>
      <c r="N2281" s="611"/>
      <c r="O2281" s="611"/>
      <c r="P2281" s="611"/>
      <c r="Q2281" s="611"/>
      <c r="R2281" s="611"/>
      <c r="S2281" s="611"/>
      <c r="T2281" s="611"/>
      <c r="U2281" s="611"/>
      <c r="V2281" s="611"/>
      <c r="W2281" s="611"/>
      <c r="X2281" s="611"/>
      <c r="Y2281" s="611"/>
      <c r="Z2281" s="611"/>
      <c r="AA2281" s="611"/>
      <c r="AB2281" s="611"/>
      <c r="AC2281" s="1419"/>
    </row>
    <row r="2282" spans="1:29" s="1300" customFormat="1" ht="10.5" customHeight="1" x14ac:dyDescent="0.2">
      <c r="A2282" s="1133" t="s">
        <v>626</v>
      </c>
      <c r="B2282" s="1113" t="s">
        <v>627</v>
      </c>
      <c r="C2282" s="1307" t="s">
        <v>152</v>
      </c>
      <c r="D2282" s="1307" t="s">
        <v>268</v>
      </c>
      <c r="E2282" s="1265"/>
      <c r="F2282" s="1265"/>
      <c r="G2282" s="1265"/>
      <c r="H2282" s="1271"/>
      <c r="I2282" s="1265"/>
      <c r="J2282" s="1265"/>
      <c r="K2282" s="1265"/>
      <c r="L2282" s="1265"/>
      <c r="M2282" s="1265"/>
      <c r="N2282" s="1271"/>
      <c r="O2282" s="1265"/>
      <c r="P2282" s="1265"/>
      <c r="Q2282" s="1265"/>
      <c r="R2282" s="1265"/>
      <c r="S2282" s="1265"/>
      <c r="T2282" s="1265"/>
      <c r="U2282" s="1265"/>
      <c r="V2282" s="1271"/>
      <c r="W2282" s="1265"/>
      <c r="X2282" s="1265"/>
      <c r="Y2282" s="1265"/>
      <c r="Z2282" s="1265"/>
      <c r="AA2282" s="1265"/>
      <c r="AB2282" s="1265"/>
      <c r="AC2282" s="1267">
        <f>SUM(E2282:AB2282)</f>
        <v>0</v>
      </c>
    </row>
    <row r="2283" spans="1:29" s="1300" customFormat="1" ht="10.5" customHeight="1" x14ac:dyDescent="0.2">
      <c r="A2283" s="1134"/>
      <c r="B2283" s="1114"/>
      <c r="C2283" s="1309" t="s">
        <v>154</v>
      </c>
      <c r="D2283" s="1309" t="s">
        <v>268</v>
      </c>
      <c r="E2283" s="1272"/>
      <c r="F2283" s="1272"/>
      <c r="G2283" s="1272"/>
      <c r="H2283" s="1273"/>
      <c r="I2283" s="1272"/>
      <c r="J2283" s="1272"/>
      <c r="K2283" s="1272"/>
      <c r="L2283" s="1272"/>
      <c r="M2283" s="1272"/>
      <c r="N2283" s="1273"/>
      <c r="O2283" s="1272"/>
      <c r="P2283" s="1272"/>
      <c r="Q2283" s="1272"/>
      <c r="R2283" s="1272"/>
      <c r="S2283" s="1272"/>
      <c r="T2283" s="1272"/>
      <c r="U2283" s="1272"/>
      <c r="V2283" s="1273"/>
      <c r="W2283" s="1272"/>
      <c r="X2283" s="1272"/>
      <c r="Y2283" s="1272"/>
      <c r="Z2283" s="1272"/>
      <c r="AA2283" s="1272"/>
      <c r="AB2283" s="1272"/>
      <c r="AC2283" s="1266">
        <f>SUM(E2283:AB2283)</f>
        <v>0</v>
      </c>
    </row>
    <row r="2284" spans="1:29" s="1300" customFormat="1" ht="10.5" customHeight="1" x14ac:dyDescent="0.2">
      <c r="A2284" s="1134"/>
      <c r="B2284" s="1114"/>
      <c r="C2284" s="906" t="s">
        <v>155</v>
      </c>
      <c r="D2284" s="1309" t="s">
        <v>268</v>
      </c>
      <c r="E2284" s="1272"/>
      <c r="F2284" s="1272"/>
      <c r="G2284" s="1272"/>
      <c r="H2284" s="1273"/>
      <c r="I2284" s="1272"/>
      <c r="J2284" s="1272"/>
      <c r="K2284" s="1272"/>
      <c r="L2284" s="1272"/>
      <c r="M2284" s="1272"/>
      <c r="N2284" s="1273"/>
      <c r="O2284" s="1272"/>
      <c r="P2284" s="1272"/>
      <c r="Q2284" s="1272"/>
      <c r="R2284" s="1272"/>
      <c r="S2284" s="1272"/>
      <c r="T2284" s="1272"/>
      <c r="U2284" s="1272"/>
      <c r="V2284" s="1273"/>
      <c r="W2284" s="1272"/>
      <c r="X2284" s="1272"/>
      <c r="Y2284" s="1272"/>
      <c r="Z2284" s="1272"/>
      <c r="AA2284" s="1272"/>
      <c r="AB2284" s="1272"/>
      <c r="AC2284" s="1266"/>
    </row>
    <row r="2285" spans="1:29" s="1300" customFormat="1" ht="10.5" customHeight="1" x14ac:dyDescent="0.2">
      <c r="A2285" s="1134"/>
      <c r="B2285" s="1114"/>
      <c r="C2285" s="1309" t="s">
        <v>157</v>
      </c>
      <c r="D2285" s="1309"/>
      <c r="E2285" s="272" t="e">
        <f t="shared" ref="E2285:AC2285" si="1203">E2283/E2282</f>
        <v>#DIV/0!</v>
      </c>
      <c r="F2285" s="272" t="e">
        <f t="shared" si="1203"/>
        <v>#DIV/0!</v>
      </c>
      <c r="G2285" s="272" t="e">
        <f t="shared" si="1203"/>
        <v>#DIV/0!</v>
      </c>
      <c r="H2285" s="610" t="e">
        <f t="shared" si="1203"/>
        <v>#DIV/0!</v>
      </c>
      <c r="I2285" s="272" t="e">
        <f t="shared" si="1203"/>
        <v>#DIV/0!</v>
      </c>
      <c r="J2285" s="272" t="e">
        <f t="shared" si="1203"/>
        <v>#DIV/0!</v>
      </c>
      <c r="K2285" s="272" t="e">
        <f t="shared" si="1203"/>
        <v>#DIV/0!</v>
      </c>
      <c r="L2285" s="272" t="e">
        <f t="shared" si="1203"/>
        <v>#DIV/0!</v>
      </c>
      <c r="M2285" s="272" t="e">
        <f t="shared" si="1203"/>
        <v>#DIV/0!</v>
      </c>
      <c r="N2285" s="610" t="e">
        <f t="shared" si="1203"/>
        <v>#DIV/0!</v>
      </c>
      <c r="O2285" s="272" t="e">
        <f t="shared" si="1203"/>
        <v>#DIV/0!</v>
      </c>
      <c r="P2285" s="272" t="e">
        <f t="shared" si="1203"/>
        <v>#DIV/0!</v>
      </c>
      <c r="Q2285" s="272" t="e">
        <f t="shared" si="1203"/>
        <v>#DIV/0!</v>
      </c>
      <c r="R2285" s="272" t="e">
        <f t="shared" si="1203"/>
        <v>#DIV/0!</v>
      </c>
      <c r="S2285" s="272" t="e">
        <f t="shared" si="1203"/>
        <v>#DIV/0!</v>
      </c>
      <c r="T2285" s="272" t="e">
        <f t="shared" si="1203"/>
        <v>#DIV/0!</v>
      </c>
      <c r="U2285" s="272" t="e">
        <f t="shared" si="1203"/>
        <v>#DIV/0!</v>
      </c>
      <c r="V2285" s="610" t="e">
        <f t="shared" si="1203"/>
        <v>#DIV/0!</v>
      </c>
      <c r="W2285" s="272" t="e">
        <f t="shared" si="1203"/>
        <v>#DIV/0!</v>
      </c>
      <c r="X2285" s="272" t="e">
        <f t="shared" si="1203"/>
        <v>#DIV/0!</v>
      </c>
      <c r="Y2285" s="272" t="e">
        <f t="shared" si="1203"/>
        <v>#DIV/0!</v>
      </c>
      <c r="Z2285" s="272" t="e">
        <f t="shared" si="1203"/>
        <v>#DIV/0!</v>
      </c>
      <c r="AA2285" s="272" t="e">
        <f t="shared" si="1203"/>
        <v>#DIV/0!</v>
      </c>
      <c r="AB2285" s="272" t="e">
        <f t="shared" si="1203"/>
        <v>#DIV/0!</v>
      </c>
      <c r="AC2285" s="1267" t="e">
        <f t="shared" si="1203"/>
        <v>#DIV/0!</v>
      </c>
    </row>
    <row r="2286" spans="1:29" s="1300" customFormat="1" ht="10.5" customHeight="1" x14ac:dyDescent="0.2">
      <c r="A2286" s="1144"/>
      <c r="B2286" s="1168"/>
      <c r="C2286" s="1450" t="s">
        <v>160</v>
      </c>
      <c r="D2286" s="1451" t="s">
        <v>268</v>
      </c>
      <c r="E2286" s="611"/>
      <c r="F2286" s="611"/>
      <c r="G2286" s="611"/>
      <c r="H2286" s="611"/>
      <c r="I2286" s="611"/>
      <c r="J2286" s="611"/>
      <c r="K2286" s="611"/>
      <c r="L2286" s="611"/>
      <c r="M2286" s="611"/>
      <c r="N2286" s="611"/>
      <c r="O2286" s="611"/>
      <c r="P2286" s="611"/>
      <c r="Q2286" s="611"/>
      <c r="R2286" s="611"/>
      <c r="S2286" s="611"/>
      <c r="T2286" s="611"/>
      <c r="U2286" s="611"/>
      <c r="V2286" s="611"/>
      <c r="W2286" s="611"/>
      <c r="X2286" s="611"/>
      <c r="Y2286" s="611"/>
      <c r="Z2286" s="611"/>
      <c r="AA2286" s="611"/>
      <c r="AB2286" s="611"/>
      <c r="AC2286" s="1419"/>
    </row>
    <row r="2287" spans="1:29" s="1300" customFormat="1" ht="10.5" customHeight="1" x14ac:dyDescent="0.2">
      <c r="A2287" s="1133" t="s">
        <v>971</v>
      </c>
      <c r="B2287" s="1166" t="s">
        <v>879</v>
      </c>
      <c r="C2287" s="1316" t="s">
        <v>152</v>
      </c>
      <c r="D2287" s="1452" t="s">
        <v>174</v>
      </c>
      <c r="E2287" s="671">
        <v>2.3940000000000001</v>
      </c>
      <c r="F2287" s="671">
        <v>2.3889999999999998</v>
      </c>
      <c r="G2287" s="671">
        <v>2.3919999999999999</v>
      </c>
      <c r="H2287" s="671">
        <v>2.4140000000000001</v>
      </c>
      <c r="I2287" s="671">
        <v>2.4089999999999998</v>
      </c>
      <c r="J2287" s="671">
        <v>2.403</v>
      </c>
      <c r="K2287" s="671">
        <v>2.4169999999999998</v>
      </c>
      <c r="L2287" s="671">
        <v>2.448</v>
      </c>
      <c r="M2287" s="671">
        <v>2.5449999999999999</v>
      </c>
      <c r="N2287" s="671">
        <v>2.5590000000000002</v>
      </c>
      <c r="O2287" s="671">
        <v>2.544</v>
      </c>
      <c r="P2287" s="671">
        <v>2.5369999999999999</v>
      </c>
      <c r="Q2287" s="671">
        <v>2.532</v>
      </c>
      <c r="R2287" s="671">
        <v>2.5459999999999998</v>
      </c>
      <c r="S2287" s="671">
        <v>2.5310000000000001</v>
      </c>
      <c r="T2287" s="671">
        <v>2.5150000000000001</v>
      </c>
      <c r="U2287" s="671">
        <v>2.48</v>
      </c>
      <c r="V2287" s="671">
        <v>2.4740000000000002</v>
      </c>
      <c r="W2287" s="671">
        <v>2.4780000000000002</v>
      </c>
      <c r="X2287" s="671">
        <v>2.4260000000000002</v>
      </c>
      <c r="Y2287" s="671">
        <v>2.395</v>
      </c>
      <c r="Z2287" s="671">
        <v>2.395</v>
      </c>
      <c r="AA2287" s="671">
        <v>2.391</v>
      </c>
      <c r="AB2287" s="671">
        <v>2.3929999999999998</v>
      </c>
      <c r="AC2287" s="1267">
        <f>SUM(E2287:AB2287)</f>
        <v>59.007000000000005</v>
      </c>
    </row>
    <row r="2288" spans="1:29" s="1300" customFormat="1" ht="10.5" customHeight="1" x14ac:dyDescent="0.2">
      <c r="A2288" s="1134"/>
      <c r="B2288" s="1167"/>
      <c r="C2288" s="1309" t="s">
        <v>154</v>
      </c>
      <c r="D2288" s="1310" t="s">
        <v>174</v>
      </c>
      <c r="E2288" s="671">
        <v>0.29599999999999999</v>
      </c>
      <c r="F2288" s="671">
        <v>0.28999999999999998</v>
      </c>
      <c r="G2288" s="671">
        <v>0.28699999999999998</v>
      </c>
      <c r="H2288" s="671">
        <v>0.29399999999999998</v>
      </c>
      <c r="I2288" s="671">
        <v>0.29399999999999998</v>
      </c>
      <c r="J2288" s="671">
        <v>0.3</v>
      </c>
      <c r="K2288" s="671">
        <v>0.30199999999999999</v>
      </c>
      <c r="L2288" s="671">
        <v>0.29899999999999999</v>
      </c>
      <c r="M2288" s="671">
        <v>0.33200000000000002</v>
      </c>
      <c r="N2288" s="671">
        <v>0.33900000000000002</v>
      </c>
      <c r="O2288" s="671">
        <v>0.34699999999999998</v>
      </c>
      <c r="P2288" s="671">
        <v>0.33800000000000002</v>
      </c>
      <c r="Q2288" s="671">
        <v>0.33500000000000002</v>
      </c>
      <c r="R2288" s="671">
        <v>0.36899999999999999</v>
      </c>
      <c r="S2288" s="671">
        <v>0.35799999999999998</v>
      </c>
      <c r="T2288" s="671">
        <v>0.34899999999999998</v>
      </c>
      <c r="U2288" s="671">
        <v>0.313</v>
      </c>
      <c r="V2288" s="671">
        <v>0.30299999999999999</v>
      </c>
      <c r="W2288" s="671">
        <v>0.314</v>
      </c>
      <c r="X2288" s="671">
        <v>0.29399999999999998</v>
      </c>
      <c r="Y2288" s="671">
        <v>0.29499999999999998</v>
      </c>
      <c r="Z2288" s="671">
        <v>0.29699999999999999</v>
      </c>
      <c r="AA2288" s="671">
        <v>0.29899999999999999</v>
      </c>
      <c r="AB2288" s="671">
        <v>0.29099999999999998</v>
      </c>
      <c r="AC2288" s="1267">
        <f>SUM(E2288:AB2288)</f>
        <v>7.5349999999999993</v>
      </c>
    </row>
    <row r="2289" spans="1:30" s="1300" customFormat="1" ht="10.5" customHeight="1" x14ac:dyDescent="0.2">
      <c r="A2289" s="1134"/>
      <c r="B2289" s="1167"/>
      <c r="C2289" s="906" t="s">
        <v>155</v>
      </c>
      <c r="D2289" s="1314" t="s">
        <v>153</v>
      </c>
      <c r="E2289" s="1288">
        <f t="shared" ref="E2289:AB2289" si="1204">SQRT(E2287*E2287+E2288*E2288)*1000/(1.732*E2299)</f>
        <v>135.21769961063322</v>
      </c>
      <c r="F2289" s="1288">
        <f t="shared" si="1204"/>
        <v>134.89860415659379</v>
      </c>
      <c r="G2289" s="1288">
        <f t="shared" si="1204"/>
        <v>135.0454088827978</v>
      </c>
      <c r="H2289" s="612">
        <f t="shared" si="1204"/>
        <v>136.31679889691182</v>
      </c>
      <c r="I2289" s="1288">
        <f t="shared" si="1204"/>
        <v>136.03858355247246</v>
      </c>
      <c r="J2289" s="1288">
        <f t="shared" si="1204"/>
        <v>135.74599131751387</v>
      </c>
      <c r="K2289" s="1288">
        <f t="shared" si="1204"/>
        <v>136.53860630400371</v>
      </c>
      <c r="L2289" s="1288">
        <f t="shared" si="1204"/>
        <v>138.2425844392848</v>
      </c>
      <c r="M2289" s="1288">
        <f t="shared" si="1204"/>
        <v>143.86890154160065</v>
      </c>
      <c r="N2289" s="612">
        <f t="shared" si="1204"/>
        <v>144.69812215935482</v>
      </c>
      <c r="O2289" s="1288">
        <f t="shared" si="1204"/>
        <v>143.92454041162236</v>
      </c>
      <c r="P2289" s="1288">
        <f t="shared" si="1204"/>
        <v>143.46826919168632</v>
      </c>
      <c r="Q2289" s="1288">
        <f t="shared" si="1204"/>
        <v>143.16829923450689</v>
      </c>
      <c r="R2289" s="1288">
        <f t="shared" si="1204"/>
        <v>144.20733720378027</v>
      </c>
      <c r="S2289" s="1288">
        <f t="shared" si="1204"/>
        <v>143.28759944350745</v>
      </c>
      <c r="T2289" s="1288">
        <f t="shared" si="1204"/>
        <v>142.32939340872363</v>
      </c>
      <c r="U2289" s="1288">
        <f t="shared" si="1204"/>
        <v>140.11938489181006</v>
      </c>
      <c r="V2289" s="612">
        <f t="shared" si="1204"/>
        <v>139.71645704390141</v>
      </c>
      <c r="W2289" s="1288">
        <f t="shared" si="1204"/>
        <v>140.01519345694408</v>
      </c>
      <c r="X2289" s="1288">
        <f t="shared" si="1204"/>
        <v>136.98454999019478</v>
      </c>
      <c r="Y2289" s="1288">
        <f t="shared" si="1204"/>
        <v>135.26646709590949</v>
      </c>
      <c r="Z2289" s="1288">
        <f t="shared" si="1204"/>
        <v>135.28021825353051</v>
      </c>
      <c r="AA2289" s="1288">
        <f t="shared" si="1204"/>
        <v>135.07157066620783</v>
      </c>
      <c r="AB2289" s="1288">
        <f t="shared" si="1204"/>
        <v>135.12794842596995</v>
      </c>
      <c r="AC2289" s="1267"/>
    </row>
    <row r="2290" spans="1:30" s="1300" customFormat="1" ht="10.5" customHeight="1" x14ac:dyDescent="0.2">
      <c r="A2290" s="1134"/>
      <c r="B2290" s="1167"/>
      <c r="C2290" s="930" t="s">
        <v>157</v>
      </c>
      <c r="D2290" s="1580"/>
      <c r="E2290" s="606">
        <f t="shared" ref="E2290:AC2290" si="1205">E2288/E2287</f>
        <v>0.12364243943191311</v>
      </c>
      <c r="F2290" s="606">
        <f t="shared" si="1205"/>
        <v>0.12138970280452072</v>
      </c>
      <c r="G2290" s="606">
        <f t="shared" si="1205"/>
        <v>0.11998327759197323</v>
      </c>
      <c r="H2290" s="607">
        <f t="shared" si="1205"/>
        <v>0.12178956089478044</v>
      </c>
      <c r="I2290" s="606">
        <f t="shared" si="1205"/>
        <v>0.12204234122042341</v>
      </c>
      <c r="J2290" s="606">
        <f t="shared" si="1205"/>
        <v>0.12484394506866417</v>
      </c>
      <c r="K2290" s="606">
        <f t="shared" si="1205"/>
        <v>0.12494828299544891</v>
      </c>
      <c r="L2290" s="606">
        <f t="shared" si="1205"/>
        <v>0.12214052287581699</v>
      </c>
      <c r="M2290" s="606">
        <f t="shared" si="1205"/>
        <v>0.13045186640471515</v>
      </c>
      <c r="N2290" s="607">
        <f t="shared" si="1205"/>
        <v>0.13247362250879249</v>
      </c>
      <c r="O2290" s="606">
        <f t="shared" si="1205"/>
        <v>0.13639937106918237</v>
      </c>
      <c r="P2290" s="606">
        <f t="shared" si="1205"/>
        <v>0.13322822230981476</v>
      </c>
      <c r="Q2290" s="606">
        <f t="shared" si="1205"/>
        <v>0.13230647709320695</v>
      </c>
      <c r="R2290" s="606">
        <f t="shared" si="1205"/>
        <v>0.14493322859387275</v>
      </c>
      <c r="S2290" s="606">
        <f t="shared" si="1205"/>
        <v>0.1414460687475306</v>
      </c>
      <c r="T2290" s="606">
        <f t="shared" si="1205"/>
        <v>0.13876739562624252</v>
      </c>
      <c r="U2290" s="606">
        <f t="shared" si="1205"/>
        <v>0.12620967741935485</v>
      </c>
      <c r="V2290" s="607">
        <f t="shared" si="1205"/>
        <v>0.12247372675828616</v>
      </c>
      <c r="W2290" s="606">
        <f t="shared" si="1205"/>
        <v>0.12671509281678772</v>
      </c>
      <c r="X2290" s="606">
        <f t="shared" si="1205"/>
        <v>0.1211871393239901</v>
      </c>
      <c r="Y2290" s="606">
        <f t="shared" si="1205"/>
        <v>0.12317327766179539</v>
      </c>
      <c r="Z2290" s="606">
        <f t="shared" si="1205"/>
        <v>0.12400835073068893</v>
      </c>
      <c r="AA2290" s="606">
        <f t="shared" si="1205"/>
        <v>0.12505227938101213</v>
      </c>
      <c r="AB2290" s="606">
        <f t="shared" si="1205"/>
        <v>0.12160468031759299</v>
      </c>
      <c r="AC2290" s="608">
        <f t="shared" si="1205"/>
        <v>0.12769671394919244</v>
      </c>
    </row>
    <row r="2291" spans="1:30" s="1300" customFormat="1" ht="10.5" customHeight="1" x14ac:dyDescent="0.2">
      <c r="A2291" s="1011" t="s">
        <v>972</v>
      </c>
      <c r="B2291" s="1008" t="s">
        <v>881</v>
      </c>
      <c r="C2291" s="905" t="s">
        <v>152</v>
      </c>
      <c r="D2291" s="1313" t="s">
        <v>174</v>
      </c>
      <c r="E2291" s="671">
        <v>2.2970000000000002</v>
      </c>
      <c r="F2291" s="671">
        <v>2.2959999999999998</v>
      </c>
      <c r="G2291" s="671">
        <v>2.3119999999999998</v>
      </c>
      <c r="H2291" s="671">
        <v>2.3109999999999999</v>
      </c>
      <c r="I2291" s="671">
        <v>2.3039999999999998</v>
      </c>
      <c r="J2291" s="671">
        <v>2.2989999999999999</v>
      </c>
      <c r="K2291" s="671">
        <v>2.3119999999999998</v>
      </c>
      <c r="L2291" s="671">
        <v>2.3719999999999999</v>
      </c>
      <c r="M2291" s="671">
        <v>2.4060000000000001</v>
      </c>
      <c r="N2291" s="671">
        <v>2.395</v>
      </c>
      <c r="O2291" s="671">
        <v>2.37</v>
      </c>
      <c r="P2291" s="671">
        <v>2.3650000000000002</v>
      </c>
      <c r="Q2291" s="671">
        <v>2.3580000000000001</v>
      </c>
      <c r="R2291" s="671">
        <v>2.3559999999999999</v>
      </c>
      <c r="S2291" s="671">
        <v>2.3559999999999999</v>
      </c>
      <c r="T2291" s="671">
        <v>2.3319999999999999</v>
      </c>
      <c r="U2291" s="671">
        <v>2.3180000000000001</v>
      </c>
      <c r="V2291" s="671">
        <v>2.302</v>
      </c>
      <c r="W2291" s="671">
        <v>2.294</v>
      </c>
      <c r="X2291" s="671">
        <v>2.2810000000000001</v>
      </c>
      <c r="Y2291" s="671">
        <v>2.2730000000000001</v>
      </c>
      <c r="Z2291" s="671">
        <v>2.2829999999999999</v>
      </c>
      <c r="AA2291" s="671">
        <v>2.274</v>
      </c>
      <c r="AB2291" s="671">
        <v>2.2719999999999998</v>
      </c>
      <c r="AC2291" s="1264">
        <f>SUM(E2291:AB2291)</f>
        <v>55.738</v>
      </c>
    </row>
    <row r="2292" spans="1:30" s="1300" customFormat="1" ht="10.5" customHeight="1" x14ac:dyDescent="0.2">
      <c r="A2292" s="1012"/>
      <c r="B2292" s="1009"/>
      <c r="C2292" s="906" t="s">
        <v>154</v>
      </c>
      <c r="D2292" s="1314" t="s">
        <v>174</v>
      </c>
      <c r="E2292" s="671">
        <v>0.184</v>
      </c>
      <c r="F2292" s="671">
        <v>0.18099999999999999</v>
      </c>
      <c r="G2292" s="671">
        <v>0.189</v>
      </c>
      <c r="H2292" s="671">
        <v>0.17799999999999999</v>
      </c>
      <c r="I2292" s="671">
        <v>0.17799999999999999</v>
      </c>
      <c r="J2292" s="671">
        <v>0.17799999999999999</v>
      </c>
      <c r="K2292" s="671">
        <v>0.183</v>
      </c>
      <c r="L2292" s="671">
        <v>0.19700000000000001</v>
      </c>
      <c r="M2292" s="671">
        <v>0.21</v>
      </c>
      <c r="N2292" s="671">
        <v>0.23400000000000001</v>
      </c>
      <c r="O2292" s="671">
        <v>0.219</v>
      </c>
      <c r="P2292" s="671">
        <v>0.223</v>
      </c>
      <c r="Q2292" s="671">
        <v>0.215</v>
      </c>
      <c r="R2292" s="671">
        <v>0.216</v>
      </c>
      <c r="S2292" s="671">
        <v>0.221</v>
      </c>
      <c r="T2292" s="671">
        <v>0.214</v>
      </c>
      <c r="U2292" s="671">
        <v>0.20100000000000001</v>
      </c>
      <c r="V2292" s="671">
        <v>0.20499999999999999</v>
      </c>
      <c r="W2292" s="671">
        <v>0.19500000000000001</v>
      </c>
      <c r="X2292" s="671">
        <v>0.183</v>
      </c>
      <c r="Y2292" s="671">
        <v>0.183</v>
      </c>
      <c r="Z2292" s="671">
        <v>0.192</v>
      </c>
      <c r="AA2292" s="671">
        <v>0.185</v>
      </c>
      <c r="AB2292" s="671">
        <v>0.17699999999999999</v>
      </c>
      <c r="AC2292" s="1267">
        <f>SUM(E2292:AB2292)</f>
        <v>4.7409999999999988</v>
      </c>
    </row>
    <row r="2293" spans="1:30" s="1300" customFormat="1" ht="10.5" customHeight="1" x14ac:dyDescent="0.2">
      <c r="A2293" s="1012"/>
      <c r="B2293" s="1009"/>
      <c r="C2293" s="906" t="s">
        <v>155</v>
      </c>
      <c r="D2293" s="906" t="s">
        <v>153</v>
      </c>
      <c r="E2293" s="1288">
        <f t="shared" ref="E2293:AB2293" si="1206">SQRT(E2291*E2291+E2292*E2292)*1000/(1.732*E2300)</f>
        <v>129.1709359019323</v>
      </c>
      <c r="F2293" s="1288">
        <f t="shared" si="1206"/>
        <v>129.10173513479251</v>
      </c>
      <c r="G2293" s="1288">
        <f t="shared" si="1206"/>
        <v>130.03163000515602</v>
      </c>
      <c r="H2293" s="612">
        <f t="shared" si="1206"/>
        <v>129.92695487656579</v>
      </c>
      <c r="I2293" s="1288">
        <f t="shared" si="1206"/>
        <v>129.53573166848429</v>
      </c>
      <c r="J2293" s="1288">
        <f t="shared" si="1206"/>
        <v>129.25629083385618</v>
      </c>
      <c r="K2293" s="1288">
        <f t="shared" si="1206"/>
        <v>130.00465944259625</v>
      </c>
      <c r="L2293" s="1288">
        <f t="shared" si="1206"/>
        <v>133.42040128748954</v>
      </c>
      <c r="M2293" s="1288">
        <f t="shared" si="1206"/>
        <v>135.38124175894188</v>
      </c>
      <c r="N2293" s="612">
        <f t="shared" si="1206"/>
        <v>134.89115024398944</v>
      </c>
      <c r="O2293" s="1288">
        <f t="shared" si="1206"/>
        <v>133.41649178059237</v>
      </c>
      <c r="P2293" s="1288">
        <f t="shared" si="1206"/>
        <v>133.15826953448388</v>
      </c>
      <c r="Q2293" s="1288">
        <f t="shared" si="1206"/>
        <v>132.72615143071712</v>
      </c>
      <c r="R2293" s="1288">
        <f t="shared" si="1206"/>
        <v>132.61961078129289</v>
      </c>
      <c r="S2293" s="1288">
        <f t="shared" si="1206"/>
        <v>132.64549297571651</v>
      </c>
      <c r="T2293" s="1288">
        <f t="shared" si="1206"/>
        <v>131.26967276060196</v>
      </c>
      <c r="U2293" s="1288">
        <f t="shared" si="1206"/>
        <v>130.42323283397243</v>
      </c>
      <c r="V2293" s="612">
        <f t="shared" si="1206"/>
        <v>129.54942411919438</v>
      </c>
      <c r="W2293" s="1288">
        <f t="shared" si="1206"/>
        <v>129.05407112654547</v>
      </c>
      <c r="X2293" s="1288">
        <f t="shared" si="1206"/>
        <v>128.27244359320611</v>
      </c>
      <c r="Y2293" s="1288">
        <f t="shared" si="1206"/>
        <v>127.82544434605863</v>
      </c>
      <c r="Z2293" s="1288">
        <f t="shared" si="1206"/>
        <v>128.42548947031543</v>
      </c>
      <c r="AA2293" s="1288">
        <f t="shared" si="1206"/>
        <v>127.89036050500053</v>
      </c>
      <c r="AB2293" s="1288">
        <f t="shared" si="1206"/>
        <v>127.74300750997655</v>
      </c>
      <c r="AC2293" s="1267"/>
    </row>
    <row r="2294" spans="1:30" s="1300" customFormat="1" ht="10.5" customHeight="1" x14ac:dyDescent="0.2">
      <c r="A2294" s="1019"/>
      <c r="B2294" s="1042"/>
      <c r="C2294" s="918" t="s">
        <v>157</v>
      </c>
      <c r="D2294" s="918"/>
      <c r="E2294" s="599">
        <f t="shared" ref="E2294:AC2294" si="1207">E2292/E2291</f>
        <v>8.0104484109708302E-2</v>
      </c>
      <c r="F2294" s="599">
        <f t="shared" si="1207"/>
        <v>7.8832752613240423E-2</v>
      </c>
      <c r="G2294" s="599">
        <f t="shared" si="1207"/>
        <v>8.1747404844290661E-2</v>
      </c>
      <c r="H2294" s="600">
        <f t="shared" si="1207"/>
        <v>7.7022933794893986E-2</v>
      </c>
      <c r="I2294" s="599">
        <f t="shared" si="1207"/>
        <v>7.7256944444444448E-2</v>
      </c>
      <c r="J2294" s="599">
        <f t="shared" si="1207"/>
        <v>7.7424967377120485E-2</v>
      </c>
      <c r="K2294" s="599">
        <f t="shared" si="1207"/>
        <v>7.9152249134948102E-2</v>
      </c>
      <c r="L2294" s="599">
        <f t="shared" si="1207"/>
        <v>8.3052276559865107E-2</v>
      </c>
      <c r="M2294" s="599">
        <f t="shared" si="1207"/>
        <v>8.7281795511221935E-2</v>
      </c>
      <c r="N2294" s="600">
        <f t="shared" si="1207"/>
        <v>9.7703549060542808E-2</v>
      </c>
      <c r="O2294" s="599">
        <f t="shared" si="1207"/>
        <v>9.2405063291139233E-2</v>
      </c>
      <c r="P2294" s="599">
        <f t="shared" si="1207"/>
        <v>9.429175475687103E-2</v>
      </c>
      <c r="Q2294" s="599">
        <f t="shared" si="1207"/>
        <v>9.1178965224766748E-2</v>
      </c>
      <c r="R2294" s="599">
        <f t="shared" si="1207"/>
        <v>9.1680814940577254E-2</v>
      </c>
      <c r="S2294" s="599">
        <f t="shared" si="1207"/>
        <v>9.3803056027164697E-2</v>
      </c>
      <c r="T2294" s="599">
        <f t="shared" si="1207"/>
        <v>9.1766723842195544E-2</v>
      </c>
      <c r="U2294" s="599">
        <f t="shared" si="1207"/>
        <v>8.6712683347713551E-2</v>
      </c>
      <c r="V2294" s="600">
        <f t="shared" si="1207"/>
        <v>8.9052997393570796E-2</v>
      </c>
      <c r="W2294" s="599">
        <f t="shared" si="1207"/>
        <v>8.5004359197907581E-2</v>
      </c>
      <c r="X2294" s="599">
        <f t="shared" si="1207"/>
        <v>8.0227970188513797E-2</v>
      </c>
      <c r="Y2294" s="599">
        <f t="shared" si="1207"/>
        <v>8.0510338759348876E-2</v>
      </c>
      <c r="Z2294" s="599">
        <f t="shared" si="1207"/>
        <v>8.4099868593955324E-2</v>
      </c>
      <c r="AA2294" s="599">
        <f t="shared" si="1207"/>
        <v>8.1354441512752854E-2</v>
      </c>
      <c r="AB2294" s="599">
        <f t="shared" si="1207"/>
        <v>7.7904929577464796E-2</v>
      </c>
      <c r="AC2294" s="601">
        <f t="shared" si="1207"/>
        <v>8.5058667336467025E-2</v>
      </c>
    </row>
    <row r="2295" spans="1:30" s="1300" customFormat="1" ht="10.5" customHeight="1" x14ac:dyDescent="0.2">
      <c r="A2295" s="367" t="s">
        <v>730</v>
      </c>
      <c r="B2295" s="368"/>
      <c r="C2295" s="368"/>
      <c r="D2295" s="368"/>
      <c r="E2295" s="168">
        <f t="shared" ref="E2295:AB2295" si="1208">E2287+E2291</f>
        <v>4.6910000000000007</v>
      </c>
      <c r="F2295" s="168">
        <f t="shared" si="1208"/>
        <v>4.6849999999999996</v>
      </c>
      <c r="G2295" s="168">
        <f t="shared" si="1208"/>
        <v>4.7039999999999997</v>
      </c>
      <c r="H2295" s="168">
        <f t="shared" si="1208"/>
        <v>4.7249999999999996</v>
      </c>
      <c r="I2295" s="168">
        <f t="shared" si="1208"/>
        <v>4.7129999999999992</v>
      </c>
      <c r="J2295" s="168">
        <f t="shared" si="1208"/>
        <v>4.702</v>
      </c>
      <c r="K2295" s="168">
        <f t="shared" si="1208"/>
        <v>4.7289999999999992</v>
      </c>
      <c r="L2295" s="168">
        <f t="shared" si="1208"/>
        <v>4.82</v>
      </c>
      <c r="M2295" s="168">
        <f t="shared" si="1208"/>
        <v>4.9510000000000005</v>
      </c>
      <c r="N2295" s="168">
        <f t="shared" si="1208"/>
        <v>4.9540000000000006</v>
      </c>
      <c r="O2295" s="168">
        <f t="shared" si="1208"/>
        <v>4.9139999999999997</v>
      </c>
      <c r="P2295" s="168">
        <f t="shared" si="1208"/>
        <v>4.9020000000000001</v>
      </c>
      <c r="Q2295" s="168">
        <f t="shared" si="1208"/>
        <v>4.8900000000000006</v>
      </c>
      <c r="R2295" s="168">
        <f t="shared" si="1208"/>
        <v>4.9019999999999992</v>
      </c>
      <c r="S2295" s="168">
        <f t="shared" si="1208"/>
        <v>4.8870000000000005</v>
      </c>
      <c r="T2295" s="168">
        <f t="shared" si="1208"/>
        <v>4.8469999999999995</v>
      </c>
      <c r="U2295" s="168">
        <f t="shared" si="1208"/>
        <v>4.798</v>
      </c>
      <c r="V2295" s="168">
        <f t="shared" si="1208"/>
        <v>4.7759999999999998</v>
      </c>
      <c r="W2295" s="168">
        <f t="shared" si="1208"/>
        <v>4.7720000000000002</v>
      </c>
      <c r="X2295" s="168">
        <f t="shared" si="1208"/>
        <v>4.7070000000000007</v>
      </c>
      <c r="Y2295" s="168">
        <f t="shared" si="1208"/>
        <v>4.6680000000000001</v>
      </c>
      <c r="Z2295" s="168">
        <f t="shared" si="1208"/>
        <v>4.6779999999999999</v>
      </c>
      <c r="AA2295" s="168">
        <f t="shared" si="1208"/>
        <v>4.665</v>
      </c>
      <c r="AB2295" s="168">
        <f t="shared" si="1208"/>
        <v>4.6649999999999991</v>
      </c>
      <c r="AC2295" s="396"/>
    </row>
    <row r="2296" spans="1:30" s="1300" customFormat="1" ht="10.5" customHeight="1" x14ac:dyDescent="0.2">
      <c r="A2296" s="928" t="s">
        <v>731</v>
      </c>
      <c r="B2296" s="166"/>
      <c r="C2296" s="166"/>
      <c r="D2296" s="166"/>
      <c r="E2296" s="168">
        <f t="shared" ref="E2296:AB2296" si="1209">E2288+E2292</f>
        <v>0.48</v>
      </c>
      <c r="F2296" s="168">
        <f t="shared" si="1209"/>
        <v>0.47099999999999997</v>
      </c>
      <c r="G2296" s="168">
        <f t="shared" si="1209"/>
        <v>0.47599999999999998</v>
      </c>
      <c r="H2296" s="168">
        <f t="shared" si="1209"/>
        <v>0.47199999999999998</v>
      </c>
      <c r="I2296" s="168">
        <f t="shared" si="1209"/>
        <v>0.47199999999999998</v>
      </c>
      <c r="J2296" s="168">
        <f t="shared" si="1209"/>
        <v>0.47799999999999998</v>
      </c>
      <c r="K2296" s="168">
        <f t="shared" si="1209"/>
        <v>0.48499999999999999</v>
      </c>
      <c r="L2296" s="168">
        <f t="shared" si="1209"/>
        <v>0.496</v>
      </c>
      <c r="M2296" s="168">
        <f t="shared" si="1209"/>
        <v>0.54200000000000004</v>
      </c>
      <c r="N2296" s="168">
        <f t="shared" si="1209"/>
        <v>0.57300000000000006</v>
      </c>
      <c r="O2296" s="168">
        <f t="shared" si="1209"/>
        <v>0.56599999999999995</v>
      </c>
      <c r="P2296" s="168">
        <f t="shared" si="1209"/>
        <v>0.56100000000000005</v>
      </c>
      <c r="Q2296" s="168">
        <f t="shared" si="1209"/>
        <v>0.55000000000000004</v>
      </c>
      <c r="R2296" s="229">
        <f t="shared" si="1209"/>
        <v>0.58499999999999996</v>
      </c>
      <c r="S2296" s="229">
        <f t="shared" si="1209"/>
        <v>0.57899999999999996</v>
      </c>
      <c r="T2296" s="168">
        <f t="shared" si="1209"/>
        <v>0.56299999999999994</v>
      </c>
      <c r="U2296" s="168">
        <f t="shared" si="1209"/>
        <v>0.51400000000000001</v>
      </c>
      <c r="V2296" s="168">
        <f t="shared" si="1209"/>
        <v>0.50800000000000001</v>
      </c>
      <c r="W2296" s="168">
        <f t="shared" si="1209"/>
        <v>0.50900000000000001</v>
      </c>
      <c r="X2296" s="168">
        <f t="shared" si="1209"/>
        <v>0.47699999999999998</v>
      </c>
      <c r="Y2296" s="168">
        <f t="shared" si="1209"/>
        <v>0.47799999999999998</v>
      </c>
      <c r="Z2296" s="168">
        <f t="shared" si="1209"/>
        <v>0.48899999999999999</v>
      </c>
      <c r="AA2296" s="168">
        <f t="shared" si="1209"/>
        <v>0.48399999999999999</v>
      </c>
      <c r="AB2296" s="168">
        <f t="shared" si="1209"/>
        <v>0.46799999999999997</v>
      </c>
      <c r="AC2296" s="1424"/>
    </row>
    <row r="2297" spans="1:30" s="1300" customFormat="1" ht="10.5" customHeight="1" x14ac:dyDescent="0.2">
      <c r="A2297" s="929" t="s">
        <v>732</v>
      </c>
      <c r="B2297" s="171"/>
      <c r="C2297" s="171"/>
      <c r="D2297" s="171"/>
      <c r="E2297" s="173">
        <f t="shared" ref="E2297:AB2297" si="1210">SQRT(E2295*E2295+E2296*E2296)</f>
        <v>4.7154937175231195</v>
      </c>
      <c r="F2297" s="173">
        <f t="shared" si="1210"/>
        <v>4.7086161448986257</v>
      </c>
      <c r="G2297" s="173">
        <f t="shared" si="1210"/>
        <v>4.7280219965647365</v>
      </c>
      <c r="H2297" s="173">
        <f t="shared" si="1210"/>
        <v>4.7485165051834866</v>
      </c>
      <c r="I2297" s="173">
        <f t="shared" si="1210"/>
        <v>4.7365760840505873</v>
      </c>
      <c r="J2297" s="173">
        <f t="shared" si="1210"/>
        <v>4.7262340187510814</v>
      </c>
      <c r="K2297" s="173">
        <f t="shared" si="1210"/>
        <v>4.7538054230269031</v>
      </c>
      <c r="L2297" s="173">
        <f t="shared" si="1210"/>
        <v>4.8454531263856015</v>
      </c>
      <c r="M2297" s="173">
        <f t="shared" si="1210"/>
        <v>4.9805787816276936</v>
      </c>
      <c r="N2297" s="173">
        <f t="shared" si="1210"/>
        <v>4.9870276718702904</v>
      </c>
      <c r="O2297" s="173">
        <f t="shared" si="1210"/>
        <v>4.9464888557440414</v>
      </c>
      <c r="P2297" s="173">
        <f t="shared" si="1210"/>
        <v>4.9339968585316312</v>
      </c>
      <c r="Q2297" s="173">
        <f t="shared" si="1210"/>
        <v>4.9208332627716622</v>
      </c>
      <c r="R2297" s="173">
        <f t="shared" si="1210"/>
        <v>4.9367832644344425</v>
      </c>
      <c r="S2297" s="173">
        <f t="shared" si="1210"/>
        <v>4.92117973660788</v>
      </c>
      <c r="T2297" s="173">
        <f t="shared" si="1210"/>
        <v>4.8795878924351799</v>
      </c>
      <c r="U2297" s="173">
        <f t="shared" si="1210"/>
        <v>4.8254533465779152</v>
      </c>
      <c r="V2297" s="173">
        <f t="shared" si="1210"/>
        <v>4.8029407658225391</v>
      </c>
      <c r="W2297" s="173">
        <f t="shared" si="1210"/>
        <v>4.7990691805807515</v>
      </c>
      <c r="X2297" s="173">
        <f t="shared" si="1210"/>
        <v>4.731107481340918</v>
      </c>
      <c r="Y2297" s="173">
        <f t="shared" si="1210"/>
        <v>4.6924096155386952</v>
      </c>
      <c r="Z2297" s="173">
        <f t="shared" si="1210"/>
        <v>4.7034885989018829</v>
      </c>
      <c r="AA2297" s="173">
        <f t="shared" si="1210"/>
        <v>4.6900406181609986</v>
      </c>
      <c r="AB2297" s="173">
        <f t="shared" si="1210"/>
        <v>4.688416470408745</v>
      </c>
      <c r="AC2297" s="1425"/>
      <c r="AD2297" s="1416">
        <f>MAX(E2297:AB2297)</f>
        <v>4.9870276718702904</v>
      </c>
    </row>
    <row r="2298" spans="1:30" s="1407" customFormat="1" ht="10.5" customHeight="1" x14ac:dyDescent="0.2">
      <c r="A2298" s="325" t="s">
        <v>642</v>
      </c>
      <c r="B2298" s="326"/>
      <c r="C2298" s="1370"/>
      <c r="D2298" s="1370"/>
      <c r="E2298" s="598">
        <v>1</v>
      </c>
      <c r="F2298" s="598">
        <v>2</v>
      </c>
      <c r="G2298" s="598">
        <v>3</v>
      </c>
      <c r="H2298" s="598">
        <v>4</v>
      </c>
      <c r="I2298" s="598">
        <v>5</v>
      </c>
      <c r="J2298" s="598">
        <v>6</v>
      </c>
      <c r="K2298" s="598">
        <v>7</v>
      </c>
      <c r="L2298" s="598">
        <v>8</v>
      </c>
      <c r="M2298" s="598">
        <v>9</v>
      </c>
      <c r="N2298" s="598">
        <v>10</v>
      </c>
      <c r="O2298" s="598">
        <v>11</v>
      </c>
      <c r="P2298" s="598">
        <v>12</v>
      </c>
      <c r="Q2298" s="598">
        <v>13</v>
      </c>
      <c r="R2298" s="598">
        <v>14</v>
      </c>
      <c r="S2298" s="598">
        <v>15</v>
      </c>
      <c r="T2298" s="598">
        <v>16</v>
      </c>
      <c r="U2298" s="598">
        <v>17</v>
      </c>
      <c r="V2298" s="598">
        <v>18</v>
      </c>
      <c r="W2298" s="598">
        <v>19</v>
      </c>
      <c r="X2298" s="598">
        <v>20</v>
      </c>
      <c r="Y2298" s="598">
        <v>21</v>
      </c>
      <c r="Z2298" s="598">
        <v>22</v>
      </c>
      <c r="AA2298" s="598">
        <v>23</v>
      </c>
      <c r="AB2298" s="598">
        <v>24</v>
      </c>
      <c r="AC2298" s="1261"/>
    </row>
    <row r="2299" spans="1:30" s="1407" customFormat="1" ht="12" customHeight="1" x14ac:dyDescent="0.2">
      <c r="A2299" s="1426" t="s">
        <v>165</v>
      </c>
      <c r="B2299" s="1427"/>
      <c r="C2299" s="1376" t="s">
        <v>160</v>
      </c>
      <c r="D2299" s="1376"/>
      <c r="E2299" s="1585">
        <v>10.3</v>
      </c>
      <c r="F2299" s="1585">
        <v>10.3</v>
      </c>
      <c r="G2299" s="1585">
        <v>10.3</v>
      </c>
      <c r="H2299" s="1585">
        <v>10.3</v>
      </c>
      <c r="I2299" s="1585">
        <v>10.3</v>
      </c>
      <c r="J2299" s="1585">
        <v>10.3</v>
      </c>
      <c r="K2299" s="1585">
        <v>10.3</v>
      </c>
      <c r="L2299" s="1585">
        <v>10.3</v>
      </c>
      <c r="M2299" s="1585">
        <v>10.3</v>
      </c>
      <c r="N2299" s="1585">
        <v>10.3</v>
      </c>
      <c r="O2299" s="1585">
        <v>10.3</v>
      </c>
      <c r="P2299" s="1585">
        <v>10.3</v>
      </c>
      <c r="Q2299" s="1585">
        <v>10.3</v>
      </c>
      <c r="R2299" s="1585">
        <v>10.3</v>
      </c>
      <c r="S2299" s="1585">
        <v>10.3</v>
      </c>
      <c r="T2299" s="1585">
        <v>10.3</v>
      </c>
      <c r="U2299" s="1585">
        <v>10.3</v>
      </c>
      <c r="V2299" s="1585">
        <v>10.3</v>
      </c>
      <c r="W2299" s="1585">
        <v>10.3</v>
      </c>
      <c r="X2299" s="1585">
        <v>10.3</v>
      </c>
      <c r="Y2299" s="1585">
        <v>10.3</v>
      </c>
      <c r="Z2299" s="1585">
        <v>10.3</v>
      </c>
      <c r="AA2299" s="1585">
        <v>10.3</v>
      </c>
      <c r="AB2299" s="1585">
        <v>10.3</v>
      </c>
      <c r="AC2299" s="1262"/>
    </row>
    <row r="2300" spans="1:30" s="1407" customFormat="1" ht="12" customHeight="1" x14ac:dyDescent="0.2">
      <c r="A2300" s="1429" t="s">
        <v>166</v>
      </c>
      <c r="B2300" s="1430"/>
      <c r="C2300" s="1378" t="s">
        <v>160</v>
      </c>
      <c r="D2300" s="1653"/>
      <c r="E2300" s="1654">
        <v>10.3</v>
      </c>
      <c r="F2300" s="1654">
        <v>10.3</v>
      </c>
      <c r="G2300" s="1654">
        <v>10.3</v>
      </c>
      <c r="H2300" s="1654">
        <v>10.3</v>
      </c>
      <c r="I2300" s="1654">
        <v>10.3</v>
      </c>
      <c r="J2300" s="1654">
        <v>10.3</v>
      </c>
      <c r="K2300" s="1654">
        <v>10.3</v>
      </c>
      <c r="L2300" s="1654">
        <v>10.3</v>
      </c>
      <c r="M2300" s="1654">
        <v>10.3</v>
      </c>
      <c r="N2300" s="1654">
        <v>10.3</v>
      </c>
      <c r="O2300" s="1654">
        <v>10.3</v>
      </c>
      <c r="P2300" s="1654">
        <v>10.3</v>
      </c>
      <c r="Q2300" s="1654">
        <v>10.3</v>
      </c>
      <c r="R2300" s="1654">
        <v>10.3</v>
      </c>
      <c r="S2300" s="1654">
        <v>10.3</v>
      </c>
      <c r="T2300" s="1654">
        <v>10.3</v>
      </c>
      <c r="U2300" s="1654">
        <v>10.3</v>
      </c>
      <c r="V2300" s="1654">
        <v>10.3</v>
      </c>
      <c r="W2300" s="1654">
        <v>10.3</v>
      </c>
      <c r="X2300" s="1654">
        <v>10.3</v>
      </c>
      <c r="Y2300" s="1654">
        <v>10.3</v>
      </c>
      <c r="Z2300" s="1654">
        <v>10.3</v>
      </c>
      <c r="AA2300" s="1654">
        <v>10.3</v>
      </c>
      <c r="AB2300" s="1654">
        <v>10.3</v>
      </c>
      <c r="AC2300" s="1263"/>
    </row>
    <row r="2301" spans="1:30" s="1300" customFormat="1" ht="30" customHeight="1" x14ac:dyDescent="0.2">
      <c r="A2301" s="1393"/>
      <c r="B2301" s="919"/>
      <c r="E2301" s="1393"/>
      <c r="F2301" s="1393"/>
      <c r="G2301" s="1393"/>
      <c r="H2301" s="1393"/>
      <c r="I2301" s="1393"/>
      <c r="J2301" s="1393"/>
      <c r="K2301" s="1393"/>
      <c r="L2301" s="1393"/>
      <c r="M2301" s="1393"/>
      <c r="N2301" s="1393"/>
      <c r="O2301" s="1393"/>
      <c r="P2301" s="1393"/>
      <c r="Q2301" s="1393"/>
      <c r="R2301" s="1393"/>
      <c r="S2301" s="1393"/>
      <c r="T2301" s="1393"/>
      <c r="U2301" s="1393"/>
      <c r="V2301" s="1393"/>
      <c r="W2301" s="1393"/>
      <c r="X2301" s="1393"/>
      <c r="Y2301" s="1393"/>
      <c r="Z2301" s="1393"/>
      <c r="AA2301" s="1393"/>
      <c r="AB2301" s="1393"/>
      <c r="AC2301" s="1397"/>
    </row>
    <row r="2302" spans="1:30" s="1300" customFormat="1" ht="28.5" customHeight="1" x14ac:dyDescent="0.2">
      <c r="A2302" s="590" t="s">
        <v>143</v>
      </c>
      <c r="B2302" s="591" t="s">
        <v>144</v>
      </c>
      <c r="C2302" s="135" t="s">
        <v>145</v>
      </c>
      <c r="D2302" s="135" t="s">
        <v>146</v>
      </c>
      <c r="E2302" s="1326" t="s">
        <v>147</v>
      </c>
      <c r="F2302" s="1326"/>
      <c r="G2302" s="1326"/>
      <c r="H2302" s="1326"/>
      <c r="I2302" s="1326"/>
      <c r="J2302" s="1326"/>
      <c r="K2302" s="1326"/>
      <c r="L2302" s="1326"/>
      <c r="M2302" s="1326"/>
      <c r="N2302" s="1326"/>
      <c r="O2302" s="1326"/>
      <c r="P2302" s="1326"/>
      <c r="Q2302" s="1326"/>
      <c r="R2302" s="1326"/>
      <c r="S2302" s="1326"/>
      <c r="T2302" s="1326"/>
      <c r="U2302" s="1326"/>
      <c r="V2302" s="1326"/>
      <c r="W2302" s="1326"/>
      <c r="X2302" s="1326"/>
      <c r="Y2302" s="1326"/>
      <c r="Z2302" s="1326"/>
      <c r="AA2302" s="1326"/>
      <c r="AB2302" s="1326"/>
      <c r="AC2302" s="1195" t="s">
        <v>148</v>
      </c>
    </row>
    <row r="2303" spans="1:30" s="1407" customFormat="1" ht="12.75" customHeight="1" x14ac:dyDescent="0.2">
      <c r="A2303" s="1400" t="s">
        <v>973</v>
      </c>
      <c r="B2303" s="1401"/>
      <c r="C2303" s="1403"/>
      <c r="D2303" s="1403"/>
      <c r="E2303" s="1327">
        <v>1</v>
      </c>
      <c r="F2303" s="1327">
        <v>2</v>
      </c>
      <c r="G2303" s="1327">
        <v>3</v>
      </c>
      <c r="H2303" s="1327">
        <v>4</v>
      </c>
      <c r="I2303" s="1327">
        <v>5</v>
      </c>
      <c r="J2303" s="1327">
        <v>6</v>
      </c>
      <c r="K2303" s="1327">
        <v>7</v>
      </c>
      <c r="L2303" s="1327">
        <v>8</v>
      </c>
      <c r="M2303" s="1327">
        <v>9</v>
      </c>
      <c r="N2303" s="1327">
        <v>10</v>
      </c>
      <c r="O2303" s="1327">
        <v>11</v>
      </c>
      <c r="P2303" s="1327">
        <v>12</v>
      </c>
      <c r="Q2303" s="1327">
        <v>13</v>
      </c>
      <c r="R2303" s="1327">
        <v>14</v>
      </c>
      <c r="S2303" s="1327">
        <v>15</v>
      </c>
      <c r="T2303" s="1327">
        <v>16</v>
      </c>
      <c r="U2303" s="1327">
        <v>17</v>
      </c>
      <c r="V2303" s="1327">
        <v>18</v>
      </c>
      <c r="W2303" s="1327">
        <v>19</v>
      </c>
      <c r="X2303" s="1327">
        <v>20</v>
      </c>
      <c r="Y2303" s="1327">
        <v>21</v>
      </c>
      <c r="Z2303" s="1327">
        <v>22</v>
      </c>
      <c r="AA2303" s="1327">
        <v>23</v>
      </c>
      <c r="AB2303" s="1327">
        <v>24</v>
      </c>
      <c r="AC2303" s="1196"/>
    </row>
    <row r="2304" spans="1:30" s="1407" customFormat="1" ht="12.75" customHeight="1" x14ac:dyDescent="0.2">
      <c r="A2304" s="921" t="s">
        <v>278</v>
      </c>
      <c r="B2304" s="1298"/>
      <c r="C2304" s="1402"/>
      <c r="D2304" s="1402"/>
      <c r="E2304" s="1298">
        <v>7</v>
      </c>
      <c r="F2304" s="1298">
        <v>7</v>
      </c>
      <c r="G2304" s="1298">
        <v>7</v>
      </c>
      <c r="H2304" s="1298">
        <v>7</v>
      </c>
      <c r="I2304" s="1298">
        <v>7</v>
      </c>
      <c r="J2304" s="1298">
        <v>7</v>
      </c>
      <c r="K2304" s="1298">
        <v>7</v>
      </c>
      <c r="L2304" s="1298">
        <v>7</v>
      </c>
      <c r="M2304" s="1298">
        <v>7</v>
      </c>
      <c r="N2304" s="1298">
        <v>7</v>
      </c>
      <c r="O2304" s="1298">
        <v>7</v>
      </c>
      <c r="P2304" s="1298">
        <v>7</v>
      </c>
      <c r="Q2304" s="1298">
        <v>7</v>
      </c>
      <c r="R2304" s="1298">
        <v>7</v>
      </c>
      <c r="S2304" s="1298">
        <v>7</v>
      </c>
      <c r="T2304" s="1298">
        <v>7</v>
      </c>
      <c r="U2304" s="1298">
        <v>7</v>
      </c>
      <c r="V2304" s="1298">
        <v>7</v>
      </c>
      <c r="W2304" s="1298">
        <v>7</v>
      </c>
      <c r="X2304" s="1298">
        <v>7</v>
      </c>
      <c r="Y2304" s="1298">
        <v>7</v>
      </c>
      <c r="Z2304" s="1298">
        <v>7</v>
      </c>
      <c r="AA2304" s="1298">
        <v>7</v>
      </c>
      <c r="AB2304" s="1298">
        <v>7</v>
      </c>
      <c r="AC2304" s="1409"/>
    </row>
    <row r="2305" spans="1:29" s="1407" customFormat="1" ht="12.75" customHeight="1" x14ac:dyDescent="0.2">
      <c r="A2305" s="1410" t="s">
        <v>279</v>
      </c>
      <c r="B2305" s="1328"/>
      <c r="C2305" s="1411"/>
      <c r="D2305" s="1411"/>
      <c r="E2305" s="1328">
        <v>7</v>
      </c>
      <c r="F2305" s="1328">
        <v>7</v>
      </c>
      <c r="G2305" s="1328">
        <v>7</v>
      </c>
      <c r="H2305" s="1328">
        <v>7</v>
      </c>
      <c r="I2305" s="1328">
        <v>7</v>
      </c>
      <c r="J2305" s="1328">
        <v>7</v>
      </c>
      <c r="K2305" s="1328">
        <v>7</v>
      </c>
      <c r="L2305" s="1328">
        <v>7</v>
      </c>
      <c r="M2305" s="1328">
        <v>7</v>
      </c>
      <c r="N2305" s="1328">
        <v>7</v>
      </c>
      <c r="O2305" s="1328">
        <v>7</v>
      </c>
      <c r="P2305" s="1328">
        <v>7</v>
      </c>
      <c r="Q2305" s="1328">
        <v>7</v>
      </c>
      <c r="R2305" s="1328">
        <v>7</v>
      </c>
      <c r="S2305" s="1328">
        <v>7</v>
      </c>
      <c r="T2305" s="1328">
        <v>7</v>
      </c>
      <c r="U2305" s="1328">
        <v>7</v>
      </c>
      <c r="V2305" s="1328">
        <v>7</v>
      </c>
      <c r="W2305" s="1328">
        <v>7</v>
      </c>
      <c r="X2305" s="1328">
        <v>7</v>
      </c>
      <c r="Y2305" s="1328">
        <v>7</v>
      </c>
      <c r="Z2305" s="1328">
        <v>7</v>
      </c>
      <c r="AA2305" s="1328">
        <v>7</v>
      </c>
      <c r="AB2305" s="1328">
        <v>7</v>
      </c>
      <c r="AC2305" s="1448"/>
    </row>
    <row r="2306" spans="1:29" s="1300" customFormat="1" ht="12" customHeight="1" x14ac:dyDescent="0.2">
      <c r="A2306" s="1011" t="s">
        <v>624</v>
      </c>
      <c r="B2306" s="1008" t="s">
        <v>974</v>
      </c>
      <c r="C2306" s="905" t="s">
        <v>152</v>
      </c>
      <c r="D2306" s="1313" t="s">
        <v>174</v>
      </c>
      <c r="E2306" s="645">
        <v>0.87119999999999997</v>
      </c>
      <c r="F2306" s="645">
        <v>1.6037999999999999</v>
      </c>
      <c r="G2306" s="645">
        <v>1.5708</v>
      </c>
      <c r="H2306" s="645">
        <v>1.5114000000000001</v>
      </c>
      <c r="I2306" s="645">
        <v>1.1681999999999999</v>
      </c>
      <c r="J2306" s="645">
        <v>1.1417999999999999</v>
      </c>
      <c r="K2306" s="645">
        <v>1.2804</v>
      </c>
      <c r="L2306" s="645">
        <v>0.44219999999999998</v>
      </c>
      <c r="M2306" s="645">
        <v>1.1088</v>
      </c>
      <c r="N2306" s="645">
        <v>1.9338</v>
      </c>
      <c r="O2306" s="645">
        <v>2.8445999999999998</v>
      </c>
      <c r="P2306" s="645">
        <v>3.069</v>
      </c>
      <c r="Q2306" s="645">
        <v>3.0558000000000001</v>
      </c>
      <c r="R2306" s="645">
        <v>2.8445999999999998</v>
      </c>
      <c r="S2306" s="645">
        <v>2.9171999999999998</v>
      </c>
      <c r="T2306" s="645">
        <v>2.1053999999999999</v>
      </c>
      <c r="U2306" s="645">
        <v>2.4750000000000001</v>
      </c>
      <c r="V2306" s="645">
        <v>2.871</v>
      </c>
      <c r="W2306" s="645">
        <v>3.9138000000000002</v>
      </c>
      <c r="X2306" s="645">
        <v>3.0821999999999998</v>
      </c>
      <c r="Y2306" s="645">
        <v>2.4552</v>
      </c>
      <c r="Z2306" s="645">
        <v>2.2968000000000002</v>
      </c>
      <c r="AA2306" s="645">
        <v>1.716</v>
      </c>
      <c r="AB2306" s="645">
        <v>0.73260000000000003</v>
      </c>
      <c r="AC2306" s="1264">
        <f>SUM(E2306:AB2306)</f>
        <v>49.011600000000001</v>
      </c>
    </row>
    <row r="2307" spans="1:29" s="1300" customFormat="1" ht="11.25" customHeight="1" x14ac:dyDescent="0.2">
      <c r="A2307" s="1012"/>
      <c r="B2307" s="1009"/>
      <c r="C2307" s="906" t="s">
        <v>154</v>
      </c>
      <c r="D2307" s="1314" t="s">
        <v>174</v>
      </c>
      <c r="E2307" s="645">
        <v>3.3264</v>
      </c>
      <c r="F2307" s="645">
        <v>3.927</v>
      </c>
      <c r="G2307" s="645">
        <v>3.6960000000000002</v>
      </c>
      <c r="H2307" s="645">
        <v>3.7158000000000002</v>
      </c>
      <c r="I2307" s="645">
        <v>3.7949999999999999</v>
      </c>
      <c r="J2307" s="645">
        <v>3.8214000000000001</v>
      </c>
      <c r="K2307" s="645">
        <v>4.0721999999999996</v>
      </c>
      <c r="L2307" s="645">
        <v>3.3923999999999999</v>
      </c>
      <c r="M2307" s="645">
        <v>3.3330000000000002</v>
      </c>
      <c r="N2307" s="645">
        <v>3.1680000000000001</v>
      </c>
      <c r="O2307" s="645">
        <v>3.0491999999999999</v>
      </c>
      <c r="P2307" s="645">
        <v>2.5806</v>
      </c>
      <c r="Q2307" s="645">
        <v>2.2505999999999999</v>
      </c>
      <c r="R2307" s="645">
        <v>2.2572000000000001</v>
      </c>
      <c r="S2307" s="645">
        <v>2.2902</v>
      </c>
      <c r="T2307" s="645">
        <v>2.2704</v>
      </c>
      <c r="U2307" s="645">
        <v>2.4618000000000002</v>
      </c>
      <c r="V2307" s="645">
        <v>2.8313999999999999</v>
      </c>
      <c r="W2307" s="645">
        <v>2.9832000000000001</v>
      </c>
      <c r="X2307" s="645">
        <v>2.7587999999999999</v>
      </c>
      <c r="Y2307" s="645">
        <v>2.8115999999999999</v>
      </c>
      <c r="Z2307" s="645">
        <v>2.6663999999999999</v>
      </c>
      <c r="AA2307" s="645">
        <v>2.5541999999999998</v>
      </c>
      <c r="AB2307" s="645">
        <v>1.8942000000000001</v>
      </c>
      <c r="AC2307" s="1267">
        <f>SUM(E2307:AB2307)</f>
        <v>71.906999999999982</v>
      </c>
    </row>
    <row r="2308" spans="1:29" s="1300" customFormat="1" ht="10.5" customHeight="1" x14ac:dyDescent="0.2">
      <c r="A2308" s="1012"/>
      <c r="B2308" s="1009"/>
      <c r="C2308" s="906" t="s">
        <v>155</v>
      </c>
      <c r="D2308" s="1314" t="s">
        <v>153</v>
      </c>
      <c r="E2308" s="1288">
        <f t="shared" ref="E2308:AB2308" si="1211">SQRT(E2306^2+E2307^2)*1000/115/1.73</f>
        <v>17.283707796034371</v>
      </c>
      <c r="F2308" s="1288">
        <f t="shared" si="1211"/>
        <v>21.321311842603158</v>
      </c>
      <c r="G2308" s="1288">
        <f t="shared" si="1211"/>
        <v>20.185708934286076</v>
      </c>
      <c r="H2308" s="612">
        <f t="shared" si="1211"/>
        <v>20.162961270076753</v>
      </c>
      <c r="I2308" s="1288">
        <f t="shared" si="1211"/>
        <v>19.9584441134012</v>
      </c>
      <c r="J2308" s="1288">
        <f t="shared" si="1211"/>
        <v>20.046914486035611</v>
      </c>
      <c r="K2308" s="1288">
        <f t="shared" si="1211"/>
        <v>21.456402224415225</v>
      </c>
      <c r="L2308" s="1288">
        <f t="shared" si="1211"/>
        <v>17.19577297781511</v>
      </c>
      <c r="M2308" s="1288">
        <f t="shared" si="1211"/>
        <v>17.655669260699778</v>
      </c>
      <c r="N2308" s="612">
        <f t="shared" si="1211"/>
        <v>18.65582986688241</v>
      </c>
      <c r="O2308" s="1288">
        <f t="shared" si="1211"/>
        <v>20.960323350363307</v>
      </c>
      <c r="P2308" s="1288">
        <f t="shared" si="1211"/>
        <v>20.154663170679321</v>
      </c>
      <c r="Q2308" s="1288">
        <f t="shared" si="1211"/>
        <v>19.075865672524341</v>
      </c>
      <c r="R2308" s="1288">
        <f t="shared" si="1211"/>
        <v>18.25257476280602</v>
      </c>
      <c r="S2308" s="1288">
        <f t="shared" si="1211"/>
        <v>18.641784733115589</v>
      </c>
      <c r="T2308" s="1288">
        <f t="shared" si="1211"/>
        <v>15.563492243115803</v>
      </c>
      <c r="U2308" s="1288">
        <f t="shared" si="1211"/>
        <v>17.54640480369142</v>
      </c>
      <c r="V2308" s="612">
        <f t="shared" si="1211"/>
        <v>20.267921261866835</v>
      </c>
      <c r="W2308" s="1288">
        <f t="shared" si="1211"/>
        <v>24.735405314061989</v>
      </c>
      <c r="X2308" s="1288">
        <f t="shared" si="1211"/>
        <v>20.791839697191339</v>
      </c>
      <c r="Y2308" s="1288">
        <f t="shared" si="1211"/>
        <v>18.762035722471378</v>
      </c>
      <c r="Z2308" s="1288">
        <f t="shared" si="1211"/>
        <v>17.689016917631676</v>
      </c>
      <c r="AA2308" s="1288">
        <f t="shared" si="1211"/>
        <v>15.466740384039383</v>
      </c>
      <c r="AB2308" s="1288">
        <f t="shared" si="1211"/>
        <v>10.208267698569387</v>
      </c>
      <c r="AC2308" s="1267"/>
    </row>
    <row r="2309" spans="1:29" s="1300" customFormat="1" ht="10.5" customHeight="1" x14ac:dyDescent="0.2">
      <c r="A2309" s="1012"/>
      <c r="B2309" s="1009"/>
      <c r="C2309" s="906" t="s">
        <v>157</v>
      </c>
      <c r="D2309" s="1314"/>
      <c r="E2309" s="272">
        <f t="shared" ref="E2309:AC2309" si="1212">E2307/E2306</f>
        <v>3.8181818181818183</v>
      </c>
      <c r="F2309" s="272">
        <f t="shared" si="1212"/>
        <v>2.4485596707818931</v>
      </c>
      <c r="G2309" s="272">
        <f t="shared" si="1212"/>
        <v>2.3529411764705883</v>
      </c>
      <c r="H2309" s="610">
        <f t="shared" si="1212"/>
        <v>2.4585152838427948</v>
      </c>
      <c r="I2309" s="272">
        <f t="shared" si="1212"/>
        <v>3.2485875706214693</v>
      </c>
      <c r="J2309" s="272">
        <f t="shared" si="1212"/>
        <v>3.3468208092485554</v>
      </c>
      <c r="K2309" s="272">
        <f t="shared" si="1212"/>
        <v>3.1804123711340204</v>
      </c>
      <c r="L2309" s="272">
        <f t="shared" si="1212"/>
        <v>7.6716417910447765</v>
      </c>
      <c r="M2309" s="272">
        <f t="shared" si="1212"/>
        <v>3.0059523809523809</v>
      </c>
      <c r="N2309" s="610">
        <f t="shared" si="1212"/>
        <v>1.6382252559726964</v>
      </c>
      <c r="O2309" s="272">
        <f t="shared" si="1212"/>
        <v>1.0719257540603249</v>
      </c>
      <c r="P2309" s="272">
        <f t="shared" si="1212"/>
        <v>0.8408602150537634</v>
      </c>
      <c r="Q2309" s="272">
        <f t="shared" si="1212"/>
        <v>0.73650107991360692</v>
      </c>
      <c r="R2309" s="272">
        <f t="shared" si="1212"/>
        <v>0.79350348027842232</v>
      </c>
      <c r="S2309" s="272">
        <f t="shared" si="1212"/>
        <v>0.78506787330316752</v>
      </c>
      <c r="T2309" s="272">
        <f t="shared" si="1212"/>
        <v>1.0783699059561129</v>
      </c>
      <c r="U2309" s="272">
        <f t="shared" si="1212"/>
        <v>0.9946666666666667</v>
      </c>
      <c r="V2309" s="610">
        <f t="shared" si="1212"/>
        <v>0.98620689655172411</v>
      </c>
      <c r="W2309" s="272">
        <f t="shared" si="1212"/>
        <v>0.76222596964586842</v>
      </c>
      <c r="X2309" s="272">
        <f t="shared" si="1212"/>
        <v>0.89507494646680941</v>
      </c>
      <c r="Y2309" s="272">
        <f t="shared" si="1212"/>
        <v>1.1451612903225805</v>
      </c>
      <c r="Z2309" s="272">
        <f t="shared" si="1212"/>
        <v>1.1609195402298849</v>
      </c>
      <c r="AA2309" s="272">
        <f t="shared" si="1212"/>
        <v>1.4884615384615383</v>
      </c>
      <c r="AB2309" s="272">
        <f t="shared" si="1212"/>
        <v>2.5855855855855858</v>
      </c>
      <c r="AC2309" s="1267">
        <f t="shared" si="1212"/>
        <v>1.4671424723942899</v>
      </c>
    </row>
    <row r="2310" spans="1:29" s="1300" customFormat="1" ht="10.5" customHeight="1" thickBot="1" x14ac:dyDescent="0.25">
      <c r="A2310" s="1251"/>
      <c r="B2310" s="1252"/>
      <c r="C2310" s="1455" t="s">
        <v>160</v>
      </c>
      <c r="D2310" s="1655" t="s">
        <v>268</v>
      </c>
      <c r="E2310" s="672"/>
      <c r="F2310" s="672"/>
      <c r="G2310" s="672"/>
      <c r="H2310" s="673"/>
      <c r="I2310" s="672"/>
      <c r="J2310" s="672"/>
      <c r="K2310" s="672"/>
      <c r="L2310" s="672"/>
      <c r="M2310" s="672"/>
      <c r="N2310" s="673"/>
      <c r="O2310" s="672"/>
      <c r="P2310" s="672"/>
      <c r="Q2310" s="672"/>
      <c r="R2310" s="672"/>
      <c r="S2310" s="672"/>
      <c r="T2310" s="672"/>
      <c r="U2310" s="672"/>
      <c r="V2310" s="673"/>
      <c r="W2310" s="672"/>
      <c r="X2310" s="672"/>
      <c r="Y2310" s="672"/>
      <c r="Z2310" s="672"/>
      <c r="AA2310" s="672"/>
      <c r="AB2310" s="672"/>
      <c r="AC2310" s="1508"/>
    </row>
    <row r="2311" spans="1:29" s="1300" customFormat="1" ht="10.5" customHeight="1" x14ac:dyDescent="0.2">
      <c r="A2311" s="1011" t="s">
        <v>626</v>
      </c>
      <c r="B2311" s="1008" t="s">
        <v>975</v>
      </c>
      <c r="C2311" s="905" t="s">
        <v>152</v>
      </c>
      <c r="D2311" s="1313" t="s">
        <v>174</v>
      </c>
      <c r="E2311" s="1322">
        <v>0</v>
      </c>
      <c r="F2311" s="1322">
        <v>0</v>
      </c>
      <c r="G2311" s="1322">
        <v>0</v>
      </c>
      <c r="H2311" s="1322">
        <v>0</v>
      </c>
      <c r="I2311" s="1322">
        <v>0</v>
      </c>
      <c r="J2311" s="1322">
        <v>0</v>
      </c>
      <c r="K2311" s="1322">
        <v>0</v>
      </c>
      <c r="L2311" s="1322">
        <v>0</v>
      </c>
      <c r="M2311" s="1322">
        <v>0</v>
      </c>
      <c r="N2311" s="1322">
        <v>0</v>
      </c>
      <c r="O2311" s="1322">
        <v>0</v>
      </c>
      <c r="P2311" s="1322">
        <v>0</v>
      </c>
      <c r="Q2311" s="1322">
        <v>0</v>
      </c>
      <c r="R2311" s="1322">
        <v>0</v>
      </c>
      <c r="S2311" s="1322">
        <v>0</v>
      </c>
      <c r="T2311" s="1322">
        <v>0</v>
      </c>
      <c r="U2311" s="1322">
        <v>0</v>
      </c>
      <c r="V2311" s="1322">
        <v>0</v>
      </c>
      <c r="W2311" s="1322">
        <v>0</v>
      </c>
      <c r="X2311" s="1322">
        <v>0</v>
      </c>
      <c r="Y2311" s="1322">
        <v>0</v>
      </c>
      <c r="Z2311" s="1322">
        <v>0</v>
      </c>
      <c r="AA2311" s="1322">
        <v>0</v>
      </c>
      <c r="AB2311" s="1322">
        <v>0</v>
      </c>
      <c r="AC2311" s="1264">
        <f>SUM(E2311:AB2311)</f>
        <v>0</v>
      </c>
    </row>
    <row r="2312" spans="1:29" s="1300" customFormat="1" ht="10.5" customHeight="1" x14ac:dyDescent="0.2">
      <c r="A2312" s="1012"/>
      <c r="B2312" s="1009"/>
      <c r="C2312" s="906" t="s">
        <v>154</v>
      </c>
      <c r="D2312" s="1314" t="s">
        <v>174</v>
      </c>
      <c r="E2312" s="1296">
        <v>0</v>
      </c>
      <c r="F2312" s="1296">
        <v>0</v>
      </c>
      <c r="G2312" s="1296">
        <v>0</v>
      </c>
      <c r="H2312" s="1296">
        <v>0</v>
      </c>
      <c r="I2312" s="1296">
        <v>0</v>
      </c>
      <c r="J2312" s="1296">
        <v>0</v>
      </c>
      <c r="K2312" s="1296">
        <v>0</v>
      </c>
      <c r="L2312" s="1296">
        <v>0</v>
      </c>
      <c r="M2312" s="1296">
        <v>0</v>
      </c>
      <c r="N2312" s="1296">
        <v>0</v>
      </c>
      <c r="O2312" s="1296">
        <v>0</v>
      </c>
      <c r="P2312" s="1296">
        <v>0</v>
      </c>
      <c r="Q2312" s="1296">
        <v>0</v>
      </c>
      <c r="R2312" s="1296">
        <v>0</v>
      </c>
      <c r="S2312" s="1296">
        <v>0</v>
      </c>
      <c r="T2312" s="1296">
        <v>0</v>
      </c>
      <c r="U2312" s="1296">
        <v>0</v>
      </c>
      <c r="V2312" s="1296">
        <v>0</v>
      </c>
      <c r="W2312" s="1296">
        <v>0</v>
      </c>
      <c r="X2312" s="1296">
        <v>0</v>
      </c>
      <c r="Y2312" s="1296">
        <v>0</v>
      </c>
      <c r="Z2312" s="1296">
        <v>0</v>
      </c>
      <c r="AA2312" s="1296">
        <v>0</v>
      </c>
      <c r="AB2312" s="1296">
        <v>0</v>
      </c>
      <c r="AC2312" s="1267">
        <f>SUM(E2312:AB2312)</f>
        <v>0</v>
      </c>
    </row>
    <row r="2313" spans="1:29" s="1300" customFormat="1" ht="10.5" customHeight="1" x14ac:dyDescent="0.2">
      <c r="A2313" s="1012"/>
      <c r="B2313" s="1009"/>
      <c r="C2313" s="906" t="s">
        <v>155</v>
      </c>
      <c r="D2313" s="1314" t="s">
        <v>153</v>
      </c>
      <c r="E2313" s="1288">
        <f t="shared" ref="E2313:AB2313" si="1213">SQRT(E2311^2+E2312^2)*1000/115/1.73</f>
        <v>0</v>
      </c>
      <c r="F2313" s="1288">
        <f t="shared" si="1213"/>
        <v>0</v>
      </c>
      <c r="G2313" s="1288">
        <f t="shared" si="1213"/>
        <v>0</v>
      </c>
      <c r="H2313" s="612">
        <f t="shared" si="1213"/>
        <v>0</v>
      </c>
      <c r="I2313" s="1288">
        <f t="shared" si="1213"/>
        <v>0</v>
      </c>
      <c r="J2313" s="1288">
        <f t="shared" si="1213"/>
        <v>0</v>
      </c>
      <c r="K2313" s="1288">
        <f t="shared" si="1213"/>
        <v>0</v>
      </c>
      <c r="L2313" s="1288">
        <f t="shared" si="1213"/>
        <v>0</v>
      </c>
      <c r="M2313" s="1288">
        <f t="shared" si="1213"/>
        <v>0</v>
      </c>
      <c r="N2313" s="612">
        <f t="shared" si="1213"/>
        <v>0</v>
      </c>
      <c r="O2313" s="1288">
        <f t="shared" si="1213"/>
        <v>0</v>
      </c>
      <c r="P2313" s="1288">
        <f t="shared" si="1213"/>
        <v>0</v>
      </c>
      <c r="Q2313" s="1288">
        <f t="shared" si="1213"/>
        <v>0</v>
      </c>
      <c r="R2313" s="1288">
        <f t="shared" si="1213"/>
        <v>0</v>
      </c>
      <c r="S2313" s="1288">
        <f t="shared" si="1213"/>
        <v>0</v>
      </c>
      <c r="T2313" s="1288">
        <f t="shared" si="1213"/>
        <v>0</v>
      </c>
      <c r="U2313" s="1288">
        <f t="shared" si="1213"/>
        <v>0</v>
      </c>
      <c r="V2313" s="612">
        <f t="shared" si="1213"/>
        <v>0</v>
      </c>
      <c r="W2313" s="1288">
        <f t="shared" si="1213"/>
        <v>0</v>
      </c>
      <c r="X2313" s="1288">
        <f t="shared" si="1213"/>
        <v>0</v>
      </c>
      <c r="Y2313" s="1288">
        <f t="shared" si="1213"/>
        <v>0</v>
      </c>
      <c r="Z2313" s="1288">
        <f t="shared" si="1213"/>
        <v>0</v>
      </c>
      <c r="AA2313" s="1288">
        <f t="shared" si="1213"/>
        <v>0</v>
      </c>
      <c r="AB2313" s="1288">
        <f t="shared" si="1213"/>
        <v>0</v>
      </c>
      <c r="AC2313" s="1267"/>
    </row>
    <row r="2314" spans="1:29" s="1300" customFormat="1" ht="10.5" customHeight="1" x14ac:dyDescent="0.2">
      <c r="A2314" s="1012"/>
      <c r="B2314" s="1009"/>
      <c r="C2314" s="906" t="s">
        <v>157</v>
      </c>
      <c r="D2314" s="906"/>
      <c r="E2314" s="272" t="e">
        <f t="shared" ref="E2314:AC2314" si="1214">E2312/E2311</f>
        <v>#DIV/0!</v>
      </c>
      <c r="F2314" s="272" t="e">
        <f t="shared" si="1214"/>
        <v>#DIV/0!</v>
      </c>
      <c r="G2314" s="272" t="e">
        <f t="shared" si="1214"/>
        <v>#DIV/0!</v>
      </c>
      <c r="H2314" s="610" t="e">
        <f t="shared" si="1214"/>
        <v>#DIV/0!</v>
      </c>
      <c r="I2314" s="272" t="e">
        <f t="shared" si="1214"/>
        <v>#DIV/0!</v>
      </c>
      <c r="J2314" s="272" t="e">
        <f t="shared" si="1214"/>
        <v>#DIV/0!</v>
      </c>
      <c r="K2314" s="272" t="e">
        <f t="shared" si="1214"/>
        <v>#DIV/0!</v>
      </c>
      <c r="L2314" s="272" t="e">
        <f t="shared" si="1214"/>
        <v>#DIV/0!</v>
      </c>
      <c r="M2314" s="272" t="e">
        <f t="shared" si="1214"/>
        <v>#DIV/0!</v>
      </c>
      <c r="N2314" s="610" t="e">
        <f t="shared" si="1214"/>
        <v>#DIV/0!</v>
      </c>
      <c r="O2314" s="272" t="e">
        <f t="shared" si="1214"/>
        <v>#DIV/0!</v>
      </c>
      <c r="P2314" s="272" t="e">
        <f t="shared" si="1214"/>
        <v>#DIV/0!</v>
      </c>
      <c r="Q2314" s="272" t="e">
        <f t="shared" si="1214"/>
        <v>#DIV/0!</v>
      </c>
      <c r="R2314" s="272" t="e">
        <f t="shared" si="1214"/>
        <v>#DIV/0!</v>
      </c>
      <c r="S2314" s="272" t="e">
        <f t="shared" si="1214"/>
        <v>#DIV/0!</v>
      </c>
      <c r="T2314" s="272" t="e">
        <f t="shared" si="1214"/>
        <v>#DIV/0!</v>
      </c>
      <c r="U2314" s="272" t="e">
        <f t="shared" si="1214"/>
        <v>#DIV/0!</v>
      </c>
      <c r="V2314" s="610" t="e">
        <f t="shared" si="1214"/>
        <v>#DIV/0!</v>
      </c>
      <c r="W2314" s="272" t="e">
        <f t="shared" si="1214"/>
        <v>#DIV/0!</v>
      </c>
      <c r="X2314" s="272" t="e">
        <f t="shared" si="1214"/>
        <v>#DIV/0!</v>
      </c>
      <c r="Y2314" s="272" t="e">
        <f t="shared" si="1214"/>
        <v>#DIV/0!</v>
      </c>
      <c r="Z2314" s="272" t="e">
        <f t="shared" si="1214"/>
        <v>#DIV/0!</v>
      </c>
      <c r="AA2314" s="272" t="e">
        <f t="shared" si="1214"/>
        <v>#DIV/0!</v>
      </c>
      <c r="AB2314" s="272" t="e">
        <f t="shared" si="1214"/>
        <v>#DIV/0!</v>
      </c>
      <c r="AC2314" s="1267" t="e">
        <f t="shared" si="1214"/>
        <v>#DIV/0!</v>
      </c>
    </row>
    <row r="2315" spans="1:29" s="1300" customFormat="1" ht="10.5" customHeight="1" thickBot="1" x14ac:dyDescent="0.25">
      <c r="A2315" s="1208"/>
      <c r="B2315" s="1244"/>
      <c r="C2315" s="1378" t="s">
        <v>160</v>
      </c>
      <c r="D2315" s="1378" t="s">
        <v>268</v>
      </c>
      <c r="E2315" s="674"/>
      <c r="F2315" s="674"/>
      <c r="G2315" s="674"/>
      <c r="H2315" s="675"/>
      <c r="I2315" s="674"/>
      <c r="J2315" s="674"/>
      <c r="K2315" s="674"/>
      <c r="L2315" s="674"/>
      <c r="M2315" s="674"/>
      <c r="N2315" s="675"/>
      <c r="O2315" s="674"/>
      <c r="P2315" s="674"/>
      <c r="Q2315" s="674"/>
      <c r="R2315" s="674"/>
      <c r="S2315" s="674"/>
      <c r="T2315" s="674"/>
      <c r="U2315" s="674"/>
      <c r="V2315" s="674"/>
      <c r="W2315" s="674"/>
      <c r="X2315" s="674"/>
      <c r="Y2315" s="674"/>
      <c r="Z2315" s="674"/>
      <c r="AA2315" s="674"/>
      <c r="AB2315" s="674"/>
      <c r="AC2315" s="1263"/>
    </row>
    <row r="2316" spans="1:29" s="1300" customFormat="1" ht="10.5" customHeight="1" x14ac:dyDescent="0.2">
      <c r="A2316" s="1134"/>
      <c r="B2316" s="1146" t="s">
        <v>900</v>
      </c>
      <c r="C2316" s="1307" t="s">
        <v>152</v>
      </c>
      <c r="D2316" s="1307" t="s">
        <v>268</v>
      </c>
      <c r="E2316" s="1265"/>
      <c r="F2316" s="1265"/>
      <c r="G2316" s="1265"/>
      <c r="H2316" s="1271"/>
      <c r="I2316" s="1265"/>
      <c r="J2316" s="1265"/>
      <c r="K2316" s="1265"/>
      <c r="L2316" s="1265"/>
      <c r="M2316" s="1265"/>
      <c r="N2316" s="1271"/>
      <c r="O2316" s="1265"/>
      <c r="P2316" s="1265"/>
      <c r="Q2316" s="1265"/>
      <c r="R2316" s="1265"/>
      <c r="S2316" s="1265"/>
      <c r="T2316" s="1265"/>
      <c r="U2316" s="1265"/>
      <c r="V2316" s="1271"/>
      <c r="W2316" s="1265"/>
      <c r="X2316" s="1265"/>
      <c r="Y2316" s="1265"/>
      <c r="Z2316" s="1265"/>
      <c r="AA2316" s="1265"/>
      <c r="AB2316" s="1265"/>
      <c r="AC2316" s="1266">
        <f>SUM(E2316:AB2316)</f>
        <v>0</v>
      </c>
    </row>
    <row r="2317" spans="1:29" s="1300" customFormat="1" ht="10.5" customHeight="1" x14ac:dyDescent="0.2">
      <c r="A2317" s="1134"/>
      <c r="B2317" s="1146"/>
      <c r="C2317" s="1309" t="s">
        <v>154</v>
      </c>
      <c r="D2317" s="1309" t="s">
        <v>268</v>
      </c>
      <c r="E2317" s="1272"/>
      <c r="F2317" s="1272"/>
      <c r="G2317" s="1272"/>
      <c r="H2317" s="1273"/>
      <c r="I2317" s="1272"/>
      <c r="J2317" s="1272"/>
      <c r="K2317" s="1272"/>
      <c r="L2317" s="1272"/>
      <c r="M2317" s="1272"/>
      <c r="N2317" s="1273"/>
      <c r="O2317" s="1272"/>
      <c r="P2317" s="1272"/>
      <c r="Q2317" s="1272"/>
      <c r="R2317" s="1272"/>
      <c r="S2317" s="1272"/>
      <c r="T2317" s="1272"/>
      <c r="U2317" s="1272"/>
      <c r="V2317" s="1273"/>
      <c r="W2317" s="1272"/>
      <c r="X2317" s="1272"/>
      <c r="Y2317" s="1272"/>
      <c r="Z2317" s="1272"/>
      <c r="AA2317" s="1272"/>
      <c r="AB2317" s="1272"/>
      <c r="AC2317" s="1267">
        <f>SUM(E2317:AB2317)</f>
        <v>0</v>
      </c>
    </row>
    <row r="2318" spans="1:29" s="1300" customFormat="1" ht="10.5" customHeight="1" x14ac:dyDescent="0.2">
      <c r="A2318" s="1134"/>
      <c r="B2318" s="1146"/>
      <c r="C2318" s="906" t="s">
        <v>155</v>
      </c>
      <c r="D2318" s="1309" t="s">
        <v>268</v>
      </c>
      <c r="E2318" s="1272"/>
      <c r="F2318" s="1272"/>
      <c r="G2318" s="1272"/>
      <c r="H2318" s="1273"/>
      <c r="I2318" s="1272"/>
      <c r="J2318" s="1272"/>
      <c r="K2318" s="1272"/>
      <c r="L2318" s="1272"/>
      <c r="M2318" s="1272"/>
      <c r="N2318" s="1273"/>
      <c r="O2318" s="1272"/>
      <c r="P2318" s="1272"/>
      <c r="Q2318" s="1272"/>
      <c r="R2318" s="1272"/>
      <c r="S2318" s="1272"/>
      <c r="T2318" s="1272"/>
      <c r="U2318" s="1272"/>
      <c r="V2318" s="1273"/>
      <c r="W2318" s="1272"/>
      <c r="X2318" s="1272"/>
      <c r="Y2318" s="1272"/>
      <c r="Z2318" s="1272"/>
      <c r="AA2318" s="1272"/>
      <c r="AB2318" s="1272"/>
      <c r="AC2318" s="1267"/>
    </row>
    <row r="2319" spans="1:29" s="1300" customFormat="1" ht="10.5" customHeight="1" x14ac:dyDescent="0.2">
      <c r="A2319" s="1134"/>
      <c r="B2319" s="1146"/>
      <c r="C2319" s="1309" t="s">
        <v>157</v>
      </c>
      <c r="D2319" s="1309"/>
      <c r="E2319" s="272" t="e">
        <f t="shared" ref="E2319:AC2319" si="1215">E2317/E2316</f>
        <v>#DIV/0!</v>
      </c>
      <c r="F2319" s="272" t="e">
        <f t="shared" si="1215"/>
        <v>#DIV/0!</v>
      </c>
      <c r="G2319" s="272" t="e">
        <f t="shared" si="1215"/>
        <v>#DIV/0!</v>
      </c>
      <c r="H2319" s="610" t="e">
        <f t="shared" si="1215"/>
        <v>#DIV/0!</v>
      </c>
      <c r="I2319" s="272" t="e">
        <f t="shared" si="1215"/>
        <v>#DIV/0!</v>
      </c>
      <c r="J2319" s="272" t="e">
        <f t="shared" si="1215"/>
        <v>#DIV/0!</v>
      </c>
      <c r="K2319" s="272" t="e">
        <f t="shared" si="1215"/>
        <v>#DIV/0!</v>
      </c>
      <c r="L2319" s="272" t="e">
        <f t="shared" si="1215"/>
        <v>#DIV/0!</v>
      </c>
      <c r="M2319" s="272" t="e">
        <f t="shared" si="1215"/>
        <v>#DIV/0!</v>
      </c>
      <c r="N2319" s="610" t="e">
        <f t="shared" si="1215"/>
        <v>#DIV/0!</v>
      </c>
      <c r="O2319" s="272" t="e">
        <f t="shared" si="1215"/>
        <v>#DIV/0!</v>
      </c>
      <c r="P2319" s="272" t="e">
        <f t="shared" si="1215"/>
        <v>#DIV/0!</v>
      </c>
      <c r="Q2319" s="272" t="e">
        <f t="shared" si="1215"/>
        <v>#DIV/0!</v>
      </c>
      <c r="R2319" s="272" t="e">
        <f t="shared" si="1215"/>
        <v>#DIV/0!</v>
      </c>
      <c r="S2319" s="272" t="e">
        <f t="shared" si="1215"/>
        <v>#DIV/0!</v>
      </c>
      <c r="T2319" s="272" t="e">
        <f t="shared" si="1215"/>
        <v>#DIV/0!</v>
      </c>
      <c r="U2319" s="272" t="e">
        <f t="shared" si="1215"/>
        <v>#DIV/0!</v>
      </c>
      <c r="V2319" s="610" t="e">
        <f t="shared" si="1215"/>
        <v>#DIV/0!</v>
      </c>
      <c r="W2319" s="272" t="e">
        <f t="shared" si="1215"/>
        <v>#DIV/0!</v>
      </c>
      <c r="X2319" s="272" t="e">
        <f t="shared" si="1215"/>
        <v>#DIV/0!</v>
      </c>
      <c r="Y2319" s="272" t="e">
        <f t="shared" si="1215"/>
        <v>#DIV/0!</v>
      </c>
      <c r="Z2319" s="272" t="e">
        <f t="shared" si="1215"/>
        <v>#DIV/0!</v>
      </c>
      <c r="AA2319" s="272" t="e">
        <f t="shared" si="1215"/>
        <v>#DIV/0!</v>
      </c>
      <c r="AB2319" s="272" t="e">
        <f t="shared" si="1215"/>
        <v>#DIV/0!</v>
      </c>
      <c r="AC2319" s="1267" t="e">
        <f t="shared" si="1215"/>
        <v>#DIV/0!</v>
      </c>
    </row>
    <row r="2320" spans="1:29" s="1300" customFormat="1" ht="10.5" customHeight="1" x14ac:dyDescent="0.2">
      <c r="A2320" s="1133"/>
      <c r="B2320" s="1145" t="s">
        <v>901</v>
      </c>
      <c r="C2320" s="1316" t="s">
        <v>152</v>
      </c>
      <c r="D2320" s="1316" t="s">
        <v>268</v>
      </c>
      <c r="E2320" s="1269"/>
      <c r="F2320" s="1269"/>
      <c r="G2320" s="1269"/>
      <c r="H2320" s="1270"/>
      <c r="I2320" s="1269"/>
      <c r="J2320" s="1269"/>
      <c r="K2320" s="1269"/>
      <c r="L2320" s="1269"/>
      <c r="M2320" s="1269"/>
      <c r="N2320" s="1270"/>
      <c r="O2320" s="1269"/>
      <c r="P2320" s="1269"/>
      <c r="Q2320" s="1269"/>
      <c r="R2320" s="1269"/>
      <c r="S2320" s="1269"/>
      <c r="T2320" s="1269"/>
      <c r="U2320" s="1269"/>
      <c r="V2320" s="1270"/>
      <c r="W2320" s="1269"/>
      <c r="X2320" s="1269"/>
      <c r="Y2320" s="1269"/>
      <c r="Z2320" s="1269"/>
      <c r="AA2320" s="1269"/>
      <c r="AB2320" s="1269"/>
      <c r="AC2320" s="1264">
        <f>SUM(E2320:AB2320)</f>
        <v>0</v>
      </c>
    </row>
    <row r="2321" spans="1:30" s="1300" customFormat="1" ht="10.5" customHeight="1" x14ac:dyDescent="0.2">
      <c r="A2321" s="1134"/>
      <c r="B2321" s="1146"/>
      <c r="C2321" s="1309" t="s">
        <v>154</v>
      </c>
      <c r="D2321" s="1309" t="s">
        <v>268</v>
      </c>
      <c r="E2321" s="1272"/>
      <c r="F2321" s="1272"/>
      <c r="G2321" s="1272"/>
      <c r="H2321" s="1273"/>
      <c r="I2321" s="1272"/>
      <c r="J2321" s="1272"/>
      <c r="K2321" s="1272"/>
      <c r="L2321" s="1272"/>
      <c r="M2321" s="1272"/>
      <c r="N2321" s="1273"/>
      <c r="O2321" s="1272"/>
      <c r="P2321" s="1272"/>
      <c r="Q2321" s="1272"/>
      <c r="R2321" s="1272"/>
      <c r="S2321" s="1272"/>
      <c r="T2321" s="1272"/>
      <c r="U2321" s="1272"/>
      <c r="V2321" s="1273"/>
      <c r="W2321" s="1272"/>
      <c r="X2321" s="1272"/>
      <c r="Y2321" s="1272"/>
      <c r="Z2321" s="1272"/>
      <c r="AA2321" s="1272"/>
      <c r="AB2321" s="1272"/>
      <c r="AC2321" s="1267">
        <f>SUM(E2321:AB2321)</f>
        <v>0</v>
      </c>
    </row>
    <row r="2322" spans="1:30" s="1300" customFormat="1" ht="10.5" customHeight="1" x14ac:dyDescent="0.2">
      <c r="A2322" s="1134"/>
      <c r="B2322" s="1146"/>
      <c r="C2322" s="906" t="s">
        <v>155</v>
      </c>
      <c r="D2322" s="1309" t="s">
        <v>268</v>
      </c>
      <c r="E2322" s="1272"/>
      <c r="F2322" s="1272"/>
      <c r="G2322" s="1272"/>
      <c r="H2322" s="1273"/>
      <c r="I2322" s="1272"/>
      <c r="J2322" s="1272"/>
      <c r="K2322" s="1272"/>
      <c r="L2322" s="1272"/>
      <c r="M2322" s="1272"/>
      <c r="N2322" s="1273"/>
      <c r="O2322" s="1272"/>
      <c r="P2322" s="1272"/>
      <c r="Q2322" s="1272"/>
      <c r="R2322" s="1272"/>
      <c r="S2322" s="1272"/>
      <c r="T2322" s="1272"/>
      <c r="U2322" s="1272"/>
      <c r="V2322" s="1273"/>
      <c r="W2322" s="1272"/>
      <c r="X2322" s="1272"/>
      <c r="Y2322" s="1272"/>
      <c r="Z2322" s="1272"/>
      <c r="AA2322" s="1272"/>
      <c r="AB2322" s="1272"/>
      <c r="AC2322" s="1267"/>
    </row>
    <row r="2323" spans="1:30" s="1300" customFormat="1" ht="10.5" customHeight="1" x14ac:dyDescent="0.2">
      <c r="A2323" s="1134"/>
      <c r="B2323" s="1146"/>
      <c r="C2323" s="1309" t="s">
        <v>157</v>
      </c>
      <c r="D2323" s="1309"/>
      <c r="E2323" s="272" t="e">
        <f t="shared" ref="E2323:AC2323" si="1216">E2321/E2320</f>
        <v>#DIV/0!</v>
      </c>
      <c r="F2323" s="272" t="e">
        <f t="shared" si="1216"/>
        <v>#DIV/0!</v>
      </c>
      <c r="G2323" s="272" t="e">
        <f t="shared" si="1216"/>
        <v>#DIV/0!</v>
      </c>
      <c r="H2323" s="610" t="e">
        <f t="shared" si="1216"/>
        <v>#DIV/0!</v>
      </c>
      <c r="I2323" s="272" t="e">
        <f t="shared" si="1216"/>
        <v>#DIV/0!</v>
      </c>
      <c r="J2323" s="272" t="e">
        <f t="shared" si="1216"/>
        <v>#DIV/0!</v>
      </c>
      <c r="K2323" s="272" t="e">
        <f t="shared" si="1216"/>
        <v>#DIV/0!</v>
      </c>
      <c r="L2323" s="272" t="e">
        <f t="shared" si="1216"/>
        <v>#DIV/0!</v>
      </c>
      <c r="M2323" s="272" t="e">
        <f t="shared" si="1216"/>
        <v>#DIV/0!</v>
      </c>
      <c r="N2323" s="610" t="e">
        <f t="shared" si="1216"/>
        <v>#DIV/0!</v>
      </c>
      <c r="O2323" s="272" t="e">
        <f t="shared" si="1216"/>
        <v>#DIV/0!</v>
      </c>
      <c r="P2323" s="272" t="e">
        <f t="shared" si="1216"/>
        <v>#DIV/0!</v>
      </c>
      <c r="Q2323" s="272" t="e">
        <f t="shared" si="1216"/>
        <v>#DIV/0!</v>
      </c>
      <c r="R2323" s="272" t="e">
        <f t="shared" si="1216"/>
        <v>#DIV/0!</v>
      </c>
      <c r="S2323" s="272" t="e">
        <f t="shared" si="1216"/>
        <v>#DIV/0!</v>
      </c>
      <c r="T2323" s="272" t="e">
        <f t="shared" si="1216"/>
        <v>#DIV/0!</v>
      </c>
      <c r="U2323" s="272" t="e">
        <f t="shared" si="1216"/>
        <v>#DIV/0!</v>
      </c>
      <c r="V2323" s="610" t="e">
        <f t="shared" si="1216"/>
        <v>#DIV/0!</v>
      </c>
      <c r="W2323" s="272" t="e">
        <f t="shared" si="1216"/>
        <v>#DIV/0!</v>
      </c>
      <c r="X2323" s="272" t="e">
        <f t="shared" si="1216"/>
        <v>#DIV/0!</v>
      </c>
      <c r="Y2323" s="272" t="e">
        <f t="shared" si="1216"/>
        <v>#DIV/0!</v>
      </c>
      <c r="Z2323" s="272" t="e">
        <f t="shared" si="1216"/>
        <v>#DIV/0!</v>
      </c>
      <c r="AA2323" s="272" t="e">
        <f t="shared" si="1216"/>
        <v>#DIV/0!</v>
      </c>
      <c r="AB2323" s="272" t="e">
        <f t="shared" si="1216"/>
        <v>#DIV/0!</v>
      </c>
      <c r="AC2323" s="1267" t="e">
        <f t="shared" si="1216"/>
        <v>#DIV/0!</v>
      </c>
    </row>
    <row r="2324" spans="1:30" s="1300" customFormat="1" ht="10.5" customHeight="1" x14ac:dyDescent="0.2">
      <c r="A2324" s="927" t="s">
        <v>730</v>
      </c>
      <c r="B2324" s="161"/>
      <c r="C2324" s="161"/>
      <c r="D2324" s="163"/>
      <c r="E2324" s="163">
        <f t="shared" ref="E2324:AB2324" si="1217">E2306+E2311</f>
        <v>0.87119999999999997</v>
      </c>
      <c r="F2324" s="163">
        <f t="shared" si="1217"/>
        <v>1.6037999999999999</v>
      </c>
      <c r="G2324" s="163">
        <f t="shared" si="1217"/>
        <v>1.5708</v>
      </c>
      <c r="H2324" s="163">
        <f t="shared" si="1217"/>
        <v>1.5114000000000001</v>
      </c>
      <c r="I2324" s="163">
        <f t="shared" si="1217"/>
        <v>1.1681999999999999</v>
      </c>
      <c r="J2324" s="163">
        <f t="shared" si="1217"/>
        <v>1.1417999999999999</v>
      </c>
      <c r="K2324" s="163">
        <f t="shared" si="1217"/>
        <v>1.2804</v>
      </c>
      <c r="L2324" s="163">
        <f t="shared" si="1217"/>
        <v>0.44219999999999998</v>
      </c>
      <c r="M2324" s="163">
        <f t="shared" si="1217"/>
        <v>1.1088</v>
      </c>
      <c r="N2324" s="163">
        <f t="shared" si="1217"/>
        <v>1.9338</v>
      </c>
      <c r="O2324" s="163">
        <f t="shared" si="1217"/>
        <v>2.8445999999999998</v>
      </c>
      <c r="P2324" s="163">
        <f t="shared" si="1217"/>
        <v>3.069</v>
      </c>
      <c r="Q2324" s="163">
        <f t="shared" si="1217"/>
        <v>3.0558000000000001</v>
      </c>
      <c r="R2324" s="163">
        <f t="shared" si="1217"/>
        <v>2.8445999999999998</v>
      </c>
      <c r="S2324" s="163">
        <f t="shared" si="1217"/>
        <v>2.9171999999999998</v>
      </c>
      <c r="T2324" s="163">
        <f t="shared" si="1217"/>
        <v>2.1053999999999999</v>
      </c>
      <c r="U2324" s="163">
        <f t="shared" si="1217"/>
        <v>2.4750000000000001</v>
      </c>
      <c r="V2324" s="163">
        <f t="shared" si="1217"/>
        <v>2.871</v>
      </c>
      <c r="W2324" s="163">
        <f t="shared" si="1217"/>
        <v>3.9138000000000002</v>
      </c>
      <c r="X2324" s="163">
        <f t="shared" si="1217"/>
        <v>3.0821999999999998</v>
      </c>
      <c r="Y2324" s="163">
        <f t="shared" si="1217"/>
        <v>2.4552</v>
      </c>
      <c r="Z2324" s="163">
        <f t="shared" si="1217"/>
        <v>2.2968000000000002</v>
      </c>
      <c r="AA2324" s="163">
        <f t="shared" si="1217"/>
        <v>1.716</v>
      </c>
      <c r="AB2324" s="163">
        <f t="shared" si="1217"/>
        <v>0.73260000000000003</v>
      </c>
      <c r="AC2324" s="395"/>
    </row>
    <row r="2325" spans="1:30" s="1300" customFormat="1" ht="10.5" customHeight="1" x14ac:dyDescent="0.2">
      <c r="A2325" s="928" t="s">
        <v>731</v>
      </c>
      <c r="B2325" s="166"/>
      <c r="C2325" s="166"/>
      <c r="D2325" s="229"/>
      <c r="E2325" s="168">
        <f t="shared" ref="E2325:AB2325" si="1218">E2307+E2312</f>
        <v>3.3264</v>
      </c>
      <c r="F2325" s="168">
        <f t="shared" si="1218"/>
        <v>3.927</v>
      </c>
      <c r="G2325" s="168">
        <f t="shared" si="1218"/>
        <v>3.6960000000000002</v>
      </c>
      <c r="H2325" s="168">
        <f t="shared" si="1218"/>
        <v>3.7158000000000002</v>
      </c>
      <c r="I2325" s="168">
        <f t="shared" si="1218"/>
        <v>3.7949999999999999</v>
      </c>
      <c r="J2325" s="168">
        <f t="shared" si="1218"/>
        <v>3.8214000000000001</v>
      </c>
      <c r="K2325" s="168">
        <f t="shared" si="1218"/>
        <v>4.0721999999999996</v>
      </c>
      <c r="L2325" s="168">
        <f t="shared" si="1218"/>
        <v>3.3923999999999999</v>
      </c>
      <c r="M2325" s="168">
        <f t="shared" si="1218"/>
        <v>3.3330000000000002</v>
      </c>
      <c r="N2325" s="168">
        <f t="shared" si="1218"/>
        <v>3.1680000000000001</v>
      </c>
      <c r="O2325" s="168">
        <f t="shared" si="1218"/>
        <v>3.0491999999999999</v>
      </c>
      <c r="P2325" s="168">
        <f t="shared" si="1218"/>
        <v>2.5806</v>
      </c>
      <c r="Q2325" s="168">
        <f t="shared" si="1218"/>
        <v>2.2505999999999999</v>
      </c>
      <c r="R2325" s="168">
        <f t="shared" si="1218"/>
        <v>2.2572000000000001</v>
      </c>
      <c r="S2325" s="168">
        <f t="shared" si="1218"/>
        <v>2.2902</v>
      </c>
      <c r="T2325" s="168">
        <f t="shared" si="1218"/>
        <v>2.2704</v>
      </c>
      <c r="U2325" s="168">
        <f t="shared" si="1218"/>
        <v>2.4618000000000002</v>
      </c>
      <c r="V2325" s="168">
        <f t="shared" si="1218"/>
        <v>2.8313999999999999</v>
      </c>
      <c r="W2325" s="168">
        <f t="shared" si="1218"/>
        <v>2.9832000000000001</v>
      </c>
      <c r="X2325" s="168">
        <f t="shared" si="1218"/>
        <v>2.7587999999999999</v>
      </c>
      <c r="Y2325" s="168">
        <f t="shared" si="1218"/>
        <v>2.8115999999999999</v>
      </c>
      <c r="Z2325" s="168">
        <f t="shared" si="1218"/>
        <v>2.6663999999999999</v>
      </c>
      <c r="AA2325" s="168">
        <f t="shared" si="1218"/>
        <v>2.5541999999999998</v>
      </c>
      <c r="AB2325" s="168">
        <f t="shared" si="1218"/>
        <v>1.8942000000000001</v>
      </c>
      <c r="AC2325" s="1424"/>
    </row>
    <row r="2326" spans="1:30" s="1300" customFormat="1" ht="10.5" customHeight="1" x14ac:dyDescent="0.2">
      <c r="A2326" s="929" t="s">
        <v>732</v>
      </c>
      <c r="B2326" s="171"/>
      <c r="C2326" s="171"/>
      <c r="D2326" s="173"/>
      <c r="E2326" s="173">
        <f t="shared" ref="E2326:AB2326" si="1219">SQRT(E2324*E2324+E2325*E2325)</f>
        <v>3.4385936660210379</v>
      </c>
      <c r="F2326" s="173">
        <f t="shared" si="1219"/>
        <v>4.2418749910858988</v>
      </c>
      <c r="G2326" s="173">
        <f t="shared" si="1219"/>
        <v>4.0159467924762149</v>
      </c>
      <c r="H2326" s="173">
        <f t="shared" si="1219"/>
        <v>4.01142114468177</v>
      </c>
      <c r="I2326" s="173">
        <f t="shared" si="1219"/>
        <v>3.9707324563611683</v>
      </c>
      <c r="J2326" s="173">
        <f t="shared" si="1219"/>
        <v>3.9883336369967846</v>
      </c>
      <c r="K2326" s="173">
        <f t="shared" si="1219"/>
        <v>4.2687512225474089</v>
      </c>
      <c r="L2326" s="173">
        <f t="shared" si="1219"/>
        <v>3.4210990339363163</v>
      </c>
      <c r="M2326" s="173">
        <f t="shared" si="1219"/>
        <v>3.5125953994162211</v>
      </c>
      <c r="N2326" s="173">
        <f t="shared" si="1219"/>
        <v>3.7115773520162558</v>
      </c>
      <c r="O2326" s="173">
        <f t="shared" si="1219"/>
        <v>4.1700563305547798</v>
      </c>
      <c r="P2326" s="173">
        <f t="shared" si="1219"/>
        <v>4.0097702378066504</v>
      </c>
      <c r="Q2326" s="173">
        <f t="shared" si="1219"/>
        <v>3.7951434755487177</v>
      </c>
      <c r="R2326" s="173">
        <f t="shared" si="1219"/>
        <v>3.631349749060258</v>
      </c>
      <c r="S2326" s="173">
        <f t="shared" si="1219"/>
        <v>3.7087830726533468</v>
      </c>
      <c r="T2326" s="173">
        <f t="shared" si="1219"/>
        <v>3.0963567817678892</v>
      </c>
      <c r="U2326" s="173">
        <f t="shared" si="1219"/>
        <v>3.4908572356944076</v>
      </c>
      <c r="V2326" s="173">
        <f t="shared" si="1219"/>
        <v>4.0323029350484072</v>
      </c>
      <c r="W2326" s="173">
        <f t="shared" si="1219"/>
        <v>4.9211088872326325</v>
      </c>
      <c r="X2326" s="173">
        <f t="shared" si="1219"/>
        <v>4.1365365077562171</v>
      </c>
      <c r="Y2326" s="173">
        <f t="shared" si="1219"/>
        <v>3.7327070069856809</v>
      </c>
      <c r="Z2326" s="173">
        <f t="shared" si="1219"/>
        <v>3.5192299157628222</v>
      </c>
      <c r="AA2326" s="173">
        <f t="shared" si="1219"/>
        <v>3.0771079994046353</v>
      </c>
      <c r="AB2326" s="173">
        <f t="shared" si="1219"/>
        <v>2.0309348586303795</v>
      </c>
      <c r="AC2326" s="1425"/>
      <c r="AD2326" s="1416">
        <f>MAX(E2326:AB2326)</f>
        <v>4.9211088872326325</v>
      </c>
    </row>
    <row r="2327" spans="1:30" s="1407" customFormat="1" ht="10.5" customHeight="1" x14ac:dyDescent="0.2">
      <c r="A2327" s="325" t="s">
        <v>666</v>
      </c>
      <c r="B2327" s="326"/>
      <c r="C2327" s="1370"/>
      <c r="D2327" s="1370"/>
      <c r="E2327" s="598">
        <v>1</v>
      </c>
      <c r="F2327" s="598">
        <v>2</v>
      </c>
      <c r="G2327" s="598">
        <v>3</v>
      </c>
      <c r="H2327" s="598">
        <v>4</v>
      </c>
      <c r="I2327" s="598">
        <v>5</v>
      </c>
      <c r="J2327" s="598">
        <v>6</v>
      </c>
      <c r="K2327" s="598">
        <v>7</v>
      </c>
      <c r="L2327" s="598">
        <v>8</v>
      </c>
      <c r="M2327" s="598">
        <v>9</v>
      </c>
      <c r="N2327" s="598">
        <v>10</v>
      </c>
      <c r="O2327" s="598">
        <v>11</v>
      </c>
      <c r="P2327" s="598">
        <v>12</v>
      </c>
      <c r="Q2327" s="598">
        <v>13</v>
      </c>
      <c r="R2327" s="598">
        <v>14</v>
      </c>
      <c r="S2327" s="598">
        <v>15</v>
      </c>
      <c r="T2327" s="598">
        <v>16</v>
      </c>
      <c r="U2327" s="598">
        <v>17</v>
      </c>
      <c r="V2327" s="598">
        <v>18</v>
      </c>
      <c r="W2327" s="598">
        <v>19</v>
      </c>
      <c r="X2327" s="598">
        <v>20</v>
      </c>
      <c r="Y2327" s="598">
        <v>21</v>
      </c>
      <c r="Z2327" s="598">
        <v>22</v>
      </c>
      <c r="AA2327" s="598">
        <v>23</v>
      </c>
      <c r="AB2327" s="598">
        <v>24</v>
      </c>
      <c r="AC2327" s="1261"/>
    </row>
    <row r="2328" spans="1:30" s="1407" customFormat="1" ht="12" customHeight="1" x14ac:dyDescent="0.2">
      <c r="A2328" s="1426" t="s">
        <v>236</v>
      </c>
      <c r="B2328" s="1427"/>
      <c r="C2328" s="1376" t="s">
        <v>160</v>
      </c>
      <c r="D2328" s="1376"/>
      <c r="E2328" s="427">
        <v>6.3</v>
      </c>
      <c r="F2328" s="427">
        <v>6.3</v>
      </c>
      <c r="G2328" s="427">
        <v>6.3</v>
      </c>
      <c r="H2328" s="427">
        <v>6.3</v>
      </c>
      <c r="I2328" s="427">
        <v>6.3</v>
      </c>
      <c r="J2328" s="427">
        <v>6.3</v>
      </c>
      <c r="K2328" s="427">
        <v>6.3</v>
      </c>
      <c r="L2328" s="427">
        <v>6.3</v>
      </c>
      <c r="M2328" s="427">
        <v>6.3</v>
      </c>
      <c r="N2328" s="427">
        <v>6.3</v>
      </c>
      <c r="O2328" s="427">
        <v>6.3</v>
      </c>
      <c r="P2328" s="427">
        <v>6.3</v>
      </c>
      <c r="Q2328" s="427">
        <v>6.3</v>
      </c>
      <c r="R2328" s="427">
        <v>6.3</v>
      </c>
      <c r="S2328" s="427">
        <v>6.3</v>
      </c>
      <c r="T2328" s="427">
        <v>6.3</v>
      </c>
      <c r="U2328" s="427">
        <v>6.3</v>
      </c>
      <c r="V2328" s="427">
        <v>6.3</v>
      </c>
      <c r="W2328" s="427">
        <v>6.3</v>
      </c>
      <c r="X2328" s="427">
        <v>6.3</v>
      </c>
      <c r="Y2328" s="427">
        <v>6.3</v>
      </c>
      <c r="Z2328" s="427">
        <v>6.3</v>
      </c>
      <c r="AA2328" s="427">
        <v>6.3</v>
      </c>
      <c r="AB2328" s="427">
        <v>6.3</v>
      </c>
      <c r="AC2328" s="1262"/>
    </row>
    <row r="2329" spans="1:30" s="1407" customFormat="1" ht="12" customHeight="1" x14ac:dyDescent="0.2">
      <c r="A2329" s="1429" t="s">
        <v>237</v>
      </c>
      <c r="B2329" s="1430"/>
      <c r="C2329" s="1378" t="s">
        <v>160</v>
      </c>
      <c r="D2329" s="1378"/>
      <c r="E2329" s="428">
        <v>6.3</v>
      </c>
      <c r="F2329" s="428">
        <v>6.3</v>
      </c>
      <c r="G2329" s="428">
        <v>6.3</v>
      </c>
      <c r="H2329" s="428">
        <v>6.3</v>
      </c>
      <c r="I2329" s="428">
        <v>6.3</v>
      </c>
      <c r="J2329" s="428">
        <v>6.3</v>
      </c>
      <c r="K2329" s="428">
        <v>6.3</v>
      </c>
      <c r="L2329" s="428">
        <v>6.3</v>
      </c>
      <c r="M2329" s="428">
        <v>6.3</v>
      </c>
      <c r="N2329" s="428">
        <v>6.3</v>
      </c>
      <c r="O2329" s="428">
        <v>6.3</v>
      </c>
      <c r="P2329" s="428">
        <v>6.3</v>
      </c>
      <c r="Q2329" s="428">
        <v>6.3</v>
      </c>
      <c r="R2329" s="428">
        <v>6.3</v>
      </c>
      <c r="S2329" s="428">
        <v>6.3</v>
      </c>
      <c r="T2329" s="428">
        <v>6.3</v>
      </c>
      <c r="U2329" s="428">
        <v>6.3</v>
      </c>
      <c r="V2329" s="428">
        <v>6.3</v>
      </c>
      <c r="W2329" s="428">
        <v>6.3</v>
      </c>
      <c r="X2329" s="428">
        <v>6.3</v>
      </c>
      <c r="Y2329" s="428">
        <v>6.3</v>
      </c>
      <c r="Z2329" s="428">
        <v>6.3</v>
      </c>
      <c r="AA2329" s="428">
        <v>6.3</v>
      </c>
      <c r="AB2329" s="428">
        <v>6.3</v>
      </c>
      <c r="AC2329" s="1263"/>
    </row>
    <row r="2330" spans="1:30" s="1300" customFormat="1" ht="30" customHeight="1" x14ac:dyDescent="0.2">
      <c r="A2330" s="1393"/>
      <c r="B2330" s="919"/>
      <c r="E2330" s="1393"/>
      <c r="F2330" s="1393"/>
      <c r="G2330" s="1393"/>
      <c r="H2330" s="1393"/>
      <c r="I2330" s="1393"/>
      <c r="J2330" s="1393"/>
      <c r="K2330" s="1393"/>
      <c r="L2330" s="1393"/>
      <c r="M2330" s="1393"/>
      <c r="N2330" s="1393"/>
      <c r="O2330" s="1393"/>
      <c r="P2330" s="1393"/>
      <c r="Q2330" s="1393"/>
      <c r="R2330" s="1393"/>
      <c r="S2330" s="1393"/>
      <c r="T2330" s="1393"/>
      <c r="U2330" s="1393"/>
      <c r="V2330" s="1393"/>
      <c r="W2330" s="1393"/>
      <c r="X2330" s="1393"/>
      <c r="Y2330" s="1393"/>
      <c r="Z2330" s="1393"/>
      <c r="AA2330" s="1393"/>
      <c r="AB2330" s="1393"/>
      <c r="AC2330" s="1397"/>
    </row>
    <row r="2331" spans="1:30" s="1300" customFormat="1" ht="28.5" customHeight="1" x14ac:dyDescent="0.2">
      <c r="A2331" s="590" t="s">
        <v>143</v>
      </c>
      <c r="B2331" s="591" t="s">
        <v>144</v>
      </c>
      <c r="C2331" s="135" t="s">
        <v>145</v>
      </c>
      <c r="D2331" s="135" t="s">
        <v>146</v>
      </c>
      <c r="E2331" s="1326" t="s">
        <v>147</v>
      </c>
      <c r="F2331" s="1326"/>
      <c r="G2331" s="1326"/>
      <c r="H2331" s="1326"/>
      <c r="I2331" s="1326"/>
      <c r="J2331" s="1326"/>
      <c r="K2331" s="1326"/>
      <c r="L2331" s="1326"/>
      <c r="M2331" s="1326"/>
      <c r="N2331" s="1326"/>
      <c r="O2331" s="1326"/>
      <c r="P2331" s="1326"/>
      <c r="Q2331" s="1326"/>
      <c r="R2331" s="1326"/>
      <c r="S2331" s="1326"/>
      <c r="T2331" s="1326"/>
      <c r="U2331" s="1326"/>
      <c r="V2331" s="1326"/>
      <c r="W2331" s="1326"/>
      <c r="X2331" s="1326"/>
      <c r="Y2331" s="1326"/>
      <c r="Z2331" s="1326"/>
      <c r="AA2331" s="1326"/>
      <c r="AB2331" s="1326"/>
      <c r="AC2331" s="1195" t="s">
        <v>148</v>
      </c>
    </row>
    <row r="2332" spans="1:30" s="1407" customFormat="1" ht="12.75" customHeight="1" x14ac:dyDescent="0.2">
      <c r="A2332" s="1492" t="s">
        <v>976</v>
      </c>
      <c r="B2332" s="1493"/>
      <c r="C2332" s="1403"/>
      <c r="D2332" s="1403"/>
      <c r="E2332" s="1327">
        <v>1</v>
      </c>
      <c r="F2332" s="1327">
        <v>2</v>
      </c>
      <c r="G2332" s="1327">
        <v>3</v>
      </c>
      <c r="H2332" s="1327">
        <v>4</v>
      </c>
      <c r="I2332" s="1327">
        <v>5</v>
      </c>
      <c r="J2332" s="1327">
        <v>6</v>
      </c>
      <c r="K2332" s="1327">
        <v>7</v>
      </c>
      <c r="L2332" s="1327">
        <v>8</v>
      </c>
      <c r="M2332" s="1327">
        <v>9</v>
      </c>
      <c r="N2332" s="1327">
        <v>10</v>
      </c>
      <c r="O2332" s="1327">
        <v>11</v>
      </c>
      <c r="P2332" s="1327">
        <v>12</v>
      </c>
      <c r="Q2332" s="1327">
        <v>13</v>
      </c>
      <c r="R2332" s="1327">
        <v>14</v>
      </c>
      <c r="S2332" s="1327">
        <v>15</v>
      </c>
      <c r="T2332" s="1327">
        <v>16</v>
      </c>
      <c r="U2332" s="1327">
        <v>17</v>
      </c>
      <c r="V2332" s="1327">
        <v>18</v>
      </c>
      <c r="W2332" s="1327">
        <v>19</v>
      </c>
      <c r="X2332" s="1327">
        <v>20</v>
      </c>
      <c r="Y2332" s="1327">
        <v>21</v>
      </c>
      <c r="Z2332" s="1327">
        <v>22</v>
      </c>
      <c r="AA2332" s="1327">
        <v>23</v>
      </c>
      <c r="AB2332" s="1327">
        <v>24</v>
      </c>
      <c r="AC2332" s="1196"/>
    </row>
    <row r="2333" spans="1:30" s="1407" customFormat="1" ht="12.75" customHeight="1" x14ac:dyDescent="0.2">
      <c r="A2333" s="921" t="s">
        <v>278</v>
      </c>
      <c r="B2333" s="1298"/>
      <c r="C2333" s="1402"/>
      <c r="D2333" s="1402"/>
      <c r="E2333" s="1298"/>
      <c r="F2333" s="1298"/>
      <c r="G2333" s="1298"/>
      <c r="H2333" s="1298"/>
      <c r="I2333" s="1298"/>
      <c r="J2333" s="1298"/>
      <c r="K2333" s="1298"/>
      <c r="L2333" s="1298"/>
      <c r="M2333" s="1298"/>
      <c r="N2333" s="1298"/>
      <c r="O2333" s="1298"/>
      <c r="P2333" s="1298"/>
      <c r="Q2333" s="1298"/>
      <c r="R2333" s="1298"/>
      <c r="S2333" s="1298"/>
      <c r="T2333" s="1298"/>
      <c r="U2333" s="1298"/>
      <c r="V2333" s="1298"/>
      <c r="W2333" s="1298"/>
      <c r="X2333" s="1298"/>
      <c r="Y2333" s="1298"/>
      <c r="Z2333" s="1298"/>
      <c r="AA2333" s="1298"/>
      <c r="AB2333" s="1298"/>
      <c r="AC2333" s="1409"/>
    </row>
    <row r="2334" spans="1:30" s="1407" customFormat="1" ht="12.75" customHeight="1" x14ac:dyDescent="0.2">
      <c r="A2334" s="1410" t="s">
        <v>279</v>
      </c>
      <c r="B2334" s="1328"/>
      <c r="C2334" s="1411"/>
      <c r="D2334" s="1411"/>
      <c r="E2334" s="1328"/>
      <c r="F2334" s="1328"/>
      <c r="G2334" s="1328"/>
      <c r="H2334" s="1328"/>
      <c r="I2334" s="1328"/>
      <c r="J2334" s="1328"/>
      <c r="K2334" s="1328"/>
      <c r="L2334" s="1328"/>
      <c r="M2334" s="1328"/>
      <c r="N2334" s="1328"/>
      <c r="O2334" s="1328"/>
      <c r="P2334" s="1328"/>
      <c r="Q2334" s="1328"/>
      <c r="R2334" s="1328"/>
      <c r="S2334" s="1328"/>
      <c r="T2334" s="1328"/>
      <c r="U2334" s="1328"/>
      <c r="V2334" s="1328"/>
      <c r="W2334" s="1328"/>
      <c r="X2334" s="1328"/>
      <c r="Y2334" s="1328"/>
      <c r="Z2334" s="1328"/>
      <c r="AA2334" s="1328"/>
      <c r="AB2334" s="1328"/>
      <c r="AC2334" s="1448"/>
    </row>
    <row r="2335" spans="1:30" s="1300" customFormat="1" ht="12" customHeight="1" x14ac:dyDescent="0.2">
      <c r="A2335" s="1011" t="s">
        <v>624</v>
      </c>
      <c r="B2335" s="1048" t="s">
        <v>625</v>
      </c>
      <c r="C2335" s="905" t="s">
        <v>152</v>
      </c>
      <c r="D2335" s="1399"/>
      <c r="E2335" s="1656"/>
      <c r="F2335" s="1656"/>
      <c r="G2335" s="1656"/>
      <c r="H2335" s="1353"/>
      <c r="I2335" s="1656"/>
      <c r="J2335" s="1656"/>
      <c r="K2335" s="1656"/>
      <c r="L2335" s="1656"/>
      <c r="M2335" s="1656"/>
      <c r="N2335" s="1353"/>
      <c r="O2335" s="1656"/>
      <c r="P2335" s="1656"/>
      <c r="Q2335" s="1656"/>
      <c r="R2335" s="1656"/>
      <c r="S2335" s="1656"/>
      <c r="T2335" s="1656"/>
      <c r="U2335" s="1656"/>
      <c r="V2335" s="1353"/>
      <c r="W2335" s="1656"/>
      <c r="X2335" s="1656"/>
      <c r="Y2335" s="1656"/>
      <c r="Z2335" s="1656"/>
      <c r="AA2335" s="1656"/>
      <c r="AB2335" s="1656"/>
      <c r="AC2335" s="1264">
        <f>SUM(E2335:AB2335)</f>
        <v>0</v>
      </c>
    </row>
    <row r="2336" spans="1:30" s="1300" customFormat="1" ht="10.5" customHeight="1" x14ac:dyDescent="0.2">
      <c r="A2336" s="1012"/>
      <c r="B2336" s="1049"/>
      <c r="C2336" s="906" t="s">
        <v>154</v>
      </c>
      <c r="D2336" s="1657"/>
      <c r="E2336" s="1356"/>
      <c r="F2336" s="1356"/>
      <c r="G2336" s="1356"/>
      <c r="H2336" s="1658"/>
      <c r="I2336" s="1356"/>
      <c r="J2336" s="1356"/>
      <c r="K2336" s="1356"/>
      <c r="L2336" s="1356"/>
      <c r="M2336" s="1356"/>
      <c r="N2336" s="1658"/>
      <c r="O2336" s="1356"/>
      <c r="P2336" s="1356"/>
      <c r="Q2336" s="1356"/>
      <c r="R2336" s="1356"/>
      <c r="S2336" s="1356"/>
      <c r="T2336" s="1356"/>
      <c r="U2336" s="1356"/>
      <c r="V2336" s="1658"/>
      <c r="W2336" s="1356"/>
      <c r="X2336" s="1356"/>
      <c r="Y2336" s="1356"/>
      <c r="Z2336" s="1356"/>
      <c r="AA2336" s="1356"/>
      <c r="AB2336" s="1356"/>
      <c r="AC2336" s="1267">
        <f>SUM(E2336:AB2336)</f>
        <v>0</v>
      </c>
    </row>
    <row r="2337" spans="1:29" s="1300" customFormat="1" ht="10.5" customHeight="1" x14ac:dyDescent="0.2">
      <c r="A2337" s="1012"/>
      <c r="B2337" s="1049"/>
      <c r="C2337" s="906" t="s">
        <v>155</v>
      </c>
      <c r="D2337" s="1657"/>
      <c r="E2337" s="1288"/>
      <c r="F2337" s="1288"/>
      <c r="G2337" s="1288"/>
      <c r="H2337" s="612"/>
      <c r="I2337" s="1288"/>
      <c r="J2337" s="1288"/>
      <c r="K2337" s="1288"/>
      <c r="L2337" s="1288"/>
      <c r="M2337" s="1288"/>
      <c r="N2337" s="612"/>
      <c r="O2337" s="1288"/>
      <c r="P2337" s="1288"/>
      <c r="Q2337" s="1288"/>
      <c r="R2337" s="1288"/>
      <c r="S2337" s="1288"/>
      <c r="T2337" s="1288"/>
      <c r="U2337" s="1288"/>
      <c r="V2337" s="612"/>
      <c r="W2337" s="1288"/>
      <c r="X2337" s="1288"/>
      <c r="Y2337" s="1288"/>
      <c r="Z2337" s="1288"/>
      <c r="AA2337" s="1288"/>
      <c r="AB2337" s="1288"/>
      <c r="AC2337" s="1267"/>
    </row>
    <row r="2338" spans="1:29" s="1300" customFormat="1" ht="10.5" customHeight="1" x14ac:dyDescent="0.2">
      <c r="A2338" s="1012"/>
      <c r="B2338" s="1049"/>
      <c r="C2338" s="906" t="s">
        <v>157</v>
      </c>
      <c r="D2338" s="1657"/>
      <c r="E2338" s="272"/>
      <c r="F2338" s="272"/>
      <c r="G2338" s="272"/>
      <c r="H2338" s="610"/>
      <c r="I2338" s="272"/>
      <c r="J2338" s="272"/>
      <c r="K2338" s="272"/>
      <c r="L2338" s="272"/>
      <c r="M2338" s="272"/>
      <c r="N2338" s="610"/>
      <c r="O2338" s="272"/>
      <c r="P2338" s="272"/>
      <c r="Q2338" s="272"/>
      <c r="R2338" s="272"/>
      <c r="S2338" s="272"/>
      <c r="T2338" s="272"/>
      <c r="U2338" s="272"/>
      <c r="V2338" s="610"/>
      <c r="W2338" s="272"/>
      <c r="X2338" s="272"/>
      <c r="Y2338" s="272"/>
      <c r="Z2338" s="272"/>
      <c r="AA2338" s="272"/>
      <c r="AB2338" s="272"/>
      <c r="AC2338" s="1267" t="e">
        <f>AC2336/AC2335</f>
        <v>#DIV/0!</v>
      </c>
    </row>
    <row r="2339" spans="1:29" s="1300" customFormat="1" ht="10.5" customHeight="1" x14ac:dyDescent="0.2">
      <c r="A2339" s="1251"/>
      <c r="B2339" s="1253"/>
      <c r="C2339" s="1455" t="s">
        <v>160</v>
      </c>
      <c r="D2339" s="1659"/>
      <c r="E2339" s="676"/>
      <c r="F2339" s="676"/>
      <c r="G2339" s="676"/>
      <c r="H2339" s="677"/>
      <c r="I2339" s="676"/>
      <c r="J2339" s="676"/>
      <c r="K2339" s="676"/>
      <c r="L2339" s="676"/>
      <c r="M2339" s="676"/>
      <c r="N2339" s="677"/>
      <c r="O2339" s="676"/>
      <c r="P2339" s="676"/>
      <c r="Q2339" s="676"/>
      <c r="R2339" s="676"/>
      <c r="S2339" s="676"/>
      <c r="T2339" s="676"/>
      <c r="U2339" s="676"/>
      <c r="V2339" s="677"/>
      <c r="W2339" s="676"/>
      <c r="X2339" s="676"/>
      <c r="Y2339" s="676"/>
      <c r="Z2339" s="676"/>
      <c r="AA2339" s="676"/>
      <c r="AB2339" s="676"/>
      <c r="AC2339" s="1508"/>
    </row>
    <row r="2340" spans="1:29" s="1300" customFormat="1" ht="10.5" customHeight="1" x14ac:dyDescent="0.2">
      <c r="A2340" s="1011" t="s">
        <v>626</v>
      </c>
      <c r="B2340" s="1048" t="s">
        <v>627</v>
      </c>
      <c r="C2340" s="905" t="s">
        <v>152</v>
      </c>
      <c r="D2340" s="1399"/>
      <c r="E2340" s="1656"/>
      <c r="F2340" s="1656"/>
      <c r="G2340" s="1656"/>
      <c r="H2340" s="1353"/>
      <c r="I2340" s="1656"/>
      <c r="J2340" s="1656"/>
      <c r="K2340" s="1656"/>
      <c r="L2340" s="1656"/>
      <c r="M2340" s="1656"/>
      <c r="N2340" s="1353"/>
      <c r="O2340" s="1656"/>
      <c r="P2340" s="1656"/>
      <c r="Q2340" s="1656"/>
      <c r="R2340" s="1656"/>
      <c r="S2340" s="1656"/>
      <c r="T2340" s="1656"/>
      <c r="U2340" s="1656"/>
      <c r="V2340" s="1353"/>
      <c r="W2340" s="1656"/>
      <c r="X2340" s="1656"/>
      <c r="Y2340" s="1656"/>
      <c r="Z2340" s="1656"/>
      <c r="AA2340" s="1656"/>
      <c r="AB2340" s="1656"/>
      <c r="AC2340" s="1264">
        <f>SUM(E2340:AB2340)</f>
        <v>0</v>
      </c>
    </row>
    <row r="2341" spans="1:29" s="1300" customFormat="1" ht="10.5" customHeight="1" x14ac:dyDescent="0.2">
      <c r="A2341" s="1012"/>
      <c r="B2341" s="1049"/>
      <c r="C2341" s="906" t="s">
        <v>154</v>
      </c>
      <c r="D2341" s="1657"/>
      <c r="E2341" s="1356"/>
      <c r="F2341" s="1356"/>
      <c r="G2341" s="1356"/>
      <c r="H2341" s="1658"/>
      <c r="I2341" s="1356"/>
      <c r="J2341" s="1356"/>
      <c r="K2341" s="1356"/>
      <c r="L2341" s="1356"/>
      <c r="M2341" s="1356"/>
      <c r="N2341" s="1658"/>
      <c r="O2341" s="1356"/>
      <c r="P2341" s="1356"/>
      <c r="Q2341" s="1356"/>
      <c r="R2341" s="1356"/>
      <c r="S2341" s="1356"/>
      <c r="T2341" s="1356"/>
      <c r="U2341" s="1356"/>
      <c r="V2341" s="1658"/>
      <c r="W2341" s="1356"/>
      <c r="X2341" s="1356"/>
      <c r="Y2341" s="1356"/>
      <c r="Z2341" s="1356"/>
      <c r="AA2341" s="1356"/>
      <c r="AB2341" s="1356"/>
      <c r="AC2341" s="1267">
        <f>SUM(E2341:AB2341)</f>
        <v>0</v>
      </c>
    </row>
    <row r="2342" spans="1:29" s="1300" customFormat="1" ht="10.5" customHeight="1" x14ac:dyDescent="0.2">
      <c r="A2342" s="1012"/>
      <c r="B2342" s="1049"/>
      <c r="C2342" s="906" t="s">
        <v>155</v>
      </c>
      <c r="D2342" s="1657"/>
      <c r="E2342" s="1288"/>
      <c r="F2342" s="1288"/>
      <c r="G2342" s="1288"/>
      <c r="H2342" s="612"/>
      <c r="I2342" s="1288"/>
      <c r="J2342" s="1288"/>
      <c r="K2342" s="1288"/>
      <c r="L2342" s="1288"/>
      <c r="M2342" s="1288"/>
      <c r="N2342" s="612"/>
      <c r="O2342" s="1288"/>
      <c r="P2342" s="1288"/>
      <c r="Q2342" s="1288"/>
      <c r="R2342" s="1288"/>
      <c r="S2342" s="1288"/>
      <c r="T2342" s="1288"/>
      <c r="U2342" s="1288"/>
      <c r="V2342" s="612"/>
      <c r="W2342" s="1288"/>
      <c r="X2342" s="1288"/>
      <c r="Y2342" s="1288"/>
      <c r="Z2342" s="1288"/>
      <c r="AA2342" s="1288"/>
      <c r="AB2342" s="1288"/>
      <c r="AC2342" s="1267"/>
    </row>
    <row r="2343" spans="1:29" s="1300" customFormat="1" ht="10.5" customHeight="1" x14ac:dyDescent="0.2">
      <c r="A2343" s="1012"/>
      <c r="B2343" s="1049"/>
      <c r="C2343" s="906" t="s">
        <v>157</v>
      </c>
      <c r="D2343" s="1657"/>
      <c r="E2343" s="272"/>
      <c r="F2343" s="272"/>
      <c r="G2343" s="272"/>
      <c r="H2343" s="610"/>
      <c r="I2343" s="272"/>
      <c r="J2343" s="272"/>
      <c r="K2343" s="272"/>
      <c r="L2343" s="272"/>
      <c r="M2343" s="272"/>
      <c r="N2343" s="610"/>
      <c r="O2343" s="272"/>
      <c r="P2343" s="272"/>
      <c r="Q2343" s="272"/>
      <c r="R2343" s="272"/>
      <c r="S2343" s="272"/>
      <c r="T2343" s="272"/>
      <c r="U2343" s="272"/>
      <c r="V2343" s="610"/>
      <c r="W2343" s="272"/>
      <c r="X2343" s="272"/>
      <c r="Y2343" s="272"/>
      <c r="Z2343" s="272"/>
      <c r="AA2343" s="272"/>
      <c r="AB2343" s="272"/>
      <c r="AC2343" s="1267" t="e">
        <f>AC2341/AC2340</f>
        <v>#DIV/0!</v>
      </c>
    </row>
    <row r="2344" spans="1:29" s="1300" customFormat="1" ht="12" customHeight="1" x14ac:dyDescent="0.2">
      <c r="A2344" s="1251"/>
      <c r="B2344" s="1253"/>
      <c r="C2344" s="1455" t="s">
        <v>160</v>
      </c>
      <c r="D2344" s="1659"/>
      <c r="E2344" s="676"/>
      <c r="F2344" s="676"/>
      <c r="G2344" s="676"/>
      <c r="H2344" s="677"/>
      <c r="I2344" s="676"/>
      <c r="J2344" s="676"/>
      <c r="K2344" s="676"/>
      <c r="L2344" s="676"/>
      <c r="M2344" s="676"/>
      <c r="N2344" s="677"/>
      <c r="O2344" s="676"/>
      <c r="P2344" s="676"/>
      <c r="Q2344" s="676"/>
      <c r="R2344" s="676"/>
      <c r="S2344" s="676"/>
      <c r="T2344" s="676"/>
      <c r="U2344" s="676"/>
      <c r="V2344" s="677"/>
      <c r="W2344" s="676"/>
      <c r="X2344" s="676"/>
      <c r="Y2344" s="676"/>
      <c r="Z2344" s="676"/>
      <c r="AA2344" s="676"/>
      <c r="AB2344" s="676"/>
      <c r="AC2344" s="1508"/>
    </row>
    <row r="2345" spans="1:29" s="1300" customFormat="1" ht="12.75" customHeight="1" x14ac:dyDescent="0.2">
      <c r="A2345" s="1011"/>
      <c r="B2345" s="1008" t="s">
        <v>879</v>
      </c>
      <c r="C2345" s="905" t="s">
        <v>152</v>
      </c>
      <c r="D2345" s="1313" t="s">
        <v>174</v>
      </c>
      <c r="E2345" s="1656">
        <v>4.9000000000000002E-2</v>
      </c>
      <c r="F2345" s="1656">
        <v>4.3999999999999997E-2</v>
      </c>
      <c r="G2345" s="1656">
        <v>0.05</v>
      </c>
      <c r="H2345" s="1353">
        <v>4.9000000000000002E-2</v>
      </c>
      <c r="I2345" s="1656">
        <v>4.3999999999999997E-2</v>
      </c>
      <c r="J2345" s="1656">
        <v>0.05</v>
      </c>
      <c r="K2345" s="1656">
        <v>0.06</v>
      </c>
      <c r="L2345" s="1656">
        <v>5.5E-2</v>
      </c>
      <c r="M2345" s="1656">
        <v>6.0999999999999999E-2</v>
      </c>
      <c r="N2345" s="1353">
        <v>0.06</v>
      </c>
      <c r="O2345" s="1656">
        <v>5.5E-2</v>
      </c>
      <c r="P2345" s="1656">
        <v>5.5E-2</v>
      </c>
      <c r="Q2345" s="1656">
        <v>5.5E-2</v>
      </c>
      <c r="R2345" s="1656">
        <v>0.05</v>
      </c>
      <c r="S2345" s="1656">
        <v>4.9000000000000002E-2</v>
      </c>
      <c r="T2345" s="1656">
        <v>0.05</v>
      </c>
      <c r="U2345" s="1656">
        <v>4.9000000000000002E-2</v>
      </c>
      <c r="V2345" s="1353">
        <v>5.5E-2</v>
      </c>
      <c r="W2345" s="1656">
        <v>6.0999999999999999E-2</v>
      </c>
      <c r="X2345" s="1656">
        <v>5.5E-2</v>
      </c>
      <c r="Y2345" s="1656">
        <v>0.06</v>
      </c>
      <c r="Z2345" s="1656">
        <v>5.5E-2</v>
      </c>
      <c r="AA2345" s="1656">
        <v>0.05</v>
      </c>
      <c r="AB2345" s="1656">
        <v>4.9000000000000002E-2</v>
      </c>
      <c r="AC2345" s="1264">
        <f>SUM(E2345:AB2345)</f>
        <v>1.2700000000000002</v>
      </c>
    </row>
    <row r="2346" spans="1:29" s="1300" customFormat="1" ht="12.75" customHeight="1" x14ac:dyDescent="0.2">
      <c r="A2346" s="1012"/>
      <c r="B2346" s="1009"/>
      <c r="C2346" s="906" t="s">
        <v>154</v>
      </c>
      <c r="D2346" s="1314" t="s">
        <v>174</v>
      </c>
      <c r="E2346" s="1356">
        <v>0</v>
      </c>
      <c r="F2346" s="1356">
        <v>0</v>
      </c>
      <c r="G2346" s="1356">
        <v>0</v>
      </c>
      <c r="H2346" s="1658">
        <v>0</v>
      </c>
      <c r="I2346" s="1356">
        <v>0</v>
      </c>
      <c r="J2346" s="1356">
        <v>0</v>
      </c>
      <c r="K2346" s="1356">
        <v>0</v>
      </c>
      <c r="L2346" s="1356">
        <v>0</v>
      </c>
      <c r="M2346" s="1356">
        <v>0</v>
      </c>
      <c r="N2346" s="1658">
        <v>0</v>
      </c>
      <c r="O2346" s="1356">
        <v>0</v>
      </c>
      <c r="P2346" s="1356">
        <v>0</v>
      </c>
      <c r="Q2346" s="1356">
        <v>0</v>
      </c>
      <c r="R2346" s="1356">
        <v>0</v>
      </c>
      <c r="S2346" s="1356">
        <v>0</v>
      </c>
      <c r="T2346" s="1356">
        <v>0</v>
      </c>
      <c r="U2346" s="1356">
        <v>0</v>
      </c>
      <c r="V2346" s="1658">
        <v>0</v>
      </c>
      <c r="W2346" s="1356">
        <v>0</v>
      </c>
      <c r="X2346" s="1356">
        <v>0</v>
      </c>
      <c r="Y2346" s="1356">
        <v>0</v>
      </c>
      <c r="Z2346" s="1356">
        <v>0</v>
      </c>
      <c r="AA2346" s="1356">
        <v>0</v>
      </c>
      <c r="AB2346" s="1356">
        <v>0</v>
      </c>
      <c r="AC2346" s="1267">
        <f>SUM(E2346:AB2346)</f>
        <v>0</v>
      </c>
    </row>
    <row r="2347" spans="1:29" s="1300" customFormat="1" ht="10.5" customHeight="1" x14ac:dyDescent="0.2">
      <c r="A2347" s="1012"/>
      <c r="B2347" s="1009"/>
      <c r="C2347" s="906" t="s">
        <v>155</v>
      </c>
      <c r="D2347" s="1314" t="s">
        <v>268</v>
      </c>
      <c r="E2347" s="1272"/>
      <c r="F2347" s="1272"/>
      <c r="G2347" s="1272"/>
      <c r="H2347" s="1273"/>
      <c r="I2347" s="1272"/>
      <c r="J2347" s="1272"/>
      <c r="K2347" s="1272"/>
      <c r="L2347" s="1272"/>
      <c r="M2347" s="1272"/>
      <c r="N2347" s="1273"/>
      <c r="O2347" s="1272"/>
      <c r="P2347" s="1272"/>
      <c r="Q2347" s="1272"/>
      <c r="R2347" s="1272"/>
      <c r="S2347" s="1272"/>
      <c r="T2347" s="1272"/>
      <c r="U2347" s="1272"/>
      <c r="V2347" s="1273"/>
      <c r="W2347" s="1272"/>
      <c r="X2347" s="1272"/>
      <c r="Y2347" s="1272"/>
      <c r="Z2347" s="1272"/>
      <c r="AA2347" s="1272"/>
      <c r="AB2347" s="1272"/>
      <c r="AC2347" s="1267"/>
    </row>
    <row r="2348" spans="1:29" s="1300" customFormat="1" ht="10.5" customHeight="1" x14ac:dyDescent="0.2">
      <c r="A2348" s="1013"/>
      <c r="B2348" s="1010"/>
      <c r="C2348" s="907" t="s">
        <v>157</v>
      </c>
      <c r="D2348" s="1318"/>
      <c r="E2348" s="606">
        <f t="shared" ref="E2348:AC2348" si="1220">E2346/E2345</f>
        <v>0</v>
      </c>
      <c r="F2348" s="606">
        <f t="shared" si="1220"/>
        <v>0</v>
      </c>
      <c r="G2348" s="606">
        <f t="shared" si="1220"/>
        <v>0</v>
      </c>
      <c r="H2348" s="607">
        <f t="shared" si="1220"/>
        <v>0</v>
      </c>
      <c r="I2348" s="606">
        <f t="shared" si="1220"/>
        <v>0</v>
      </c>
      <c r="J2348" s="606">
        <f t="shared" si="1220"/>
        <v>0</v>
      </c>
      <c r="K2348" s="606">
        <f t="shared" si="1220"/>
        <v>0</v>
      </c>
      <c r="L2348" s="606">
        <f t="shared" si="1220"/>
        <v>0</v>
      </c>
      <c r="M2348" s="606">
        <f t="shared" si="1220"/>
        <v>0</v>
      </c>
      <c r="N2348" s="607">
        <f t="shared" si="1220"/>
        <v>0</v>
      </c>
      <c r="O2348" s="606">
        <f t="shared" si="1220"/>
        <v>0</v>
      </c>
      <c r="P2348" s="606">
        <f t="shared" si="1220"/>
        <v>0</v>
      </c>
      <c r="Q2348" s="606">
        <f t="shared" si="1220"/>
        <v>0</v>
      </c>
      <c r="R2348" s="606">
        <f t="shared" si="1220"/>
        <v>0</v>
      </c>
      <c r="S2348" s="606">
        <f t="shared" si="1220"/>
        <v>0</v>
      </c>
      <c r="T2348" s="606">
        <f t="shared" si="1220"/>
        <v>0</v>
      </c>
      <c r="U2348" s="606">
        <f t="shared" si="1220"/>
        <v>0</v>
      </c>
      <c r="V2348" s="607">
        <f t="shared" si="1220"/>
        <v>0</v>
      </c>
      <c r="W2348" s="606">
        <f t="shared" si="1220"/>
        <v>0</v>
      </c>
      <c r="X2348" s="606">
        <f t="shared" si="1220"/>
        <v>0</v>
      </c>
      <c r="Y2348" s="606">
        <f t="shared" si="1220"/>
        <v>0</v>
      </c>
      <c r="Z2348" s="606">
        <f t="shared" si="1220"/>
        <v>0</v>
      </c>
      <c r="AA2348" s="606">
        <f t="shared" si="1220"/>
        <v>0</v>
      </c>
      <c r="AB2348" s="606">
        <f t="shared" si="1220"/>
        <v>0</v>
      </c>
      <c r="AC2348" s="608">
        <f t="shared" si="1220"/>
        <v>0</v>
      </c>
    </row>
    <row r="2349" spans="1:29" s="1300" customFormat="1" ht="10.5" customHeight="1" x14ac:dyDescent="0.2">
      <c r="A2349" s="1011"/>
      <c r="B2349" s="1008" t="s">
        <v>881</v>
      </c>
      <c r="C2349" s="905" t="s">
        <v>152</v>
      </c>
      <c r="D2349" s="1313" t="s">
        <v>174</v>
      </c>
      <c r="E2349" s="1656">
        <v>1.161</v>
      </c>
      <c r="F2349" s="1656">
        <v>1.1659999999999999</v>
      </c>
      <c r="G2349" s="1656">
        <v>1.1599999999999999</v>
      </c>
      <c r="H2349" s="1353">
        <v>1.155</v>
      </c>
      <c r="I2349" s="1656">
        <v>1.161</v>
      </c>
      <c r="J2349" s="1656">
        <v>1.1599999999999999</v>
      </c>
      <c r="K2349" s="1656">
        <v>1.161</v>
      </c>
      <c r="L2349" s="1656">
        <v>1.1599999999999999</v>
      </c>
      <c r="M2349" s="1656">
        <v>1.1659999999999999</v>
      </c>
      <c r="N2349" s="1353">
        <v>1.1659999999999999</v>
      </c>
      <c r="O2349" s="1656">
        <v>1.1659999999999999</v>
      </c>
      <c r="P2349" s="1656">
        <v>1.1659999999999999</v>
      </c>
      <c r="Q2349" s="1656">
        <v>1.1659999999999999</v>
      </c>
      <c r="R2349" s="1656">
        <v>1.161</v>
      </c>
      <c r="S2349" s="1656">
        <v>1.1599999999999999</v>
      </c>
      <c r="T2349" s="1656">
        <v>1.161</v>
      </c>
      <c r="U2349" s="1656">
        <v>1.1599999999999999</v>
      </c>
      <c r="V2349" s="1353">
        <v>1.155</v>
      </c>
      <c r="W2349" s="1656">
        <v>1.155</v>
      </c>
      <c r="X2349" s="1656">
        <v>1.1659999999999999</v>
      </c>
      <c r="Y2349" s="1656">
        <v>1.1659999999999999</v>
      </c>
      <c r="Z2349" s="1656">
        <v>1.155</v>
      </c>
      <c r="AA2349" s="1656">
        <v>1.1659999999999999</v>
      </c>
      <c r="AB2349" s="1656">
        <v>1.161</v>
      </c>
      <c r="AC2349" s="1264">
        <f>SUM(E2349:AB2349)</f>
        <v>27.88000000000001</v>
      </c>
    </row>
    <row r="2350" spans="1:29" s="1300" customFormat="1" ht="10.5" customHeight="1" x14ac:dyDescent="0.2">
      <c r="A2350" s="1012"/>
      <c r="B2350" s="1009"/>
      <c r="C2350" s="906" t="s">
        <v>154</v>
      </c>
      <c r="D2350" s="1314" t="s">
        <v>174</v>
      </c>
      <c r="E2350" s="1356">
        <v>0.84699999999999998</v>
      </c>
      <c r="F2350" s="1356">
        <v>0.84699999999999998</v>
      </c>
      <c r="G2350" s="1356">
        <v>0.85199999999999998</v>
      </c>
      <c r="H2350" s="1658">
        <v>0.85299999999999998</v>
      </c>
      <c r="I2350" s="1356">
        <v>0.85799999999999998</v>
      </c>
      <c r="J2350" s="1356">
        <v>0.85799999999999998</v>
      </c>
      <c r="K2350" s="1356">
        <v>0.85799999999999998</v>
      </c>
      <c r="L2350" s="1356">
        <v>0.84699999999999998</v>
      </c>
      <c r="M2350" s="1356">
        <v>0.84099999999999997</v>
      </c>
      <c r="N2350" s="1658">
        <v>0.83099999999999996</v>
      </c>
      <c r="O2350" s="1356">
        <v>0.83</v>
      </c>
      <c r="P2350" s="1356">
        <v>0.82</v>
      </c>
      <c r="Q2350" s="1356">
        <v>0.83</v>
      </c>
      <c r="R2350" s="1356">
        <v>0.83099999999999996</v>
      </c>
      <c r="S2350" s="1356">
        <v>0.83</v>
      </c>
      <c r="T2350" s="1356">
        <v>0.83599999999999997</v>
      </c>
      <c r="U2350" s="1356">
        <v>0.83599999999999997</v>
      </c>
      <c r="V2350" s="1658">
        <v>0.83099999999999996</v>
      </c>
      <c r="W2350" s="1356">
        <v>0.83</v>
      </c>
      <c r="X2350" s="1356">
        <v>0.83599999999999997</v>
      </c>
      <c r="Y2350" s="1356">
        <v>0.83599999999999997</v>
      </c>
      <c r="Z2350" s="1356">
        <v>0.83599999999999997</v>
      </c>
      <c r="AA2350" s="1356">
        <v>0.83599999999999997</v>
      </c>
      <c r="AB2350" s="1356">
        <v>0.84199999999999997</v>
      </c>
      <c r="AC2350" s="1267">
        <f>SUM(E2350:AB2350)</f>
        <v>20.151999999999994</v>
      </c>
    </row>
    <row r="2351" spans="1:29" s="1300" customFormat="1" ht="10.5" customHeight="1" x14ac:dyDescent="0.2">
      <c r="A2351" s="1012"/>
      <c r="B2351" s="1009"/>
      <c r="C2351" s="906" t="s">
        <v>155</v>
      </c>
      <c r="D2351" s="1670" t="s">
        <v>268</v>
      </c>
      <c r="E2351" s="1272"/>
      <c r="F2351" s="1272"/>
      <c r="G2351" s="1272"/>
      <c r="H2351" s="1273"/>
      <c r="I2351" s="1272"/>
      <c r="J2351" s="1272"/>
      <c r="K2351" s="1272"/>
      <c r="L2351" s="1272"/>
      <c r="M2351" s="1272"/>
      <c r="N2351" s="1273"/>
      <c r="O2351" s="1272"/>
      <c r="P2351" s="1272"/>
      <c r="Q2351" s="1272"/>
      <c r="R2351" s="1272"/>
      <c r="S2351" s="1272"/>
      <c r="T2351" s="1272"/>
      <c r="U2351" s="1272"/>
      <c r="V2351" s="1273"/>
      <c r="W2351" s="1272"/>
      <c r="X2351" s="1272"/>
      <c r="Y2351" s="1272"/>
      <c r="Z2351" s="1272"/>
      <c r="AA2351" s="1272"/>
      <c r="AB2351" s="1272"/>
      <c r="AC2351" s="1267"/>
    </row>
    <row r="2352" spans="1:29" s="1300" customFormat="1" ht="10.5" customHeight="1" x14ac:dyDescent="0.2">
      <c r="A2352" s="1019"/>
      <c r="B2352" s="1042"/>
      <c r="C2352" s="918" t="s">
        <v>157</v>
      </c>
      <c r="D2352" s="1668"/>
      <c r="E2352" s="599">
        <f t="shared" ref="E2352:AC2352" si="1221">E2350/E2349</f>
        <v>0.72954349698535736</v>
      </c>
      <c r="F2352" s="599">
        <f t="shared" si="1221"/>
        <v>0.7264150943396227</v>
      </c>
      <c r="G2352" s="599">
        <f t="shared" si="1221"/>
        <v>0.73448275862068968</v>
      </c>
      <c r="H2352" s="600">
        <f t="shared" si="1221"/>
        <v>0.73852813852813848</v>
      </c>
      <c r="I2352" s="599">
        <f t="shared" si="1221"/>
        <v>0.7390180878552971</v>
      </c>
      <c r="J2352" s="599">
        <f t="shared" si="1221"/>
        <v>0.73965517241379319</v>
      </c>
      <c r="K2352" s="599">
        <f t="shared" si="1221"/>
        <v>0.7390180878552971</v>
      </c>
      <c r="L2352" s="599">
        <f t="shared" si="1221"/>
        <v>0.73017241379310349</v>
      </c>
      <c r="M2352" s="599">
        <f t="shared" si="1221"/>
        <v>0.72126929674099483</v>
      </c>
      <c r="N2352" s="600">
        <f t="shared" si="1221"/>
        <v>0.71269296740994859</v>
      </c>
      <c r="O2352" s="599">
        <f t="shared" si="1221"/>
        <v>0.71183533447684388</v>
      </c>
      <c r="P2352" s="599">
        <f t="shared" si="1221"/>
        <v>0.70325900514579764</v>
      </c>
      <c r="Q2352" s="599">
        <f t="shared" si="1221"/>
        <v>0.71183533447684388</v>
      </c>
      <c r="R2352" s="599">
        <f t="shared" si="1221"/>
        <v>0.71576227390180869</v>
      </c>
      <c r="S2352" s="599">
        <f t="shared" si="1221"/>
        <v>0.71551724137931039</v>
      </c>
      <c r="T2352" s="599">
        <f t="shared" si="1221"/>
        <v>0.72006890611541774</v>
      </c>
      <c r="U2352" s="599">
        <f t="shared" si="1221"/>
        <v>0.72068965517241379</v>
      </c>
      <c r="V2352" s="600">
        <f t="shared" si="1221"/>
        <v>0.71948051948051939</v>
      </c>
      <c r="W2352" s="599">
        <f t="shared" si="1221"/>
        <v>0.7186147186147186</v>
      </c>
      <c r="X2352" s="599">
        <f t="shared" si="1221"/>
        <v>0.71698113207547176</v>
      </c>
      <c r="Y2352" s="599">
        <f t="shared" si="1221"/>
        <v>0.71698113207547176</v>
      </c>
      <c r="Z2352" s="599">
        <f t="shared" si="1221"/>
        <v>0.72380952380952379</v>
      </c>
      <c r="AA2352" s="599">
        <f t="shared" si="1221"/>
        <v>0.71698113207547176</v>
      </c>
      <c r="AB2352" s="599">
        <f t="shared" si="1221"/>
        <v>0.72523686477174842</v>
      </c>
      <c r="AC2352" s="601">
        <f t="shared" si="1221"/>
        <v>0.72281205164992779</v>
      </c>
    </row>
    <row r="2353" spans="1:30" s="1300" customFormat="1" ht="10.5" customHeight="1" x14ac:dyDescent="0.2">
      <c r="A2353" s="367" t="s">
        <v>730</v>
      </c>
      <c r="B2353" s="368"/>
      <c r="C2353" s="368"/>
      <c r="D2353" s="168"/>
      <c r="E2353" s="168">
        <f t="shared" ref="E2353:AB2353" si="1222">E2345+E2349</f>
        <v>1.21</v>
      </c>
      <c r="F2353" s="168">
        <f t="shared" si="1222"/>
        <v>1.21</v>
      </c>
      <c r="G2353" s="168">
        <f t="shared" si="1222"/>
        <v>1.21</v>
      </c>
      <c r="H2353" s="168">
        <f t="shared" si="1222"/>
        <v>1.204</v>
      </c>
      <c r="I2353" s="168">
        <f t="shared" si="1222"/>
        <v>1.2050000000000001</v>
      </c>
      <c r="J2353" s="168">
        <f t="shared" si="1222"/>
        <v>1.21</v>
      </c>
      <c r="K2353" s="168">
        <f t="shared" si="1222"/>
        <v>1.2210000000000001</v>
      </c>
      <c r="L2353" s="168">
        <f t="shared" si="1222"/>
        <v>1.2149999999999999</v>
      </c>
      <c r="M2353" s="168">
        <f t="shared" si="1222"/>
        <v>1.2269999999999999</v>
      </c>
      <c r="N2353" s="168">
        <f t="shared" si="1222"/>
        <v>1.226</v>
      </c>
      <c r="O2353" s="168">
        <f t="shared" si="1222"/>
        <v>1.2209999999999999</v>
      </c>
      <c r="P2353" s="168">
        <f t="shared" si="1222"/>
        <v>1.2209999999999999</v>
      </c>
      <c r="Q2353" s="168">
        <f t="shared" si="1222"/>
        <v>1.2209999999999999</v>
      </c>
      <c r="R2353" s="168">
        <f t="shared" si="1222"/>
        <v>1.2110000000000001</v>
      </c>
      <c r="S2353" s="168">
        <f t="shared" si="1222"/>
        <v>1.2089999999999999</v>
      </c>
      <c r="T2353" s="168">
        <f t="shared" si="1222"/>
        <v>1.2110000000000001</v>
      </c>
      <c r="U2353" s="168">
        <f t="shared" si="1222"/>
        <v>1.2089999999999999</v>
      </c>
      <c r="V2353" s="168">
        <f t="shared" si="1222"/>
        <v>1.21</v>
      </c>
      <c r="W2353" s="168">
        <f t="shared" si="1222"/>
        <v>1.216</v>
      </c>
      <c r="X2353" s="168">
        <f t="shared" si="1222"/>
        <v>1.2209999999999999</v>
      </c>
      <c r="Y2353" s="168">
        <f t="shared" si="1222"/>
        <v>1.226</v>
      </c>
      <c r="Z2353" s="168">
        <f t="shared" si="1222"/>
        <v>1.21</v>
      </c>
      <c r="AA2353" s="168">
        <f t="shared" si="1222"/>
        <v>1.216</v>
      </c>
      <c r="AB2353" s="168">
        <f t="shared" si="1222"/>
        <v>1.21</v>
      </c>
      <c r="AC2353" s="396"/>
    </row>
    <row r="2354" spans="1:30" s="1300" customFormat="1" ht="10.5" customHeight="1" x14ac:dyDescent="0.2">
      <c r="A2354" s="928" t="s">
        <v>731</v>
      </c>
      <c r="B2354" s="166"/>
      <c r="C2354" s="166"/>
      <c r="D2354" s="229"/>
      <c r="E2354" s="168">
        <f t="shared" ref="E2354:AB2354" si="1223">E2346+E2350</f>
        <v>0.84699999999999998</v>
      </c>
      <c r="F2354" s="168">
        <f t="shared" si="1223"/>
        <v>0.84699999999999998</v>
      </c>
      <c r="G2354" s="168">
        <f t="shared" si="1223"/>
        <v>0.85199999999999998</v>
      </c>
      <c r="H2354" s="168">
        <f t="shared" si="1223"/>
        <v>0.85299999999999998</v>
      </c>
      <c r="I2354" s="168">
        <f t="shared" si="1223"/>
        <v>0.85799999999999998</v>
      </c>
      <c r="J2354" s="168">
        <f t="shared" si="1223"/>
        <v>0.85799999999999998</v>
      </c>
      <c r="K2354" s="168">
        <f t="shared" si="1223"/>
        <v>0.85799999999999998</v>
      </c>
      <c r="L2354" s="168">
        <f t="shared" si="1223"/>
        <v>0.84699999999999998</v>
      </c>
      <c r="M2354" s="168">
        <f t="shared" si="1223"/>
        <v>0.84099999999999997</v>
      </c>
      <c r="N2354" s="168">
        <f t="shared" si="1223"/>
        <v>0.83099999999999996</v>
      </c>
      <c r="O2354" s="168">
        <f t="shared" si="1223"/>
        <v>0.83</v>
      </c>
      <c r="P2354" s="168">
        <f t="shared" si="1223"/>
        <v>0.82</v>
      </c>
      <c r="Q2354" s="168">
        <f t="shared" si="1223"/>
        <v>0.83</v>
      </c>
      <c r="R2354" s="168">
        <f t="shared" si="1223"/>
        <v>0.83099999999999996</v>
      </c>
      <c r="S2354" s="168">
        <f t="shared" si="1223"/>
        <v>0.83</v>
      </c>
      <c r="T2354" s="168">
        <f t="shared" si="1223"/>
        <v>0.83599999999999997</v>
      </c>
      <c r="U2354" s="168">
        <f t="shared" si="1223"/>
        <v>0.83599999999999997</v>
      </c>
      <c r="V2354" s="168">
        <f t="shared" si="1223"/>
        <v>0.83099999999999996</v>
      </c>
      <c r="W2354" s="168">
        <f t="shared" si="1223"/>
        <v>0.83</v>
      </c>
      <c r="X2354" s="168">
        <f t="shared" si="1223"/>
        <v>0.83599999999999997</v>
      </c>
      <c r="Y2354" s="168">
        <f t="shared" si="1223"/>
        <v>0.83599999999999997</v>
      </c>
      <c r="Z2354" s="168">
        <f t="shared" si="1223"/>
        <v>0.83599999999999997</v>
      </c>
      <c r="AA2354" s="168">
        <f t="shared" si="1223"/>
        <v>0.83599999999999997</v>
      </c>
      <c r="AB2354" s="168">
        <f t="shared" si="1223"/>
        <v>0.84199999999999997</v>
      </c>
      <c r="AC2354" s="1424"/>
    </row>
    <row r="2355" spans="1:30" s="1300" customFormat="1" ht="10.5" customHeight="1" x14ac:dyDescent="0.2">
      <c r="A2355" s="929" t="s">
        <v>732</v>
      </c>
      <c r="B2355" s="171"/>
      <c r="C2355" s="171"/>
      <c r="D2355" s="173"/>
      <c r="E2355" s="173">
        <f t="shared" ref="E2355:AB2355" si="1224">SQRT(E2353*E2353+E2354*E2354)</f>
        <v>1.4769932295037782</v>
      </c>
      <c r="F2355" s="173">
        <f t="shared" si="1224"/>
        <v>1.4769932295037782</v>
      </c>
      <c r="G2355" s="173">
        <f t="shared" si="1224"/>
        <v>1.4798662101690139</v>
      </c>
      <c r="H2355" s="173">
        <f t="shared" si="1224"/>
        <v>1.4755422731999244</v>
      </c>
      <c r="I2355" s="173">
        <f t="shared" si="1224"/>
        <v>1.4792528519492534</v>
      </c>
      <c r="J2355" s="173">
        <f t="shared" si="1224"/>
        <v>1.4833286891313064</v>
      </c>
      <c r="K2355" s="173">
        <f t="shared" si="1224"/>
        <v>1.4923153152065418</v>
      </c>
      <c r="L2355" s="173">
        <f t="shared" si="1224"/>
        <v>1.4810921645866606</v>
      </c>
      <c r="M2355" s="173">
        <f t="shared" si="1224"/>
        <v>1.4875516797745212</v>
      </c>
      <c r="N2355" s="173">
        <f t="shared" si="1224"/>
        <v>1.481093177352458</v>
      </c>
      <c r="O2355" s="173">
        <f t="shared" si="1224"/>
        <v>1.4763945949508213</v>
      </c>
      <c r="P2355" s="173">
        <f t="shared" si="1224"/>
        <v>1.4707960429644891</v>
      </c>
      <c r="Q2355" s="173">
        <f t="shared" si="1224"/>
        <v>1.4763945949508213</v>
      </c>
      <c r="R2355" s="173">
        <f t="shared" si="1224"/>
        <v>1.4687007864095396</v>
      </c>
      <c r="S2355" s="173">
        <f t="shared" si="1224"/>
        <v>1.4664859358343671</v>
      </c>
      <c r="T2355" s="173">
        <f t="shared" si="1224"/>
        <v>1.471535592501928</v>
      </c>
      <c r="U2355" s="173">
        <f t="shared" si="1224"/>
        <v>1.469890131948643</v>
      </c>
      <c r="V2355" s="173">
        <f t="shared" si="1224"/>
        <v>1.4678763571908908</v>
      </c>
      <c r="W2355" s="173">
        <f t="shared" si="1224"/>
        <v>1.4722622049078078</v>
      </c>
      <c r="X2355" s="173">
        <f t="shared" si="1224"/>
        <v>1.4797759965616417</v>
      </c>
      <c r="Y2355" s="173">
        <f t="shared" si="1224"/>
        <v>1.4839043095833369</v>
      </c>
      <c r="Z2355" s="173">
        <f t="shared" si="1224"/>
        <v>1.4707127523755275</v>
      </c>
      <c r="AA2355" s="173">
        <f t="shared" si="1224"/>
        <v>1.4756530757600175</v>
      </c>
      <c r="AB2355" s="173">
        <f t="shared" si="1224"/>
        <v>1.4741316087785379</v>
      </c>
      <c r="AC2355" s="1425"/>
      <c r="AD2355" s="1416">
        <f>MAX(E2355:AB2355)</f>
        <v>1.4923153152065418</v>
      </c>
    </row>
    <row r="2356" spans="1:30" s="1407" customFormat="1" ht="10.5" customHeight="1" x14ac:dyDescent="0.2">
      <c r="A2356" s="325" t="s">
        <v>642</v>
      </c>
      <c r="B2356" s="326"/>
      <c r="C2356" s="1370"/>
      <c r="D2356" s="1370"/>
      <c r="E2356" s="598">
        <v>1</v>
      </c>
      <c r="F2356" s="598">
        <v>2</v>
      </c>
      <c r="G2356" s="598">
        <v>3</v>
      </c>
      <c r="H2356" s="598">
        <v>4</v>
      </c>
      <c r="I2356" s="598">
        <v>5</v>
      </c>
      <c r="J2356" s="598">
        <v>6</v>
      </c>
      <c r="K2356" s="598">
        <v>7</v>
      </c>
      <c r="L2356" s="598">
        <v>8</v>
      </c>
      <c r="M2356" s="598">
        <v>9</v>
      </c>
      <c r="N2356" s="598">
        <v>10</v>
      </c>
      <c r="O2356" s="598">
        <v>11</v>
      </c>
      <c r="P2356" s="598">
        <v>12</v>
      </c>
      <c r="Q2356" s="598">
        <v>13</v>
      </c>
      <c r="R2356" s="598">
        <v>14</v>
      </c>
      <c r="S2356" s="598">
        <v>15</v>
      </c>
      <c r="T2356" s="598">
        <v>16</v>
      </c>
      <c r="U2356" s="598">
        <v>17</v>
      </c>
      <c r="V2356" s="598">
        <v>18</v>
      </c>
      <c r="W2356" s="598">
        <v>19</v>
      </c>
      <c r="X2356" s="598">
        <v>20</v>
      </c>
      <c r="Y2356" s="598">
        <v>21</v>
      </c>
      <c r="Z2356" s="598">
        <v>22</v>
      </c>
      <c r="AA2356" s="598">
        <v>23</v>
      </c>
      <c r="AB2356" s="598">
        <v>24</v>
      </c>
      <c r="AC2356" s="1261"/>
    </row>
    <row r="2357" spans="1:30" s="1407" customFormat="1" ht="12" customHeight="1" x14ac:dyDescent="0.2">
      <c r="A2357" s="1426" t="s">
        <v>165</v>
      </c>
      <c r="B2357" s="1427"/>
      <c r="C2357" s="1376" t="s">
        <v>160</v>
      </c>
      <c r="D2357" s="1376" t="s">
        <v>268</v>
      </c>
      <c r="E2357" s="427"/>
      <c r="F2357" s="427"/>
      <c r="G2357" s="427"/>
      <c r="H2357" s="427"/>
      <c r="I2357" s="427"/>
      <c r="J2357" s="427"/>
      <c r="K2357" s="427"/>
      <c r="L2357" s="427"/>
      <c r="M2357" s="427"/>
      <c r="N2357" s="427"/>
      <c r="O2357" s="427"/>
      <c r="P2357" s="427"/>
      <c r="Q2357" s="427"/>
      <c r="R2357" s="427"/>
      <c r="S2357" s="427"/>
      <c r="T2357" s="427"/>
      <c r="U2357" s="427"/>
      <c r="V2357" s="427"/>
      <c r="W2357" s="427"/>
      <c r="X2357" s="427"/>
      <c r="Y2357" s="427"/>
      <c r="Z2357" s="427"/>
      <c r="AA2357" s="427"/>
      <c r="AB2357" s="427"/>
      <c r="AC2357" s="1262"/>
    </row>
    <row r="2358" spans="1:30" s="1407" customFormat="1" ht="12" customHeight="1" x14ac:dyDescent="0.2">
      <c r="A2358" s="1429" t="s">
        <v>166</v>
      </c>
      <c r="B2358" s="1430"/>
      <c r="C2358" s="1378" t="s">
        <v>160</v>
      </c>
      <c r="D2358" s="1378" t="s">
        <v>268</v>
      </c>
      <c r="E2358" s="428"/>
      <c r="F2358" s="428"/>
      <c r="G2358" s="428"/>
      <c r="H2358" s="428"/>
      <c r="I2358" s="428"/>
      <c r="J2358" s="428"/>
      <c r="K2358" s="428"/>
      <c r="L2358" s="428"/>
      <c r="M2358" s="428"/>
      <c r="N2358" s="428"/>
      <c r="O2358" s="428"/>
      <c r="P2358" s="428"/>
      <c r="Q2358" s="428"/>
      <c r="R2358" s="428"/>
      <c r="S2358" s="428"/>
      <c r="T2358" s="428"/>
      <c r="U2358" s="428"/>
      <c r="V2358" s="428"/>
      <c r="W2358" s="428"/>
      <c r="X2358" s="428"/>
      <c r="Y2358" s="428"/>
      <c r="Z2358" s="428"/>
      <c r="AA2358" s="428"/>
      <c r="AB2358" s="428"/>
      <c r="AC2358" s="1263"/>
    </row>
    <row r="2359" spans="1:30" ht="24.75" customHeight="1" x14ac:dyDescent="0.2"/>
    <row r="2360" spans="1:30" s="1407" customFormat="1" ht="12.75" customHeight="1" x14ac:dyDescent="0.2">
      <c r="A2360" s="1400" t="s">
        <v>977</v>
      </c>
      <c r="B2360" s="1401"/>
      <c r="C2360" s="1403"/>
      <c r="D2360" s="1403"/>
      <c r="E2360" s="1327">
        <v>1</v>
      </c>
      <c r="F2360" s="1327">
        <v>2</v>
      </c>
      <c r="G2360" s="1327">
        <v>3</v>
      </c>
      <c r="H2360" s="1327">
        <v>4</v>
      </c>
      <c r="I2360" s="1327">
        <v>5</v>
      </c>
      <c r="J2360" s="1327">
        <v>6</v>
      </c>
      <c r="K2360" s="1327">
        <v>7</v>
      </c>
      <c r="L2360" s="1327">
        <v>8</v>
      </c>
      <c r="M2360" s="1327">
        <v>9</v>
      </c>
      <c r="N2360" s="1327">
        <v>10</v>
      </c>
      <c r="O2360" s="1327">
        <v>11</v>
      </c>
      <c r="P2360" s="1327">
        <v>12</v>
      </c>
      <c r="Q2360" s="1327">
        <v>13</v>
      </c>
      <c r="R2360" s="1327">
        <v>14</v>
      </c>
      <c r="S2360" s="1327">
        <v>15</v>
      </c>
      <c r="T2360" s="1327">
        <v>16</v>
      </c>
      <c r="U2360" s="1327">
        <v>17</v>
      </c>
      <c r="V2360" s="1327">
        <v>18</v>
      </c>
      <c r="W2360" s="1327">
        <v>19</v>
      </c>
      <c r="X2360" s="1327">
        <v>20</v>
      </c>
      <c r="Y2360" s="1327">
        <v>21</v>
      </c>
      <c r="Z2360" s="1327">
        <v>22</v>
      </c>
      <c r="AA2360" s="1327">
        <v>23</v>
      </c>
      <c r="AB2360" s="1327">
        <v>24</v>
      </c>
      <c r="AC2360" s="1342"/>
    </row>
    <row r="2361" spans="1:30" s="1407" customFormat="1" ht="12.75" customHeight="1" x14ac:dyDescent="0.2">
      <c r="A2361" s="921" t="s">
        <v>278</v>
      </c>
      <c r="B2361" s="1298"/>
      <c r="C2361" s="1402"/>
      <c r="D2361" s="1408"/>
      <c r="E2361" s="1298">
        <v>5</v>
      </c>
      <c r="F2361" s="1298">
        <v>5</v>
      </c>
      <c r="G2361" s="1298">
        <v>5</v>
      </c>
      <c r="H2361" s="1298">
        <v>5</v>
      </c>
      <c r="I2361" s="1298">
        <v>5</v>
      </c>
      <c r="J2361" s="1298">
        <v>5</v>
      </c>
      <c r="K2361" s="1298">
        <v>5</v>
      </c>
      <c r="L2361" s="1298">
        <v>5</v>
      </c>
      <c r="M2361" s="1298">
        <v>5</v>
      </c>
      <c r="N2361" s="1298">
        <v>5</v>
      </c>
      <c r="O2361" s="1298">
        <v>5</v>
      </c>
      <c r="P2361" s="1298">
        <v>5</v>
      </c>
      <c r="Q2361" s="1298">
        <v>5</v>
      </c>
      <c r="R2361" s="1298">
        <v>5</v>
      </c>
      <c r="S2361" s="1298">
        <v>5</v>
      </c>
      <c r="T2361" s="1298">
        <v>5</v>
      </c>
      <c r="U2361" s="1298">
        <v>5</v>
      </c>
      <c r="V2361" s="1298">
        <v>5</v>
      </c>
      <c r="W2361" s="1298">
        <v>5</v>
      </c>
      <c r="X2361" s="1298">
        <v>5</v>
      </c>
      <c r="Y2361" s="1298">
        <v>5</v>
      </c>
      <c r="Z2361" s="1298">
        <v>5</v>
      </c>
      <c r="AA2361" s="1298">
        <v>5</v>
      </c>
      <c r="AB2361" s="1298">
        <v>5</v>
      </c>
      <c r="AC2361" s="1409"/>
    </row>
    <row r="2362" spans="1:30" s="1407" customFormat="1" ht="12.75" customHeight="1" thickBot="1" x14ac:dyDescent="0.25">
      <c r="A2362" s="1410" t="s">
        <v>279</v>
      </c>
      <c r="B2362" s="1328"/>
      <c r="C2362" s="1411"/>
      <c r="D2362" s="1412"/>
      <c r="E2362" s="1328">
        <v>6</v>
      </c>
      <c r="F2362" s="1328">
        <v>6</v>
      </c>
      <c r="G2362" s="1328">
        <v>6</v>
      </c>
      <c r="H2362" s="1328">
        <v>6</v>
      </c>
      <c r="I2362" s="1328">
        <v>6</v>
      </c>
      <c r="J2362" s="1328">
        <v>6</v>
      </c>
      <c r="K2362" s="1328">
        <v>6</v>
      </c>
      <c r="L2362" s="1328">
        <v>6</v>
      </c>
      <c r="M2362" s="1328">
        <v>6</v>
      </c>
      <c r="N2362" s="1328">
        <v>6</v>
      </c>
      <c r="O2362" s="1328">
        <v>6</v>
      </c>
      <c r="P2362" s="1328">
        <v>6</v>
      </c>
      <c r="Q2362" s="1328">
        <v>6</v>
      </c>
      <c r="R2362" s="1328">
        <v>6</v>
      </c>
      <c r="S2362" s="1328">
        <v>6</v>
      </c>
      <c r="T2362" s="1328">
        <v>6</v>
      </c>
      <c r="U2362" s="1328">
        <v>6</v>
      </c>
      <c r="V2362" s="1328">
        <v>6</v>
      </c>
      <c r="W2362" s="1328">
        <v>6</v>
      </c>
      <c r="X2362" s="1328">
        <v>6</v>
      </c>
      <c r="Y2362" s="1328">
        <v>6</v>
      </c>
      <c r="Z2362" s="1328">
        <v>6</v>
      </c>
      <c r="AA2362" s="1328">
        <v>6</v>
      </c>
      <c r="AB2362" s="1328">
        <v>6</v>
      </c>
      <c r="AC2362" s="1448"/>
    </row>
    <row r="2363" spans="1:30" s="1300" customFormat="1" ht="12" customHeight="1" x14ac:dyDescent="0.2">
      <c r="A2363" s="1011" t="s">
        <v>624</v>
      </c>
      <c r="B2363" s="1008" t="s">
        <v>625</v>
      </c>
      <c r="C2363" s="905" t="s">
        <v>152</v>
      </c>
      <c r="D2363" s="1408" t="s">
        <v>156</v>
      </c>
      <c r="E2363" s="679">
        <v>1.33</v>
      </c>
      <c r="F2363" s="679">
        <v>1.47</v>
      </c>
      <c r="G2363" s="679">
        <v>1.17</v>
      </c>
      <c r="H2363" s="679">
        <v>1.08</v>
      </c>
      <c r="I2363" s="679">
        <v>0.99</v>
      </c>
      <c r="J2363" s="679">
        <v>1.02</v>
      </c>
      <c r="K2363" s="679">
        <v>0.95</v>
      </c>
      <c r="L2363" s="679">
        <v>0.78</v>
      </c>
      <c r="M2363" s="679">
        <v>0.98</v>
      </c>
      <c r="N2363" s="679">
        <v>1.27</v>
      </c>
      <c r="O2363" s="679">
        <v>1.66</v>
      </c>
      <c r="P2363" s="679">
        <v>1.85</v>
      </c>
      <c r="Q2363" s="679">
        <v>1.5</v>
      </c>
      <c r="R2363" s="679">
        <v>1.66</v>
      </c>
      <c r="S2363" s="679">
        <v>1.44</v>
      </c>
      <c r="T2363" s="679">
        <v>1.08</v>
      </c>
      <c r="U2363" s="679">
        <v>1.32</v>
      </c>
      <c r="V2363" s="679">
        <v>1.62</v>
      </c>
      <c r="W2363" s="679">
        <v>1.85</v>
      </c>
      <c r="X2363" s="679">
        <v>1.37</v>
      </c>
      <c r="Y2363" s="679">
        <v>1.48</v>
      </c>
      <c r="Z2363" s="679">
        <v>1.1100000000000001</v>
      </c>
      <c r="AA2363" s="679">
        <v>0.96</v>
      </c>
      <c r="AB2363" s="679">
        <v>0.61</v>
      </c>
      <c r="AC2363" s="1264">
        <f>SUM(E2363:AB2363)</f>
        <v>30.55</v>
      </c>
      <c r="AD2363" s="1407" t="s">
        <v>156</v>
      </c>
    </row>
    <row r="2364" spans="1:30" s="1300" customFormat="1" ht="11.25" customHeight="1" x14ac:dyDescent="0.2">
      <c r="A2364" s="1012"/>
      <c r="B2364" s="1009"/>
      <c r="C2364" s="906" t="s">
        <v>154</v>
      </c>
      <c r="D2364" s="1304" t="s">
        <v>156</v>
      </c>
      <c r="E2364" s="664">
        <v>4.28</v>
      </c>
      <c r="F2364" s="664">
        <v>4.59</v>
      </c>
      <c r="G2364" s="664">
        <v>4.26</v>
      </c>
      <c r="H2364" s="664">
        <v>4.25</v>
      </c>
      <c r="I2364" s="664">
        <v>4.1399999999999997</v>
      </c>
      <c r="J2364" s="664">
        <v>4.28</v>
      </c>
      <c r="K2364" s="664">
        <v>4.32</v>
      </c>
      <c r="L2364" s="664">
        <v>4.12</v>
      </c>
      <c r="M2364" s="664">
        <v>3.8</v>
      </c>
      <c r="N2364" s="664">
        <v>4.09</v>
      </c>
      <c r="O2364" s="664">
        <v>3.83</v>
      </c>
      <c r="P2364" s="664">
        <v>3.58</v>
      </c>
      <c r="Q2364" s="664">
        <v>3.43</v>
      </c>
      <c r="R2364" s="664">
        <v>3.55</v>
      </c>
      <c r="S2364" s="664">
        <v>3.34</v>
      </c>
      <c r="T2364" s="664">
        <v>3.5</v>
      </c>
      <c r="U2364" s="664">
        <v>3.66</v>
      </c>
      <c r="V2364" s="664">
        <v>3.71</v>
      </c>
      <c r="W2364" s="664">
        <v>3.79</v>
      </c>
      <c r="X2364" s="664">
        <v>3.68</v>
      </c>
      <c r="Y2364" s="664">
        <v>3.3679999999999999</v>
      </c>
      <c r="Z2364" s="664">
        <v>3.76</v>
      </c>
      <c r="AA2364" s="664">
        <v>3.55</v>
      </c>
      <c r="AB2364" s="664">
        <v>3.14</v>
      </c>
      <c r="AC2364" s="1267">
        <f>SUM(E2364:AB2364)</f>
        <v>92.017999999999986</v>
      </c>
      <c r="AD2364" s="1407" t="s">
        <v>156</v>
      </c>
    </row>
    <row r="2365" spans="1:30" s="1300" customFormat="1" ht="10.5" customHeight="1" x14ac:dyDescent="0.2">
      <c r="A2365" s="1012"/>
      <c r="B2365" s="1009"/>
      <c r="C2365" s="906" t="s">
        <v>155</v>
      </c>
      <c r="D2365" s="1304" t="s">
        <v>156</v>
      </c>
      <c r="E2365" s="1288">
        <v>24</v>
      </c>
      <c r="F2365" s="1288">
        <v>26</v>
      </c>
      <c r="G2365" s="1288">
        <v>24</v>
      </c>
      <c r="H2365" s="612">
        <v>23</v>
      </c>
      <c r="I2365" s="1288">
        <v>23</v>
      </c>
      <c r="J2365" s="1288">
        <v>23</v>
      </c>
      <c r="K2365" s="1288">
        <v>23</v>
      </c>
      <c r="L2365" s="1288">
        <v>22</v>
      </c>
      <c r="M2365" s="1288">
        <v>21</v>
      </c>
      <c r="N2365" s="612">
        <v>23</v>
      </c>
      <c r="O2365" s="1288">
        <v>22</v>
      </c>
      <c r="P2365" s="1288">
        <v>22</v>
      </c>
      <c r="Q2365" s="1288">
        <v>21</v>
      </c>
      <c r="R2365" s="1288">
        <v>21</v>
      </c>
      <c r="S2365" s="1288">
        <v>20</v>
      </c>
      <c r="T2365" s="1288">
        <v>20</v>
      </c>
      <c r="U2365" s="1288">
        <v>21</v>
      </c>
      <c r="V2365" s="612">
        <v>22</v>
      </c>
      <c r="W2365" s="1288">
        <v>23</v>
      </c>
      <c r="X2365" s="1288">
        <v>21</v>
      </c>
      <c r="Y2365" s="1288">
        <v>22</v>
      </c>
      <c r="Z2365" s="1288">
        <v>21</v>
      </c>
      <c r="AA2365" s="1288">
        <v>20</v>
      </c>
      <c r="AB2365" s="1288">
        <v>18</v>
      </c>
      <c r="AC2365" s="1267"/>
    </row>
    <row r="2366" spans="1:30" s="1300" customFormat="1" ht="10.5" customHeight="1" x14ac:dyDescent="0.2">
      <c r="A2366" s="1012"/>
      <c r="B2366" s="1009"/>
      <c r="C2366" s="906" t="s">
        <v>157</v>
      </c>
      <c r="D2366" s="1304"/>
      <c r="E2366" s="272">
        <f t="shared" ref="E2366:AC2366" si="1225">E2364/E2363</f>
        <v>3.2180451127819549</v>
      </c>
      <c r="F2366" s="272">
        <f t="shared" si="1225"/>
        <v>3.1224489795918369</v>
      </c>
      <c r="G2366" s="272">
        <f t="shared" si="1225"/>
        <v>3.641025641025641</v>
      </c>
      <c r="H2366" s="610">
        <f t="shared" si="1225"/>
        <v>3.9351851851851851</v>
      </c>
      <c r="I2366" s="272">
        <f t="shared" si="1225"/>
        <v>4.1818181818181817</v>
      </c>
      <c r="J2366" s="272">
        <f t="shared" si="1225"/>
        <v>4.1960784313725492</v>
      </c>
      <c r="K2366" s="272">
        <f t="shared" si="1225"/>
        <v>4.5473684210526324</v>
      </c>
      <c r="L2366" s="272">
        <f t="shared" si="1225"/>
        <v>5.2820512820512819</v>
      </c>
      <c r="M2366" s="272">
        <f t="shared" si="1225"/>
        <v>3.8775510204081631</v>
      </c>
      <c r="N2366" s="610">
        <f t="shared" si="1225"/>
        <v>3.2204724409448819</v>
      </c>
      <c r="O2366" s="272">
        <f t="shared" si="1225"/>
        <v>2.3072289156626509</v>
      </c>
      <c r="P2366" s="272">
        <f t="shared" si="1225"/>
        <v>1.9351351351351351</v>
      </c>
      <c r="Q2366" s="272">
        <f t="shared" si="1225"/>
        <v>2.2866666666666666</v>
      </c>
      <c r="R2366" s="272">
        <f t="shared" si="1225"/>
        <v>2.1385542168674698</v>
      </c>
      <c r="S2366" s="272">
        <f t="shared" si="1225"/>
        <v>2.3194444444444446</v>
      </c>
      <c r="T2366" s="272">
        <f t="shared" si="1225"/>
        <v>3.2407407407407405</v>
      </c>
      <c r="U2366" s="272">
        <f t="shared" si="1225"/>
        <v>2.7727272727272725</v>
      </c>
      <c r="V2366" s="610">
        <f t="shared" si="1225"/>
        <v>2.2901234567901234</v>
      </c>
      <c r="W2366" s="272">
        <f t="shared" si="1225"/>
        <v>2.0486486486486486</v>
      </c>
      <c r="X2366" s="272">
        <f t="shared" si="1225"/>
        <v>2.6861313868613137</v>
      </c>
      <c r="Y2366" s="272">
        <f t="shared" si="1225"/>
        <v>2.2756756756756755</v>
      </c>
      <c r="Z2366" s="272">
        <f t="shared" si="1225"/>
        <v>3.387387387387387</v>
      </c>
      <c r="AA2366" s="272">
        <f t="shared" si="1225"/>
        <v>3.6979166666666665</v>
      </c>
      <c r="AB2366" s="272">
        <f t="shared" si="1225"/>
        <v>5.1475409836065573</v>
      </c>
      <c r="AC2366" s="1267">
        <f t="shared" si="1225"/>
        <v>3.0120458265139112</v>
      </c>
    </row>
    <row r="2367" spans="1:30" s="1300" customFormat="1" ht="10.5" customHeight="1" x14ac:dyDescent="0.2">
      <c r="A2367" s="1251"/>
      <c r="B2367" s="1252"/>
      <c r="C2367" s="1660" t="s">
        <v>160</v>
      </c>
      <c r="D2367" s="1412" t="s">
        <v>156</v>
      </c>
      <c r="E2367" s="678">
        <v>117.47</v>
      </c>
      <c r="F2367" s="678">
        <v>117.22</v>
      </c>
      <c r="G2367" s="678">
        <v>117.86</v>
      </c>
      <c r="H2367" s="593">
        <v>117.73</v>
      </c>
      <c r="I2367" s="678">
        <v>117.99</v>
      </c>
      <c r="J2367" s="678">
        <v>118.04</v>
      </c>
      <c r="K2367" s="678">
        <v>117.8</v>
      </c>
      <c r="L2367" s="678">
        <v>117.92</v>
      </c>
      <c r="M2367" s="678">
        <v>117.56</v>
      </c>
      <c r="N2367" s="593">
        <v>117.45</v>
      </c>
      <c r="O2367" s="678">
        <v>117.47</v>
      </c>
      <c r="P2367" s="678">
        <v>117.79</v>
      </c>
      <c r="Q2367" s="678">
        <v>118.07</v>
      </c>
      <c r="R2367" s="678">
        <v>117.75</v>
      </c>
      <c r="S2367" s="678">
        <v>117.59</v>
      </c>
      <c r="T2367" s="678">
        <v>117.68</v>
      </c>
      <c r="U2367" s="678">
        <v>118.06</v>
      </c>
      <c r="V2367" s="593">
        <v>117.69</v>
      </c>
      <c r="W2367" s="678">
        <v>117.57</v>
      </c>
      <c r="X2367" s="678">
        <v>117.82</v>
      </c>
      <c r="Y2367" s="678">
        <v>117.91</v>
      </c>
      <c r="Z2367" s="678">
        <v>118.07</v>
      </c>
      <c r="AA2367" s="678">
        <v>117.92</v>
      </c>
      <c r="AB2367" s="678">
        <v>118.06</v>
      </c>
      <c r="AC2367" s="1494"/>
    </row>
    <row r="2368" spans="1:30" s="1300" customFormat="1" ht="10.5" customHeight="1" x14ac:dyDescent="0.2">
      <c r="A2368" s="1011" t="s">
        <v>626</v>
      </c>
      <c r="B2368" s="1008" t="s">
        <v>627</v>
      </c>
      <c r="C2368" s="905" t="s">
        <v>152</v>
      </c>
      <c r="D2368" s="1408" t="s">
        <v>156</v>
      </c>
      <c r="E2368" s="1478">
        <v>0</v>
      </c>
      <c r="F2368" s="1478">
        <v>0</v>
      </c>
      <c r="G2368" s="1478">
        <v>0</v>
      </c>
      <c r="H2368" s="1478">
        <v>0</v>
      </c>
      <c r="I2368" s="1478">
        <v>0</v>
      </c>
      <c r="J2368" s="1478">
        <v>0</v>
      </c>
      <c r="K2368" s="1478">
        <v>0</v>
      </c>
      <c r="L2368" s="1478">
        <v>0</v>
      </c>
      <c r="M2368" s="1478">
        <v>0</v>
      </c>
      <c r="N2368" s="1478">
        <v>0</v>
      </c>
      <c r="O2368" s="1478">
        <v>0</v>
      </c>
      <c r="P2368" s="1478">
        <v>0</v>
      </c>
      <c r="Q2368" s="1478">
        <v>0</v>
      </c>
      <c r="R2368" s="1478">
        <v>0</v>
      </c>
      <c r="S2368" s="1478">
        <v>0</v>
      </c>
      <c r="T2368" s="1478">
        <v>0</v>
      </c>
      <c r="U2368" s="1478">
        <v>0</v>
      </c>
      <c r="V2368" s="1478">
        <v>0</v>
      </c>
      <c r="W2368" s="1478">
        <v>0</v>
      </c>
      <c r="X2368" s="1478">
        <v>0</v>
      </c>
      <c r="Y2368" s="1478">
        <v>0</v>
      </c>
      <c r="Z2368" s="1478">
        <v>0</v>
      </c>
      <c r="AA2368" s="1478">
        <v>0</v>
      </c>
      <c r="AB2368" s="1478">
        <v>0</v>
      </c>
      <c r="AC2368" s="1264">
        <f>SUM(E2368:AB2368)</f>
        <v>0</v>
      </c>
      <c r="AD2368" s="1407" t="s">
        <v>156</v>
      </c>
    </row>
    <row r="2369" spans="1:30" s="1300" customFormat="1" ht="10.5" customHeight="1" x14ac:dyDescent="0.2">
      <c r="A2369" s="1012"/>
      <c r="B2369" s="1009"/>
      <c r="C2369" s="906" t="s">
        <v>154</v>
      </c>
      <c r="D2369" s="1304" t="s">
        <v>156</v>
      </c>
      <c r="E2369" s="1291">
        <v>0</v>
      </c>
      <c r="F2369" s="1291">
        <v>0</v>
      </c>
      <c r="G2369" s="1291">
        <v>0</v>
      </c>
      <c r="H2369" s="1291">
        <v>0</v>
      </c>
      <c r="I2369" s="1291">
        <v>0</v>
      </c>
      <c r="J2369" s="1291">
        <v>0</v>
      </c>
      <c r="K2369" s="1291">
        <v>0</v>
      </c>
      <c r="L2369" s="1291">
        <v>0</v>
      </c>
      <c r="M2369" s="1291">
        <v>0</v>
      </c>
      <c r="N2369" s="1291">
        <v>0</v>
      </c>
      <c r="O2369" s="1291">
        <v>0</v>
      </c>
      <c r="P2369" s="1291">
        <v>0</v>
      </c>
      <c r="Q2369" s="1291">
        <v>0</v>
      </c>
      <c r="R2369" s="1291">
        <v>0</v>
      </c>
      <c r="S2369" s="1291">
        <v>0</v>
      </c>
      <c r="T2369" s="1291">
        <v>0</v>
      </c>
      <c r="U2369" s="1291">
        <v>0</v>
      </c>
      <c r="V2369" s="1291">
        <v>0</v>
      </c>
      <c r="W2369" s="1291">
        <v>0</v>
      </c>
      <c r="X2369" s="1291">
        <v>0</v>
      </c>
      <c r="Y2369" s="1291">
        <v>0</v>
      </c>
      <c r="Z2369" s="1291">
        <v>0</v>
      </c>
      <c r="AA2369" s="1291">
        <v>0</v>
      </c>
      <c r="AB2369" s="1291">
        <v>0</v>
      </c>
      <c r="AC2369" s="1267">
        <f>SUM(E2369:AB2369)</f>
        <v>0</v>
      </c>
      <c r="AD2369" s="1407" t="s">
        <v>156</v>
      </c>
    </row>
    <row r="2370" spans="1:30" s="1300" customFormat="1" ht="10.5" customHeight="1" x14ac:dyDescent="0.2">
      <c r="A2370" s="1012"/>
      <c r="B2370" s="1009"/>
      <c r="C2370" s="906" t="s">
        <v>155</v>
      </c>
      <c r="D2370" s="1304" t="s">
        <v>156</v>
      </c>
      <c r="E2370" s="1288">
        <v>0</v>
      </c>
      <c r="F2370" s="1288">
        <v>0</v>
      </c>
      <c r="G2370" s="1288">
        <v>0</v>
      </c>
      <c r="H2370" s="1288">
        <v>0</v>
      </c>
      <c r="I2370" s="1288">
        <v>0</v>
      </c>
      <c r="J2370" s="1288">
        <v>0</v>
      </c>
      <c r="K2370" s="1288">
        <v>0</v>
      </c>
      <c r="L2370" s="1288">
        <v>0</v>
      </c>
      <c r="M2370" s="1288">
        <v>0</v>
      </c>
      <c r="N2370" s="1288">
        <v>0</v>
      </c>
      <c r="O2370" s="1288">
        <v>0</v>
      </c>
      <c r="P2370" s="1288">
        <v>0</v>
      </c>
      <c r="Q2370" s="1288">
        <v>0</v>
      </c>
      <c r="R2370" s="1288">
        <v>0</v>
      </c>
      <c r="S2370" s="1288">
        <v>0</v>
      </c>
      <c r="T2370" s="1288">
        <v>0</v>
      </c>
      <c r="U2370" s="1288">
        <v>0</v>
      </c>
      <c r="V2370" s="1288">
        <v>0</v>
      </c>
      <c r="W2370" s="1288">
        <v>0</v>
      </c>
      <c r="X2370" s="1288">
        <v>0</v>
      </c>
      <c r="Y2370" s="1288">
        <v>0</v>
      </c>
      <c r="Z2370" s="1288">
        <v>0</v>
      </c>
      <c r="AA2370" s="1288">
        <v>0</v>
      </c>
      <c r="AB2370" s="1288">
        <v>0</v>
      </c>
      <c r="AC2370" s="1267"/>
    </row>
    <row r="2371" spans="1:30" s="1300" customFormat="1" ht="10.5" customHeight="1" x14ac:dyDescent="0.2">
      <c r="A2371" s="1012"/>
      <c r="B2371" s="1009"/>
      <c r="C2371" s="906" t="s">
        <v>157</v>
      </c>
      <c r="D2371" s="1304"/>
      <c r="E2371" s="272" t="e">
        <f t="shared" ref="E2371:AC2371" si="1226">E2369/E2368</f>
        <v>#DIV/0!</v>
      </c>
      <c r="F2371" s="272" t="e">
        <f t="shared" si="1226"/>
        <v>#DIV/0!</v>
      </c>
      <c r="G2371" s="272" t="e">
        <f t="shared" si="1226"/>
        <v>#DIV/0!</v>
      </c>
      <c r="H2371" s="610" t="e">
        <f t="shared" si="1226"/>
        <v>#DIV/0!</v>
      </c>
      <c r="I2371" s="272" t="e">
        <f t="shared" si="1226"/>
        <v>#DIV/0!</v>
      </c>
      <c r="J2371" s="272" t="e">
        <f t="shared" si="1226"/>
        <v>#DIV/0!</v>
      </c>
      <c r="K2371" s="272" t="e">
        <f t="shared" si="1226"/>
        <v>#DIV/0!</v>
      </c>
      <c r="L2371" s="272" t="e">
        <f t="shared" si="1226"/>
        <v>#DIV/0!</v>
      </c>
      <c r="M2371" s="272" t="e">
        <f t="shared" si="1226"/>
        <v>#DIV/0!</v>
      </c>
      <c r="N2371" s="610" t="e">
        <f t="shared" si="1226"/>
        <v>#DIV/0!</v>
      </c>
      <c r="O2371" s="272" t="e">
        <f t="shared" si="1226"/>
        <v>#DIV/0!</v>
      </c>
      <c r="P2371" s="272" t="e">
        <f t="shared" si="1226"/>
        <v>#DIV/0!</v>
      </c>
      <c r="Q2371" s="272" t="e">
        <f t="shared" si="1226"/>
        <v>#DIV/0!</v>
      </c>
      <c r="R2371" s="272" t="e">
        <f t="shared" si="1226"/>
        <v>#DIV/0!</v>
      </c>
      <c r="S2371" s="272" t="e">
        <f t="shared" si="1226"/>
        <v>#DIV/0!</v>
      </c>
      <c r="T2371" s="272" t="e">
        <f t="shared" si="1226"/>
        <v>#DIV/0!</v>
      </c>
      <c r="U2371" s="272" t="e">
        <f t="shared" si="1226"/>
        <v>#DIV/0!</v>
      </c>
      <c r="V2371" s="610" t="e">
        <f t="shared" si="1226"/>
        <v>#DIV/0!</v>
      </c>
      <c r="W2371" s="272" t="e">
        <f t="shared" si="1226"/>
        <v>#DIV/0!</v>
      </c>
      <c r="X2371" s="272" t="e">
        <f t="shared" si="1226"/>
        <v>#DIV/0!</v>
      </c>
      <c r="Y2371" s="272" t="e">
        <f t="shared" si="1226"/>
        <v>#DIV/0!</v>
      </c>
      <c r="Z2371" s="272" t="e">
        <f t="shared" si="1226"/>
        <v>#DIV/0!</v>
      </c>
      <c r="AA2371" s="272" t="e">
        <f t="shared" si="1226"/>
        <v>#DIV/0!</v>
      </c>
      <c r="AB2371" s="272" t="e">
        <f t="shared" si="1226"/>
        <v>#DIV/0!</v>
      </c>
      <c r="AC2371" s="1267" t="e">
        <f t="shared" si="1226"/>
        <v>#DIV/0!</v>
      </c>
    </row>
    <row r="2372" spans="1:30" s="1300" customFormat="1" ht="10.5" customHeight="1" x14ac:dyDescent="0.2">
      <c r="A2372" s="1208"/>
      <c r="B2372" s="1252"/>
      <c r="C2372" s="1378" t="s">
        <v>160</v>
      </c>
      <c r="D2372" s="1412" t="s">
        <v>156</v>
      </c>
      <c r="E2372" s="678">
        <v>118.13</v>
      </c>
      <c r="F2372" s="678">
        <v>117.91</v>
      </c>
      <c r="G2372" s="678">
        <v>118.5</v>
      </c>
      <c r="H2372" s="593">
        <v>118.39</v>
      </c>
      <c r="I2372" s="678">
        <v>118.59</v>
      </c>
      <c r="J2372" s="678">
        <v>118.73</v>
      </c>
      <c r="K2372" s="678">
        <v>118.42</v>
      </c>
      <c r="L2372" s="678">
        <v>118.39</v>
      </c>
      <c r="M2372" s="678">
        <v>117.71</v>
      </c>
      <c r="N2372" s="593">
        <v>117.67</v>
      </c>
      <c r="O2372" s="678">
        <v>117.68</v>
      </c>
      <c r="P2372" s="678">
        <v>117.95</v>
      </c>
      <c r="Q2372" s="678">
        <v>118.23</v>
      </c>
      <c r="R2372" s="678">
        <v>118.01</v>
      </c>
      <c r="S2372" s="678">
        <v>117.85</v>
      </c>
      <c r="T2372" s="678">
        <v>117.89</v>
      </c>
      <c r="U2372" s="678">
        <v>118.23</v>
      </c>
      <c r="V2372" s="593">
        <v>117.91</v>
      </c>
      <c r="W2372" s="678">
        <v>117.79</v>
      </c>
      <c r="X2372" s="678">
        <v>118.02</v>
      </c>
      <c r="Y2372" s="678">
        <v>118.13</v>
      </c>
      <c r="Z2372" s="678">
        <v>118.24</v>
      </c>
      <c r="AA2372" s="678">
        <v>118.23</v>
      </c>
      <c r="AB2372" s="678">
        <v>118.34</v>
      </c>
      <c r="AC2372" s="1263"/>
    </row>
    <row r="2373" spans="1:30" s="1300" customFormat="1" ht="10.5" customHeight="1" x14ac:dyDescent="0.2">
      <c r="A2373" s="1011" t="s">
        <v>628</v>
      </c>
      <c r="B2373" s="1008" t="s">
        <v>749</v>
      </c>
      <c r="C2373" s="905" t="s">
        <v>152</v>
      </c>
      <c r="D2373" s="1408" t="s">
        <v>156</v>
      </c>
      <c r="E2373" s="679">
        <v>1.33</v>
      </c>
      <c r="F2373" s="679">
        <v>1.47</v>
      </c>
      <c r="G2373" s="679">
        <v>1.17</v>
      </c>
      <c r="H2373" s="679">
        <v>1.08</v>
      </c>
      <c r="I2373" s="679">
        <v>0.99</v>
      </c>
      <c r="J2373" s="679">
        <v>1.02</v>
      </c>
      <c r="K2373" s="679">
        <v>0.95</v>
      </c>
      <c r="L2373" s="679">
        <v>0.78</v>
      </c>
      <c r="M2373" s="679">
        <v>0.98</v>
      </c>
      <c r="N2373" s="679">
        <v>1.27</v>
      </c>
      <c r="O2373" s="679">
        <v>1.66</v>
      </c>
      <c r="P2373" s="679">
        <v>1.85</v>
      </c>
      <c r="Q2373" s="679">
        <v>1.5</v>
      </c>
      <c r="R2373" s="679">
        <v>1.66</v>
      </c>
      <c r="S2373" s="679">
        <v>1.44</v>
      </c>
      <c r="T2373" s="679">
        <v>1.08</v>
      </c>
      <c r="U2373" s="679">
        <v>1.32</v>
      </c>
      <c r="V2373" s="679">
        <v>1.62</v>
      </c>
      <c r="W2373" s="679">
        <v>1.85</v>
      </c>
      <c r="X2373" s="679">
        <v>1.37</v>
      </c>
      <c r="Y2373" s="679">
        <v>1.48</v>
      </c>
      <c r="Z2373" s="679">
        <v>1.1100000000000001</v>
      </c>
      <c r="AA2373" s="679">
        <v>0.96</v>
      </c>
      <c r="AB2373" s="679">
        <v>0.61</v>
      </c>
      <c r="AC2373" s="1264">
        <f>SUM(E2373:AB2373)</f>
        <v>30.55</v>
      </c>
      <c r="AD2373" s="1407" t="s">
        <v>156</v>
      </c>
    </row>
    <row r="2374" spans="1:30" s="1300" customFormat="1" ht="10.5" customHeight="1" x14ac:dyDescent="0.2">
      <c r="A2374" s="1012"/>
      <c r="B2374" s="1009"/>
      <c r="C2374" s="906" t="s">
        <v>154</v>
      </c>
      <c r="D2374" s="1304" t="s">
        <v>156</v>
      </c>
      <c r="E2374" s="664">
        <v>4.28</v>
      </c>
      <c r="F2374" s="664">
        <v>4.59</v>
      </c>
      <c r="G2374" s="664">
        <v>4.26</v>
      </c>
      <c r="H2374" s="664">
        <v>4.25</v>
      </c>
      <c r="I2374" s="664">
        <v>4.1399999999999997</v>
      </c>
      <c r="J2374" s="664">
        <v>4.28</v>
      </c>
      <c r="K2374" s="664">
        <v>4.32</v>
      </c>
      <c r="L2374" s="664">
        <v>4.12</v>
      </c>
      <c r="M2374" s="664">
        <v>3.8</v>
      </c>
      <c r="N2374" s="664">
        <v>4.09</v>
      </c>
      <c r="O2374" s="664">
        <v>3.83</v>
      </c>
      <c r="P2374" s="664">
        <v>3.58</v>
      </c>
      <c r="Q2374" s="664">
        <v>3.43</v>
      </c>
      <c r="R2374" s="664">
        <v>3.55</v>
      </c>
      <c r="S2374" s="664">
        <v>3.34</v>
      </c>
      <c r="T2374" s="664">
        <v>3.5</v>
      </c>
      <c r="U2374" s="664">
        <v>3.66</v>
      </c>
      <c r="V2374" s="664">
        <v>3.71</v>
      </c>
      <c r="W2374" s="664">
        <v>3.79</v>
      </c>
      <c r="X2374" s="664">
        <v>3.68</v>
      </c>
      <c r="Y2374" s="664">
        <v>3.3679999999999999</v>
      </c>
      <c r="Z2374" s="664">
        <v>3.76</v>
      </c>
      <c r="AA2374" s="664">
        <v>3.55</v>
      </c>
      <c r="AB2374" s="664">
        <v>3.14</v>
      </c>
      <c r="AC2374" s="1267">
        <f>SUM(E2374:AB2374)</f>
        <v>92.017999999999986</v>
      </c>
      <c r="AD2374" s="1407" t="s">
        <v>156</v>
      </c>
    </row>
    <row r="2375" spans="1:30" s="1300" customFormat="1" ht="10.5" customHeight="1" x14ac:dyDescent="0.2">
      <c r="A2375" s="1012"/>
      <c r="B2375" s="1009"/>
      <c r="C2375" s="906" t="s">
        <v>155</v>
      </c>
      <c r="D2375" s="1304" t="s">
        <v>156</v>
      </c>
      <c r="E2375" s="472">
        <v>71</v>
      </c>
      <c r="F2375" s="472">
        <v>77</v>
      </c>
      <c r="G2375" s="472">
        <v>70</v>
      </c>
      <c r="H2375" s="472">
        <v>70</v>
      </c>
      <c r="I2375" s="472">
        <v>68</v>
      </c>
      <c r="J2375" s="472">
        <v>69</v>
      </c>
      <c r="K2375" s="472">
        <v>70</v>
      </c>
      <c r="L2375" s="472">
        <v>67</v>
      </c>
      <c r="M2375" s="472">
        <v>64</v>
      </c>
      <c r="N2375" s="472">
        <v>69</v>
      </c>
      <c r="O2375" s="472">
        <v>67</v>
      </c>
      <c r="P2375" s="472">
        <v>66</v>
      </c>
      <c r="Q2375" s="472">
        <v>62</v>
      </c>
      <c r="R2375" s="472">
        <v>65</v>
      </c>
      <c r="S2375" s="472">
        <v>60</v>
      </c>
      <c r="T2375" s="472">
        <v>59</v>
      </c>
      <c r="U2375" s="472">
        <v>63</v>
      </c>
      <c r="V2375" s="472">
        <v>66</v>
      </c>
      <c r="W2375" s="472">
        <v>69</v>
      </c>
      <c r="X2375" s="472">
        <v>64</v>
      </c>
      <c r="Y2375" s="472">
        <v>65</v>
      </c>
      <c r="Z2375" s="472">
        <v>63</v>
      </c>
      <c r="AA2375" s="472">
        <v>59</v>
      </c>
      <c r="AB2375" s="472">
        <v>52</v>
      </c>
      <c r="AC2375" s="1267"/>
    </row>
    <row r="2376" spans="1:30" s="1300" customFormat="1" ht="10.5" customHeight="1" x14ac:dyDescent="0.2">
      <c r="A2376" s="1019"/>
      <c r="B2376" s="1042"/>
      <c r="C2376" s="918" t="s">
        <v>157</v>
      </c>
      <c r="D2376" s="1661"/>
      <c r="E2376" s="599"/>
      <c r="F2376" s="599"/>
      <c r="G2376" s="599"/>
      <c r="H2376" s="600"/>
      <c r="I2376" s="599"/>
      <c r="J2376" s="599"/>
      <c r="K2376" s="599"/>
      <c r="L2376" s="599"/>
      <c r="M2376" s="599"/>
      <c r="N2376" s="600"/>
      <c r="O2376" s="599"/>
      <c r="P2376" s="599"/>
      <c r="Q2376" s="599"/>
      <c r="R2376" s="599"/>
      <c r="S2376" s="599"/>
      <c r="T2376" s="599"/>
      <c r="U2376" s="599"/>
      <c r="V2376" s="600"/>
      <c r="W2376" s="599"/>
      <c r="X2376" s="599"/>
      <c r="Y2376" s="599"/>
      <c r="Z2376" s="599"/>
      <c r="AA2376" s="599"/>
      <c r="AB2376" s="599"/>
      <c r="AC2376" s="601">
        <f>AC2374/AC2373</f>
        <v>3.0120458265139112</v>
      </c>
    </row>
    <row r="2377" spans="1:30" s="1300" customFormat="1" ht="10.5" customHeight="1" x14ac:dyDescent="0.2">
      <c r="A2377" s="1011" t="s">
        <v>630</v>
      </c>
      <c r="B2377" s="1008" t="s">
        <v>751</v>
      </c>
      <c r="C2377" s="905" t="s">
        <v>152</v>
      </c>
      <c r="D2377" s="1408" t="s">
        <v>156</v>
      </c>
      <c r="E2377" s="679">
        <v>0</v>
      </c>
      <c r="F2377" s="680">
        <v>0</v>
      </c>
      <c r="G2377" s="680">
        <v>0</v>
      </c>
      <c r="H2377" s="680">
        <v>0</v>
      </c>
      <c r="I2377" s="680">
        <v>0</v>
      </c>
      <c r="J2377" s="680">
        <v>0</v>
      </c>
      <c r="K2377" s="680">
        <v>0</v>
      </c>
      <c r="L2377" s="680">
        <v>0</v>
      </c>
      <c r="M2377" s="680">
        <v>0</v>
      </c>
      <c r="N2377" s="680">
        <v>0</v>
      </c>
      <c r="O2377" s="680">
        <v>0</v>
      </c>
      <c r="P2377" s="680">
        <v>0</v>
      </c>
      <c r="Q2377" s="680">
        <v>0</v>
      </c>
      <c r="R2377" s="680">
        <v>0</v>
      </c>
      <c r="S2377" s="680">
        <v>0</v>
      </c>
      <c r="T2377" s="680">
        <v>0</v>
      </c>
      <c r="U2377" s="680">
        <v>0</v>
      </c>
      <c r="V2377" s="680">
        <v>0</v>
      </c>
      <c r="W2377" s="680">
        <v>0</v>
      </c>
      <c r="X2377" s="680">
        <v>0</v>
      </c>
      <c r="Y2377" s="680">
        <v>0</v>
      </c>
      <c r="Z2377" s="680">
        <v>0</v>
      </c>
      <c r="AA2377" s="680">
        <v>0</v>
      </c>
      <c r="AB2377" s="681">
        <v>0</v>
      </c>
      <c r="AC2377" s="1264">
        <f>SUM(E2377:AB2377)</f>
        <v>0</v>
      </c>
      <c r="AD2377" s="1407" t="s">
        <v>156</v>
      </c>
    </row>
    <row r="2378" spans="1:30" s="1300" customFormat="1" ht="10.5" customHeight="1" x14ac:dyDescent="0.2">
      <c r="A2378" s="1012"/>
      <c r="B2378" s="1009"/>
      <c r="C2378" s="906" t="s">
        <v>154</v>
      </c>
      <c r="D2378" s="1304" t="s">
        <v>156</v>
      </c>
      <c r="E2378" s="664">
        <v>0</v>
      </c>
      <c r="F2378" s="659">
        <v>0</v>
      </c>
      <c r="G2378" s="659">
        <v>0</v>
      </c>
      <c r="H2378" s="659">
        <v>0</v>
      </c>
      <c r="I2378" s="659">
        <v>0</v>
      </c>
      <c r="J2378" s="659">
        <v>0</v>
      </c>
      <c r="K2378" s="659">
        <v>0</v>
      </c>
      <c r="L2378" s="659">
        <v>0</v>
      </c>
      <c r="M2378" s="659">
        <v>0</v>
      </c>
      <c r="N2378" s="659">
        <v>0</v>
      </c>
      <c r="O2378" s="659">
        <v>0</v>
      </c>
      <c r="P2378" s="659">
        <v>0</v>
      </c>
      <c r="Q2378" s="659">
        <v>0</v>
      </c>
      <c r="R2378" s="659">
        <v>0</v>
      </c>
      <c r="S2378" s="659">
        <v>0</v>
      </c>
      <c r="T2378" s="659">
        <v>0</v>
      </c>
      <c r="U2378" s="659">
        <v>0</v>
      </c>
      <c r="V2378" s="659">
        <v>0</v>
      </c>
      <c r="W2378" s="659">
        <v>0</v>
      </c>
      <c r="X2378" s="659">
        <v>0</v>
      </c>
      <c r="Y2378" s="659">
        <v>0</v>
      </c>
      <c r="Z2378" s="659">
        <v>0</v>
      </c>
      <c r="AA2378" s="659">
        <v>0</v>
      </c>
      <c r="AB2378" s="660">
        <v>0</v>
      </c>
      <c r="AC2378" s="1267">
        <f>SUM(E2378:AB2378)</f>
        <v>0</v>
      </c>
      <c r="AD2378" s="1407" t="s">
        <v>156</v>
      </c>
    </row>
    <row r="2379" spans="1:30" s="1300" customFormat="1" ht="10.5" customHeight="1" x14ac:dyDescent="0.2">
      <c r="A2379" s="1012"/>
      <c r="B2379" s="1009"/>
      <c r="C2379" s="906" t="s">
        <v>155</v>
      </c>
      <c r="D2379" s="1304" t="s">
        <v>156</v>
      </c>
      <c r="E2379" s="472">
        <v>0</v>
      </c>
      <c r="F2379" s="472">
        <v>0</v>
      </c>
      <c r="G2379" s="472">
        <v>0</v>
      </c>
      <c r="H2379" s="472">
        <v>0</v>
      </c>
      <c r="I2379" s="472">
        <v>0</v>
      </c>
      <c r="J2379" s="472">
        <v>0</v>
      </c>
      <c r="K2379" s="472">
        <v>0</v>
      </c>
      <c r="L2379" s="472">
        <v>0</v>
      </c>
      <c r="M2379" s="472">
        <v>0</v>
      </c>
      <c r="N2379" s="472">
        <v>0</v>
      </c>
      <c r="O2379" s="472">
        <v>0</v>
      </c>
      <c r="P2379" s="472">
        <v>0</v>
      </c>
      <c r="Q2379" s="472">
        <v>0</v>
      </c>
      <c r="R2379" s="472">
        <v>0</v>
      </c>
      <c r="S2379" s="472">
        <v>0</v>
      </c>
      <c r="T2379" s="472">
        <v>0</v>
      </c>
      <c r="U2379" s="472">
        <v>0</v>
      </c>
      <c r="V2379" s="472">
        <v>0</v>
      </c>
      <c r="W2379" s="472">
        <v>0</v>
      </c>
      <c r="X2379" s="472">
        <v>0</v>
      </c>
      <c r="Y2379" s="472">
        <v>0</v>
      </c>
      <c r="Z2379" s="472">
        <v>0</v>
      </c>
      <c r="AA2379" s="472">
        <v>0</v>
      </c>
      <c r="AB2379" s="472">
        <v>0</v>
      </c>
      <c r="AC2379" s="1267"/>
    </row>
    <row r="2380" spans="1:30" s="1300" customFormat="1" ht="10.5" customHeight="1" x14ac:dyDescent="0.2">
      <c r="A2380" s="1019"/>
      <c r="B2380" s="1042"/>
      <c r="C2380" s="918" t="s">
        <v>157</v>
      </c>
      <c r="D2380" s="1661"/>
      <c r="E2380" s="599"/>
      <c r="F2380" s="599"/>
      <c r="G2380" s="599"/>
      <c r="H2380" s="600"/>
      <c r="I2380" s="599"/>
      <c r="J2380" s="599"/>
      <c r="K2380" s="599"/>
      <c r="L2380" s="599"/>
      <c r="M2380" s="599"/>
      <c r="N2380" s="600"/>
      <c r="O2380" s="599"/>
      <c r="P2380" s="599"/>
      <c r="Q2380" s="599"/>
      <c r="R2380" s="599"/>
      <c r="S2380" s="599"/>
      <c r="T2380" s="599"/>
      <c r="U2380" s="599"/>
      <c r="V2380" s="600"/>
      <c r="W2380" s="599"/>
      <c r="X2380" s="599"/>
      <c r="Y2380" s="599"/>
      <c r="Z2380" s="599"/>
      <c r="AA2380" s="599"/>
      <c r="AB2380" s="599"/>
      <c r="AC2380" s="601" t="e">
        <f>AC2378/AC2377</f>
        <v>#DIV/0!</v>
      </c>
    </row>
    <row r="2381" spans="1:30" s="1300" customFormat="1" ht="10.5" customHeight="1" x14ac:dyDescent="0.2">
      <c r="A2381" s="1011" t="s">
        <v>978</v>
      </c>
      <c r="B2381" s="1008" t="s">
        <v>979</v>
      </c>
      <c r="C2381" s="905" t="s">
        <v>152</v>
      </c>
      <c r="D2381" s="1408" t="s">
        <v>156</v>
      </c>
      <c r="E2381" s="679">
        <v>0.01</v>
      </c>
      <c r="F2381" s="679">
        <v>0.01</v>
      </c>
      <c r="G2381" s="679">
        <v>0.01</v>
      </c>
      <c r="H2381" s="679">
        <v>0.01</v>
      </c>
      <c r="I2381" s="679">
        <v>0.01</v>
      </c>
      <c r="J2381" s="679">
        <v>0.01</v>
      </c>
      <c r="K2381" s="679">
        <v>0.01</v>
      </c>
      <c r="L2381" s="679">
        <v>0.01</v>
      </c>
      <c r="M2381" s="679">
        <v>0.01</v>
      </c>
      <c r="N2381" s="679">
        <v>0.01</v>
      </c>
      <c r="O2381" s="679">
        <v>0.01</v>
      </c>
      <c r="P2381" s="679">
        <v>0.01</v>
      </c>
      <c r="Q2381" s="679">
        <v>0.01</v>
      </c>
      <c r="R2381" s="679">
        <v>0.01</v>
      </c>
      <c r="S2381" s="679">
        <v>0.01</v>
      </c>
      <c r="T2381" s="679">
        <v>0.01</v>
      </c>
      <c r="U2381" s="679">
        <v>0.01</v>
      </c>
      <c r="V2381" s="679">
        <v>0.01</v>
      </c>
      <c r="W2381" s="679">
        <v>0.01</v>
      </c>
      <c r="X2381" s="679">
        <v>0.01</v>
      </c>
      <c r="Y2381" s="679">
        <v>0.01</v>
      </c>
      <c r="Z2381" s="679">
        <v>0.01</v>
      </c>
      <c r="AA2381" s="679">
        <v>0.01</v>
      </c>
      <c r="AB2381" s="679">
        <v>0.01</v>
      </c>
      <c r="AC2381" s="1264">
        <f>SUM(E2381:AB2381)</f>
        <v>0.24000000000000007</v>
      </c>
      <c r="AD2381" s="1407" t="s">
        <v>156</v>
      </c>
    </row>
    <row r="2382" spans="1:30" s="1300" customFormat="1" ht="10.5" customHeight="1" x14ac:dyDescent="0.2">
      <c r="A2382" s="1012"/>
      <c r="B2382" s="1009"/>
      <c r="C2382" s="906" t="s">
        <v>154</v>
      </c>
      <c r="D2382" s="1304" t="s">
        <v>156</v>
      </c>
      <c r="E2382" s="664">
        <v>0</v>
      </c>
      <c r="F2382" s="664">
        <v>0</v>
      </c>
      <c r="G2382" s="664">
        <v>0</v>
      </c>
      <c r="H2382" s="664">
        <v>0</v>
      </c>
      <c r="I2382" s="664">
        <v>0</v>
      </c>
      <c r="J2382" s="664">
        <v>0</v>
      </c>
      <c r="K2382" s="664">
        <v>0</v>
      </c>
      <c r="L2382" s="664">
        <v>0</v>
      </c>
      <c r="M2382" s="664">
        <v>0</v>
      </c>
      <c r="N2382" s="664">
        <v>0</v>
      </c>
      <c r="O2382" s="664">
        <v>0</v>
      </c>
      <c r="P2382" s="664">
        <v>0</v>
      </c>
      <c r="Q2382" s="664">
        <v>0</v>
      </c>
      <c r="R2382" s="664">
        <v>0</v>
      </c>
      <c r="S2382" s="664">
        <v>0</v>
      </c>
      <c r="T2382" s="664">
        <v>0</v>
      </c>
      <c r="U2382" s="664">
        <v>0</v>
      </c>
      <c r="V2382" s="664">
        <v>0</v>
      </c>
      <c r="W2382" s="664">
        <v>0</v>
      </c>
      <c r="X2382" s="664">
        <v>0</v>
      </c>
      <c r="Y2382" s="664">
        <v>0</v>
      </c>
      <c r="Z2382" s="664">
        <v>0</v>
      </c>
      <c r="AA2382" s="664">
        <v>0</v>
      </c>
      <c r="AB2382" s="664">
        <v>0</v>
      </c>
      <c r="AC2382" s="1267">
        <f>SUM(E2382:AB2382)</f>
        <v>0</v>
      </c>
      <c r="AD2382" s="1407" t="s">
        <v>156</v>
      </c>
    </row>
    <row r="2383" spans="1:30" s="1300" customFormat="1" ht="10.5" customHeight="1" x14ac:dyDescent="0.2">
      <c r="A2383" s="1012"/>
      <c r="B2383" s="1009"/>
      <c r="C2383" s="906" t="s">
        <v>155</v>
      </c>
      <c r="D2383" s="1304" t="s">
        <v>156</v>
      </c>
      <c r="E2383" s="472">
        <v>0</v>
      </c>
      <c r="F2383" s="472">
        <v>0</v>
      </c>
      <c r="G2383" s="472">
        <v>0</v>
      </c>
      <c r="H2383" s="472">
        <v>0</v>
      </c>
      <c r="I2383" s="472">
        <v>0</v>
      </c>
      <c r="J2383" s="472">
        <v>0</v>
      </c>
      <c r="K2383" s="472">
        <v>0</v>
      </c>
      <c r="L2383" s="472">
        <v>0</v>
      </c>
      <c r="M2383" s="472">
        <v>0</v>
      </c>
      <c r="N2383" s="472">
        <v>0</v>
      </c>
      <c r="O2383" s="472">
        <v>0</v>
      </c>
      <c r="P2383" s="472">
        <v>0</v>
      </c>
      <c r="Q2383" s="472">
        <v>0</v>
      </c>
      <c r="R2383" s="472">
        <v>0</v>
      </c>
      <c r="S2383" s="472">
        <v>0</v>
      </c>
      <c r="T2383" s="472">
        <v>0</v>
      </c>
      <c r="U2383" s="472">
        <v>0</v>
      </c>
      <c r="V2383" s="472">
        <v>0</v>
      </c>
      <c r="W2383" s="472">
        <v>0</v>
      </c>
      <c r="X2383" s="472">
        <v>0</v>
      </c>
      <c r="Y2383" s="472">
        <v>2</v>
      </c>
      <c r="Z2383" s="472">
        <v>0</v>
      </c>
      <c r="AA2383" s="472">
        <v>2</v>
      </c>
      <c r="AB2383" s="472">
        <v>0</v>
      </c>
      <c r="AC2383" s="1267"/>
    </row>
    <row r="2384" spans="1:30" s="1300" customFormat="1" ht="10.5" customHeight="1" x14ac:dyDescent="0.2">
      <c r="A2384" s="1019"/>
      <c r="B2384" s="1042"/>
      <c r="C2384" s="918" t="s">
        <v>157</v>
      </c>
      <c r="D2384" s="1661"/>
      <c r="E2384" s="599"/>
      <c r="F2384" s="599"/>
      <c r="G2384" s="599"/>
      <c r="H2384" s="599"/>
      <c r="I2384" s="599"/>
      <c r="J2384" s="599"/>
      <c r="K2384" s="599"/>
      <c r="L2384" s="599"/>
      <c r="M2384" s="599"/>
      <c r="N2384" s="599"/>
      <c r="O2384" s="599"/>
      <c r="P2384" s="599"/>
      <c r="Q2384" s="599"/>
      <c r="R2384" s="599"/>
      <c r="S2384" s="599"/>
      <c r="T2384" s="599"/>
      <c r="U2384" s="599"/>
      <c r="V2384" s="599"/>
      <c r="W2384" s="599"/>
      <c r="X2384" s="599"/>
      <c r="Y2384" s="599"/>
      <c r="Z2384" s="599"/>
      <c r="AA2384" s="599"/>
      <c r="AB2384" s="599"/>
      <c r="AC2384" s="601">
        <f>AC2382/AC2381</f>
        <v>0</v>
      </c>
    </row>
    <row r="2385" spans="1:30" s="1300" customFormat="1" ht="10.5" customHeight="1" x14ac:dyDescent="0.2">
      <c r="A2385" s="1011" t="s">
        <v>980</v>
      </c>
      <c r="B2385" s="1008" t="s">
        <v>981</v>
      </c>
      <c r="C2385" s="905" t="s">
        <v>152</v>
      </c>
      <c r="D2385" s="1408" t="s">
        <v>156</v>
      </c>
      <c r="E2385" s="679">
        <v>0</v>
      </c>
      <c r="F2385" s="679">
        <v>0</v>
      </c>
      <c r="G2385" s="679">
        <v>0</v>
      </c>
      <c r="H2385" s="679">
        <v>0</v>
      </c>
      <c r="I2385" s="679">
        <v>0</v>
      </c>
      <c r="J2385" s="679">
        <v>0</v>
      </c>
      <c r="K2385" s="679">
        <v>0</v>
      </c>
      <c r="L2385" s="679">
        <v>0</v>
      </c>
      <c r="M2385" s="679">
        <v>0</v>
      </c>
      <c r="N2385" s="679">
        <v>0</v>
      </c>
      <c r="O2385" s="679">
        <v>0</v>
      </c>
      <c r="P2385" s="679">
        <v>0</v>
      </c>
      <c r="Q2385" s="679">
        <v>0</v>
      </c>
      <c r="R2385" s="679">
        <v>0</v>
      </c>
      <c r="S2385" s="679">
        <v>0</v>
      </c>
      <c r="T2385" s="679">
        <v>0</v>
      </c>
      <c r="U2385" s="679">
        <v>0</v>
      </c>
      <c r="V2385" s="679">
        <v>0</v>
      </c>
      <c r="W2385" s="679">
        <v>0</v>
      </c>
      <c r="X2385" s="679">
        <v>0</v>
      </c>
      <c r="Y2385" s="679">
        <v>0</v>
      </c>
      <c r="Z2385" s="679">
        <v>0</v>
      </c>
      <c r="AA2385" s="679">
        <v>0</v>
      </c>
      <c r="AB2385" s="679">
        <v>0</v>
      </c>
      <c r="AC2385" s="1264">
        <f>SUM(E2385:AB2385)</f>
        <v>0</v>
      </c>
      <c r="AD2385" s="1407" t="s">
        <v>156</v>
      </c>
    </row>
    <row r="2386" spans="1:30" s="1300" customFormat="1" ht="10.5" customHeight="1" x14ac:dyDescent="0.2">
      <c r="A2386" s="1012"/>
      <c r="B2386" s="1009"/>
      <c r="C2386" s="906" t="s">
        <v>154</v>
      </c>
      <c r="D2386" s="1304" t="s">
        <v>156</v>
      </c>
      <c r="E2386" s="664">
        <v>0</v>
      </c>
      <c r="F2386" s="664">
        <v>0</v>
      </c>
      <c r="G2386" s="664">
        <v>0</v>
      </c>
      <c r="H2386" s="664">
        <v>0</v>
      </c>
      <c r="I2386" s="664">
        <v>0</v>
      </c>
      <c r="J2386" s="664">
        <v>0</v>
      </c>
      <c r="K2386" s="664">
        <v>0</v>
      </c>
      <c r="L2386" s="664">
        <v>0</v>
      </c>
      <c r="M2386" s="664">
        <v>0</v>
      </c>
      <c r="N2386" s="664">
        <v>0</v>
      </c>
      <c r="O2386" s="664">
        <v>0</v>
      </c>
      <c r="P2386" s="664">
        <v>0</v>
      </c>
      <c r="Q2386" s="664">
        <v>0</v>
      </c>
      <c r="R2386" s="664">
        <v>0</v>
      </c>
      <c r="S2386" s="664">
        <v>0</v>
      </c>
      <c r="T2386" s="664">
        <v>0</v>
      </c>
      <c r="U2386" s="664">
        <v>0</v>
      </c>
      <c r="V2386" s="664">
        <v>0</v>
      </c>
      <c r="W2386" s="664">
        <v>0</v>
      </c>
      <c r="X2386" s="664">
        <v>0</v>
      </c>
      <c r="Y2386" s="664">
        <v>0</v>
      </c>
      <c r="Z2386" s="664">
        <v>0</v>
      </c>
      <c r="AA2386" s="664">
        <v>0</v>
      </c>
      <c r="AB2386" s="664">
        <v>0</v>
      </c>
      <c r="AC2386" s="1267">
        <f>SUM(E2386:AB2386)</f>
        <v>0</v>
      </c>
      <c r="AD2386" s="1407" t="s">
        <v>156</v>
      </c>
    </row>
    <row r="2387" spans="1:30" s="1300" customFormat="1" ht="10.5" customHeight="1" x14ac:dyDescent="0.2">
      <c r="A2387" s="1012"/>
      <c r="B2387" s="1009"/>
      <c r="C2387" s="906" t="s">
        <v>155</v>
      </c>
      <c r="D2387" s="1304" t="s">
        <v>156</v>
      </c>
      <c r="E2387" s="472">
        <v>0</v>
      </c>
      <c r="F2387" s="472">
        <v>0</v>
      </c>
      <c r="G2387" s="472">
        <v>0</v>
      </c>
      <c r="H2387" s="472">
        <v>0</v>
      </c>
      <c r="I2387" s="472">
        <v>0</v>
      </c>
      <c r="J2387" s="472">
        <v>0</v>
      </c>
      <c r="K2387" s="472">
        <v>0</v>
      </c>
      <c r="L2387" s="472">
        <v>0</v>
      </c>
      <c r="M2387" s="472">
        <v>0</v>
      </c>
      <c r="N2387" s="472">
        <v>0</v>
      </c>
      <c r="O2387" s="472">
        <v>0</v>
      </c>
      <c r="P2387" s="472">
        <v>0</v>
      </c>
      <c r="Q2387" s="472">
        <v>0</v>
      </c>
      <c r="R2387" s="472">
        <v>0</v>
      </c>
      <c r="S2387" s="472">
        <v>0</v>
      </c>
      <c r="T2387" s="472">
        <v>0</v>
      </c>
      <c r="U2387" s="472">
        <v>0</v>
      </c>
      <c r="V2387" s="472">
        <v>0</v>
      </c>
      <c r="W2387" s="472">
        <v>0</v>
      </c>
      <c r="X2387" s="472">
        <v>0</v>
      </c>
      <c r="Y2387" s="472">
        <v>0</v>
      </c>
      <c r="Z2387" s="472">
        <v>0</v>
      </c>
      <c r="AA2387" s="472">
        <v>0</v>
      </c>
      <c r="AB2387" s="472">
        <v>0</v>
      </c>
      <c r="AC2387" s="1267"/>
    </row>
    <row r="2388" spans="1:30" s="1300" customFormat="1" ht="10.5" customHeight="1" x14ac:dyDescent="0.2">
      <c r="A2388" s="1019"/>
      <c r="B2388" s="1042"/>
      <c r="C2388" s="918" t="s">
        <v>157</v>
      </c>
      <c r="D2388" s="1661"/>
      <c r="E2388" s="599"/>
      <c r="F2388" s="599"/>
      <c r="G2388" s="599"/>
      <c r="H2388" s="600"/>
      <c r="I2388" s="599"/>
      <c r="J2388" s="599"/>
      <c r="K2388" s="599"/>
      <c r="L2388" s="599"/>
      <c r="M2388" s="599"/>
      <c r="N2388" s="600"/>
      <c r="O2388" s="599"/>
      <c r="P2388" s="599"/>
      <c r="Q2388" s="599"/>
      <c r="R2388" s="599"/>
      <c r="S2388" s="599"/>
      <c r="T2388" s="599"/>
      <c r="U2388" s="599"/>
      <c r="V2388" s="600"/>
      <c r="W2388" s="599"/>
      <c r="X2388" s="599"/>
      <c r="Y2388" s="599"/>
      <c r="Z2388" s="599"/>
      <c r="AA2388" s="599"/>
      <c r="AB2388" s="599"/>
      <c r="AC2388" s="601" t="e">
        <f>AC2386/AC2385</f>
        <v>#DIV/0!</v>
      </c>
    </row>
    <row r="2389" spans="1:30" s="1407" customFormat="1" ht="10.5" customHeight="1" x14ac:dyDescent="0.2">
      <c r="A2389" s="325" t="s">
        <v>444</v>
      </c>
      <c r="B2389" s="326"/>
      <c r="C2389" s="1370"/>
      <c r="D2389" s="1370"/>
      <c r="E2389" s="1293">
        <v>1</v>
      </c>
      <c r="F2389" s="1293">
        <v>2</v>
      </c>
      <c r="G2389" s="1293">
        <v>3</v>
      </c>
      <c r="H2389" s="1293">
        <v>4</v>
      </c>
      <c r="I2389" s="1293">
        <v>5</v>
      </c>
      <c r="J2389" s="1293">
        <v>6</v>
      </c>
      <c r="K2389" s="1293">
        <v>7</v>
      </c>
      <c r="L2389" s="1293">
        <v>8</v>
      </c>
      <c r="M2389" s="1293">
        <v>9</v>
      </c>
      <c r="N2389" s="1293">
        <v>10</v>
      </c>
      <c r="O2389" s="1293">
        <v>11</v>
      </c>
      <c r="P2389" s="1293">
        <v>12</v>
      </c>
      <c r="Q2389" s="1293">
        <v>13</v>
      </c>
      <c r="R2389" s="1293">
        <v>14</v>
      </c>
      <c r="S2389" s="1293">
        <v>15</v>
      </c>
      <c r="T2389" s="1293">
        <v>16</v>
      </c>
      <c r="U2389" s="1293">
        <v>17</v>
      </c>
      <c r="V2389" s="1293">
        <v>18</v>
      </c>
      <c r="W2389" s="1293">
        <v>19</v>
      </c>
      <c r="X2389" s="1293">
        <v>20</v>
      </c>
      <c r="Y2389" s="1293">
        <v>21</v>
      </c>
      <c r="Z2389" s="1293">
        <v>22</v>
      </c>
      <c r="AA2389" s="1293">
        <v>23</v>
      </c>
      <c r="AB2389" s="1293">
        <v>24</v>
      </c>
      <c r="AC2389" s="1487"/>
    </row>
    <row r="2390" spans="1:30" s="1407" customFormat="1" ht="12.75" customHeight="1" x14ac:dyDescent="0.2">
      <c r="A2390" s="1483" t="s">
        <v>445</v>
      </c>
      <c r="B2390" s="1484"/>
      <c r="C2390" s="1371" t="s">
        <v>160</v>
      </c>
      <c r="D2390" s="1372" t="s">
        <v>156</v>
      </c>
      <c r="E2390" s="624">
        <v>36.68</v>
      </c>
      <c r="F2390" s="624">
        <v>36.590000000000003</v>
      </c>
      <c r="G2390" s="624">
        <v>36.81</v>
      </c>
      <c r="H2390" s="624">
        <v>36.770000000000003</v>
      </c>
      <c r="I2390" s="624">
        <v>36.83</v>
      </c>
      <c r="J2390" s="624">
        <v>36.880000000000003</v>
      </c>
      <c r="K2390" s="624">
        <v>36.78</v>
      </c>
      <c r="L2390" s="624">
        <v>36.770000000000003</v>
      </c>
      <c r="M2390" s="624">
        <v>36.61</v>
      </c>
      <c r="N2390" s="624">
        <v>36.54</v>
      </c>
      <c r="O2390" s="624">
        <v>36.479999999999997</v>
      </c>
      <c r="P2390" s="624">
        <v>36.479999999999997</v>
      </c>
      <c r="Q2390" s="624">
        <v>36.57</v>
      </c>
      <c r="R2390" s="624">
        <v>36.53</v>
      </c>
      <c r="S2390" s="624">
        <v>36.619999999999997</v>
      </c>
      <c r="T2390" s="624">
        <v>36.64</v>
      </c>
      <c r="U2390" s="624">
        <v>36.51</v>
      </c>
      <c r="V2390" s="624">
        <v>36.479999999999997</v>
      </c>
      <c r="W2390" s="624">
        <v>36.549999999999997</v>
      </c>
      <c r="X2390" s="624">
        <v>36.549999999999997</v>
      </c>
      <c r="Y2390" s="624">
        <v>36.659999999999997</v>
      </c>
      <c r="Z2390" s="624">
        <v>36.67</v>
      </c>
      <c r="AA2390" s="624">
        <v>36.86</v>
      </c>
      <c r="AB2390" s="624">
        <v>36.78</v>
      </c>
      <c r="AC2390" s="1662"/>
    </row>
    <row r="2391" spans="1:30" s="1407" customFormat="1" ht="12.75" customHeight="1" x14ac:dyDescent="0.2">
      <c r="A2391" s="1498" t="s">
        <v>446</v>
      </c>
      <c r="B2391" s="1499"/>
      <c r="C2391" s="1500" t="s">
        <v>160</v>
      </c>
      <c r="D2391" s="1501" t="s">
        <v>156</v>
      </c>
      <c r="E2391" s="624">
        <v>36.68</v>
      </c>
      <c r="F2391" s="624">
        <v>36.58</v>
      </c>
      <c r="G2391" s="624">
        <v>36.79</v>
      </c>
      <c r="H2391" s="624">
        <v>36.75</v>
      </c>
      <c r="I2391" s="624">
        <v>36.82</v>
      </c>
      <c r="J2391" s="624">
        <v>36.880000000000003</v>
      </c>
      <c r="K2391" s="624">
        <v>36.770000000000003</v>
      </c>
      <c r="L2391" s="624">
        <v>36.770000000000003</v>
      </c>
      <c r="M2391" s="624">
        <v>36.6</v>
      </c>
      <c r="N2391" s="624">
        <v>36.54</v>
      </c>
      <c r="O2391" s="624">
        <v>36.479999999999997</v>
      </c>
      <c r="P2391" s="624">
        <v>36.47</v>
      </c>
      <c r="Q2391" s="624">
        <v>36.58</v>
      </c>
      <c r="R2391" s="624">
        <v>36.53</v>
      </c>
      <c r="S2391" s="624">
        <v>36.61</v>
      </c>
      <c r="T2391" s="624">
        <v>36.619999999999997</v>
      </c>
      <c r="U2391" s="897">
        <v>36.520000000000003</v>
      </c>
      <c r="V2391" s="624">
        <v>36.47</v>
      </c>
      <c r="W2391" s="624">
        <v>36.53</v>
      </c>
      <c r="X2391" s="624">
        <v>36.479999999999997</v>
      </c>
      <c r="Y2391" s="624">
        <v>36.67</v>
      </c>
      <c r="Z2391" s="624">
        <v>36.840000000000003</v>
      </c>
      <c r="AA2391" s="624">
        <v>36.799999999999997</v>
      </c>
      <c r="AB2391" s="624">
        <v>36.78</v>
      </c>
      <c r="AC2391" s="1489"/>
    </row>
    <row r="2392" spans="1:30" s="1300" customFormat="1" ht="10.5" customHeight="1" x14ac:dyDescent="0.2">
      <c r="A2392" s="1011" t="s">
        <v>982</v>
      </c>
      <c r="B2392" s="1008" t="s">
        <v>983</v>
      </c>
      <c r="C2392" s="905" t="s">
        <v>152</v>
      </c>
      <c r="D2392" s="1408" t="s">
        <v>156</v>
      </c>
      <c r="E2392" s="679">
        <v>0</v>
      </c>
      <c r="F2392" s="679">
        <v>0</v>
      </c>
      <c r="G2392" s="679">
        <v>0</v>
      </c>
      <c r="H2392" s="679">
        <v>0</v>
      </c>
      <c r="I2392" s="679">
        <v>0</v>
      </c>
      <c r="J2392" s="679">
        <v>0</v>
      </c>
      <c r="K2392" s="679">
        <v>0</v>
      </c>
      <c r="L2392" s="679">
        <v>0</v>
      </c>
      <c r="M2392" s="679">
        <v>0</v>
      </c>
      <c r="N2392" s="679">
        <v>0</v>
      </c>
      <c r="O2392" s="679">
        <v>0</v>
      </c>
      <c r="P2392" s="679">
        <v>0</v>
      </c>
      <c r="Q2392" s="679">
        <v>0</v>
      </c>
      <c r="R2392" s="679">
        <v>0</v>
      </c>
      <c r="S2392" s="679">
        <v>0</v>
      </c>
      <c r="T2392" s="679">
        <v>0</v>
      </c>
      <c r="U2392" s="679">
        <v>0</v>
      </c>
      <c r="V2392" s="679">
        <v>0</v>
      </c>
      <c r="W2392" s="679">
        <v>0</v>
      </c>
      <c r="X2392" s="679">
        <v>0</v>
      </c>
      <c r="Y2392" s="679">
        <v>0</v>
      </c>
      <c r="Z2392" s="679">
        <v>0</v>
      </c>
      <c r="AA2392" s="679">
        <v>0</v>
      </c>
      <c r="AB2392" s="679">
        <v>0</v>
      </c>
      <c r="AC2392" s="1264">
        <f>SUM(E2392:AB2392)</f>
        <v>0</v>
      </c>
      <c r="AD2392" s="1407" t="s">
        <v>156</v>
      </c>
    </row>
    <row r="2393" spans="1:30" s="1300" customFormat="1" ht="10.5" customHeight="1" x14ac:dyDescent="0.2">
      <c r="A2393" s="1012"/>
      <c r="B2393" s="1009"/>
      <c r="C2393" s="906" t="s">
        <v>154</v>
      </c>
      <c r="D2393" s="1304" t="s">
        <v>156</v>
      </c>
      <c r="E2393" s="664">
        <v>0</v>
      </c>
      <c r="F2393" s="664">
        <v>0</v>
      </c>
      <c r="G2393" s="664">
        <v>0</v>
      </c>
      <c r="H2393" s="664">
        <v>0</v>
      </c>
      <c r="I2393" s="664">
        <v>0</v>
      </c>
      <c r="J2393" s="664">
        <v>0</v>
      </c>
      <c r="K2393" s="664">
        <v>0</v>
      </c>
      <c r="L2393" s="664">
        <v>0</v>
      </c>
      <c r="M2393" s="664">
        <v>0</v>
      </c>
      <c r="N2393" s="664">
        <v>0</v>
      </c>
      <c r="O2393" s="664">
        <v>0</v>
      </c>
      <c r="P2393" s="664">
        <v>0</v>
      </c>
      <c r="Q2393" s="664">
        <v>0</v>
      </c>
      <c r="R2393" s="664">
        <v>0</v>
      </c>
      <c r="S2393" s="664">
        <v>0</v>
      </c>
      <c r="T2393" s="664">
        <v>0</v>
      </c>
      <c r="U2393" s="664">
        <v>0</v>
      </c>
      <c r="V2393" s="664">
        <v>0</v>
      </c>
      <c r="W2393" s="664">
        <v>0</v>
      </c>
      <c r="X2393" s="664">
        <v>0</v>
      </c>
      <c r="Y2393" s="664">
        <v>0</v>
      </c>
      <c r="Z2393" s="664">
        <v>0</v>
      </c>
      <c r="AA2393" s="664">
        <v>0</v>
      </c>
      <c r="AB2393" s="664">
        <v>0</v>
      </c>
      <c r="AC2393" s="1267">
        <f>SUM(E2393:AB2393)</f>
        <v>0</v>
      </c>
      <c r="AD2393" s="1407" t="s">
        <v>156</v>
      </c>
    </row>
    <row r="2394" spans="1:30" s="1300" customFormat="1" ht="10.5" customHeight="1" x14ac:dyDescent="0.2">
      <c r="A2394" s="1012"/>
      <c r="B2394" s="1009"/>
      <c r="C2394" s="906" t="s">
        <v>155</v>
      </c>
      <c r="D2394" s="1304" t="s">
        <v>156</v>
      </c>
      <c r="E2394" s="472">
        <v>0</v>
      </c>
      <c r="F2394" s="472">
        <v>0</v>
      </c>
      <c r="G2394" s="472">
        <v>0</v>
      </c>
      <c r="H2394" s="472">
        <v>0</v>
      </c>
      <c r="I2394" s="472">
        <v>0</v>
      </c>
      <c r="J2394" s="472">
        <v>0</v>
      </c>
      <c r="K2394" s="472">
        <v>0</v>
      </c>
      <c r="L2394" s="472">
        <v>0</v>
      </c>
      <c r="M2394" s="472">
        <v>0</v>
      </c>
      <c r="N2394" s="472">
        <v>0</v>
      </c>
      <c r="O2394" s="472">
        <v>0</v>
      </c>
      <c r="P2394" s="472">
        <v>0</v>
      </c>
      <c r="Q2394" s="472">
        <v>0</v>
      </c>
      <c r="R2394" s="472">
        <v>0</v>
      </c>
      <c r="S2394" s="472">
        <v>0</v>
      </c>
      <c r="T2394" s="472">
        <v>0</v>
      </c>
      <c r="U2394" s="472">
        <v>0</v>
      </c>
      <c r="V2394" s="472">
        <v>0</v>
      </c>
      <c r="W2394" s="472">
        <v>0</v>
      </c>
      <c r="X2394" s="472">
        <v>0</v>
      </c>
      <c r="Y2394" s="472">
        <v>0</v>
      </c>
      <c r="Z2394" s="472">
        <v>0</v>
      </c>
      <c r="AA2394" s="472">
        <v>0</v>
      </c>
      <c r="AB2394" s="472">
        <v>0</v>
      </c>
      <c r="AC2394" s="1267"/>
    </row>
    <row r="2395" spans="1:30" s="1300" customFormat="1" ht="10.5" customHeight="1" x14ac:dyDescent="0.2">
      <c r="A2395" s="1019"/>
      <c r="B2395" s="1042"/>
      <c r="C2395" s="918" t="s">
        <v>157</v>
      </c>
      <c r="D2395" s="1661"/>
      <c r="E2395" s="599"/>
      <c r="F2395" s="599"/>
      <c r="G2395" s="599"/>
      <c r="H2395" s="599"/>
      <c r="I2395" s="599"/>
      <c r="J2395" s="599"/>
      <c r="K2395" s="599"/>
      <c r="L2395" s="599"/>
      <c r="M2395" s="599"/>
      <c r="N2395" s="599"/>
      <c r="O2395" s="599"/>
      <c r="P2395" s="599"/>
      <c r="Q2395" s="599"/>
      <c r="R2395" s="599"/>
      <c r="S2395" s="599"/>
      <c r="T2395" s="599"/>
      <c r="U2395" s="599"/>
      <c r="V2395" s="599"/>
      <c r="W2395" s="599"/>
      <c r="X2395" s="599"/>
      <c r="Y2395" s="599"/>
      <c r="Z2395" s="599"/>
      <c r="AA2395" s="599"/>
      <c r="AB2395" s="599"/>
      <c r="AC2395" s="601" t="e">
        <f>AC2393/AC2392</f>
        <v>#DIV/0!</v>
      </c>
    </row>
    <row r="2396" spans="1:30" s="1300" customFormat="1" ht="10.5" customHeight="1" x14ac:dyDescent="0.2">
      <c r="A2396" s="1011" t="s">
        <v>984</v>
      </c>
      <c r="B2396" s="1008" t="s">
        <v>985</v>
      </c>
      <c r="C2396" s="905" t="s">
        <v>152</v>
      </c>
      <c r="D2396" s="1408" t="s">
        <v>156</v>
      </c>
      <c r="E2396" s="679">
        <v>0</v>
      </c>
      <c r="F2396" s="679">
        <v>0</v>
      </c>
      <c r="G2396" s="679">
        <v>0</v>
      </c>
      <c r="H2396" s="679">
        <v>0</v>
      </c>
      <c r="I2396" s="679">
        <v>0</v>
      </c>
      <c r="J2396" s="679">
        <v>0</v>
      </c>
      <c r="K2396" s="679">
        <v>0</v>
      </c>
      <c r="L2396" s="679">
        <v>0</v>
      </c>
      <c r="M2396" s="679">
        <v>0</v>
      </c>
      <c r="N2396" s="679">
        <v>0</v>
      </c>
      <c r="O2396" s="679">
        <v>0</v>
      </c>
      <c r="P2396" s="679">
        <v>0</v>
      </c>
      <c r="Q2396" s="679">
        <v>0</v>
      </c>
      <c r="R2396" s="679">
        <v>0</v>
      </c>
      <c r="S2396" s="679">
        <v>0</v>
      </c>
      <c r="T2396" s="679">
        <v>0</v>
      </c>
      <c r="U2396" s="679">
        <v>0</v>
      </c>
      <c r="V2396" s="679">
        <v>0</v>
      </c>
      <c r="W2396" s="679">
        <v>0</v>
      </c>
      <c r="X2396" s="679">
        <v>0</v>
      </c>
      <c r="Y2396" s="679">
        <v>0</v>
      </c>
      <c r="Z2396" s="679">
        <v>0</v>
      </c>
      <c r="AA2396" s="679">
        <v>0</v>
      </c>
      <c r="AB2396" s="679">
        <v>0</v>
      </c>
      <c r="AC2396" s="1264">
        <f>SUM(E2396:AB2396)</f>
        <v>0</v>
      </c>
      <c r="AD2396" s="1407" t="s">
        <v>156</v>
      </c>
    </row>
    <row r="2397" spans="1:30" s="1300" customFormat="1" ht="10.5" customHeight="1" x14ac:dyDescent="0.2">
      <c r="A2397" s="1012"/>
      <c r="B2397" s="1009"/>
      <c r="C2397" s="906" t="s">
        <v>154</v>
      </c>
      <c r="D2397" s="1304" t="s">
        <v>156</v>
      </c>
      <c r="E2397" s="664">
        <v>0</v>
      </c>
      <c r="F2397" s="664">
        <v>0</v>
      </c>
      <c r="G2397" s="664">
        <v>0</v>
      </c>
      <c r="H2397" s="664">
        <v>0</v>
      </c>
      <c r="I2397" s="664">
        <v>0</v>
      </c>
      <c r="J2397" s="664">
        <v>0</v>
      </c>
      <c r="K2397" s="664">
        <v>0</v>
      </c>
      <c r="L2397" s="664">
        <v>0</v>
      </c>
      <c r="M2397" s="664">
        <v>0</v>
      </c>
      <c r="N2397" s="664">
        <v>0</v>
      </c>
      <c r="O2397" s="664">
        <v>0</v>
      </c>
      <c r="P2397" s="664">
        <v>0</v>
      </c>
      <c r="Q2397" s="664">
        <v>0</v>
      </c>
      <c r="R2397" s="664">
        <v>0</v>
      </c>
      <c r="S2397" s="664">
        <v>0</v>
      </c>
      <c r="T2397" s="664">
        <v>0</v>
      </c>
      <c r="U2397" s="664">
        <v>0</v>
      </c>
      <c r="V2397" s="664">
        <v>0</v>
      </c>
      <c r="W2397" s="664">
        <v>0</v>
      </c>
      <c r="X2397" s="664">
        <v>0</v>
      </c>
      <c r="Y2397" s="664">
        <v>0</v>
      </c>
      <c r="Z2397" s="664">
        <v>0</v>
      </c>
      <c r="AA2397" s="664">
        <v>0</v>
      </c>
      <c r="AB2397" s="664">
        <v>0</v>
      </c>
      <c r="AC2397" s="1267">
        <f>SUM(E2397:AB2397)</f>
        <v>0</v>
      </c>
      <c r="AD2397" s="1407" t="s">
        <v>156</v>
      </c>
    </row>
    <row r="2398" spans="1:30" s="1300" customFormat="1" ht="10.5" customHeight="1" x14ac:dyDescent="0.2">
      <c r="A2398" s="1012"/>
      <c r="B2398" s="1009"/>
      <c r="C2398" s="906" t="s">
        <v>155</v>
      </c>
      <c r="D2398" s="1304" t="s">
        <v>156</v>
      </c>
      <c r="E2398" s="472">
        <v>0</v>
      </c>
      <c r="F2398" s="472">
        <v>0</v>
      </c>
      <c r="G2398" s="472">
        <v>0</v>
      </c>
      <c r="H2398" s="472">
        <v>0</v>
      </c>
      <c r="I2398" s="472">
        <v>0</v>
      </c>
      <c r="J2398" s="472">
        <v>0</v>
      </c>
      <c r="K2398" s="472">
        <v>0</v>
      </c>
      <c r="L2398" s="472">
        <v>0</v>
      </c>
      <c r="M2398" s="472">
        <v>0</v>
      </c>
      <c r="N2398" s="472">
        <v>0</v>
      </c>
      <c r="O2398" s="472">
        <v>0</v>
      </c>
      <c r="P2398" s="472">
        <v>0</v>
      </c>
      <c r="Q2398" s="472">
        <v>0</v>
      </c>
      <c r="R2398" s="472">
        <v>0</v>
      </c>
      <c r="S2398" s="472">
        <v>0</v>
      </c>
      <c r="T2398" s="472">
        <v>0</v>
      </c>
      <c r="U2398" s="472">
        <v>0</v>
      </c>
      <c r="V2398" s="472">
        <v>0</v>
      </c>
      <c r="W2398" s="472">
        <v>0</v>
      </c>
      <c r="X2398" s="472">
        <v>0</v>
      </c>
      <c r="Y2398" s="472">
        <v>0</v>
      </c>
      <c r="Z2398" s="472">
        <v>0</v>
      </c>
      <c r="AA2398" s="472">
        <v>0</v>
      </c>
      <c r="AB2398" s="472">
        <v>0</v>
      </c>
      <c r="AC2398" s="1267"/>
    </row>
    <row r="2399" spans="1:30" s="1300" customFormat="1" ht="10.5" customHeight="1" x14ac:dyDescent="0.2">
      <c r="A2399" s="1019"/>
      <c r="B2399" s="1042"/>
      <c r="C2399" s="918" t="s">
        <v>157</v>
      </c>
      <c r="D2399" s="1661"/>
      <c r="E2399" s="599"/>
      <c r="F2399" s="599"/>
      <c r="G2399" s="599"/>
      <c r="H2399" s="600"/>
      <c r="I2399" s="599"/>
      <c r="J2399" s="599"/>
      <c r="K2399" s="599"/>
      <c r="L2399" s="599"/>
      <c r="M2399" s="599"/>
      <c r="N2399" s="600"/>
      <c r="O2399" s="599"/>
      <c r="P2399" s="599"/>
      <c r="Q2399" s="599"/>
      <c r="R2399" s="599"/>
      <c r="S2399" s="599"/>
      <c r="T2399" s="599"/>
      <c r="U2399" s="599"/>
      <c r="V2399" s="600"/>
      <c r="W2399" s="599"/>
      <c r="X2399" s="599"/>
      <c r="Y2399" s="599"/>
      <c r="Z2399" s="599"/>
      <c r="AA2399" s="599"/>
      <c r="AB2399" s="599"/>
      <c r="AC2399" s="601" t="e">
        <f>AC2397/AC2396</f>
        <v>#DIV/0!</v>
      </c>
    </row>
    <row r="2400" spans="1:30" s="1300" customFormat="1" ht="10.5" customHeight="1" x14ac:dyDescent="0.2">
      <c r="A2400" s="1011" t="s">
        <v>986</v>
      </c>
      <c r="B2400" s="1008" t="s">
        <v>987</v>
      </c>
      <c r="C2400" s="905" t="s">
        <v>152</v>
      </c>
      <c r="D2400" s="1408" t="s">
        <v>156</v>
      </c>
      <c r="E2400" s="679">
        <v>0.66</v>
      </c>
      <c r="F2400" s="679">
        <v>0.73</v>
      </c>
      <c r="G2400" s="679">
        <v>0.57999999999999996</v>
      </c>
      <c r="H2400" s="679">
        <v>0.54</v>
      </c>
      <c r="I2400" s="679">
        <v>0.49</v>
      </c>
      <c r="J2400" s="679">
        <v>0.51</v>
      </c>
      <c r="K2400" s="679">
        <v>0.46</v>
      </c>
      <c r="L2400" s="679">
        <v>0.39</v>
      </c>
      <c r="M2400" s="679">
        <v>0.48</v>
      </c>
      <c r="N2400" s="679">
        <v>0.63</v>
      </c>
      <c r="O2400" s="679">
        <v>0.82</v>
      </c>
      <c r="P2400" s="679">
        <v>0.92</v>
      </c>
      <c r="Q2400" s="679">
        <v>0.75</v>
      </c>
      <c r="R2400" s="679">
        <v>0.83</v>
      </c>
      <c r="S2400" s="679">
        <v>0.71</v>
      </c>
      <c r="T2400" s="679">
        <v>0.54</v>
      </c>
      <c r="U2400" s="679">
        <v>0.66</v>
      </c>
      <c r="V2400" s="679">
        <v>0.81</v>
      </c>
      <c r="W2400" s="679">
        <v>0.92</v>
      </c>
      <c r="X2400" s="679">
        <v>0.67</v>
      </c>
      <c r="Y2400" s="679">
        <v>0.73</v>
      </c>
      <c r="Z2400" s="679">
        <v>0.55000000000000004</v>
      </c>
      <c r="AA2400" s="679">
        <v>0.48</v>
      </c>
      <c r="AB2400" s="679">
        <v>0.3</v>
      </c>
      <c r="AC2400" s="1264">
        <f>SUM(E2400:AB2400)</f>
        <v>15.160000000000002</v>
      </c>
      <c r="AD2400" s="1407" t="s">
        <v>156</v>
      </c>
    </row>
    <row r="2401" spans="1:31" s="1300" customFormat="1" ht="10.5" customHeight="1" x14ac:dyDescent="0.2">
      <c r="A2401" s="1012"/>
      <c r="B2401" s="1009"/>
      <c r="C2401" s="906" t="s">
        <v>154</v>
      </c>
      <c r="D2401" s="1304" t="s">
        <v>156</v>
      </c>
      <c r="E2401" s="664">
        <v>2.06</v>
      </c>
      <c r="F2401" s="664">
        <v>2.21</v>
      </c>
      <c r="G2401" s="664">
        <v>2.08</v>
      </c>
      <c r="H2401" s="664">
        <v>2.0499999999999998</v>
      </c>
      <c r="I2401" s="664">
        <v>1.99</v>
      </c>
      <c r="J2401" s="664">
        <v>2.0699999999999998</v>
      </c>
      <c r="K2401" s="664">
        <v>2.1</v>
      </c>
      <c r="L2401" s="664">
        <v>2</v>
      </c>
      <c r="M2401" s="664">
        <v>1.85</v>
      </c>
      <c r="N2401" s="664">
        <v>1.97</v>
      </c>
      <c r="O2401" s="664">
        <v>1.82</v>
      </c>
      <c r="P2401" s="664">
        <v>1.71</v>
      </c>
      <c r="Q2401" s="664">
        <v>1.64</v>
      </c>
      <c r="R2401" s="664">
        <v>1.7</v>
      </c>
      <c r="S2401" s="664">
        <v>1.61</v>
      </c>
      <c r="T2401" s="664">
        <v>1.69</v>
      </c>
      <c r="U2401" s="664">
        <v>1.76</v>
      </c>
      <c r="V2401" s="664">
        <v>1.79</v>
      </c>
      <c r="W2401" s="664">
        <v>1.83</v>
      </c>
      <c r="X2401" s="664">
        <v>1.78</v>
      </c>
      <c r="Y2401" s="664">
        <v>1.78</v>
      </c>
      <c r="Z2401" s="664">
        <v>1.81</v>
      </c>
      <c r="AA2401" s="664">
        <v>1.71</v>
      </c>
      <c r="AB2401" s="664">
        <v>1.51</v>
      </c>
      <c r="AC2401" s="1267">
        <f>SUM(E2401:AB2401)</f>
        <v>44.52</v>
      </c>
      <c r="AD2401" s="1407" t="s">
        <v>156</v>
      </c>
    </row>
    <row r="2402" spans="1:31" s="1300" customFormat="1" ht="10.5" customHeight="1" x14ac:dyDescent="0.2">
      <c r="A2402" s="1012"/>
      <c r="B2402" s="1009"/>
      <c r="C2402" s="906" t="s">
        <v>155</v>
      </c>
      <c r="D2402" s="1304" t="s">
        <v>156</v>
      </c>
      <c r="E2402" s="472">
        <v>38</v>
      </c>
      <c r="F2402" s="472">
        <v>40</v>
      </c>
      <c r="G2402" s="472">
        <v>37</v>
      </c>
      <c r="H2402" s="472">
        <v>37</v>
      </c>
      <c r="I2402" s="472">
        <v>36</v>
      </c>
      <c r="J2402" s="472">
        <v>37</v>
      </c>
      <c r="K2402" s="472">
        <v>37</v>
      </c>
      <c r="L2402" s="472">
        <v>35</v>
      </c>
      <c r="M2402" s="472">
        <v>33</v>
      </c>
      <c r="N2402" s="472">
        <v>36</v>
      </c>
      <c r="O2402" s="472">
        <v>35</v>
      </c>
      <c r="P2402" s="472">
        <v>34</v>
      </c>
      <c r="Q2402" s="472">
        <v>32</v>
      </c>
      <c r="R2402" s="472">
        <v>33</v>
      </c>
      <c r="S2402" s="472">
        <v>31</v>
      </c>
      <c r="T2402" s="472">
        <v>31</v>
      </c>
      <c r="U2402" s="472">
        <v>33</v>
      </c>
      <c r="V2402" s="472">
        <v>34</v>
      </c>
      <c r="W2402" s="472">
        <v>36</v>
      </c>
      <c r="X2402" s="472">
        <v>33</v>
      </c>
      <c r="Y2402" s="472">
        <v>33</v>
      </c>
      <c r="Z2402" s="472">
        <v>31</v>
      </c>
      <c r="AA2402" s="472">
        <v>32</v>
      </c>
      <c r="AB2402" s="472">
        <v>28</v>
      </c>
      <c r="AC2402" s="1267"/>
    </row>
    <row r="2403" spans="1:31" s="1300" customFormat="1" ht="10.5" customHeight="1" x14ac:dyDescent="0.2">
      <c r="A2403" s="1019"/>
      <c r="B2403" s="1042"/>
      <c r="C2403" s="918" t="s">
        <v>157</v>
      </c>
      <c r="D2403" s="1661"/>
      <c r="E2403" s="599"/>
      <c r="F2403" s="599"/>
      <c r="G2403" s="599"/>
      <c r="H2403" s="600"/>
      <c r="I2403" s="599"/>
      <c r="J2403" s="599"/>
      <c r="K2403" s="599"/>
      <c r="L2403" s="599"/>
      <c r="M2403" s="599"/>
      <c r="N2403" s="600"/>
      <c r="O2403" s="599"/>
      <c r="P2403" s="599"/>
      <c r="Q2403" s="599"/>
      <c r="R2403" s="599"/>
      <c r="S2403" s="599"/>
      <c r="T2403" s="599"/>
      <c r="U2403" s="599"/>
      <c r="V2403" s="600"/>
      <c r="W2403" s="599"/>
      <c r="X2403" s="599"/>
      <c r="Y2403" s="599"/>
      <c r="Z2403" s="599"/>
      <c r="AA2403" s="599"/>
      <c r="AB2403" s="599"/>
      <c r="AC2403" s="601">
        <f>AC2401/AC2400</f>
        <v>2.9366754617414248</v>
      </c>
    </row>
    <row r="2404" spans="1:31" s="1300" customFormat="1" ht="10.5" customHeight="1" x14ac:dyDescent="0.2">
      <c r="A2404" s="1011" t="s">
        <v>988</v>
      </c>
      <c r="B2404" s="1008" t="s">
        <v>989</v>
      </c>
      <c r="C2404" s="905" t="s">
        <v>152</v>
      </c>
      <c r="D2404" s="1408" t="s">
        <v>156</v>
      </c>
      <c r="E2404" s="679">
        <v>0.68</v>
      </c>
      <c r="F2404" s="680">
        <v>0.74</v>
      </c>
      <c r="G2404" s="680">
        <v>0.59</v>
      </c>
      <c r="H2404" s="680">
        <v>0.55000000000000004</v>
      </c>
      <c r="I2404" s="680">
        <v>0.5</v>
      </c>
      <c r="J2404" s="680">
        <v>0.52</v>
      </c>
      <c r="K2404" s="680">
        <v>0.48</v>
      </c>
      <c r="L2404" s="680">
        <v>0.4</v>
      </c>
      <c r="M2404" s="680">
        <v>0.49</v>
      </c>
      <c r="N2404" s="680">
        <v>0.64</v>
      </c>
      <c r="O2404" s="680">
        <v>0.86</v>
      </c>
      <c r="P2404" s="680">
        <v>0.93</v>
      </c>
      <c r="Q2404" s="680">
        <v>0.76</v>
      </c>
      <c r="R2404" s="680">
        <v>0.86</v>
      </c>
      <c r="S2404" s="680">
        <v>0.73</v>
      </c>
      <c r="T2404" s="680">
        <v>0.55000000000000004</v>
      </c>
      <c r="U2404" s="680">
        <v>0.66</v>
      </c>
      <c r="V2404" s="680">
        <v>0.82</v>
      </c>
      <c r="W2404" s="680">
        <v>0.93</v>
      </c>
      <c r="X2404" s="680">
        <v>0.68</v>
      </c>
      <c r="Y2404" s="680">
        <v>0.75</v>
      </c>
      <c r="Z2404" s="680">
        <v>0.56999999999999995</v>
      </c>
      <c r="AA2404" s="680">
        <v>0.5</v>
      </c>
      <c r="AB2404" s="681">
        <v>0.3</v>
      </c>
      <c r="AC2404" s="1264">
        <f>SUM(E2404:AB2404)</f>
        <v>15.490000000000002</v>
      </c>
      <c r="AD2404" s="1407" t="s">
        <v>156</v>
      </c>
    </row>
    <row r="2405" spans="1:31" s="1300" customFormat="1" ht="10.5" customHeight="1" x14ac:dyDescent="0.2">
      <c r="A2405" s="1012"/>
      <c r="B2405" s="1009"/>
      <c r="C2405" s="906" t="s">
        <v>154</v>
      </c>
      <c r="D2405" s="1304" t="s">
        <v>156</v>
      </c>
      <c r="E2405" s="664">
        <v>2.0499999999999998</v>
      </c>
      <c r="F2405" s="659">
        <v>2.2000000000000002</v>
      </c>
      <c r="G2405" s="659">
        <v>2.06</v>
      </c>
      <c r="H2405" s="659">
        <v>2.0299999999999998</v>
      </c>
      <c r="I2405" s="659">
        <v>1.97</v>
      </c>
      <c r="J2405" s="659">
        <v>2.0499999999999998</v>
      </c>
      <c r="K2405" s="659">
        <v>2.06</v>
      </c>
      <c r="L2405" s="659">
        <v>1.96</v>
      </c>
      <c r="M2405" s="659">
        <v>1.83</v>
      </c>
      <c r="N2405" s="659">
        <v>1.95</v>
      </c>
      <c r="O2405" s="659">
        <v>1.82</v>
      </c>
      <c r="P2405" s="659">
        <v>1.7</v>
      </c>
      <c r="Q2405" s="659">
        <v>1.63</v>
      </c>
      <c r="R2405" s="659">
        <v>1.68</v>
      </c>
      <c r="S2405" s="659">
        <v>1.59</v>
      </c>
      <c r="T2405" s="659">
        <v>1.67</v>
      </c>
      <c r="U2405" s="659">
        <v>1.74</v>
      </c>
      <c r="V2405" s="659">
        <v>1.77</v>
      </c>
      <c r="W2405" s="659">
        <v>1.8</v>
      </c>
      <c r="X2405" s="659">
        <v>1.77</v>
      </c>
      <c r="Y2405" s="659">
        <v>1.77</v>
      </c>
      <c r="Z2405" s="659">
        <v>1.8</v>
      </c>
      <c r="AA2405" s="659">
        <v>1.69</v>
      </c>
      <c r="AB2405" s="660">
        <v>1.48</v>
      </c>
      <c r="AC2405" s="1267">
        <f>SUM(E2405:AB2405)</f>
        <v>44.069999999999993</v>
      </c>
      <c r="AD2405" s="1407" t="s">
        <v>156</v>
      </c>
    </row>
    <row r="2406" spans="1:31" s="1300" customFormat="1" ht="10.5" customHeight="1" x14ac:dyDescent="0.2">
      <c r="A2406" s="1012"/>
      <c r="B2406" s="1009"/>
      <c r="C2406" s="906" t="s">
        <v>155</v>
      </c>
      <c r="D2406" s="1304" t="s">
        <v>156</v>
      </c>
      <c r="E2406" s="472">
        <v>35</v>
      </c>
      <c r="F2406" s="472">
        <v>37</v>
      </c>
      <c r="G2406" s="472">
        <v>34</v>
      </c>
      <c r="H2406" s="472">
        <v>33</v>
      </c>
      <c r="I2406" s="472">
        <v>33</v>
      </c>
      <c r="J2406" s="472">
        <v>33</v>
      </c>
      <c r="K2406" s="472">
        <v>33</v>
      </c>
      <c r="L2406" s="472">
        <v>32</v>
      </c>
      <c r="M2406" s="472">
        <v>30</v>
      </c>
      <c r="N2406" s="472">
        <v>33</v>
      </c>
      <c r="O2406" s="472">
        <v>33</v>
      </c>
      <c r="P2406" s="472">
        <v>32</v>
      </c>
      <c r="Q2406" s="472">
        <v>30</v>
      </c>
      <c r="R2406" s="472">
        <v>31</v>
      </c>
      <c r="S2406" s="472">
        <v>29</v>
      </c>
      <c r="T2406" s="472">
        <v>28</v>
      </c>
      <c r="U2406" s="472">
        <v>30</v>
      </c>
      <c r="V2406" s="472">
        <v>32</v>
      </c>
      <c r="W2406" s="472">
        <v>33</v>
      </c>
      <c r="X2406" s="472">
        <v>31</v>
      </c>
      <c r="Y2406" s="472">
        <v>31</v>
      </c>
      <c r="Z2406" s="472">
        <v>30</v>
      </c>
      <c r="AA2406" s="472">
        <v>28</v>
      </c>
      <c r="AB2406" s="472">
        <v>25</v>
      </c>
      <c r="AC2406" s="1267"/>
    </row>
    <row r="2407" spans="1:31" s="1300" customFormat="1" ht="10.5" customHeight="1" x14ac:dyDescent="0.2">
      <c r="A2407" s="1019"/>
      <c r="B2407" s="1042"/>
      <c r="C2407" s="918" t="s">
        <v>157</v>
      </c>
      <c r="D2407" s="1661"/>
      <c r="E2407" s="599"/>
      <c r="F2407" s="599"/>
      <c r="G2407" s="599"/>
      <c r="H2407" s="600"/>
      <c r="I2407" s="599"/>
      <c r="J2407" s="599"/>
      <c r="K2407" s="599"/>
      <c r="L2407" s="599"/>
      <c r="M2407" s="599"/>
      <c r="N2407" s="600"/>
      <c r="O2407" s="599"/>
      <c r="P2407" s="599"/>
      <c r="Q2407" s="599"/>
      <c r="R2407" s="599"/>
      <c r="S2407" s="599"/>
      <c r="T2407" s="599"/>
      <c r="U2407" s="599"/>
      <c r="V2407" s="600"/>
      <c r="W2407" s="599"/>
      <c r="X2407" s="599"/>
      <c r="Y2407" s="599"/>
      <c r="Z2407" s="599"/>
      <c r="AA2407" s="599"/>
      <c r="AB2407" s="599"/>
      <c r="AC2407" s="601">
        <f>AC2405/AC2404</f>
        <v>2.845061329890251</v>
      </c>
    </row>
    <row r="2408" spans="1:31" s="1300" customFormat="1" ht="10.5" customHeight="1" x14ac:dyDescent="0.2">
      <c r="A2408" s="1011" t="s">
        <v>990</v>
      </c>
      <c r="B2408" s="1008"/>
      <c r="C2408" s="905" t="s">
        <v>152</v>
      </c>
      <c r="D2408" s="1408" t="s">
        <v>156</v>
      </c>
      <c r="E2408" s="679">
        <v>-0.71</v>
      </c>
      <c r="F2408" s="680">
        <v>-0.77</v>
      </c>
      <c r="G2408" s="680">
        <v>-0.63</v>
      </c>
      <c r="H2408" s="680">
        <v>-0.59</v>
      </c>
      <c r="I2408" s="680">
        <v>-0.53</v>
      </c>
      <c r="J2408" s="680">
        <v>-0.55000000000000004</v>
      </c>
      <c r="K2408" s="680">
        <v>-0.52</v>
      </c>
      <c r="L2408" s="680">
        <v>-0.44</v>
      </c>
      <c r="M2408" s="680">
        <v>-0.53</v>
      </c>
      <c r="N2408" s="680">
        <v>-0.68</v>
      </c>
      <c r="O2408" s="680">
        <v>-0.85</v>
      </c>
      <c r="P2408" s="680">
        <v>-0.97</v>
      </c>
      <c r="Q2408" s="680">
        <v>-0.78</v>
      </c>
      <c r="R2408" s="680">
        <v>-0.87</v>
      </c>
      <c r="S2408" s="680">
        <v>-0.75</v>
      </c>
      <c r="T2408" s="680">
        <v>-0.56999999999999995</v>
      </c>
      <c r="U2408" s="680">
        <v>-0.69</v>
      </c>
      <c r="V2408" s="680">
        <v>-0.85</v>
      </c>
      <c r="W2408" s="680">
        <v>-0.97</v>
      </c>
      <c r="X2408" s="680">
        <v>-0.71</v>
      </c>
      <c r="Y2408" s="680">
        <v>-0.78</v>
      </c>
      <c r="Z2408" s="680">
        <v>-0.6</v>
      </c>
      <c r="AA2408" s="680">
        <v>-0.52</v>
      </c>
      <c r="AB2408" s="681">
        <v>-0.33</v>
      </c>
      <c r="AC2408" s="1264"/>
      <c r="AD2408" s="1407" t="s">
        <v>156</v>
      </c>
    </row>
    <row r="2409" spans="1:31" s="1300" customFormat="1" ht="10.5" customHeight="1" x14ac:dyDescent="0.2">
      <c r="A2409" s="1012"/>
      <c r="B2409" s="1009"/>
      <c r="C2409" s="906" t="s">
        <v>154</v>
      </c>
      <c r="D2409" s="1304" t="s">
        <v>156</v>
      </c>
      <c r="E2409" s="664">
        <v>-2.04</v>
      </c>
      <c r="F2409" s="659">
        <v>-2.1800000000000002</v>
      </c>
      <c r="G2409" s="659">
        <v>-2.04</v>
      </c>
      <c r="H2409" s="659">
        <v>-2</v>
      </c>
      <c r="I2409" s="659">
        <v>-1.96</v>
      </c>
      <c r="J2409" s="659">
        <v>-2.04</v>
      </c>
      <c r="K2409" s="659">
        <v>-2.0499999999999998</v>
      </c>
      <c r="L2409" s="659">
        <v>-1.97</v>
      </c>
      <c r="M2409" s="659">
        <v>-1.79</v>
      </c>
      <c r="N2409" s="659">
        <v>-1.93</v>
      </c>
      <c r="O2409" s="659">
        <v>-1.78</v>
      </c>
      <c r="P2409" s="659">
        <v>-1.67</v>
      </c>
      <c r="Q2409" s="659">
        <v>-1.6</v>
      </c>
      <c r="R2409" s="659">
        <v>-1.65</v>
      </c>
      <c r="S2409" s="659">
        <v>-1.57</v>
      </c>
      <c r="T2409" s="659">
        <v>-1.64</v>
      </c>
      <c r="U2409" s="659">
        <v>-1.71</v>
      </c>
      <c r="V2409" s="659">
        <v>-1.74</v>
      </c>
      <c r="W2409" s="659">
        <v>-1.78</v>
      </c>
      <c r="X2409" s="659">
        <v>-1.74</v>
      </c>
      <c r="Y2409" s="659">
        <v>-1.76</v>
      </c>
      <c r="Z2409" s="659">
        <v>-1.67</v>
      </c>
      <c r="AA2409" s="659">
        <v>-1.48</v>
      </c>
      <c r="AB2409" s="660">
        <v>-1.98</v>
      </c>
      <c r="AC2409" s="1267"/>
      <c r="AD2409" s="1407" t="s">
        <v>156</v>
      </c>
    </row>
    <row r="2410" spans="1:31" s="1300" customFormat="1" ht="10.5" customHeight="1" x14ac:dyDescent="0.2">
      <c r="A2410" s="1012"/>
      <c r="B2410" s="1009"/>
      <c r="C2410" s="906" t="s">
        <v>155</v>
      </c>
      <c r="D2410" s="1304" t="s">
        <v>156</v>
      </c>
      <c r="E2410" s="472">
        <v>34</v>
      </c>
      <c r="F2410" s="614">
        <v>37</v>
      </c>
      <c r="G2410" s="614">
        <v>34</v>
      </c>
      <c r="H2410" s="614">
        <v>33</v>
      </c>
      <c r="I2410" s="614">
        <v>33</v>
      </c>
      <c r="J2410" s="614">
        <v>33</v>
      </c>
      <c r="K2410" s="614">
        <v>33</v>
      </c>
      <c r="L2410" s="614">
        <v>32</v>
      </c>
      <c r="M2410" s="614">
        <v>30</v>
      </c>
      <c r="N2410" s="614">
        <v>33</v>
      </c>
      <c r="O2410" s="614">
        <v>33</v>
      </c>
      <c r="P2410" s="614">
        <v>32</v>
      </c>
      <c r="Q2410" s="614">
        <v>29</v>
      </c>
      <c r="R2410" s="614">
        <v>31</v>
      </c>
      <c r="S2410" s="614">
        <v>29</v>
      </c>
      <c r="T2410" s="614">
        <v>28</v>
      </c>
      <c r="U2410" s="614">
        <v>30</v>
      </c>
      <c r="V2410" s="614">
        <v>32</v>
      </c>
      <c r="W2410" s="614">
        <v>33</v>
      </c>
      <c r="X2410" s="614">
        <v>31</v>
      </c>
      <c r="Y2410" s="614">
        <v>31</v>
      </c>
      <c r="Z2410" s="614">
        <v>30</v>
      </c>
      <c r="AA2410" s="614">
        <v>30</v>
      </c>
      <c r="AB2410" s="615">
        <v>28</v>
      </c>
      <c r="AC2410" s="1267"/>
    </row>
    <row r="2411" spans="1:31" s="1300" customFormat="1" ht="10.5" customHeight="1" x14ac:dyDescent="0.2">
      <c r="A2411" s="1019"/>
      <c r="B2411" s="1042"/>
      <c r="C2411" s="918" t="s">
        <v>157</v>
      </c>
      <c r="D2411" s="1661"/>
      <c r="E2411" s="599"/>
      <c r="F2411" s="599"/>
      <c r="G2411" s="599"/>
      <c r="H2411" s="600"/>
      <c r="I2411" s="599"/>
      <c r="J2411" s="599"/>
      <c r="K2411" s="599"/>
      <c r="L2411" s="599"/>
      <c r="M2411" s="599"/>
      <c r="N2411" s="600"/>
      <c r="O2411" s="599"/>
      <c r="P2411" s="599"/>
      <c r="Q2411" s="599"/>
      <c r="R2411" s="599"/>
      <c r="S2411" s="599"/>
      <c r="T2411" s="599"/>
      <c r="U2411" s="599"/>
      <c r="V2411" s="600"/>
      <c r="W2411" s="599"/>
      <c r="X2411" s="599"/>
      <c r="Y2411" s="599"/>
      <c r="Z2411" s="599"/>
      <c r="AA2411" s="599"/>
      <c r="AB2411" s="599"/>
      <c r="AC2411" s="601"/>
    </row>
    <row r="2412" spans="1:31" s="1407" customFormat="1" ht="10.5" customHeight="1" x14ac:dyDescent="0.2">
      <c r="A2412" s="325" t="s">
        <v>642</v>
      </c>
      <c r="B2412" s="326"/>
      <c r="C2412" s="1370"/>
      <c r="D2412" s="1370"/>
      <c r="E2412" s="1293">
        <v>1</v>
      </c>
      <c r="F2412" s="1293">
        <v>2</v>
      </c>
      <c r="G2412" s="1293">
        <v>3</v>
      </c>
      <c r="H2412" s="1293">
        <v>4</v>
      </c>
      <c r="I2412" s="1293">
        <v>5</v>
      </c>
      <c r="J2412" s="1293">
        <v>6</v>
      </c>
      <c r="K2412" s="1293">
        <v>7</v>
      </c>
      <c r="L2412" s="1293">
        <v>8</v>
      </c>
      <c r="M2412" s="1293">
        <v>9</v>
      </c>
      <c r="N2412" s="1293">
        <v>10</v>
      </c>
      <c r="O2412" s="1293">
        <v>11</v>
      </c>
      <c r="P2412" s="1293">
        <v>12</v>
      </c>
      <c r="Q2412" s="1293">
        <v>13</v>
      </c>
      <c r="R2412" s="1293">
        <v>14</v>
      </c>
      <c r="S2412" s="1293">
        <v>15</v>
      </c>
      <c r="T2412" s="1293">
        <v>16</v>
      </c>
      <c r="U2412" s="1293">
        <v>17</v>
      </c>
      <c r="V2412" s="1293">
        <v>18</v>
      </c>
      <c r="W2412" s="1293">
        <v>19</v>
      </c>
      <c r="X2412" s="1293">
        <v>20</v>
      </c>
      <c r="Y2412" s="1293">
        <v>21</v>
      </c>
      <c r="Z2412" s="1293">
        <v>22</v>
      </c>
      <c r="AA2412" s="1293">
        <v>23</v>
      </c>
      <c r="AB2412" s="1293">
        <v>24</v>
      </c>
      <c r="AC2412" s="1261"/>
    </row>
    <row r="2413" spans="1:31" s="1407" customFormat="1" ht="12" customHeight="1" x14ac:dyDescent="0.2">
      <c r="A2413" s="1426" t="s">
        <v>165</v>
      </c>
      <c r="B2413" s="1427"/>
      <c r="C2413" s="1376" t="s">
        <v>160</v>
      </c>
      <c r="D2413" s="1377" t="s">
        <v>156</v>
      </c>
      <c r="E2413" s="638">
        <v>6.02</v>
      </c>
      <c r="F2413" s="638">
        <v>5.99</v>
      </c>
      <c r="G2413" s="638">
        <v>6.04</v>
      </c>
      <c r="H2413" s="638">
        <v>6.03</v>
      </c>
      <c r="I2413" s="638">
        <v>6.04</v>
      </c>
      <c r="J2413" s="638">
        <v>6.05</v>
      </c>
      <c r="K2413" s="638">
        <v>6.03</v>
      </c>
      <c r="L2413" s="638">
        <v>6.03</v>
      </c>
      <c r="M2413" s="638">
        <v>6</v>
      </c>
      <c r="N2413" s="638">
        <v>5.99</v>
      </c>
      <c r="O2413" s="638">
        <v>5.98</v>
      </c>
      <c r="P2413" s="638">
        <v>5.98</v>
      </c>
      <c r="Q2413" s="638">
        <v>6</v>
      </c>
      <c r="R2413" s="638">
        <v>5.99</v>
      </c>
      <c r="S2413" s="638">
        <v>6</v>
      </c>
      <c r="T2413" s="638">
        <v>6.01</v>
      </c>
      <c r="U2413" s="638">
        <v>5.99</v>
      </c>
      <c r="V2413" s="638">
        <v>5.98</v>
      </c>
      <c r="W2413" s="638">
        <v>5.98</v>
      </c>
      <c r="X2413" s="638">
        <v>5.98</v>
      </c>
      <c r="Y2413" s="638">
        <v>5.98</v>
      </c>
      <c r="Z2413" s="638">
        <v>5.98</v>
      </c>
      <c r="AA2413" s="638">
        <v>6.02</v>
      </c>
      <c r="AB2413" s="638">
        <v>6.03</v>
      </c>
      <c r="AC2413" s="1262"/>
      <c r="AD2413" s="1300">
        <f>MAX(E2413:AB2413)</f>
        <v>6.05</v>
      </c>
      <c r="AE2413" s="1300">
        <f>MIN(E2413:AB2413)</f>
        <v>5.98</v>
      </c>
    </row>
    <row r="2414" spans="1:31" s="1407" customFormat="1" ht="12" customHeight="1" x14ac:dyDescent="0.2">
      <c r="A2414" s="1454" t="s">
        <v>166</v>
      </c>
      <c r="B2414" s="1319"/>
      <c r="C2414" s="1455" t="s">
        <v>160</v>
      </c>
      <c r="D2414" s="1456" t="s">
        <v>156</v>
      </c>
      <c r="E2414" s="638">
        <v>6.02</v>
      </c>
      <c r="F2414" s="638">
        <v>6</v>
      </c>
      <c r="G2414" s="638">
        <v>6.04</v>
      </c>
      <c r="H2414" s="638">
        <v>6.04</v>
      </c>
      <c r="I2414" s="638">
        <v>6.05</v>
      </c>
      <c r="J2414" s="638">
        <v>6.05</v>
      </c>
      <c r="K2414" s="638">
        <v>6.03</v>
      </c>
      <c r="L2414" s="638">
        <v>6.04</v>
      </c>
      <c r="M2414" s="638">
        <v>6.01</v>
      </c>
      <c r="N2414" s="638">
        <v>6</v>
      </c>
      <c r="O2414" s="638">
        <v>5.99</v>
      </c>
      <c r="P2414" s="638">
        <v>5.99</v>
      </c>
      <c r="Q2414" s="638">
        <v>6</v>
      </c>
      <c r="R2414" s="638">
        <v>6</v>
      </c>
      <c r="S2414" s="638">
        <v>6.01</v>
      </c>
      <c r="T2414" s="638">
        <v>6.02</v>
      </c>
      <c r="U2414" s="638">
        <v>5.99</v>
      </c>
      <c r="V2414" s="638">
        <v>5.99</v>
      </c>
      <c r="W2414" s="638">
        <v>6</v>
      </c>
      <c r="X2414" s="638">
        <v>6.02</v>
      </c>
      <c r="Y2414" s="638">
        <v>6.02</v>
      </c>
      <c r="Z2414" s="638">
        <v>6.03</v>
      </c>
      <c r="AA2414" s="638">
        <v>6.02</v>
      </c>
      <c r="AB2414" s="638">
        <v>6.04</v>
      </c>
      <c r="AC2414" s="1263"/>
    </row>
    <row r="2415" spans="1:31" s="1300" customFormat="1" ht="10.5" customHeight="1" x14ac:dyDescent="0.2">
      <c r="A2415" s="1011" t="s">
        <v>991</v>
      </c>
      <c r="B2415" s="1166" t="s">
        <v>992</v>
      </c>
      <c r="C2415" s="1316" t="s">
        <v>152</v>
      </c>
      <c r="D2415" s="1408" t="s">
        <v>156</v>
      </c>
      <c r="E2415" s="1322">
        <v>0</v>
      </c>
      <c r="F2415" s="1322">
        <v>0</v>
      </c>
      <c r="G2415" s="1322">
        <v>0</v>
      </c>
      <c r="H2415" s="1322">
        <v>0</v>
      </c>
      <c r="I2415" s="1322">
        <v>0</v>
      </c>
      <c r="J2415" s="1322">
        <v>0</v>
      </c>
      <c r="K2415" s="1322">
        <v>0</v>
      </c>
      <c r="L2415" s="1322">
        <v>0</v>
      </c>
      <c r="M2415" s="1322">
        <v>0</v>
      </c>
      <c r="N2415" s="1322">
        <v>0</v>
      </c>
      <c r="O2415" s="1322">
        <v>0</v>
      </c>
      <c r="P2415" s="1322">
        <v>0</v>
      </c>
      <c r="Q2415" s="1322">
        <v>0</v>
      </c>
      <c r="R2415" s="1322">
        <v>0</v>
      </c>
      <c r="S2415" s="1322">
        <v>0</v>
      </c>
      <c r="T2415" s="1322">
        <v>0</v>
      </c>
      <c r="U2415" s="1322">
        <v>0</v>
      </c>
      <c r="V2415" s="1322">
        <v>0</v>
      </c>
      <c r="W2415" s="1322">
        <v>0</v>
      </c>
      <c r="X2415" s="1322">
        <v>0</v>
      </c>
      <c r="Y2415" s="1322">
        <v>0</v>
      </c>
      <c r="Z2415" s="1322">
        <v>0</v>
      </c>
      <c r="AA2415" s="1322">
        <v>0</v>
      </c>
      <c r="AB2415" s="1322">
        <v>0</v>
      </c>
      <c r="AC2415" s="1264">
        <f>SUM(E2415:AB2415)</f>
        <v>0</v>
      </c>
    </row>
    <row r="2416" spans="1:31" s="1300" customFormat="1" ht="10.5" customHeight="1" x14ac:dyDescent="0.2">
      <c r="A2416" s="1012"/>
      <c r="B2416" s="1167"/>
      <c r="C2416" s="1309" t="s">
        <v>154</v>
      </c>
      <c r="D2416" s="1304" t="s">
        <v>156</v>
      </c>
      <c r="E2416" s="659">
        <v>0</v>
      </c>
      <c r="F2416" s="659">
        <v>0</v>
      </c>
      <c r="G2416" s="659">
        <v>0</v>
      </c>
      <c r="H2416" s="659">
        <v>0</v>
      </c>
      <c r="I2416" s="659">
        <v>0</v>
      </c>
      <c r="J2416" s="659">
        <v>0</v>
      </c>
      <c r="K2416" s="659">
        <v>0</v>
      </c>
      <c r="L2416" s="659">
        <v>0</v>
      </c>
      <c r="M2416" s="659">
        <v>0</v>
      </c>
      <c r="N2416" s="659">
        <v>0</v>
      </c>
      <c r="O2416" s="659">
        <v>0</v>
      </c>
      <c r="P2416" s="659">
        <v>0</v>
      </c>
      <c r="Q2416" s="659">
        <v>0</v>
      </c>
      <c r="R2416" s="659">
        <v>0</v>
      </c>
      <c r="S2416" s="659">
        <v>0</v>
      </c>
      <c r="T2416" s="659">
        <v>0</v>
      </c>
      <c r="U2416" s="659">
        <v>0</v>
      </c>
      <c r="V2416" s="659">
        <v>0</v>
      </c>
      <c r="W2416" s="659">
        <v>0</v>
      </c>
      <c r="X2416" s="659">
        <v>0</v>
      </c>
      <c r="Y2416" s="659">
        <v>0</v>
      </c>
      <c r="Z2416" s="659">
        <v>0</v>
      </c>
      <c r="AA2416" s="659">
        <v>0</v>
      </c>
      <c r="AB2416" s="659">
        <v>0</v>
      </c>
      <c r="AC2416" s="1267">
        <f>SUM(E2416:AB2416)</f>
        <v>0</v>
      </c>
    </row>
    <row r="2417" spans="1:29" s="1300" customFormat="1" ht="10.5" customHeight="1" x14ac:dyDescent="0.2">
      <c r="A2417" s="1012"/>
      <c r="B2417" s="1167"/>
      <c r="C2417" s="906" t="s">
        <v>155</v>
      </c>
      <c r="D2417" s="1304" t="s">
        <v>156</v>
      </c>
      <c r="E2417" s="472">
        <v>0</v>
      </c>
      <c r="F2417" s="472">
        <v>0</v>
      </c>
      <c r="G2417" s="472">
        <v>0</v>
      </c>
      <c r="H2417" s="472">
        <v>0</v>
      </c>
      <c r="I2417" s="472">
        <v>0</v>
      </c>
      <c r="J2417" s="472">
        <v>0</v>
      </c>
      <c r="K2417" s="472">
        <v>0</v>
      </c>
      <c r="L2417" s="472">
        <v>0</v>
      </c>
      <c r="M2417" s="472">
        <v>0</v>
      </c>
      <c r="N2417" s="472">
        <v>0</v>
      </c>
      <c r="O2417" s="472">
        <v>0</v>
      </c>
      <c r="P2417" s="472">
        <v>0</v>
      </c>
      <c r="Q2417" s="472">
        <v>0</v>
      </c>
      <c r="R2417" s="472">
        <v>0</v>
      </c>
      <c r="S2417" s="472">
        <v>0</v>
      </c>
      <c r="T2417" s="472">
        <v>0</v>
      </c>
      <c r="U2417" s="472">
        <v>0</v>
      </c>
      <c r="V2417" s="472">
        <v>0</v>
      </c>
      <c r="W2417" s="472">
        <v>0</v>
      </c>
      <c r="X2417" s="472">
        <v>0</v>
      </c>
      <c r="Y2417" s="472">
        <v>0</v>
      </c>
      <c r="Z2417" s="472">
        <v>0</v>
      </c>
      <c r="AA2417" s="472">
        <v>0</v>
      </c>
      <c r="AB2417" s="472">
        <v>0</v>
      </c>
      <c r="AC2417" s="1267"/>
    </row>
    <row r="2418" spans="1:29" s="1300" customFormat="1" ht="10.5" customHeight="1" thickBot="1" x14ac:dyDescent="0.25">
      <c r="A2418" s="1019"/>
      <c r="B2418" s="1242"/>
      <c r="C2418" s="1317" t="s">
        <v>157</v>
      </c>
      <c r="D2418" s="1663"/>
      <c r="E2418" s="599" t="e">
        <f t="shared" ref="E2418:AC2418" si="1227">E2416/E2415</f>
        <v>#DIV/0!</v>
      </c>
      <c r="F2418" s="599" t="e">
        <f t="shared" si="1227"/>
        <v>#DIV/0!</v>
      </c>
      <c r="G2418" s="599" t="e">
        <f t="shared" si="1227"/>
        <v>#DIV/0!</v>
      </c>
      <c r="H2418" s="599" t="e">
        <f t="shared" si="1227"/>
        <v>#DIV/0!</v>
      </c>
      <c r="I2418" s="599" t="e">
        <f t="shared" si="1227"/>
        <v>#DIV/0!</v>
      </c>
      <c r="J2418" s="599" t="e">
        <f t="shared" si="1227"/>
        <v>#DIV/0!</v>
      </c>
      <c r="K2418" s="599" t="e">
        <f t="shared" si="1227"/>
        <v>#DIV/0!</v>
      </c>
      <c r="L2418" s="599" t="e">
        <f t="shared" si="1227"/>
        <v>#DIV/0!</v>
      </c>
      <c r="M2418" s="599" t="e">
        <f t="shared" si="1227"/>
        <v>#DIV/0!</v>
      </c>
      <c r="N2418" s="599" t="e">
        <f t="shared" si="1227"/>
        <v>#DIV/0!</v>
      </c>
      <c r="O2418" s="599" t="e">
        <f t="shared" si="1227"/>
        <v>#DIV/0!</v>
      </c>
      <c r="P2418" s="599" t="e">
        <f t="shared" si="1227"/>
        <v>#DIV/0!</v>
      </c>
      <c r="Q2418" s="599" t="e">
        <f t="shared" si="1227"/>
        <v>#DIV/0!</v>
      </c>
      <c r="R2418" s="599" t="e">
        <f t="shared" si="1227"/>
        <v>#DIV/0!</v>
      </c>
      <c r="S2418" s="599" t="e">
        <f t="shared" si="1227"/>
        <v>#DIV/0!</v>
      </c>
      <c r="T2418" s="599" t="e">
        <f t="shared" si="1227"/>
        <v>#DIV/0!</v>
      </c>
      <c r="U2418" s="599" t="e">
        <f t="shared" si="1227"/>
        <v>#DIV/0!</v>
      </c>
      <c r="V2418" s="599" t="e">
        <f t="shared" si="1227"/>
        <v>#DIV/0!</v>
      </c>
      <c r="W2418" s="599" t="e">
        <f t="shared" si="1227"/>
        <v>#DIV/0!</v>
      </c>
      <c r="X2418" s="599" t="e">
        <f t="shared" si="1227"/>
        <v>#DIV/0!</v>
      </c>
      <c r="Y2418" s="599" t="e">
        <f t="shared" si="1227"/>
        <v>#DIV/0!</v>
      </c>
      <c r="Z2418" s="599" t="e">
        <f t="shared" si="1227"/>
        <v>#DIV/0!</v>
      </c>
      <c r="AA2418" s="599" t="e">
        <f t="shared" si="1227"/>
        <v>#DIV/0!</v>
      </c>
      <c r="AB2418" s="599" t="e">
        <f t="shared" si="1227"/>
        <v>#DIV/0!</v>
      </c>
      <c r="AC2418" s="601" t="e">
        <f t="shared" si="1227"/>
        <v>#DIV/0!</v>
      </c>
    </row>
    <row r="2419" spans="1:29" s="1300" customFormat="1" ht="10.5" customHeight="1" x14ac:dyDescent="0.2">
      <c r="A2419" s="1036" t="s">
        <v>993</v>
      </c>
      <c r="B2419" s="1167" t="s">
        <v>994</v>
      </c>
      <c r="C2419" s="914" t="s">
        <v>152</v>
      </c>
      <c r="D2419" s="1408" t="s">
        <v>156</v>
      </c>
      <c r="E2419" s="1664">
        <v>0</v>
      </c>
      <c r="F2419" s="1664">
        <v>0</v>
      </c>
      <c r="G2419" s="1664">
        <v>0</v>
      </c>
      <c r="H2419" s="1664">
        <v>0</v>
      </c>
      <c r="I2419" s="1664">
        <v>0</v>
      </c>
      <c r="J2419" s="1664">
        <v>0</v>
      </c>
      <c r="K2419" s="1664">
        <v>0</v>
      </c>
      <c r="L2419" s="1664">
        <v>0</v>
      </c>
      <c r="M2419" s="1664">
        <v>0</v>
      </c>
      <c r="N2419" s="1664">
        <v>0</v>
      </c>
      <c r="O2419" s="1664">
        <v>0</v>
      </c>
      <c r="P2419" s="1664">
        <v>0</v>
      </c>
      <c r="Q2419" s="1664">
        <v>0</v>
      </c>
      <c r="R2419" s="1664">
        <v>0</v>
      </c>
      <c r="S2419" s="1664">
        <v>0</v>
      </c>
      <c r="T2419" s="1664">
        <v>0</v>
      </c>
      <c r="U2419" s="1664">
        <v>0</v>
      </c>
      <c r="V2419" s="1664">
        <v>0</v>
      </c>
      <c r="W2419" s="1664">
        <v>0</v>
      </c>
      <c r="X2419" s="1664">
        <v>0</v>
      </c>
      <c r="Y2419" s="1664">
        <v>0</v>
      </c>
      <c r="Z2419" s="1664">
        <v>0</v>
      </c>
      <c r="AA2419" s="1664">
        <v>0</v>
      </c>
      <c r="AB2419" s="1664">
        <v>0</v>
      </c>
      <c r="AC2419" s="1266">
        <f>SUM(E2419:AB2419)</f>
        <v>0</v>
      </c>
    </row>
    <row r="2420" spans="1:29" s="1300" customFormat="1" ht="10.5" customHeight="1" x14ac:dyDescent="0.2">
      <c r="A2420" s="1012"/>
      <c r="B2420" s="1167"/>
      <c r="C2420" s="906" t="s">
        <v>154</v>
      </c>
      <c r="D2420" s="1304" t="s">
        <v>156</v>
      </c>
      <c r="E2420" s="659">
        <v>0</v>
      </c>
      <c r="F2420" s="659">
        <v>0</v>
      </c>
      <c r="G2420" s="659">
        <v>0</v>
      </c>
      <c r="H2420" s="659">
        <v>0</v>
      </c>
      <c r="I2420" s="659">
        <v>0</v>
      </c>
      <c r="J2420" s="659">
        <v>0</v>
      </c>
      <c r="K2420" s="659">
        <v>0</v>
      </c>
      <c r="L2420" s="659">
        <v>0</v>
      </c>
      <c r="M2420" s="659">
        <v>0</v>
      </c>
      <c r="N2420" s="659">
        <v>0</v>
      </c>
      <c r="O2420" s="659">
        <v>0</v>
      </c>
      <c r="P2420" s="659">
        <v>0</v>
      </c>
      <c r="Q2420" s="659">
        <v>0</v>
      </c>
      <c r="R2420" s="659">
        <v>0</v>
      </c>
      <c r="S2420" s="659">
        <v>0</v>
      </c>
      <c r="T2420" s="659">
        <v>0</v>
      </c>
      <c r="U2420" s="659">
        <v>0</v>
      </c>
      <c r="V2420" s="659">
        <v>0</v>
      </c>
      <c r="W2420" s="659">
        <v>0</v>
      </c>
      <c r="X2420" s="659">
        <v>0</v>
      </c>
      <c r="Y2420" s="659">
        <v>0</v>
      </c>
      <c r="Z2420" s="659">
        <v>0</v>
      </c>
      <c r="AA2420" s="659">
        <v>0</v>
      </c>
      <c r="AB2420" s="659">
        <v>0</v>
      </c>
      <c r="AC2420" s="1267">
        <f>SUM(E2420:AB2420)</f>
        <v>0</v>
      </c>
    </row>
    <row r="2421" spans="1:29" s="1300" customFormat="1" ht="10.5" customHeight="1" x14ac:dyDescent="0.2">
      <c r="A2421" s="1012"/>
      <c r="B2421" s="1167"/>
      <c r="C2421" s="906" t="s">
        <v>155</v>
      </c>
      <c r="D2421" s="1304" t="s">
        <v>156</v>
      </c>
      <c r="E2421" s="472">
        <v>0</v>
      </c>
      <c r="F2421" s="472">
        <v>0</v>
      </c>
      <c r="G2421" s="472">
        <v>0</v>
      </c>
      <c r="H2421" s="472">
        <v>0</v>
      </c>
      <c r="I2421" s="472">
        <v>0</v>
      </c>
      <c r="J2421" s="472">
        <v>0</v>
      </c>
      <c r="K2421" s="472">
        <v>0</v>
      </c>
      <c r="L2421" s="472">
        <v>0</v>
      </c>
      <c r="M2421" s="472">
        <v>0</v>
      </c>
      <c r="N2421" s="472">
        <v>0</v>
      </c>
      <c r="O2421" s="472">
        <v>0</v>
      </c>
      <c r="P2421" s="472">
        <v>0</v>
      </c>
      <c r="Q2421" s="472">
        <v>0</v>
      </c>
      <c r="R2421" s="472">
        <v>0</v>
      </c>
      <c r="S2421" s="472">
        <v>0</v>
      </c>
      <c r="T2421" s="472">
        <v>0</v>
      </c>
      <c r="U2421" s="472">
        <v>0</v>
      </c>
      <c r="V2421" s="472">
        <v>0</v>
      </c>
      <c r="W2421" s="472">
        <v>0</v>
      </c>
      <c r="X2421" s="472">
        <v>0</v>
      </c>
      <c r="Y2421" s="472">
        <v>0</v>
      </c>
      <c r="Z2421" s="472">
        <v>0</v>
      </c>
      <c r="AA2421" s="472">
        <v>0</v>
      </c>
      <c r="AB2421" s="472">
        <v>0</v>
      </c>
      <c r="AC2421" s="1267"/>
    </row>
    <row r="2422" spans="1:29" s="1300" customFormat="1" ht="10.5" customHeight="1" thickBot="1" x14ac:dyDescent="0.25">
      <c r="A2422" s="1019"/>
      <c r="B2422" s="1167"/>
      <c r="C2422" s="918" t="s">
        <v>157</v>
      </c>
      <c r="D2422" s="1661"/>
      <c r="E2422" s="599" t="e">
        <f t="shared" ref="E2422:AC2422" si="1228">E2420/E2419</f>
        <v>#DIV/0!</v>
      </c>
      <c r="F2422" s="599" t="e">
        <f t="shared" si="1228"/>
        <v>#DIV/0!</v>
      </c>
      <c r="G2422" s="599" t="e">
        <f t="shared" si="1228"/>
        <v>#DIV/0!</v>
      </c>
      <c r="H2422" s="599" t="e">
        <f t="shared" si="1228"/>
        <v>#DIV/0!</v>
      </c>
      <c r="I2422" s="599" t="e">
        <f t="shared" si="1228"/>
        <v>#DIV/0!</v>
      </c>
      <c r="J2422" s="599" t="e">
        <f t="shared" si="1228"/>
        <v>#DIV/0!</v>
      </c>
      <c r="K2422" s="599" t="e">
        <f t="shared" si="1228"/>
        <v>#DIV/0!</v>
      </c>
      <c r="L2422" s="599" t="e">
        <f t="shared" si="1228"/>
        <v>#DIV/0!</v>
      </c>
      <c r="M2422" s="599" t="e">
        <f t="shared" si="1228"/>
        <v>#DIV/0!</v>
      </c>
      <c r="N2422" s="599" t="e">
        <f t="shared" si="1228"/>
        <v>#DIV/0!</v>
      </c>
      <c r="O2422" s="599" t="e">
        <f t="shared" si="1228"/>
        <v>#DIV/0!</v>
      </c>
      <c r="P2422" s="599" t="e">
        <f t="shared" si="1228"/>
        <v>#DIV/0!</v>
      </c>
      <c r="Q2422" s="599" t="e">
        <f t="shared" si="1228"/>
        <v>#DIV/0!</v>
      </c>
      <c r="R2422" s="599" t="e">
        <f t="shared" si="1228"/>
        <v>#DIV/0!</v>
      </c>
      <c r="S2422" s="599" t="e">
        <f t="shared" si="1228"/>
        <v>#DIV/0!</v>
      </c>
      <c r="T2422" s="599" t="e">
        <f t="shared" si="1228"/>
        <v>#DIV/0!</v>
      </c>
      <c r="U2422" s="599" t="e">
        <f t="shared" si="1228"/>
        <v>#DIV/0!</v>
      </c>
      <c r="V2422" s="599" t="e">
        <f t="shared" si="1228"/>
        <v>#DIV/0!</v>
      </c>
      <c r="W2422" s="599" t="e">
        <f t="shared" si="1228"/>
        <v>#DIV/0!</v>
      </c>
      <c r="X2422" s="599" t="e">
        <f t="shared" si="1228"/>
        <v>#DIV/0!</v>
      </c>
      <c r="Y2422" s="599" t="e">
        <f t="shared" si="1228"/>
        <v>#DIV/0!</v>
      </c>
      <c r="Z2422" s="599" t="e">
        <f t="shared" si="1228"/>
        <v>#DIV/0!</v>
      </c>
      <c r="AA2422" s="599" t="e">
        <f t="shared" si="1228"/>
        <v>#DIV/0!</v>
      </c>
      <c r="AB2422" s="599" t="e">
        <f t="shared" si="1228"/>
        <v>#DIV/0!</v>
      </c>
      <c r="AC2422" s="601" t="e">
        <f t="shared" si="1228"/>
        <v>#DIV/0!</v>
      </c>
    </row>
    <row r="2423" spans="1:29" s="1300" customFormat="1" ht="10.5" customHeight="1" x14ac:dyDescent="0.2">
      <c r="A2423" s="1011" t="s">
        <v>995</v>
      </c>
      <c r="B2423" s="1166" t="s">
        <v>996</v>
      </c>
      <c r="C2423" s="1316" t="s">
        <v>152</v>
      </c>
      <c r="D2423" s="1408" t="s">
        <v>156</v>
      </c>
      <c r="E2423" s="1478">
        <v>0</v>
      </c>
      <c r="F2423" s="1478">
        <v>0</v>
      </c>
      <c r="G2423" s="1478">
        <v>0</v>
      </c>
      <c r="H2423" s="1478">
        <v>0</v>
      </c>
      <c r="I2423" s="1478">
        <v>0</v>
      </c>
      <c r="J2423" s="1478">
        <v>0</v>
      </c>
      <c r="K2423" s="1478">
        <v>0</v>
      </c>
      <c r="L2423" s="1478">
        <v>0</v>
      </c>
      <c r="M2423" s="1478">
        <v>0</v>
      </c>
      <c r="N2423" s="1478">
        <v>0</v>
      </c>
      <c r="O2423" s="1478">
        <v>0</v>
      </c>
      <c r="P2423" s="1478">
        <v>0</v>
      </c>
      <c r="Q2423" s="1478">
        <v>0</v>
      </c>
      <c r="R2423" s="1478">
        <v>0</v>
      </c>
      <c r="S2423" s="1478">
        <v>0</v>
      </c>
      <c r="T2423" s="1478">
        <v>0</v>
      </c>
      <c r="U2423" s="1478">
        <v>0</v>
      </c>
      <c r="V2423" s="1478">
        <v>0</v>
      </c>
      <c r="W2423" s="1478">
        <v>0</v>
      </c>
      <c r="X2423" s="1478">
        <v>0</v>
      </c>
      <c r="Y2423" s="1478">
        <v>0</v>
      </c>
      <c r="Z2423" s="1478">
        <v>0</v>
      </c>
      <c r="AA2423" s="1478">
        <v>0</v>
      </c>
      <c r="AB2423" s="1478">
        <v>0</v>
      </c>
      <c r="AC2423" s="1267">
        <f>SUM(E2423:AB2423)</f>
        <v>0</v>
      </c>
    </row>
    <row r="2424" spans="1:29" s="1300" customFormat="1" ht="10.5" customHeight="1" x14ac:dyDescent="0.2">
      <c r="A2424" s="1012"/>
      <c r="B2424" s="1167"/>
      <c r="C2424" s="1309" t="s">
        <v>154</v>
      </c>
      <c r="D2424" s="1304" t="s">
        <v>156</v>
      </c>
      <c r="E2424" s="659">
        <v>0</v>
      </c>
      <c r="F2424" s="659">
        <v>0</v>
      </c>
      <c r="G2424" s="659">
        <v>0</v>
      </c>
      <c r="H2424" s="659">
        <v>0</v>
      </c>
      <c r="I2424" s="659">
        <v>0</v>
      </c>
      <c r="J2424" s="659">
        <v>0</v>
      </c>
      <c r="K2424" s="659">
        <v>0</v>
      </c>
      <c r="L2424" s="659">
        <v>0</v>
      </c>
      <c r="M2424" s="659">
        <v>0</v>
      </c>
      <c r="N2424" s="659">
        <v>0</v>
      </c>
      <c r="O2424" s="659">
        <v>0</v>
      </c>
      <c r="P2424" s="659">
        <v>0</v>
      </c>
      <c r="Q2424" s="659">
        <v>0</v>
      </c>
      <c r="R2424" s="659">
        <v>0</v>
      </c>
      <c r="S2424" s="659">
        <v>0</v>
      </c>
      <c r="T2424" s="659">
        <v>0</v>
      </c>
      <c r="U2424" s="659">
        <v>0</v>
      </c>
      <c r="V2424" s="659">
        <v>0</v>
      </c>
      <c r="W2424" s="659">
        <v>0</v>
      </c>
      <c r="X2424" s="659">
        <v>0</v>
      </c>
      <c r="Y2424" s="659">
        <v>0</v>
      </c>
      <c r="Z2424" s="659">
        <v>0</v>
      </c>
      <c r="AA2424" s="659">
        <v>0</v>
      </c>
      <c r="AB2424" s="659">
        <v>0</v>
      </c>
      <c r="AC2424" s="1267">
        <f>SUM(E2424:AB2424)</f>
        <v>0</v>
      </c>
    </row>
    <row r="2425" spans="1:29" s="1300" customFormat="1" ht="10.5" customHeight="1" x14ac:dyDescent="0.2">
      <c r="A2425" s="1012"/>
      <c r="B2425" s="1167"/>
      <c r="C2425" s="906" t="s">
        <v>155</v>
      </c>
      <c r="D2425" s="1304" t="s">
        <v>156</v>
      </c>
      <c r="E2425" s="472">
        <v>0</v>
      </c>
      <c r="F2425" s="472">
        <v>0</v>
      </c>
      <c r="G2425" s="472">
        <v>0</v>
      </c>
      <c r="H2425" s="472">
        <v>0</v>
      </c>
      <c r="I2425" s="472">
        <v>0</v>
      </c>
      <c r="J2425" s="472">
        <v>0</v>
      </c>
      <c r="K2425" s="472">
        <v>0</v>
      </c>
      <c r="L2425" s="472">
        <v>0</v>
      </c>
      <c r="M2425" s="472">
        <v>0</v>
      </c>
      <c r="N2425" s="472">
        <v>0</v>
      </c>
      <c r="O2425" s="472">
        <v>0</v>
      </c>
      <c r="P2425" s="472">
        <v>0</v>
      </c>
      <c r="Q2425" s="472">
        <v>0</v>
      </c>
      <c r="R2425" s="472">
        <v>0</v>
      </c>
      <c r="S2425" s="472">
        <v>0</v>
      </c>
      <c r="T2425" s="472">
        <v>0</v>
      </c>
      <c r="U2425" s="472">
        <v>0</v>
      </c>
      <c r="V2425" s="472">
        <v>0</v>
      </c>
      <c r="W2425" s="472">
        <v>0</v>
      </c>
      <c r="X2425" s="472">
        <v>0</v>
      </c>
      <c r="Y2425" s="472">
        <v>0</v>
      </c>
      <c r="Z2425" s="472">
        <v>0</v>
      </c>
      <c r="AA2425" s="472">
        <v>0</v>
      </c>
      <c r="AB2425" s="472">
        <v>0</v>
      </c>
      <c r="AC2425" s="1267"/>
    </row>
    <row r="2426" spans="1:29" s="1300" customFormat="1" ht="10.5" customHeight="1" x14ac:dyDescent="0.2">
      <c r="A2426" s="1019"/>
      <c r="B2426" s="1167"/>
      <c r="C2426" s="930" t="s">
        <v>157</v>
      </c>
      <c r="D2426" s="1665"/>
      <c r="E2426" s="606" t="e">
        <f t="shared" ref="E2426:AC2426" si="1229">E2424/E2423</f>
        <v>#DIV/0!</v>
      </c>
      <c r="F2426" s="606" t="e">
        <f t="shared" si="1229"/>
        <v>#DIV/0!</v>
      </c>
      <c r="G2426" s="606" t="e">
        <f t="shared" si="1229"/>
        <v>#DIV/0!</v>
      </c>
      <c r="H2426" s="606" t="e">
        <f t="shared" si="1229"/>
        <v>#DIV/0!</v>
      </c>
      <c r="I2426" s="606" t="e">
        <f t="shared" si="1229"/>
        <v>#DIV/0!</v>
      </c>
      <c r="J2426" s="606" t="e">
        <f t="shared" si="1229"/>
        <v>#DIV/0!</v>
      </c>
      <c r="K2426" s="606" t="e">
        <f t="shared" si="1229"/>
        <v>#DIV/0!</v>
      </c>
      <c r="L2426" s="606" t="e">
        <f t="shared" si="1229"/>
        <v>#DIV/0!</v>
      </c>
      <c r="M2426" s="606" t="e">
        <f t="shared" si="1229"/>
        <v>#DIV/0!</v>
      </c>
      <c r="N2426" s="606" t="e">
        <f t="shared" si="1229"/>
        <v>#DIV/0!</v>
      </c>
      <c r="O2426" s="606" t="e">
        <f t="shared" si="1229"/>
        <v>#DIV/0!</v>
      </c>
      <c r="P2426" s="606" t="e">
        <f t="shared" si="1229"/>
        <v>#DIV/0!</v>
      </c>
      <c r="Q2426" s="606" t="e">
        <f t="shared" si="1229"/>
        <v>#DIV/0!</v>
      </c>
      <c r="R2426" s="606" t="e">
        <f t="shared" si="1229"/>
        <v>#DIV/0!</v>
      </c>
      <c r="S2426" s="606" t="e">
        <f t="shared" si="1229"/>
        <v>#DIV/0!</v>
      </c>
      <c r="T2426" s="606" t="e">
        <f t="shared" si="1229"/>
        <v>#DIV/0!</v>
      </c>
      <c r="U2426" s="606" t="e">
        <f t="shared" si="1229"/>
        <v>#DIV/0!</v>
      </c>
      <c r="V2426" s="606" t="e">
        <f t="shared" si="1229"/>
        <v>#DIV/0!</v>
      </c>
      <c r="W2426" s="606" t="e">
        <f t="shared" si="1229"/>
        <v>#DIV/0!</v>
      </c>
      <c r="X2426" s="606" t="e">
        <f t="shared" si="1229"/>
        <v>#DIV/0!</v>
      </c>
      <c r="Y2426" s="606" t="e">
        <f t="shared" si="1229"/>
        <v>#DIV/0!</v>
      </c>
      <c r="Z2426" s="606" t="e">
        <f t="shared" si="1229"/>
        <v>#DIV/0!</v>
      </c>
      <c r="AA2426" s="606" t="e">
        <f t="shared" si="1229"/>
        <v>#DIV/0!</v>
      </c>
      <c r="AB2426" s="606" t="e">
        <f t="shared" si="1229"/>
        <v>#DIV/0!</v>
      </c>
      <c r="AC2426" s="608" t="e">
        <f t="shared" si="1229"/>
        <v>#DIV/0!</v>
      </c>
    </row>
    <row r="2427" spans="1:29" s="1300" customFormat="1" ht="10.5" customHeight="1" x14ac:dyDescent="0.2">
      <c r="A2427" s="1011" t="s">
        <v>997</v>
      </c>
      <c r="B2427" s="1166" t="s">
        <v>998</v>
      </c>
      <c r="C2427" s="905" t="s">
        <v>152</v>
      </c>
      <c r="D2427" s="1408" t="s">
        <v>156</v>
      </c>
      <c r="E2427" s="1478">
        <v>0</v>
      </c>
      <c r="F2427" s="1478">
        <v>0</v>
      </c>
      <c r="G2427" s="1478">
        <v>0</v>
      </c>
      <c r="H2427" s="1478">
        <v>0</v>
      </c>
      <c r="I2427" s="1478">
        <v>0</v>
      </c>
      <c r="J2427" s="1478">
        <v>0</v>
      </c>
      <c r="K2427" s="1478">
        <v>0</v>
      </c>
      <c r="L2427" s="1478">
        <v>0</v>
      </c>
      <c r="M2427" s="1478">
        <v>0</v>
      </c>
      <c r="N2427" s="1478">
        <v>0</v>
      </c>
      <c r="O2427" s="1478">
        <v>0</v>
      </c>
      <c r="P2427" s="1478">
        <v>0</v>
      </c>
      <c r="Q2427" s="1478">
        <v>0</v>
      </c>
      <c r="R2427" s="1478">
        <v>0</v>
      </c>
      <c r="S2427" s="1478">
        <v>0</v>
      </c>
      <c r="T2427" s="1478">
        <v>0</v>
      </c>
      <c r="U2427" s="1478">
        <v>0</v>
      </c>
      <c r="V2427" s="1478">
        <v>0</v>
      </c>
      <c r="W2427" s="1478">
        <v>0</v>
      </c>
      <c r="X2427" s="1478">
        <v>0</v>
      </c>
      <c r="Y2427" s="1478">
        <v>0</v>
      </c>
      <c r="Z2427" s="1478">
        <v>0</v>
      </c>
      <c r="AA2427" s="1478">
        <v>0</v>
      </c>
      <c r="AB2427" s="1478">
        <v>0</v>
      </c>
      <c r="AC2427" s="1264">
        <f>SUM(E2427:AB2427)</f>
        <v>0</v>
      </c>
    </row>
    <row r="2428" spans="1:29" s="1300" customFormat="1" ht="10.5" customHeight="1" x14ac:dyDescent="0.2">
      <c r="A2428" s="1012"/>
      <c r="B2428" s="1167"/>
      <c r="C2428" s="906" t="s">
        <v>154</v>
      </c>
      <c r="D2428" s="1304" t="s">
        <v>156</v>
      </c>
      <c r="E2428" s="659">
        <v>0</v>
      </c>
      <c r="F2428" s="659">
        <v>0</v>
      </c>
      <c r="G2428" s="659">
        <v>0</v>
      </c>
      <c r="H2428" s="659">
        <v>0</v>
      </c>
      <c r="I2428" s="659">
        <v>0</v>
      </c>
      <c r="J2428" s="659">
        <v>0</v>
      </c>
      <c r="K2428" s="659">
        <v>0</v>
      </c>
      <c r="L2428" s="659">
        <v>0</v>
      </c>
      <c r="M2428" s="659">
        <v>0</v>
      </c>
      <c r="N2428" s="659">
        <v>0</v>
      </c>
      <c r="O2428" s="659">
        <v>0</v>
      </c>
      <c r="P2428" s="659">
        <v>0</v>
      </c>
      <c r="Q2428" s="659">
        <v>0</v>
      </c>
      <c r="R2428" s="659">
        <v>0</v>
      </c>
      <c r="S2428" s="659">
        <v>0</v>
      </c>
      <c r="T2428" s="659">
        <v>0</v>
      </c>
      <c r="U2428" s="659">
        <v>0</v>
      </c>
      <c r="V2428" s="659">
        <v>0</v>
      </c>
      <c r="W2428" s="659">
        <v>0</v>
      </c>
      <c r="X2428" s="659">
        <v>0</v>
      </c>
      <c r="Y2428" s="659">
        <v>0</v>
      </c>
      <c r="Z2428" s="659">
        <v>0</v>
      </c>
      <c r="AA2428" s="659">
        <v>0</v>
      </c>
      <c r="AB2428" s="659">
        <v>0</v>
      </c>
      <c r="AC2428" s="1267">
        <f>SUM(E2428:AB2428)</f>
        <v>0</v>
      </c>
    </row>
    <row r="2429" spans="1:29" s="1300" customFormat="1" ht="10.5" customHeight="1" x14ac:dyDescent="0.2">
      <c r="A2429" s="1012"/>
      <c r="B2429" s="1167"/>
      <c r="C2429" s="906" t="s">
        <v>155</v>
      </c>
      <c r="D2429" s="1304" t="s">
        <v>156</v>
      </c>
      <c r="E2429" s="472">
        <v>0</v>
      </c>
      <c r="F2429" s="472">
        <v>0</v>
      </c>
      <c r="G2429" s="472">
        <v>0</v>
      </c>
      <c r="H2429" s="472">
        <v>0</v>
      </c>
      <c r="I2429" s="472">
        <v>0</v>
      </c>
      <c r="J2429" s="472">
        <v>0</v>
      </c>
      <c r="K2429" s="472">
        <v>0</v>
      </c>
      <c r="L2429" s="472">
        <v>0</v>
      </c>
      <c r="M2429" s="472">
        <v>0</v>
      </c>
      <c r="N2429" s="472">
        <v>0</v>
      </c>
      <c r="O2429" s="472">
        <v>0</v>
      </c>
      <c r="P2429" s="472">
        <v>0</v>
      </c>
      <c r="Q2429" s="472">
        <v>0</v>
      </c>
      <c r="R2429" s="472">
        <v>0</v>
      </c>
      <c r="S2429" s="472">
        <v>0</v>
      </c>
      <c r="T2429" s="472">
        <v>0</v>
      </c>
      <c r="U2429" s="472">
        <v>0</v>
      </c>
      <c r="V2429" s="472">
        <v>0</v>
      </c>
      <c r="W2429" s="472">
        <v>0</v>
      </c>
      <c r="X2429" s="472">
        <v>0</v>
      </c>
      <c r="Y2429" s="472">
        <v>0</v>
      </c>
      <c r="Z2429" s="472">
        <v>0</v>
      </c>
      <c r="AA2429" s="472">
        <v>0</v>
      </c>
      <c r="AB2429" s="472">
        <v>0</v>
      </c>
      <c r="AC2429" s="1267"/>
    </row>
    <row r="2430" spans="1:29" s="1300" customFormat="1" ht="10.5" customHeight="1" x14ac:dyDescent="0.2">
      <c r="A2430" s="1019"/>
      <c r="B2430" s="1167"/>
      <c r="C2430" s="918" t="s">
        <v>157</v>
      </c>
      <c r="D2430" s="1661"/>
      <c r="E2430" s="599" t="e">
        <f t="shared" ref="E2430:AC2430" si="1230">E2428/E2427</f>
        <v>#DIV/0!</v>
      </c>
      <c r="F2430" s="599" t="e">
        <f t="shared" si="1230"/>
        <v>#DIV/0!</v>
      </c>
      <c r="G2430" s="599" t="e">
        <f t="shared" si="1230"/>
        <v>#DIV/0!</v>
      </c>
      <c r="H2430" s="599" t="e">
        <f t="shared" si="1230"/>
        <v>#DIV/0!</v>
      </c>
      <c r="I2430" s="599" t="e">
        <f t="shared" si="1230"/>
        <v>#DIV/0!</v>
      </c>
      <c r="J2430" s="599" t="e">
        <f t="shared" si="1230"/>
        <v>#DIV/0!</v>
      </c>
      <c r="K2430" s="599" t="e">
        <f t="shared" si="1230"/>
        <v>#DIV/0!</v>
      </c>
      <c r="L2430" s="599" t="e">
        <f t="shared" si="1230"/>
        <v>#DIV/0!</v>
      </c>
      <c r="M2430" s="599" t="e">
        <f t="shared" si="1230"/>
        <v>#DIV/0!</v>
      </c>
      <c r="N2430" s="599" t="e">
        <f t="shared" si="1230"/>
        <v>#DIV/0!</v>
      </c>
      <c r="O2430" s="599" t="e">
        <f t="shared" si="1230"/>
        <v>#DIV/0!</v>
      </c>
      <c r="P2430" s="599" t="e">
        <f t="shared" si="1230"/>
        <v>#DIV/0!</v>
      </c>
      <c r="Q2430" s="599" t="e">
        <f t="shared" si="1230"/>
        <v>#DIV/0!</v>
      </c>
      <c r="R2430" s="599" t="e">
        <f t="shared" si="1230"/>
        <v>#DIV/0!</v>
      </c>
      <c r="S2430" s="599" t="e">
        <f t="shared" si="1230"/>
        <v>#DIV/0!</v>
      </c>
      <c r="T2430" s="599" t="e">
        <f t="shared" si="1230"/>
        <v>#DIV/0!</v>
      </c>
      <c r="U2430" s="599" t="e">
        <f t="shared" si="1230"/>
        <v>#DIV/0!</v>
      </c>
      <c r="V2430" s="599" t="e">
        <f t="shared" si="1230"/>
        <v>#DIV/0!</v>
      </c>
      <c r="W2430" s="599" t="e">
        <f t="shared" si="1230"/>
        <v>#DIV/0!</v>
      </c>
      <c r="X2430" s="599" t="e">
        <f t="shared" si="1230"/>
        <v>#DIV/0!</v>
      </c>
      <c r="Y2430" s="599" t="e">
        <f t="shared" si="1230"/>
        <v>#DIV/0!</v>
      </c>
      <c r="Z2430" s="599" t="e">
        <f t="shared" si="1230"/>
        <v>#DIV/0!</v>
      </c>
      <c r="AA2430" s="599" t="e">
        <f t="shared" si="1230"/>
        <v>#DIV/0!</v>
      </c>
      <c r="AB2430" s="599" t="e">
        <f t="shared" si="1230"/>
        <v>#DIV/0!</v>
      </c>
      <c r="AC2430" s="601" t="e">
        <f t="shared" si="1230"/>
        <v>#DIV/0!</v>
      </c>
    </row>
    <row r="2431" spans="1:29" s="1300" customFormat="1" ht="10.5" customHeight="1" x14ac:dyDescent="0.2">
      <c r="A2431" s="1011" t="s">
        <v>999</v>
      </c>
      <c r="B2431" s="1166" t="s">
        <v>1000</v>
      </c>
      <c r="C2431" s="1316" t="s">
        <v>152</v>
      </c>
      <c r="D2431" s="1408" t="s">
        <v>156</v>
      </c>
      <c r="E2431" s="1478">
        <v>0</v>
      </c>
      <c r="F2431" s="1478">
        <v>0</v>
      </c>
      <c r="G2431" s="1478">
        <v>0</v>
      </c>
      <c r="H2431" s="1478">
        <v>0</v>
      </c>
      <c r="I2431" s="1478">
        <v>0</v>
      </c>
      <c r="J2431" s="1478">
        <v>0</v>
      </c>
      <c r="K2431" s="1478">
        <v>0</v>
      </c>
      <c r="L2431" s="1478">
        <v>0</v>
      </c>
      <c r="M2431" s="1478">
        <v>0</v>
      </c>
      <c r="N2431" s="1478">
        <v>0</v>
      </c>
      <c r="O2431" s="1478">
        <v>0</v>
      </c>
      <c r="P2431" s="1478">
        <v>0</v>
      </c>
      <c r="Q2431" s="1478">
        <v>0</v>
      </c>
      <c r="R2431" s="1478">
        <v>0</v>
      </c>
      <c r="S2431" s="1478">
        <v>0</v>
      </c>
      <c r="T2431" s="1478">
        <v>0</v>
      </c>
      <c r="U2431" s="1478">
        <v>0</v>
      </c>
      <c r="V2431" s="1478">
        <v>0</v>
      </c>
      <c r="W2431" s="1478">
        <v>0</v>
      </c>
      <c r="X2431" s="1478">
        <v>0</v>
      </c>
      <c r="Y2431" s="1478">
        <v>0</v>
      </c>
      <c r="Z2431" s="1478">
        <v>0</v>
      </c>
      <c r="AA2431" s="1478">
        <v>0</v>
      </c>
      <c r="AB2431" s="1478">
        <v>0</v>
      </c>
      <c r="AC2431" s="1267">
        <f>SUM(E2431:AB2431)</f>
        <v>0</v>
      </c>
    </row>
    <row r="2432" spans="1:29" s="1300" customFormat="1" ht="10.5" customHeight="1" x14ac:dyDescent="0.2">
      <c r="A2432" s="1012"/>
      <c r="B2432" s="1167"/>
      <c r="C2432" s="1309" t="s">
        <v>154</v>
      </c>
      <c r="D2432" s="1304" t="s">
        <v>156</v>
      </c>
      <c r="E2432" s="659">
        <v>0</v>
      </c>
      <c r="F2432" s="659">
        <v>0</v>
      </c>
      <c r="G2432" s="659">
        <v>0</v>
      </c>
      <c r="H2432" s="659">
        <v>0</v>
      </c>
      <c r="I2432" s="659">
        <v>0</v>
      </c>
      <c r="J2432" s="659">
        <v>0</v>
      </c>
      <c r="K2432" s="659">
        <v>0</v>
      </c>
      <c r="L2432" s="659">
        <v>0</v>
      </c>
      <c r="M2432" s="659">
        <v>0</v>
      </c>
      <c r="N2432" s="659">
        <v>0</v>
      </c>
      <c r="O2432" s="659">
        <v>0</v>
      </c>
      <c r="P2432" s="659">
        <v>0</v>
      </c>
      <c r="Q2432" s="659">
        <v>0</v>
      </c>
      <c r="R2432" s="659">
        <v>0</v>
      </c>
      <c r="S2432" s="659">
        <v>0</v>
      </c>
      <c r="T2432" s="659">
        <v>0</v>
      </c>
      <c r="U2432" s="659">
        <v>0</v>
      </c>
      <c r="V2432" s="659">
        <v>0</v>
      </c>
      <c r="W2432" s="659">
        <v>0</v>
      </c>
      <c r="X2432" s="659">
        <v>0</v>
      </c>
      <c r="Y2432" s="659">
        <v>0</v>
      </c>
      <c r="Z2432" s="659">
        <v>0</v>
      </c>
      <c r="AA2432" s="659">
        <v>0</v>
      </c>
      <c r="AB2432" s="659">
        <v>0</v>
      </c>
      <c r="AC2432" s="1267">
        <f>SUM(E2432:AB2432)</f>
        <v>0</v>
      </c>
    </row>
    <row r="2433" spans="1:30" s="1300" customFormat="1" ht="10.5" customHeight="1" x14ac:dyDescent="0.2">
      <c r="A2433" s="1012"/>
      <c r="B2433" s="1167"/>
      <c r="C2433" s="906" t="s">
        <v>155</v>
      </c>
      <c r="D2433" s="1304" t="s">
        <v>156</v>
      </c>
      <c r="E2433" s="472">
        <v>0</v>
      </c>
      <c r="F2433" s="472">
        <v>0</v>
      </c>
      <c r="G2433" s="472">
        <v>0</v>
      </c>
      <c r="H2433" s="472">
        <v>0</v>
      </c>
      <c r="I2433" s="472">
        <v>0</v>
      </c>
      <c r="J2433" s="472">
        <v>0</v>
      </c>
      <c r="K2433" s="472">
        <v>0</v>
      </c>
      <c r="L2433" s="472">
        <v>0</v>
      </c>
      <c r="M2433" s="472">
        <v>0</v>
      </c>
      <c r="N2433" s="472">
        <v>0</v>
      </c>
      <c r="O2433" s="472">
        <v>0</v>
      </c>
      <c r="P2433" s="472">
        <v>0</v>
      </c>
      <c r="Q2433" s="472">
        <v>0</v>
      </c>
      <c r="R2433" s="472">
        <v>0</v>
      </c>
      <c r="S2433" s="472">
        <v>0</v>
      </c>
      <c r="T2433" s="472">
        <v>0</v>
      </c>
      <c r="U2433" s="472">
        <v>0</v>
      </c>
      <c r="V2433" s="472">
        <v>0</v>
      </c>
      <c r="W2433" s="472">
        <v>0</v>
      </c>
      <c r="X2433" s="472">
        <v>0</v>
      </c>
      <c r="Y2433" s="472">
        <v>0</v>
      </c>
      <c r="Z2433" s="472">
        <v>0</v>
      </c>
      <c r="AA2433" s="472">
        <v>0</v>
      </c>
      <c r="AB2433" s="472">
        <v>0</v>
      </c>
      <c r="AC2433" s="1267"/>
    </row>
    <row r="2434" spans="1:30" s="1300" customFormat="1" ht="10.5" customHeight="1" x14ac:dyDescent="0.2">
      <c r="A2434" s="1013"/>
      <c r="B2434" s="1167"/>
      <c r="C2434" s="930" t="s">
        <v>157</v>
      </c>
      <c r="D2434" s="1665"/>
      <c r="E2434" s="606" t="e">
        <f t="shared" ref="E2434:AC2434" si="1231">E2432/E2431</f>
        <v>#DIV/0!</v>
      </c>
      <c r="F2434" s="606" t="e">
        <f t="shared" si="1231"/>
        <v>#DIV/0!</v>
      </c>
      <c r="G2434" s="606" t="e">
        <f t="shared" si="1231"/>
        <v>#DIV/0!</v>
      </c>
      <c r="H2434" s="606" t="e">
        <f t="shared" si="1231"/>
        <v>#DIV/0!</v>
      </c>
      <c r="I2434" s="606" t="e">
        <f t="shared" si="1231"/>
        <v>#DIV/0!</v>
      </c>
      <c r="J2434" s="606" t="e">
        <f t="shared" si="1231"/>
        <v>#DIV/0!</v>
      </c>
      <c r="K2434" s="606" t="e">
        <f t="shared" si="1231"/>
        <v>#DIV/0!</v>
      </c>
      <c r="L2434" s="606" t="e">
        <f t="shared" si="1231"/>
        <v>#DIV/0!</v>
      </c>
      <c r="M2434" s="606" t="e">
        <f t="shared" si="1231"/>
        <v>#DIV/0!</v>
      </c>
      <c r="N2434" s="606" t="e">
        <f t="shared" si="1231"/>
        <v>#DIV/0!</v>
      </c>
      <c r="O2434" s="606" t="e">
        <f t="shared" si="1231"/>
        <v>#DIV/0!</v>
      </c>
      <c r="P2434" s="606" t="e">
        <f t="shared" si="1231"/>
        <v>#DIV/0!</v>
      </c>
      <c r="Q2434" s="606" t="e">
        <f t="shared" si="1231"/>
        <v>#DIV/0!</v>
      </c>
      <c r="R2434" s="606" t="e">
        <f t="shared" si="1231"/>
        <v>#DIV/0!</v>
      </c>
      <c r="S2434" s="606" t="e">
        <f t="shared" si="1231"/>
        <v>#DIV/0!</v>
      </c>
      <c r="T2434" s="606" t="e">
        <f t="shared" si="1231"/>
        <v>#DIV/0!</v>
      </c>
      <c r="U2434" s="606" t="e">
        <f t="shared" si="1231"/>
        <v>#DIV/0!</v>
      </c>
      <c r="V2434" s="606" t="e">
        <f t="shared" si="1231"/>
        <v>#DIV/0!</v>
      </c>
      <c r="W2434" s="606" t="e">
        <f t="shared" si="1231"/>
        <v>#DIV/0!</v>
      </c>
      <c r="X2434" s="606" t="e">
        <f t="shared" si="1231"/>
        <v>#DIV/0!</v>
      </c>
      <c r="Y2434" s="606" t="e">
        <f t="shared" si="1231"/>
        <v>#DIV/0!</v>
      </c>
      <c r="Z2434" s="606" t="e">
        <f t="shared" si="1231"/>
        <v>#DIV/0!</v>
      </c>
      <c r="AA2434" s="606" t="e">
        <f t="shared" si="1231"/>
        <v>#DIV/0!</v>
      </c>
      <c r="AB2434" s="606" t="e">
        <f t="shared" si="1231"/>
        <v>#DIV/0!</v>
      </c>
      <c r="AC2434" s="608" t="e">
        <f t="shared" si="1231"/>
        <v>#DIV/0!</v>
      </c>
    </row>
    <row r="2435" spans="1:30" s="1300" customFormat="1" ht="10.5" customHeight="1" x14ac:dyDescent="0.2">
      <c r="A2435" s="1011" t="s">
        <v>1001</v>
      </c>
      <c r="B2435" s="1166" t="s">
        <v>1002</v>
      </c>
      <c r="C2435" s="1316" t="s">
        <v>152</v>
      </c>
      <c r="D2435" s="1408" t="s">
        <v>156</v>
      </c>
      <c r="E2435" s="1322">
        <v>0</v>
      </c>
      <c r="F2435" s="1322">
        <v>0</v>
      </c>
      <c r="G2435" s="1322">
        <v>0</v>
      </c>
      <c r="H2435" s="1322">
        <v>0</v>
      </c>
      <c r="I2435" s="1322">
        <v>0</v>
      </c>
      <c r="J2435" s="1322">
        <v>0</v>
      </c>
      <c r="K2435" s="1322">
        <v>0</v>
      </c>
      <c r="L2435" s="1322">
        <v>0</v>
      </c>
      <c r="M2435" s="1322">
        <v>0</v>
      </c>
      <c r="N2435" s="1322">
        <v>0</v>
      </c>
      <c r="O2435" s="1322">
        <v>0</v>
      </c>
      <c r="P2435" s="1322">
        <v>0</v>
      </c>
      <c r="Q2435" s="1322">
        <v>0</v>
      </c>
      <c r="R2435" s="1322">
        <v>0</v>
      </c>
      <c r="S2435" s="1322">
        <v>0</v>
      </c>
      <c r="T2435" s="1322">
        <v>0</v>
      </c>
      <c r="U2435" s="1322">
        <v>0</v>
      </c>
      <c r="V2435" s="1322">
        <v>0</v>
      </c>
      <c r="W2435" s="1322">
        <v>0</v>
      </c>
      <c r="X2435" s="1322">
        <v>0</v>
      </c>
      <c r="Y2435" s="1322">
        <v>0</v>
      </c>
      <c r="Z2435" s="1322">
        <v>0</v>
      </c>
      <c r="AA2435" s="1322">
        <v>0</v>
      </c>
      <c r="AB2435" s="1322">
        <v>0</v>
      </c>
      <c r="AC2435" s="1264">
        <f>SUM(E2435:AB2435)</f>
        <v>0</v>
      </c>
    </row>
    <row r="2436" spans="1:30" s="1300" customFormat="1" ht="10.5" customHeight="1" x14ac:dyDescent="0.2">
      <c r="A2436" s="1012"/>
      <c r="B2436" s="1167"/>
      <c r="C2436" s="1309" t="s">
        <v>154</v>
      </c>
      <c r="D2436" s="1304" t="s">
        <v>156</v>
      </c>
      <c r="E2436" s="659">
        <v>0</v>
      </c>
      <c r="F2436" s="659">
        <v>0</v>
      </c>
      <c r="G2436" s="659">
        <v>0</v>
      </c>
      <c r="H2436" s="659">
        <v>0</v>
      </c>
      <c r="I2436" s="659">
        <v>0</v>
      </c>
      <c r="J2436" s="659">
        <v>0</v>
      </c>
      <c r="K2436" s="659">
        <v>0</v>
      </c>
      <c r="L2436" s="659">
        <v>0</v>
      </c>
      <c r="M2436" s="659">
        <v>0</v>
      </c>
      <c r="N2436" s="659">
        <v>0</v>
      </c>
      <c r="O2436" s="659">
        <v>0</v>
      </c>
      <c r="P2436" s="659">
        <v>0</v>
      </c>
      <c r="Q2436" s="659">
        <v>0</v>
      </c>
      <c r="R2436" s="659">
        <v>0</v>
      </c>
      <c r="S2436" s="659">
        <v>0</v>
      </c>
      <c r="T2436" s="659">
        <v>0</v>
      </c>
      <c r="U2436" s="659">
        <v>0</v>
      </c>
      <c r="V2436" s="659">
        <v>0</v>
      </c>
      <c r="W2436" s="659">
        <v>0</v>
      </c>
      <c r="X2436" s="659">
        <v>0</v>
      </c>
      <c r="Y2436" s="659">
        <v>0</v>
      </c>
      <c r="Z2436" s="659">
        <v>0</v>
      </c>
      <c r="AA2436" s="659">
        <v>0</v>
      </c>
      <c r="AB2436" s="659">
        <v>0</v>
      </c>
      <c r="AC2436" s="1267">
        <f>SUM(E2436:AB2436)</f>
        <v>0</v>
      </c>
    </row>
    <row r="2437" spans="1:30" s="1300" customFormat="1" ht="10.5" customHeight="1" x14ac:dyDescent="0.2">
      <c r="A2437" s="1012"/>
      <c r="B2437" s="1167"/>
      <c r="C2437" s="906" t="s">
        <v>155</v>
      </c>
      <c r="D2437" s="1304" t="s">
        <v>156</v>
      </c>
      <c r="E2437" s="472">
        <v>0</v>
      </c>
      <c r="F2437" s="472">
        <v>0</v>
      </c>
      <c r="G2437" s="472">
        <v>0</v>
      </c>
      <c r="H2437" s="472">
        <v>0</v>
      </c>
      <c r="I2437" s="472">
        <v>0</v>
      </c>
      <c r="J2437" s="472">
        <v>0</v>
      </c>
      <c r="K2437" s="472">
        <v>0</v>
      </c>
      <c r="L2437" s="472">
        <v>0</v>
      </c>
      <c r="M2437" s="472">
        <v>0</v>
      </c>
      <c r="N2437" s="472">
        <v>0</v>
      </c>
      <c r="O2437" s="472">
        <v>0</v>
      </c>
      <c r="P2437" s="472">
        <v>0</v>
      </c>
      <c r="Q2437" s="472">
        <v>0</v>
      </c>
      <c r="R2437" s="472">
        <v>0</v>
      </c>
      <c r="S2437" s="472">
        <v>0</v>
      </c>
      <c r="T2437" s="472">
        <v>0</v>
      </c>
      <c r="U2437" s="472">
        <v>0</v>
      </c>
      <c r="V2437" s="472">
        <v>0</v>
      </c>
      <c r="W2437" s="472">
        <v>0</v>
      </c>
      <c r="X2437" s="472">
        <v>0</v>
      </c>
      <c r="Y2437" s="472">
        <v>0</v>
      </c>
      <c r="Z2437" s="472">
        <v>0</v>
      </c>
      <c r="AA2437" s="472">
        <v>0</v>
      </c>
      <c r="AB2437" s="472">
        <v>0</v>
      </c>
      <c r="AC2437" s="1267"/>
    </row>
    <row r="2438" spans="1:30" s="1300" customFormat="1" ht="10.5" customHeight="1" x14ac:dyDescent="0.2">
      <c r="A2438" s="1019"/>
      <c r="B2438" s="1242"/>
      <c r="C2438" s="1317" t="s">
        <v>157</v>
      </c>
      <c r="D2438" s="1663"/>
      <c r="E2438" s="599" t="e">
        <f t="shared" ref="E2438:AC2438" si="1232">E2436/E2435</f>
        <v>#DIV/0!</v>
      </c>
      <c r="F2438" s="599" t="e">
        <f t="shared" si="1232"/>
        <v>#DIV/0!</v>
      </c>
      <c r="G2438" s="599" t="e">
        <f t="shared" si="1232"/>
        <v>#DIV/0!</v>
      </c>
      <c r="H2438" s="600" t="e">
        <f t="shared" si="1232"/>
        <v>#DIV/0!</v>
      </c>
      <c r="I2438" s="599" t="e">
        <f t="shared" si="1232"/>
        <v>#DIV/0!</v>
      </c>
      <c r="J2438" s="599" t="e">
        <f t="shared" si="1232"/>
        <v>#DIV/0!</v>
      </c>
      <c r="K2438" s="599" t="e">
        <f t="shared" si="1232"/>
        <v>#DIV/0!</v>
      </c>
      <c r="L2438" s="599" t="e">
        <f t="shared" si="1232"/>
        <v>#DIV/0!</v>
      </c>
      <c r="M2438" s="599" t="e">
        <f t="shared" si="1232"/>
        <v>#DIV/0!</v>
      </c>
      <c r="N2438" s="600" t="e">
        <f t="shared" si="1232"/>
        <v>#DIV/0!</v>
      </c>
      <c r="O2438" s="599" t="e">
        <f t="shared" si="1232"/>
        <v>#DIV/0!</v>
      </c>
      <c r="P2438" s="599" t="e">
        <f t="shared" si="1232"/>
        <v>#DIV/0!</v>
      </c>
      <c r="Q2438" s="599" t="e">
        <f t="shared" si="1232"/>
        <v>#DIV/0!</v>
      </c>
      <c r="R2438" s="599" t="e">
        <f t="shared" si="1232"/>
        <v>#DIV/0!</v>
      </c>
      <c r="S2438" s="599" t="e">
        <f t="shared" si="1232"/>
        <v>#DIV/0!</v>
      </c>
      <c r="T2438" s="599" t="e">
        <f t="shared" si="1232"/>
        <v>#DIV/0!</v>
      </c>
      <c r="U2438" s="599" t="e">
        <f t="shared" si="1232"/>
        <v>#DIV/0!</v>
      </c>
      <c r="V2438" s="600" t="e">
        <f t="shared" si="1232"/>
        <v>#DIV/0!</v>
      </c>
      <c r="W2438" s="599" t="e">
        <f t="shared" si="1232"/>
        <v>#DIV/0!</v>
      </c>
      <c r="X2438" s="599" t="e">
        <f t="shared" si="1232"/>
        <v>#DIV/0!</v>
      </c>
      <c r="Y2438" s="599" t="e">
        <f t="shared" si="1232"/>
        <v>#DIV/0!</v>
      </c>
      <c r="Z2438" s="599" t="e">
        <f t="shared" si="1232"/>
        <v>#DIV/0!</v>
      </c>
      <c r="AA2438" s="599" t="e">
        <f t="shared" si="1232"/>
        <v>#DIV/0!</v>
      </c>
      <c r="AB2438" s="599" t="e">
        <f t="shared" si="1232"/>
        <v>#DIV/0!</v>
      </c>
      <c r="AC2438" s="601" t="e">
        <f t="shared" si="1232"/>
        <v>#DIV/0!</v>
      </c>
    </row>
    <row r="2439" spans="1:30" s="1300" customFormat="1" ht="11.25" x14ac:dyDescent="0.2">
      <c r="A2439" s="1463" t="s">
        <v>150</v>
      </c>
      <c r="B2439" s="1437" t="s">
        <v>189</v>
      </c>
      <c r="C2439" s="914" t="s">
        <v>152</v>
      </c>
      <c r="D2439" s="1608" t="s">
        <v>174</v>
      </c>
      <c r="E2439" s="1321">
        <v>5.64E-3</v>
      </c>
      <c r="F2439" s="1280">
        <v>6.1199999999999996E-3</v>
      </c>
      <c r="G2439" s="1280">
        <v>6.0000000000000001E-3</v>
      </c>
      <c r="H2439" s="1279">
        <v>5.28E-3</v>
      </c>
      <c r="I2439" s="1280">
        <v>5.1599999999999997E-3</v>
      </c>
      <c r="J2439" s="1280">
        <v>4.5599999999999998E-3</v>
      </c>
      <c r="K2439" s="1280">
        <v>4.4400000000000004E-3</v>
      </c>
      <c r="L2439" s="1280">
        <v>4.1999999999999997E-3</v>
      </c>
      <c r="M2439" s="1280">
        <v>4.3200000000000001E-3</v>
      </c>
      <c r="N2439" s="1279">
        <v>4.3200000000000001E-3</v>
      </c>
      <c r="O2439" s="1280">
        <v>4.3200000000000001E-3</v>
      </c>
      <c r="P2439" s="1280">
        <v>4.1999999999999997E-3</v>
      </c>
      <c r="Q2439" s="1280">
        <v>4.1999999999999997E-3</v>
      </c>
      <c r="R2439" s="1280">
        <v>4.3200000000000001E-3</v>
      </c>
      <c r="S2439" s="1280">
        <v>4.3200000000000001E-3</v>
      </c>
      <c r="T2439" s="1280">
        <v>4.1999999999999997E-3</v>
      </c>
      <c r="U2439" s="1280">
        <v>4.3200000000000001E-3</v>
      </c>
      <c r="V2439" s="1279">
        <v>4.1999999999999997E-3</v>
      </c>
      <c r="W2439" s="1280">
        <v>4.3200000000000001E-3</v>
      </c>
      <c r="X2439" s="1280">
        <v>4.1999999999999997E-3</v>
      </c>
      <c r="Y2439" s="1280">
        <v>4.3200000000000001E-3</v>
      </c>
      <c r="Z2439" s="1280">
        <v>4.4400000000000004E-3</v>
      </c>
      <c r="AA2439" s="1280">
        <v>4.9199999999999999E-3</v>
      </c>
      <c r="AB2439" s="1280">
        <v>5.0400000000000002E-3</v>
      </c>
      <c r="AC2439" s="1266">
        <f>SUM(E2439:AB2439)</f>
        <v>0.11136</v>
      </c>
      <c r="AD2439" s="1438">
        <f>MAX(E2439:AB2439)</f>
        <v>6.1199999999999996E-3</v>
      </c>
    </row>
    <row r="2440" spans="1:30" s="1300" customFormat="1" ht="11.25" x14ac:dyDescent="0.2">
      <c r="A2440" s="1466" t="s">
        <v>1003</v>
      </c>
      <c r="B2440" s="1467" t="s">
        <v>190</v>
      </c>
      <c r="C2440" s="918" t="s">
        <v>152</v>
      </c>
      <c r="D2440" s="1661" t="s">
        <v>174</v>
      </c>
      <c r="E2440" s="1283">
        <v>3.48E-3</v>
      </c>
      <c r="F2440" s="1283">
        <v>3.48E-3</v>
      </c>
      <c r="G2440" s="1283">
        <v>3.3600000000000001E-3</v>
      </c>
      <c r="H2440" s="1283">
        <v>3.1199999999999999E-3</v>
      </c>
      <c r="I2440" s="1283">
        <v>2.5200000000000001E-3</v>
      </c>
      <c r="J2440" s="1283">
        <v>2.3999999999999998E-3</v>
      </c>
      <c r="K2440" s="1283">
        <v>2.2799999999999999E-3</v>
      </c>
      <c r="L2440" s="1283">
        <v>2.0400000000000001E-3</v>
      </c>
      <c r="M2440" s="1283">
        <v>2.16E-3</v>
      </c>
      <c r="N2440" s="1283">
        <v>2.0400000000000001E-3</v>
      </c>
      <c r="O2440" s="1283">
        <v>2.0400000000000001E-3</v>
      </c>
      <c r="P2440" s="1283">
        <v>2.16E-3</v>
      </c>
      <c r="Q2440" s="1283">
        <v>2.0400000000000001E-3</v>
      </c>
      <c r="R2440" s="1283">
        <v>2.0400000000000001E-3</v>
      </c>
      <c r="S2440" s="1283">
        <v>2.0400000000000001E-3</v>
      </c>
      <c r="T2440" s="1283">
        <v>2.16E-3</v>
      </c>
      <c r="U2440" s="1283">
        <v>2.0400000000000001E-3</v>
      </c>
      <c r="V2440" s="1283">
        <v>2.0400000000000001E-3</v>
      </c>
      <c r="W2440" s="1283">
        <v>2.0400000000000001E-3</v>
      </c>
      <c r="X2440" s="1283">
        <v>2.16E-3</v>
      </c>
      <c r="Y2440" s="1283">
        <v>2.16E-3</v>
      </c>
      <c r="Z2440" s="1283">
        <v>2.2799999999999999E-3</v>
      </c>
      <c r="AA2440" s="1283">
        <v>2.5200000000000001E-3</v>
      </c>
      <c r="AB2440" s="1340">
        <v>2.64E-3</v>
      </c>
      <c r="AC2440" s="1266">
        <f>SUM(E2440:AB2440)</f>
        <v>5.7239999999999999E-2</v>
      </c>
      <c r="AD2440" s="1438">
        <f>MAX(E2440:AB2440)</f>
        <v>3.48E-3</v>
      </c>
    </row>
    <row r="2441" spans="1:30" s="1300" customFormat="1" ht="10.5" customHeight="1" x14ac:dyDescent="0.2">
      <c r="A2441" s="927" t="s">
        <v>730</v>
      </c>
      <c r="B2441" s="161"/>
      <c r="C2441" s="161"/>
      <c r="D2441" s="163"/>
      <c r="E2441" s="163">
        <f t="shared" ref="E2441:AB2441" si="1233">E2363+E2368</f>
        <v>1.33</v>
      </c>
      <c r="F2441" s="163">
        <f t="shared" si="1233"/>
        <v>1.47</v>
      </c>
      <c r="G2441" s="163">
        <f t="shared" si="1233"/>
        <v>1.17</v>
      </c>
      <c r="H2441" s="163">
        <f t="shared" si="1233"/>
        <v>1.08</v>
      </c>
      <c r="I2441" s="163">
        <f t="shared" si="1233"/>
        <v>0.99</v>
      </c>
      <c r="J2441" s="163">
        <f t="shared" si="1233"/>
        <v>1.02</v>
      </c>
      <c r="K2441" s="163">
        <f t="shared" si="1233"/>
        <v>0.95</v>
      </c>
      <c r="L2441" s="163">
        <f t="shared" si="1233"/>
        <v>0.78</v>
      </c>
      <c r="M2441" s="163">
        <f t="shared" si="1233"/>
        <v>0.98</v>
      </c>
      <c r="N2441" s="163">
        <f t="shared" si="1233"/>
        <v>1.27</v>
      </c>
      <c r="O2441" s="163">
        <f t="shared" si="1233"/>
        <v>1.66</v>
      </c>
      <c r="P2441" s="163">
        <f t="shared" si="1233"/>
        <v>1.85</v>
      </c>
      <c r="Q2441" s="163">
        <f t="shared" si="1233"/>
        <v>1.5</v>
      </c>
      <c r="R2441" s="163">
        <f t="shared" si="1233"/>
        <v>1.66</v>
      </c>
      <c r="S2441" s="163">
        <f t="shared" si="1233"/>
        <v>1.44</v>
      </c>
      <c r="T2441" s="163">
        <f t="shared" si="1233"/>
        <v>1.08</v>
      </c>
      <c r="U2441" s="163">
        <f t="shared" si="1233"/>
        <v>1.32</v>
      </c>
      <c r="V2441" s="163">
        <f t="shared" si="1233"/>
        <v>1.62</v>
      </c>
      <c r="W2441" s="163">
        <f t="shared" si="1233"/>
        <v>1.85</v>
      </c>
      <c r="X2441" s="163">
        <f t="shared" si="1233"/>
        <v>1.37</v>
      </c>
      <c r="Y2441" s="163">
        <f t="shared" si="1233"/>
        <v>1.48</v>
      </c>
      <c r="Z2441" s="163">
        <f t="shared" si="1233"/>
        <v>1.1100000000000001</v>
      </c>
      <c r="AA2441" s="163">
        <f t="shared" si="1233"/>
        <v>0.96</v>
      </c>
      <c r="AB2441" s="163">
        <f t="shared" si="1233"/>
        <v>0.61</v>
      </c>
      <c r="AC2441" s="395"/>
    </row>
    <row r="2442" spans="1:30" s="1300" customFormat="1" ht="10.5" customHeight="1" x14ac:dyDescent="0.2">
      <c r="A2442" s="928" t="s">
        <v>731</v>
      </c>
      <c r="B2442" s="166"/>
      <c r="C2442" s="166"/>
      <c r="D2442" s="229"/>
      <c r="E2442" s="168">
        <f t="shared" ref="E2442:AB2442" si="1234">E2364+E2369</f>
        <v>4.28</v>
      </c>
      <c r="F2442" s="168">
        <f t="shared" si="1234"/>
        <v>4.59</v>
      </c>
      <c r="G2442" s="168">
        <f t="shared" si="1234"/>
        <v>4.26</v>
      </c>
      <c r="H2442" s="168">
        <f t="shared" si="1234"/>
        <v>4.25</v>
      </c>
      <c r="I2442" s="168">
        <f t="shared" si="1234"/>
        <v>4.1399999999999997</v>
      </c>
      <c r="J2442" s="168">
        <f t="shared" si="1234"/>
        <v>4.28</v>
      </c>
      <c r="K2442" s="168">
        <f t="shared" si="1234"/>
        <v>4.32</v>
      </c>
      <c r="L2442" s="168">
        <f t="shared" si="1234"/>
        <v>4.12</v>
      </c>
      <c r="M2442" s="168">
        <f t="shared" si="1234"/>
        <v>3.8</v>
      </c>
      <c r="N2442" s="168">
        <f t="shared" si="1234"/>
        <v>4.09</v>
      </c>
      <c r="O2442" s="168">
        <f t="shared" si="1234"/>
        <v>3.83</v>
      </c>
      <c r="P2442" s="168">
        <f t="shared" si="1234"/>
        <v>3.58</v>
      </c>
      <c r="Q2442" s="168">
        <f t="shared" si="1234"/>
        <v>3.43</v>
      </c>
      <c r="R2442" s="168">
        <f t="shared" si="1234"/>
        <v>3.55</v>
      </c>
      <c r="S2442" s="168">
        <f t="shared" si="1234"/>
        <v>3.34</v>
      </c>
      <c r="T2442" s="168">
        <f t="shared" si="1234"/>
        <v>3.5</v>
      </c>
      <c r="U2442" s="168">
        <f t="shared" si="1234"/>
        <v>3.66</v>
      </c>
      <c r="V2442" s="168">
        <f t="shared" si="1234"/>
        <v>3.71</v>
      </c>
      <c r="W2442" s="168">
        <f t="shared" si="1234"/>
        <v>3.79</v>
      </c>
      <c r="X2442" s="168">
        <f t="shared" si="1234"/>
        <v>3.68</v>
      </c>
      <c r="Y2442" s="168">
        <f t="shared" si="1234"/>
        <v>3.3679999999999999</v>
      </c>
      <c r="Z2442" s="168">
        <f t="shared" si="1234"/>
        <v>3.76</v>
      </c>
      <c r="AA2442" s="168">
        <f t="shared" si="1234"/>
        <v>3.55</v>
      </c>
      <c r="AB2442" s="168">
        <f t="shared" si="1234"/>
        <v>3.14</v>
      </c>
      <c r="AC2442" s="1424"/>
    </row>
    <row r="2443" spans="1:30" s="1300" customFormat="1" ht="10.5" customHeight="1" x14ac:dyDescent="0.2">
      <c r="A2443" s="929" t="s">
        <v>732</v>
      </c>
      <c r="B2443" s="171"/>
      <c r="C2443" s="171"/>
      <c r="D2443" s="173"/>
      <c r="E2443" s="173">
        <f t="shared" ref="E2443:AB2443" si="1235">SQRT(E2441*E2441+E2442*E2442)</f>
        <v>4.4818857638275427</v>
      </c>
      <c r="F2443" s="173">
        <f t="shared" si="1235"/>
        <v>4.8196472899995495</v>
      </c>
      <c r="G2443" s="173">
        <f t="shared" si="1235"/>
        <v>4.4177482952291429</v>
      </c>
      <c r="H2443" s="173">
        <f t="shared" si="1235"/>
        <v>4.3850769662572624</v>
      </c>
      <c r="I2443" s="173">
        <f t="shared" si="1235"/>
        <v>4.2567240925387679</v>
      </c>
      <c r="J2443" s="173">
        <f t="shared" si="1235"/>
        <v>4.3998636342504982</v>
      </c>
      <c r="K2443" s="173">
        <f t="shared" si="1235"/>
        <v>4.4232228069587451</v>
      </c>
      <c r="L2443" s="173">
        <f t="shared" si="1235"/>
        <v>4.1931849470301215</v>
      </c>
      <c r="M2443" s="173">
        <f t="shared" si="1235"/>
        <v>3.9243343384579248</v>
      </c>
      <c r="N2443" s="173">
        <f t="shared" si="1235"/>
        <v>4.2826393730969219</v>
      </c>
      <c r="O2443" s="173">
        <f t="shared" si="1235"/>
        <v>4.1742664026149559</v>
      </c>
      <c r="P2443" s="173">
        <f t="shared" si="1235"/>
        <v>4.0297518534023906</v>
      </c>
      <c r="Q2443" s="173">
        <f t="shared" si="1235"/>
        <v>3.7436479535340927</v>
      </c>
      <c r="R2443" s="173">
        <f t="shared" si="1235"/>
        <v>3.9189411835341441</v>
      </c>
      <c r="S2443" s="173">
        <f t="shared" si="1235"/>
        <v>3.6371967227522899</v>
      </c>
      <c r="T2443" s="173">
        <f t="shared" si="1235"/>
        <v>3.6628404278646918</v>
      </c>
      <c r="U2443" s="173">
        <f t="shared" si="1235"/>
        <v>3.8907582808496342</v>
      </c>
      <c r="V2443" s="173">
        <f t="shared" si="1235"/>
        <v>4.0482712359722148</v>
      </c>
      <c r="W2443" s="173">
        <f t="shared" si="1235"/>
        <v>4.2174162706567158</v>
      </c>
      <c r="X2443" s="173">
        <f t="shared" si="1235"/>
        <v>3.9267416518024203</v>
      </c>
      <c r="Y2443" s="173">
        <f t="shared" si="1235"/>
        <v>3.6788345980758632</v>
      </c>
      <c r="Z2443" s="173">
        <f t="shared" si="1235"/>
        <v>3.9204208957712692</v>
      </c>
      <c r="AA2443" s="173">
        <f t="shared" si="1235"/>
        <v>3.6775127464089095</v>
      </c>
      <c r="AB2443" s="173">
        <f t="shared" si="1235"/>
        <v>3.1987028620989477</v>
      </c>
      <c r="AC2443" s="1425"/>
      <c r="AD2443" s="1416">
        <f>MAX(E2443:AB2443)</f>
        <v>4.8196472899995495</v>
      </c>
    </row>
    <row r="2452" spans="2:24" ht="15.75" x14ac:dyDescent="0.2">
      <c r="B2452" s="1666" t="s">
        <v>56</v>
      </c>
      <c r="C2452" s="1325"/>
      <c r="D2452" s="1325"/>
      <c r="E2452" s="651"/>
      <c r="F2452" s="1667"/>
      <c r="H2452" s="1667"/>
      <c r="I2452" s="1667"/>
      <c r="J2452" s="1667"/>
      <c r="K2452" s="1667"/>
      <c r="L2452" s="1667"/>
      <c r="M2452" s="1667"/>
      <c r="N2452" s="1666" t="s">
        <v>57</v>
      </c>
      <c r="O2452" s="1383"/>
      <c r="P2452" s="1383"/>
      <c r="Q2452" s="1383"/>
      <c r="R2452" s="1383"/>
      <c r="S2452" s="1383"/>
      <c r="T2452" s="1383"/>
      <c r="U2452" s="1383"/>
      <c r="V2452" s="1666"/>
      <c r="W2452" s="1383"/>
      <c r="X2452" s="1383"/>
    </row>
  </sheetData>
  <mergeCells count="1081">
    <mergeCell ref="A2408:A2411"/>
    <mergeCell ref="B2408:B2411"/>
    <mergeCell ref="A2419:A2422"/>
    <mergeCell ref="B2419:B2422"/>
    <mergeCell ref="A2423:A2426"/>
    <mergeCell ref="B2423:B2426"/>
    <mergeCell ref="A2427:A2430"/>
    <mergeCell ref="B2427:B2430"/>
    <mergeCell ref="A2431:A2434"/>
    <mergeCell ref="B2431:B2434"/>
    <mergeCell ref="A2435:A2438"/>
    <mergeCell ref="B2435:B2438"/>
    <mergeCell ref="A2373:A2376"/>
    <mergeCell ref="B2373:B2376"/>
    <mergeCell ref="A2377:A2380"/>
    <mergeCell ref="B2377:B2380"/>
    <mergeCell ref="A2381:A2384"/>
    <mergeCell ref="B2381:B2384"/>
    <mergeCell ref="A2385:A2388"/>
    <mergeCell ref="B2385:B2388"/>
    <mergeCell ref="A2392:A2395"/>
    <mergeCell ref="B2392:B2395"/>
    <mergeCell ref="A2396:A2399"/>
    <mergeCell ref="B2396:B2399"/>
    <mergeCell ref="A2415:A2418"/>
    <mergeCell ref="B2415:B2418"/>
    <mergeCell ref="A2400:A2403"/>
    <mergeCell ref="B2400:B2403"/>
    <mergeCell ref="A2404:A2407"/>
    <mergeCell ref="B2404:B2407"/>
    <mergeCell ref="AC2222:AC2223"/>
    <mergeCell ref="A2360:B2360"/>
    <mergeCell ref="A2363:A2367"/>
    <mergeCell ref="B2363:B2367"/>
    <mergeCell ref="A2368:A2372"/>
    <mergeCell ref="B2368:B2372"/>
    <mergeCell ref="A2349:A2352"/>
    <mergeCell ref="B2349:B2352"/>
    <mergeCell ref="A2340:A2344"/>
    <mergeCell ref="B2340:B2344"/>
    <mergeCell ref="A2345:A2348"/>
    <mergeCell ref="B2260:B2263"/>
    <mergeCell ref="A2260:A2263"/>
    <mergeCell ref="A2230:A2234"/>
    <mergeCell ref="B2230:B2234"/>
    <mergeCell ref="A2235:A2239"/>
    <mergeCell ref="A2332:B2332"/>
    <mergeCell ref="A2240:A2243"/>
    <mergeCell ref="B2240:B2243"/>
    <mergeCell ref="A2249:A2252"/>
    <mergeCell ref="B2249:B2252"/>
    <mergeCell ref="A2256:A2259"/>
    <mergeCell ref="B2256:B2259"/>
    <mergeCell ref="A2306:A2310"/>
    <mergeCell ref="B2306:B2310"/>
    <mergeCell ref="A2316:A2319"/>
    <mergeCell ref="AC2302:AC2303"/>
    <mergeCell ref="B2345:B2348"/>
    <mergeCell ref="A2335:A2339"/>
    <mergeCell ref="B2335:B2339"/>
    <mergeCell ref="A2266:B2267"/>
    <mergeCell ref="A2268:B2269"/>
    <mergeCell ref="A2270:B2271"/>
    <mergeCell ref="E2273:AB2273"/>
    <mergeCell ref="AC2273:AC2274"/>
    <mergeCell ref="A2274:B2274"/>
    <mergeCell ref="A2277:A2281"/>
    <mergeCell ref="A2320:A2323"/>
    <mergeCell ref="B2320:B2323"/>
    <mergeCell ref="A2311:A2315"/>
    <mergeCell ref="B2311:B2315"/>
    <mergeCell ref="B2277:B2281"/>
    <mergeCell ref="A2171:A2174"/>
    <mergeCell ref="B2171:B2174"/>
    <mergeCell ref="B2316:B2319"/>
    <mergeCell ref="E2302:AB2302"/>
    <mergeCell ref="A2303:B2303"/>
    <mergeCell ref="A2282:A2286"/>
    <mergeCell ref="B2282:B2286"/>
    <mergeCell ref="A2287:A2290"/>
    <mergeCell ref="B2287:B2290"/>
    <mergeCell ref="A2291:A2294"/>
    <mergeCell ref="B2291:B2294"/>
    <mergeCell ref="B2235:B2239"/>
    <mergeCell ref="B2209:B2212"/>
    <mergeCell ref="A2197:A2200"/>
    <mergeCell ref="A2201:A2204"/>
    <mergeCell ref="A2205:A2208"/>
    <mergeCell ref="A2181:A2184"/>
    <mergeCell ref="A2185:A2188"/>
    <mergeCell ref="A2189:A2192"/>
    <mergeCell ref="A2193:A2196"/>
    <mergeCell ref="B2181:B2184"/>
    <mergeCell ref="B2185:B2188"/>
    <mergeCell ref="B2189:B2192"/>
    <mergeCell ref="B2193:B2196"/>
    <mergeCell ref="B2197:B2200"/>
    <mergeCell ref="B2201:B2204"/>
    <mergeCell ref="B2205:B2208"/>
    <mergeCell ref="A2209:A2212"/>
    <mergeCell ref="A2143:B2144"/>
    <mergeCell ref="B2109:B2112"/>
    <mergeCell ref="B2113:B2116"/>
    <mergeCell ref="B2117:B2120"/>
    <mergeCell ref="B2121:B2124"/>
    <mergeCell ref="B2137:B2140"/>
    <mergeCell ref="A2074:A2075"/>
    <mergeCell ref="B2074:B2075"/>
    <mergeCell ref="AA2:AC2"/>
    <mergeCell ref="E2331:AB2331"/>
    <mergeCell ref="A2217:B2218"/>
    <mergeCell ref="A2219:B2220"/>
    <mergeCell ref="A2215:B2216"/>
    <mergeCell ref="AC2331:AC2332"/>
    <mergeCell ref="E2222:AB2222"/>
    <mergeCell ref="A2223:B2223"/>
    <mergeCell ref="A2225:A2229"/>
    <mergeCell ref="B2225:B2229"/>
    <mergeCell ref="A2244:A2248"/>
    <mergeCell ref="B2244:B2248"/>
    <mergeCell ref="E2150:AB2150"/>
    <mergeCell ref="AC2150:AC2151"/>
    <mergeCell ref="A2151:B2151"/>
    <mergeCell ref="A2145:B2146"/>
    <mergeCell ref="A2147:B2148"/>
    <mergeCell ref="A2167:A2170"/>
    <mergeCell ref="B2167:B2170"/>
    <mergeCell ref="A2154:A2158"/>
    <mergeCell ref="B2154:B2158"/>
    <mergeCell ref="A2159:A2163"/>
    <mergeCell ref="B2159:B2163"/>
    <mergeCell ref="A2164:A2166"/>
    <mergeCell ref="A2081:A2085"/>
    <mergeCell ref="B2081:B2085"/>
    <mergeCell ref="B2061:B2064"/>
    <mergeCell ref="A2057:A2060"/>
    <mergeCell ref="A2099:A2102"/>
    <mergeCell ref="B2099:B2102"/>
    <mergeCell ref="A2086:A2090"/>
    <mergeCell ref="B2086:B2090"/>
    <mergeCell ref="A2095:A2098"/>
    <mergeCell ref="B2095:B2098"/>
    <mergeCell ref="A2091:A2093"/>
    <mergeCell ref="B2091:B2093"/>
    <mergeCell ref="A2065:A2068"/>
    <mergeCell ref="A2137:A2140"/>
    <mergeCell ref="A2109:A2112"/>
    <mergeCell ref="A2113:A2116"/>
    <mergeCell ref="A2117:A2120"/>
    <mergeCell ref="A2121:A2124"/>
    <mergeCell ref="A2133:A2136"/>
    <mergeCell ref="B2133:B2136"/>
    <mergeCell ref="B2164:B2166"/>
    <mergeCell ref="E2041:AB2041"/>
    <mergeCell ref="AC2041:AC2042"/>
    <mergeCell ref="A2042:B2042"/>
    <mergeCell ref="E2077:AB2077"/>
    <mergeCell ref="A2045:A2049"/>
    <mergeCell ref="AC2077:AC2078"/>
    <mergeCell ref="A2078:B2078"/>
    <mergeCell ref="A2070:B2071"/>
    <mergeCell ref="A2072:B2073"/>
    <mergeCell ref="B2045:B2049"/>
    <mergeCell ref="A2050:A2053"/>
    <mergeCell ref="B2050:B2053"/>
    <mergeCell ref="B2065:B2068"/>
    <mergeCell ref="B2057:B2060"/>
    <mergeCell ref="A2061:A2064"/>
    <mergeCell ref="B2125:B2128"/>
    <mergeCell ref="B2129:B2132"/>
    <mergeCell ref="A2125:A2128"/>
    <mergeCell ref="A2129:A2132"/>
    <mergeCell ref="AC1975:AC1976"/>
    <mergeCell ref="A1976:B1976"/>
    <mergeCell ref="A1979:A1983"/>
    <mergeCell ref="B1979:B1983"/>
    <mergeCell ref="B2028:B2031"/>
    <mergeCell ref="B2008:B2011"/>
    <mergeCell ref="A1994:A1997"/>
    <mergeCell ref="B1994:B1997"/>
    <mergeCell ref="A1984:A1988"/>
    <mergeCell ref="B1984:B1988"/>
    <mergeCell ref="A1989:A1993"/>
    <mergeCell ref="B1989:B1993"/>
    <mergeCell ref="B2024:B2027"/>
    <mergeCell ref="A1972:B1973"/>
    <mergeCell ref="B1954:B1957"/>
    <mergeCell ref="B1958:B1961"/>
    <mergeCell ref="A1970:B1971"/>
    <mergeCell ref="E1975:AB1975"/>
    <mergeCell ref="A1998:A2001"/>
    <mergeCell ref="B1998:B2001"/>
    <mergeCell ref="A1968:B1969"/>
    <mergeCell ref="A2008:A2011"/>
    <mergeCell ref="A2012:A2015"/>
    <mergeCell ref="A2016:A2019"/>
    <mergeCell ref="A2020:A2023"/>
    <mergeCell ref="A2024:A2027"/>
    <mergeCell ref="A2028:A2031"/>
    <mergeCell ref="B2012:B2015"/>
    <mergeCell ref="B2016:B2019"/>
    <mergeCell ref="B2020:B2023"/>
    <mergeCell ref="AC1842:AC1843"/>
    <mergeCell ref="A1843:B1843"/>
    <mergeCell ref="A1915:B1915"/>
    <mergeCell ref="A1909:B1910"/>
    <mergeCell ref="A1911:B1912"/>
    <mergeCell ref="A1859:A1862"/>
    <mergeCell ref="B1859:B1862"/>
    <mergeCell ref="A1863:A1866"/>
    <mergeCell ref="B1863:B1866"/>
    <mergeCell ref="A1881:A1884"/>
    <mergeCell ref="B1881:B1884"/>
    <mergeCell ref="A1885:A1888"/>
    <mergeCell ref="A1889:A1892"/>
    <mergeCell ref="B1873:B1876"/>
    <mergeCell ref="B1877:B1880"/>
    <mergeCell ref="AC1914:AC1915"/>
    <mergeCell ref="B1901:B1904"/>
    <mergeCell ref="A1893:A1896"/>
    <mergeCell ref="B1893:B1896"/>
    <mergeCell ref="A1897:A1900"/>
    <mergeCell ref="B1897:B1900"/>
    <mergeCell ref="E1914:AB1914"/>
    <mergeCell ref="E1842:AB1842"/>
    <mergeCell ref="A1873:A1876"/>
    <mergeCell ref="A1877:A1880"/>
    <mergeCell ref="A1907:B1908"/>
    <mergeCell ref="B1885:B1888"/>
    <mergeCell ref="B1889:B1892"/>
    <mergeCell ref="A1751:A1754"/>
    <mergeCell ref="A1730:B1731"/>
    <mergeCell ref="A1732:B1733"/>
    <mergeCell ref="A1716:A1719"/>
    <mergeCell ref="A1720:A1723"/>
    <mergeCell ref="A1724:A1727"/>
    <mergeCell ref="B1724:B1727"/>
    <mergeCell ref="B1716:B1719"/>
    <mergeCell ref="B1720:B1723"/>
    <mergeCell ref="A1734:B1735"/>
    <mergeCell ref="B1751:B1754"/>
    <mergeCell ref="E1737:AB1737"/>
    <mergeCell ref="A1856:A1858"/>
    <mergeCell ref="B1856:B1858"/>
    <mergeCell ref="A1801:A1804"/>
    <mergeCell ref="B1801:B1804"/>
    <mergeCell ref="A1805:A1808"/>
    <mergeCell ref="B1805:B1808"/>
    <mergeCell ref="A1809:A1812"/>
    <mergeCell ref="B1809:B1812"/>
    <mergeCell ref="A1821:A1824"/>
    <mergeCell ref="B1821:B1824"/>
    <mergeCell ref="A1813:A1816"/>
    <mergeCell ref="B1813:B1816"/>
    <mergeCell ref="A1817:A1820"/>
    <mergeCell ref="B1817:B1820"/>
    <mergeCell ref="A1755:A1758"/>
    <mergeCell ref="B1785:B1788"/>
    <mergeCell ref="A1797:A1800"/>
    <mergeCell ref="B1797:B1800"/>
    <mergeCell ref="A1785:A1788"/>
    <mergeCell ref="A1793:A1796"/>
    <mergeCell ref="AC1737:AC1738"/>
    <mergeCell ref="A1738:B1738"/>
    <mergeCell ref="A1746:A1750"/>
    <mergeCell ref="B1746:B1750"/>
    <mergeCell ref="B1667:B1670"/>
    <mergeCell ref="B1671:B1674"/>
    <mergeCell ref="B1647:B1650"/>
    <mergeCell ref="B1651:B1654"/>
    <mergeCell ref="A1683:B1684"/>
    <mergeCell ref="A1681:B1682"/>
    <mergeCell ref="B1655:B1658"/>
    <mergeCell ref="B1659:B1662"/>
    <mergeCell ref="B1675:B1678"/>
    <mergeCell ref="A1675:A1678"/>
    <mergeCell ref="B1692:B1696"/>
    <mergeCell ref="A1697:A1701"/>
    <mergeCell ref="B1697:B1701"/>
    <mergeCell ref="E1688:AB1688"/>
    <mergeCell ref="AC1688:AC1689"/>
    <mergeCell ref="A1702:A1705"/>
    <mergeCell ref="B1702:B1705"/>
    <mergeCell ref="A1706:A1709"/>
    <mergeCell ref="B1706:B1709"/>
    <mergeCell ref="A1635:A1638"/>
    <mergeCell ref="A1639:A1642"/>
    <mergeCell ref="A1643:A1646"/>
    <mergeCell ref="A1631:A1634"/>
    <mergeCell ref="A1692:A1696"/>
    <mergeCell ref="A1685:B1686"/>
    <mergeCell ref="A1573:A1577"/>
    <mergeCell ref="B1573:B1577"/>
    <mergeCell ref="B1627:B1630"/>
    <mergeCell ref="B1635:B1638"/>
    <mergeCell ref="A1671:A1674"/>
    <mergeCell ref="A1647:A1650"/>
    <mergeCell ref="A1651:A1654"/>
    <mergeCell ref="A1655:A1658"/>
    <mergeCell ref="A1659:A1662"/>
    <mergeCell ref="A1663:A1666"/>
    <mergeCell ref="A1667:A1670"/>
    <mergeCell ref="B1663:B1666"/>
    <mergeCell ref="B1631:B1634"/>
    <mergeCell ref="B1639:B1642"/>
    <mergeCell ref="B1643:B1646"/>
    <mergeCell ref="A1627:A1630"/>
    <mergeCell ref="B1591:B1594"/>
    <mergeCell ref="A1578:A1582"/>
    <mergeCell ref="B1578:B1582"/>
    <mergeCell ref="A1583:A1586"/>
    <mergeCell ref="B1583:B1586"/>
    <mergeCell ref="E1569:AB1569"/>
    <mergeCell ref="B1595:B1598"/>
    <mergeCell ref="A1619:A1622"/>
    <mergeCell ref="A1623:A1626"/>
    <mergeCell ref="A1607:A1610"/>
    <mergeCell ref="A1611:A1614"/>
    <mergeCell ref="A1615:A1618"/>
    <mergeCell ref="B1623:B1626"/>
    <mergeCell ref="B1607:B1610"/>
    <mergeCell ref="B1611:B1614"/>
    <mergeCell ref="A1595:A1598"/>
    <mergeCell ref="B1615:B1618"/>
    <mergeCell ref="B1619:B1622"/>
    <mergeCell ref="A1587:A1590"/>
    <mergeCell ref="B1587:B1590"/>
    <mergeCell ref="A1591:A1594"/>
    <mergeCell ref="AC1484:AC1485"/>
    <mergeCell ref="A1485:B1485"/>
    <mergeCell ref="A1488:A1492"/>
    <mergeCell ref="B1488:B1492"/>
    <mergeCell ref="A1510:A1513"/>
    <mergeCell ref="B1510:B1513"/>
    <mergeCell ref="A1493:A1497"/>
    <mergeCell ref="B1493:B1497"/>
    <mergeCell ref="A1498:A1501"/>
    <mergeCell ref="B1498:B1501"/>
    <mergeCell ref="E1484:AB1484"/>
    <mergeCell ref="AC1569:AC1570"/>
    <mergeCell ref="A1570:B1570"/>
    <mergeCell ref="A1525:A1528"/>
    <mergeCell ref="B1525:B1528"/>
    <mergeCell ref="A1502:A1505"/>
    <mergeCell ref="A1562:B1563"/>
    <mergeCell ref="B1556:B1559"/>
    <mergeCell ref="B1540:B1543"/>
    <mergeCell ref="B1447:B1450"/>
    <mergeCell ref="B1451:B1454"/>
    <mergeCell ref="B1455:B1458"/>
    <mergeCell ref="A1435:A1438"/>
    <mergeCell ref="A1447:A1450"/>
    <mergeCell ref="A1451:A1454"/>
    <mergeCell ref="A1455:A1458"/>
    <mergeCell ref="B1435:B1438"/>
    <mergeCell ref="A1439:A1442"/>
    <mergeCell ref="B1439:B1442"/>
    <mergeCell ref="A1443:A1446"/>
    <mergeCell ref="B1443:B1446"/>
    <mergeCell ref="B1459:B1462"/>
    <mergeCell ref="A1477:B1478"/>
    <mergeCell ref="A1479:B1480"/>
    <mergeCell ref="A1481:B1482"/>
    <mergeCell ref="A1459:A1462"/>
    <mergeCell ref="A1467:A1470"/>
    <mergeCell ref="B1467:B1470"/>
    <mergeCell ref="A1463:A1466"/>
    <mergeCell ref="B1463:B1466"/>
    <mergeCell ref="B1502:B1505"/>
    <mergeCell ref="A1506:A1509"/>
    <mergeCell ref="B1506:B1509"/>
    <mergeCell ref="A1529:B1530"/>
    <mergeCell ref="A1531:B1532"/>
    <mergeCell ref="A1540:A1543"/>
    <mergeCell ref="A1536:A1539"/>
    <mergeCell ref="B1536:B1539"/>
    <mergeCell ref="B1370:B1373"/>
    <mergeCell ref="A1357:A1361"/>
    <mergeCell ref="B1357:B1361"/>
    <mergeCell ref="A1362:A1365"/>
    <mergeCell ref="B1362:B1365"/>
    <mergeCell ref="B1323:B1326"/>
    <mergeCell ref="A1352:A1356"/>
    <mergeCell ref="B1352:B1356"/>
    <mergeCell ref="A1331:A1334"/>
    <mergeCell ref="A1343:B1344"/>
    <mergeCell ref="A1345:B1346"/>
    <mergeCell ref="A1335:A1338"/>
    <mergeCell ref="A1366:A1369"/>
    <mergeCell ref="B1366:B1369"/>
    <mergeCell ref="B1335:B1338"/>
    <mergeCell ref="A1471:A1474"/>
    <mergeCell ref="B1471:B1474"/>
    <mergeCell ref="A1396:A1399"/>
    <mergeCell ref="B1396:B1399"/>
    <mergeCell ref="A1400:A1403"/>
    <mergeCell ref="B1400:B1403"/>
    <mergeCell ref="A1374:A1377"/>
    <mergeCell ref="B1374:B1377"/>
    <mergeCell ref="A1392:A1395"/>
    <mergeCell ref="B1392:B1395"/>
    <mergeCell ref="A1378:A1381"/>
    <mergeCell ref="B1378:B1381"/>
    <mergeCell ref="A1382:A1385"/>
    <mergeCell ref="B1382:B1385"/>
    <mergeCell ref="B1331:B1334"/>
    <mergeCell ref="A1319:A1322"/>
    <mergeCell ref="B1431:B1434"/>
    <mergeCell ref="A1431:A1434"/>
    <mergeCell ref="A1423:A1426"/>
    <mergeCell ref="A1427:A1430"/>
    <mergeCell ref="A1419:A1422"/>
    <mergeCell ref="B1419:B1422"/>
    <mergeCell ref="B1423:B1426"/>
    <mergeCell ref="B1427:B1430"/>
    <mergeCell ref="B1404:B1407"/>
    <mergeCell ref="A1412:B1413"/>
    <mergeCell ref="A1414:B1415"/>
    <mergeCell ref="A1408:A1411"/>
    <mergeCell ref="B1408:B1411"/>
    <mergeCell ref="A1323:A1326"/>
    <mergeCell ref="A1404:A1407"/>
    <mergeCell ref="A1370:A1373"/>
    <mergeCell ref="B1191:B1194"/>
    <mergeCell ref="B1195:B1198"/>
    <mergeCell ref="B1199:B1202"/>
    <mergeCell ref="A1207:A1210"/>
    <mergeCell ref="A1211:A1214"/>
    <mergeCell ref="A1237:B1238"/>
    <mergeCell ref="A1223:A1226"/>
    <mergeCell ref="A1227:A1230"/>
    <mergeCell ref="B1227:B1230"/>
    <mergeCell ref="B1219:B1222"/>
    <mergeCell ref="A1327:A1330"/>
    <mergeCell ref="B1303:B1306"/>
    <mergeCell ref="B1307:B1310"/>
    <mergeCell ref="B1311:B1314"/>
    <mergeCell ref="A1307:A1310"/>
    <mergeCell ref="A1311:A1314"/>
    <mergeCell ref="A1315:A1318"/>
    <mergeCell ref="B1315:B1318"/>
    <mergeCell ref="B1319:B1322"/>
    <mergeCell ref="A1292:B1293"/>
    <mergeCell ref="A1294:B1295"/>
    <mergeCell ref="A1299:A1302"/>
    <mergeCell ref="AC1240:AC1241"/>
    <mergeCell ref="A1241:B1241"/>
    <mergeCell ref="A1219:A1222"/>
    <mergeCell ref="A1191:A1194"/>
    <mergeCell ref="A1195:A1198"/>
    <mergeCell ref="A1199:A1202"/>
    <mergeCell ref="A1203:A1206"/>
    <mergeCell ref="B1203:B1206"/>
    <mergeCell ref="A1215:A1218"/>
    <mergeCell ref="B1207:B1210"/>
    <mergeCell ref="B1211:B1214"/>
    <mergeCell ref="B1215:B1218"/>
    <mergeCell ref="E1240:AB1240"/>
    <mergeCell ref="A1182:B1183"/>
    <mergeCell ref="E1348:AB1348"/>
    <mergeCell ref="AC1348:AC1349"/>
    <mergeCell ref="A1349:B1349"/>
    <mergeCell ref="B1299:B1302"/>
    <mergeCell ref="B1327:B1330"/>
    <mergeCell ref="B1258:B1261"/>
    <mergeCell ref="A1280:A1283"/>
    <mergeCell ref="B1280:B1283"/>
    <mergeCell ref="A1262:A1265"/>
    <mergeCell ref="B1262:B1265"/>
    <mergeCell ref="A1266:A1269"/>
    <mergeCell ref="B1266:B1269"/>
    <mergeCell ref="A1284:A1287"/>
    <mergeCell ref="B1284:B1287"/>
    <mergeCell ref="A1288:A1291"/>
    <mergeCell ref="B1288:B1291"/>
    <mergeCell ref="A1341:B1342"/>
    <mergeCell ref="A1303:A1306"/>
    <mergeCell ref="E1136:AB1136"/>
    <mergeCell ref="AC1136:AC1137"/>
    <mergeCell ref="A1137:B1137"/>
    <mergeCell ref="A1074:A1077"/>
    <mergeCell ref="B1074:B1077"/>
    <mergeCell ref="A1129:B1130"/>
    <mergeCell ref="B1115:B1118"/>
    <mergeCell ref="B1119:B1122"/>
    <mergeCell ref="A1103:A1106"/>
    <mergeCell ref="A116:A119"/>
    <mergeCell ref="A120:A123"/>
    <mergeCell ref="B100:B103"/>
    <mergeCell ref="AC1052:AC1053"/>
    <mergeCell ref="A1053:B1053"/>
    <mergeCell ref="A1049:B1050"/>
    <mergeCell ref="E1052:AB1052"/>
    <mergeCell ref="A1045:B1046"/>
    <mergeCell ref="A1047:B1048"/>
    <mergeCell ref="A264:A267"/>
    <mergeCell ref="A268:A271"/>
    <mergeCell ref="A272:A275"/>
    <mergeCell ref="E285:AB285"/>
    <mergeCell ref="B264:B267"/>
    <mergeCell ref="B268:B271"/>
    <mergeCell ref="B252:B255"/>
    <mergeCell ref="A299:A302"/>
    <mergeCell ref="B299:B302"/>
    <mergeCell ref="A294:A298"/>
    <mergeCell ref="B289:B293"/>
    <mergeCell ref="A256:A259"/>
    <mergeCell ref="A289:A293"/>
    <mergeCell ref="A278:B279"/>
    <mergeCell ref="B43:B46"/>
    <mergeCell ref="B212:B215"/>
    <mergeCell ref="B124:B127"/>
    <mergeCell ref="B128:B131"/>
    <mergeCell ref="B88:B91"/>
    <mergeCell ref="B92:B95"/>
    <mergeCell ref="B96:B99"/>
    <mergeCell ref="AC811:AC812"/>
    <mergeCell ref="A921:A925"/>
    <mergeCell ref="B921:B925"/>
    <mergeCell ref="AC917:AC918"/>
    <mergeCell ref="A918:B918"/>
    <mergeCell ref="E917:AB917"/>
    <mergeCell ref="E811:AB811"/>
    <mergeCell ref="A812:B812"/>
    <mergeCell ref="B819:B822"/>
    <mergeCell ref="A823:A826"/>
    <mergeCell ref="A124:A127"/>
    <mergeCell ref="A128:A131"/>
    <mergeCell ref="A132:A135"/>
    <mergeCell ref="A136:A139"/>
    <mergeCell ref="B244:B247"/>
    <mergeCell ref="B248:B251"/>
    <mergeCell ref="A248:A251"/>
    <mergeCell ref="B240:B243"/>
    <mergeCell ref="A240:A243"/>
    <mergeCell ref="A244:A247"/>
    <mergeCell ref="B232:B235"/>
    <mergeCell ref="AC285:AC286"/>
    <mergeCell ref="A286:B286"/>
    <mergeCell ref="B272:B275"/>
    <mergeCell ref="A260:A263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39:A42"/>
    <mergeCell ref="B39:B42"/>
    <mergeCell ref="A43:A46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A23:A26"/>
    <mergeCell ref="B23:B26"/>
    <mergeCell ref="A27:A30"/>
    <mergeCell ref="B27:B30"/>
    <mergeCell ref="A13:A17"/>
    <mergeCell ref="B13:B17"/>
    <mergeCell ref="A18:A22"/>
    <mergeCell ref="A6:AC7"/>
    <mergeCell ref="A8:AC8"/>
    <mergeCell ref="E9:AB9"/>
    <mergeCell ref="AC9:AC10"/>
    <mergeCell ref="A10:B10"/>
    <mergeCell ref="B76:B79"/>
    <mergeCell ref="B80:B83"/>
    <mergeCell ref="B84:B87"/>
    <mergeCell ref="B236:B239"/>
    <mergeCell ref="A205:B206"/>
    <mergeCell ref="A207:B208"/>
    <mergeCell ref="A216:A219"/>
    <mergeCell ref="A140:A143"/>
    <mergeCell ref="A144:A147"/>
    <mergeCell ref="B216:B219"/>
    <mergeCell ref="A158:B159"/>
    <mergeCell ref="A160:B161"/>
    <mergeCell ref="A162:B163"/>
    <mergeCell ref="A174:A178"/>
    <mergeCell ref="B174:B178"/>
    <mergeCell ref="A169:A173"/>
    <mergeCell ref="B220:B223"/>
    <mergeCell ref="B224:B227"/>
    <mergeCell ref="A220:A223"/>
    <mergeCell ref="A224:A227"/>
    <mergeCell ref="A228:A231"/>
    <mergeCell ref="A232:A235"/>
    <mergeCell ref="A236:A239"/>
    <mergeCell ref="B228:B231"/>
    <mergeCell ref="A280:B281"/>
    <mergeCell ref="A282:B283"/>
    <mergeCell ref="B256:B259"/>
    <mergeCell ref="B260:B263"/>
    <mergeCell ref="B294:B298"/>
    <mergeCell ref="A252:A255"/>
    <mergeCell ref="E165:AB165"/>
    <mergeCell ref="A212:A215"/>
    <mergeCell ref="A191:A194"/>
    <mergeCell ref="B191:B194"/>
    <mergeCell ref="A201:A204"/>
    <mergeCell ref="B201:B204"/>
    <mergeCell ref="A179:A182"/>
    <mergeCell ref="B179:B182"/>
    <mergeCell ref="A183:A186"/>
    <mergeCell ref="B183:B186"/>
    <mergeCell ref="A187:A190"/>
    <mergeCell ref="B187:B190"/>
    <mergeCell ref="B169:B173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A321:A324"/>
    <mergeCell ref="B321:B324"/>
    <mergeCell ref="A311:A314"/>
    <mergeCell ref="B311:B314"/>
    <mergeCell ref="A344:A347"/>
    <mergeCell ref="A348:A351"/>
    <mergeCell ref="A352:A355"/>
    <mergeCell ref="A356:A359"/>
    <mergeCell ref="A360:A363"/>
    <mergeCell ref="B412:B415"/>
    <mergeCell ref="B368:B371"/>
    <mergeCell ref="B372:B375"/>
    <mergeCell ref="B376:B379"/>
    <mergeCell ref="B380:B383"/>
    <mergeCell ref="B384:B387"/>
    <mergeCell ref="B388:B391"/>
    <mergeCell ref="B392:B395"/>
    <mergeCell ref="B396:B399"/>
    <mergeCell ref="B400:B403"/>
    <mergeCell ref="B404:B407"/>
    <mergeCell ref="B408:B411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364:A367"/>
    <mergeCell ref="A408:A411"/>
    <mergeCell ref="A412:A415"/>
    <mergeCell ref="A368:A371"/>
    <mergeCell ref="A372:A375"/>
    <mergeCell ref="A376:A379"/>
    <mergeCell ref="A380:A383"/>
    <mergeCell ref="A388:A391"/>
    <mergeCell ref="A384:A387"/>
    <mergeCell ref="AC437:AC438"/>
    <mergeCell ref="A438:B438"/>
    <mergeCell ref="A441:A445"/>
    <mergeCell ref="B441:B445"/>
    <mergeCell ref="A446:A450"/>
    <mergeCell ref="B446:B450"/>
    <mergeCell ref="E437:AB437"/>
    <mergeCell ref="B481:B484"/>
    <mergeCell ref="B416:B419"/>
    <mergeCell ref="B420:B423"/>
    <mergeCell ref="A430:B431"/>
    <mergeCell ref="A432:B433"/>
    <mergeCell ref="A434:B435"/>
    <mergeCell ref="A416:A419"/>
    <mergeCell ref="A420:A423"/>
    <mergeCell ref="A424:A427"/>
    <mergeCell ref="B424:B427"/>
    <mergeCell ref="A451:A454"/>
    <mergeCell ref="B451:B454"/>
    <mergeCell ref="B496:B499"/>
    <mergeCell ref="B500:B503"/>
    <mergeCell ref="B504:B507"/>
    <mergeCell ref="B508:B511"/>
    <mergeCell ref="B512:B515"/>
    <mergeCell ref="B516:B519"/>
    <mergeCell ref="A455:A458"/>
    <mergeCell ref="B455:B458"/>
    <mergeCell ref="A459:A462"/>
    <mergeCell ref="B459:B462"/>
    <mergeCell ref="A520:A523"/>
    <mergeCell ref="A463:A466"/>
    <mergeCell ref="B463:B466"/>
    <mergeCell ref="A473:A476"/>
    <mergeCell ref="B473:B476"/>
    <mergeCell ref="A477:A480"/>
    <mergeCell ref="B477:B480"/>
    <mergeCell ref="A485:A488"/>
    <mergeCell ref="B485:B488"/>
    <mergeCell ref="A489:B490"/>
    <mergeCell ref="A491:B492"/>
    <mergeCell ref="A481:A484"/>
    <mergeCell ref="B520:B523"/>
    <mergeCell ref="A512:A515"/>
    <mergeCell ref="A516:A519"/>
    <mergeCell ref="E569:AB569"/>
    <mergeCell ref="B642:B645"/>
    <mergeCell ref="B666:B669"/>
    <mergeCell ref="B670:B673"/>
    <mergeCell ref="B674:B677"/>
    <mergeCell ref="B662:B665"/>
    <mergeCell ref="B646:B649"/>
    <mergeCell ref="B650:B653"/>
    <mergeCell ref="B654:B657"/>
    <mergeCell ref="B658:B661"/>
    <mergeCell ref="A624:B625"/>
    <mergeCell ref="E704:AB704"/>
    <mergeCell ref="AC704:AC705"/>
    <mergeCell ref="A705:B705"/>
    <mergeCell ref="A524:A527"/>
    <mergeCell ref="A528:A531"/>
    <mergeCell ref="A532:A535"/>
    <mergeCell ref="A536:A539"/>
    <mergeCell ref="B536:B539"/>
    <mergeCell ref="B540:B543"/>
    <mergeCell ref="B544:B547"/>
    <mergeCell ref="B556:B559"/>
    <mergeCell ref="B573:B577"/>
    <mergeCell ref="A578:A582"/>
    <mergeCell ref="B578:B582"/>
    <mergeCell ref="B592:B595"/>
    <mergeCell ref="AC569:AC570"/>
    <mergeCell ref="A540:A543"/>
    <mergeCell ref="B638:B641"/>
    <mergeCell ref="A544:A547"/>
    <mergeCell ref="A564:B565"/>
    <mergeCell ref="B532:B535"/>
    <mergeCell ref="A548:A551"/>
    <mergeCell ref="B548:B551"/>
    <mergeCell ref="A570:B570"/>
    <mergeCell ref="A573:A577"/>
    <mergeCell ref="A583:A587"/>
    <mergeCell ref="B583:B587"/>
    <mergeCell ref="B524:B527"/>
    <mergeCell ref="B528:B531"/>
    <mergeCell ref="A686:A689"/>
    <mergeCell ref="A662:A665"/>
    <mergeCell ref="A496:A499"/>
    <mergeCell ref="A500:A503"/>
    <mergeCell ref="A504:A507"/>
    <mergeCell ref="A508:A511"/>
    <mergeCell ref="A642:A645"/>
    <mergeCell ref="A646:A649"/>
    <mergeCell ref="A666:A669"/>
    <mergeCell ref="A670:A673"/>
    <mergeCell ref="A674:A677"/>
    <mergeCell ref="A634:A637"/>
    <mergeCell ref="A618:A621"/>
    <mergeCell ref="A622:B623"/>
    <mergeCell ref="A638:A641"/>
    <mergeCell ref="B634:B637"/>
    <mergeCell ref="A654:A657"/>
    <mergeCell ref="A678:A681"/>
    <mergeCell ref="A682:A685"/>
    <mergeCell ref="A588:A591"/>
    <mergeCell ref="B588:B591"/>
    <mergeCell ref="A592:A595"/>
    <mergeCell ref="A614:A617"/>
    <mergeCell ref="B686:B689"/>
    <mergeCell ref="A566:B567"/>
    <mergeCell ref="A778:A781"/>
    <mergeCell ref="A782:A785"/>
    <mergeCell ref="B596:B599"/>
    <mergeCell ref="A718:A721"/>
    <mergeCell ref="B718:B721"/>
    <mergeCell ref="A747:A750"/>
    <mergeCell ref="B747:B750"/>
    <mergeCell ref="A708:A712"/>
    <mergeCell ref="A740:A743"/>
    <mergeCell ref="B740:B743"/>
    <mergeCell ref="A786:A789"/>
    <mergeCell ref="B774:B777"/>
    <mergeCell ref="B778:B781"/>
    <mergeCell ref="B782:B785"/>
    <mergeCell ref="B786:B789"/>
    <mergeCell ref="A722:A725"/>
    <mergeCell ref="B722:B725"/>
    <mergeCell ref="A730:A733"/>
    <mergeCell ref="A864:A867"/>
    <mergeCell ref="B864:B867"/>
    <mergeCell ref="B823:B826"/>
    <mergeCell ref="A827:A830"/>
    <mergeCell ref="B614:B617"/>
    <mergeCell ref="A600:A603"/>
    <mergeCell ref="B600:B603"/>
    <mergeCell ref="A596:A599"/>
    <mergeCell ref="A630:A633"/>
    <mergeCell ref="B630:B633"/>
    <mergeCell ref="B682:B685"/>
    <mergeCell ref="B678:B681"/>
    <mergeCell ref="A658:A661"/>
    <mergeCell ref="A690:A693"/>
    <mergeCell ref="B690:B693"/>
    <mergeCell ref="B708:B712"/>
    <mergeCell ref="A713:A717"/>
    <mergeCell ref="B713:B717"/>
    <mergeCell ref="A699:B700"/>
    <mergeCell ref="A697:B698"/>
    <mergeCell ref="A806:B807"/>
    <mergeCell ref="A798:A801"/>
    <mergeCell ref="B798:B801"/>
    <mergeCell ref="A790:A793"/>
    <mergeCell ref="A794:A797"/>
    <mergeCell ref="B794:B797"/>
    <mergeCell ref="A804:B805"/>
    <mergeCell ref="A1066:A1069"/>
    <mergeCell ref="B1066:B1069"/>
    <mergeCell ref="A1070:A1073"/>
    <mergeCell ref="B1070:B1073"/>
    <mergeCell ref="B1011:B1014"/>
    <mergeCell ref="A979:A982"/>
    <mergeCell ref="A991:A994"/>
    <mergeCell ref="B987:B990"/>
    <mergeCell ref="A1007:A1010"/>
    <mergeCell ref="B1015:B1018"/>
    <mergeCell ref="B1019:B1022"/>
    <mergeCell ref="B1007:B1010"/>
    <mergeCell ref="B963:B966"/>
    <mergeCell ref="B971:B974"/>
    <mergeCell ref="A552:A555"/>
    <mergeCell ref="B552:B555"/>
    <mergeCell ref="A562:B563"/>
    <mergeCell ref="A556:A559"/>
    <mergeCell ref="A650:A653"/>
    <mergeCell ref="A604:A607"/>
    <mergeCell ref="B604:B607"/>
    <mergeCell ref="B618:B621"/>
    <mergeCell ref="B770:B773"/>
    <mergeCell ref="A762:A765"/>
    <mergeCell ref="A744:A746"/>
    <mergeCell ref="A849:A852"/>
    <mergeCell ref="B849:B852"/>
    <mergeCell ref="A845:A848"/>
    <mergeCell ref="B845:B848"/>
    <mergeCell ref="A872:A875"/>
    <mergeCell ref="B872:B875"/>
    <mergeCell ref="B860:B863"/>
    <mergeCell ref="B948:B951"/>
    <mergeCell ref="A904:A907"/>
    <mergeCell ref="B931:B934"/>
    <mergeCell ref="A935:A938"/>
    <mergeCell ref="A888:A891"/>
    <mergeCell ref="B888:B891"/>
    <mergeCell ref="B904:B907"/>
    <mergeCell ref="B884:B887"/>
    <mergeCell ref="B1123:B1126"/>
    <mergeCell ref="A1140:A1144"/>
    <mergeCell ref="B1140:B1144"/>
    <mergeCell ref="A1131:B1132"/>
    <mergeCell ref="A1133:B1134"/>
    <mergeCell ref="A1154:A1157"/>
    <mergeCell ref="B1154:B1157"/>
    <mergeCell ref="A1111:A1114"/>
    <mergeCell ref="A1115:A1118"/>
    <mergeCell ref="A1119:A1122"/>
    <mergeCell ref="A1031:A1034"/>
    <mergeCell ref="B1031:B1034"/>
    <mergeCell ref="A1035:A1038"/>
    <mergeCell ref="A1039:A1042"/>
    <mergeCell ref="B1035:B1038"/>
    <mergeCell ref="B1039:B1042"/>
    <mergeCell ref="A1145:A1149"/>
    <mergeCell ref="B1145:B1149"/>
    <mergeCell ref="A1150:A1153"/>
    <mergeCell ref="B1150:B1153"/>
    <mergeCell ref="A983:A986"/>
    <mergeCell ref="A971:A974"/>
    <mergeCell ref="A926:A930"/>
    <mergeCell ref="A1003:A1006"/>
    <mergeCell ref="A831:A834"/>
    <mergeCell ref="B831:B834"/>
    <mergeCell ref="A987:A990"/>
    <mergeCell ref="AD10:AE10"/>
    <mergeCell ref="A815:A818"/>
    <mergeCell ref="B815:B818"/>
    <mergeCell ref="A819:A822"/>
    <mergeCell ref="A808:B809"/>
    <mergeCell ref="B790:B793"/>
    <mergeCell ref="A758:A761"/>
    <mergeCell ref="B758:B761"/>
    <mergeCell ref="A766:A769"/>
    <mergeCell ref="A770:A773"/>
    <mergeCell ref="B762:B765"/>
    <mergeCell ref="B766:B769"/>
    <mergeCell ref="B744:B746"/>
    <mergeCell ref="A751:B752"/>
    <mergeCell ref="A701:B702"/>
    <mergeCell ref="A753:B754"/>
    <mergeCell ref="A774:A777"/>
    <mergeCell ref="A896:A899"/>
    <mergeCell ref="B896:B899"/>
    <mergeCell ref="B926:B930"/>
    <mergeCell ref="A931:A934"/>
    <mergeCell ref="B955:B958"/>
    <mergeCell ref="A963:A966"/>
    <mergeCell ref="A967:A970"/>
    <mergeCell ref="A975:A978"/>
    <mergeCell ref="B967:B970"/>
    <mergeCell ref="A892:A895"/>
    <mergeCell ref="B892:B895"/>
    <mergeCell ref="A948:A951"/>
    <mergeCell ref="B835:B838"/>
    <mergeCell ref="B868:B871"/>
    <mergeCell ref="A868:A871"/>
    <mergeCell ref="B935:B938"/>
    <mergeCell ref="A939:A942"/>
    <mergeCell ref="B939:B942"/>
    <mergeCell ref="A853:B854"/>
    <mergeCell ref="A855:B856"/>
    <mergeCell ref="A910:B911"/>
    <mergeCell ref="B959:B962"/>
    <mergeCell ref="A876:A879"/>
    <mergeCell ref="B876:B879"/>
    <mergeCell ref="A2034:B2035"/>
    <mergeCell ref="A1950:A1953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B104:B107"/>
    <mergeCell ref="B108:B111"/>
    <mergeCell ref="B112:B115"/>
    <mergeCell ref="A100:A103"/>
    <mergeCell ref="B68:B71"/>
    <mergeCell ref="B72:B75"/>
    <mergeCell ref="A1923:A1927"/>
    <mergeCell ref="B827:B830"/>
    <mergeCell ref="B1923:B1927"/>
    <mergeCell ref="A1928:A1931"/>
    <mergeCell ref="B1928:B1931"/>
    <mergeCell ref="A1901:A1904"/>
    <mergeCell ref="A1825:A1828"/>
    <mergeCell ref="B1825:B1828"/>
    <mergeCell ref="A1829:A1832"/>
    <mergeCell ref="B1829:B1832"/>
    <mergeCell ref="A1846:A1850"/>
    <mergeCell ref="B1846:B1850"/>
    <mergeCell ref="A1851:A1855"/>
    <mergeCell ref="B1851:B1855"/>
    <mergeCell ref="A1918:A1922"/>
    <mergeCell ref="B1918:B1922"/>
    <mergeCell ref="A2036:B2037"/>
    <mergeCell ref="A2038:B2039"/>
    <mergeCell ref="A1932:A1935"/>
    <mergeCell ref="B1932:B1935"/>
    <mergeCell ref="A1962:A1965"/>
    <mergeCell ref="B1962:B1965"/>
    <mergeCell ref="B1942:B1945"/>
    <mergeCell ref="B1946:B1949"/>
    <mergeCell ref="A1942:A1945"/>
    <mergeCell ref="A1946:A1949"/>
    <mergeCell ref="B1950:B1953"/>
    <mergeCell ref="A1954:A1957"/>
    <mergeCell ref="A1958:A1961"/>
    <mergeCell ref="B730:B733"/>
    <mergeCell ref="A726:A729"/>
    <mergeCell ref="B726:B729"/>
    <mergeCell ref="A900:A903"/>
    <mergeCell ref="B900:B903"/>
    <mergeCell ref="A880:A883"/>
    <mergeCell ref="B880:B883"/>
    <mergeCell ref="A884:A887"/>
    <mergeCell ref="A912:B913"/>
    <mergeCell ref="A1777:A1780"/>
    <mergeCell ref="B1777:B1780"/>
    <mergeCell ref="A955:A958"/>
    <mergeCell ref="A959:A962"/>
    <mergeCell ref="A1098:B1099"/>
    <mergeCell ref="A1741:A1745"/>
    <mergeCell ref="B1741:B1745"/>
    <mergeCell ref="B1755:B1758"/>
    <mergeCell ref="A1056:A1060"/>
    <mergeCell ref="B1061:B1065"/>
    <mergeCell ref="A999:A1002"/>
    <mergeCell ref="B999:B1002"/>
    <mergeCell ref="A1254:A1257"/>
    <mergeCell ref="B1254:B1257"/>
    <mergeCell ref="A1258:A1261"/>
    <mergeCell ref="B1103:B1106"/>
    <mergeCell ref="A1107:A1110"/>
    <mergeCell ref="B1107:B1110"/>
    <mergeCell ref="B1111:B1114"/>
    <mergeCell ref="A1180:B1181"/>
    <mergeCell ref="A1123:A1126"/>
    <mergeCell ref="B1514:B1518"/>
    <mergeCell ref="A835:A838"/>
    <mergeCell ref="B1793:B1796"/>
    <mergeCell ref="A1759:A1762"/>
    <mergeCell ref="B1759:B1762"/>
    <mergeCell ref="B1544:B1547"/>
    <mergeCell ref="B1548:B1551"/>
    <mergeCell ref="A1781:A1784"/>
    <mergeCell ref="B1781:B1784"/>
    <mergeCell ref="A1763:A1766"/>
    <mergeCell ref="B1763:B1766"/>
    <mergeCell ref="A1773:A1776"/>
    <mergeCell ref="B1773:B1776"/>
    <mergeCell ref="A860:A863"/>
    <mergeCell ref="A1078:A1081"/>
    <mergeCell ref="B1078:B1081"/>
    <mergeCell ref="A1514:A1518"/>
    <mergeCell ref="B1552:B1555"/>
    <mergeCell ref="A1544:A1547"/>
    <mergeCell ref="A1548:A1551"/>
    <mergeCell ref="A1552:A1555"/>
    <mergeCell ref="A1564:B1565"/>
    <mergeCell ref="A1566:B1567"/>
    <mergeCell ref="A1556:A1559"/>
    <mergeCell ref="A1096:B1097"/>
    <mergeCell ref="A1088:A1091"/>
    <mergeCell ref="A995:A998"/>
    <mergeCell ref="B991:B994"/>
    <mergeCell ref="B995:B998"/>
    <mergeCell ref="B1003:B1006"/>
    <mergeCell ref="B975:B978"/>
    <mergeCell ref="B979:B982"/>
    <mergeCell ref="B983:B986"/>
    <mergeCell ref="A1015:A1018"/>
    <mergeCell ref="A1789:A1792"/>
    <mergeCell ref="B1789:B1792"/>
    <mergeCell ref="A1176:A1179"/>
    <mergeCell ref="B1176:B1179"/>
    <mergeCell ref="A1162:A1165"/>
    <mergeCell ref="B1023:B1026"/>
    <mergeCell ref="A1011:A1014"/>
    <mergeCell ref="A1172:A1175"/>
    <mergeCell ref="B1172:B1175"/>
    <mergeCell ref="A1244:A1248"/>
    <mergeCell ref="B1244:B1248"/>
    <mergeCell ref="B1223:B1226"/>
    <mergeCell ref="A1233:B1234"/>
    <mergeCell ref="A1235:B1236"/>
    <mergeCell ref="A1158:A1161"/>
    <mergeCell ref="B1158:B1161"/>
    <mergeCell ref="B1162:B1165"/>
    <mergeCell ref="A1061:A1065"/>
    <mergeCell ref="B1088:B1091"/>
    <mergeCell ref="A1092:A1095"/>
    <mergeCell ref="B1092:B1095"/>
    <mergeCell ref="A1019:A1022"/>
    <mergeCell ref="A1023:A1026"/>
    <mergeCell ref="A1249:A1253"/>
    <mergeCell ref="B1249:B1253"/>
    <mergeCell ref="A1276:A1279"/>
    <mergeCell ref="B1276:B1279"/>
    <mergeCell ref="A1187:A1190"/>
    <mergeCell ref="B1187:B1190"/>
    <mergeCell ref="A1027:A1030"/>
    <mergeCell ref="B1027:B1030"/>
    <mergeCell ref="B1056:B1060"/>
  </mergeCells>
  <conditionalFormatting sqref="E2443:AB2443">
    <cfRule type="cellIs" dxfId="24" priority="1" operator="equal">
      <formula>$AD$2326</formula>
    </cfRule>
  </conditionalFormatting>
  <conditionalFormatting sqref="E610:AB610">
    <cfRule type="cellIs" dxfId="23" priority="2" operator="equal">
      <formula>$AD$610</formula>
    </cfRule>
  </conditionalFormatting>
  <conditionalFormatting sqref="E2355:AB2356">
    <cfRule type="cellIs" dxfId="22" priority="3" operator="equal">
      <formula>$AD$2355</formula>
    </cfRule>
  </conditionalFormatting>
  <conditionalFormatting sqref="E2326:AB2326">
    <cfRule type="cellIs" dxfId="21" priority="4" operator="equal">
      <formula>$AD$2326</formula>
    </cfRule>
  </conditionalFormatting>
  <conditionalFormatting sqref="E2297:AB2297">
    <cfRule type="cellIs" dxfId="20" priority="5" operator="equal">
      <formula>$AD$2297</formula>
    </cfRule>
  </conditionalFormatting>
  <conditionalFormatting sqref="E2177:AB2177">
    <cfRule type="cellIs" dxfId="19" priority="6" operator="equal">
      <formula>$AD$2177</formula>
    </cfRule>
  </conditionalFormatting>
  <conditionalFormatting sqref="E2105:AB2105">
    <cfRule type="cellIs" dxfId="18" priority="7" operator="equal">
      <formula>$AD$2105</formula>
    </cfRule>
  </conditionalFormatting>
  <conditionalFormatting sqref="E2054:AB2054">
    <cfRule type="cellIs" dxfId="17" priority="8" operator="equal">
      <formula>$AD$2054</formula>
    </cfRule>
  </conditionalFormatting>
  <conditionalFormatting sqref="E2004:AB2004">
    <cfRule type="cellIs" dxfId="16" priority="9" operator="equal">
      <formula>$AD$2004</formula>
    </cfRule>
  </conditionalFormatting>
  <conditionalFormatting sqref="E1938:AB1938">
    <cfRule type="cellIs" dxfId="15" priority="10" operator="equal">
      <formula>$AD$1938</formula>
    </cfRule>
  </conditionalFormatting>
  <conditionalFormatting sqref="E1869:AB1869">
    <cfRule type="cellIs" dxfId="14" priority="11" operator="equal">
      <formula>$AD$1869</formula>
    </cfRule>
  </conditionalFormatting>
  <conditionalFormatting sqref="E1769:AB1769">
    <cfRule type="cellIs" dxfId="13" priority="12" operator="equal">
      <formula>$AD$1769</formula>
    </cfRule>
  </conditionalFormatting>
  <conditionalFormatting sqref="E1712:AB1712">
    <cfRule type="cellIs" dxfId="12" priority="13" operator="equal">
      <formula>$AD$1712</formula>
    </cfRule>
  </conditionalFormatting>
  <conditionalFormatting sqref="E1601:AB1601">
    <cfRule type="cellIs" dxfId="11" priority="14" operator="equal">
      <formula>$AD$1601</formula>
    </cfRule>
  </conditionalFormatting>
  <conditionalFormatting sqref="E1521:AB1521">
    <cfRule type="cellIs" dxfId="10" priority="15" operator="equal">
      <formula>$AD$1521</formula>
    </cfRule>
  </conditionalFormatting>
  <conditionalFormatting sqref="E1388:AB1388">
    <cfRule type="cellIs" dxfId="9" priority="16" operator="equal">
      <formula>$AD$1388</formula>
    </cfRule>
  </conditionalFormatting>
  <conditionalFormatting sqref="E1168:AB1168">
    <cfRule type="cellIs" dxfId="8" priority="17" operator="equal">
      <formula>$AD$1168</formula>
    </cfRule>
  </conditionalFormatting>
  <conditionalFormatting sqref="E1084:AB1084">
    <cfRule type="cellIs" dxfId="7" priority="18" operator="equal">
      <formula>$AD$1084</formula>
    </cfRule>
  </conditionalFormatting>
  <conditionalFormatting sqref="E945:AC945">
    <cfRule type="cellIs" dxfId="6" priority="19" operator="equal">
      <formula>$AD$945</formula>
    </cfRule>
  </conditionalFormatting>
  <conditionalFormatting sqref="E841:AB841">
    <cfRule type="cellIs" dxfId="5" priority="20" operator="equal">
      <formula>$AD$841</formula>
    </cfRule>
  </conditionalFormatting>
  <conditionalFormatting sqref="E736:AB736">
    <cfRule type="cellIs" dxfId="4" priority="21" operator="equal">
      <formula>$AD$736</formula>
    </cfRule>
  </conditionalFormatting>
  <conditionalFormatting sqref="E469:AB469">
    <cfRule type="cellIs" dxfId="3" priority="22" operator="equal">
      <formula>$AD$469</formula>
    </cfRule>
  </conditionalFormatting>
  <conditionalFormatting sqref="E317:AB317">
    <cfRule type="cellIs" dxfId="2" priority="23" operator="equal">
      <formula>$AD$317</formula>
    </cfRule>
  </conditionalFormatting>
  <conditionalFormatting sqref="E197:AB197">
    <cfRule type="cellIs" dxfId="1" priority="24" operator="equal">
      <formula>$AD$197</formula>
    </cfRule>
  </conditionalFormatting>
  <conditionalFormatting sqref="E49:AB49">
    <cfRule type="cellIs" dxfId="0" priority="25" operator="equal">
      <formula>$AD$49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n="1"/>
    <brk id="164" man="1"/>
    <brk id="243" man="1"/>
    <brk id="320" man="1"/>
    <brk id="403" man="1"/>
    <brk id="484" man="1"/>
    <brk id="561" man="1"/>
    <brk id="641" man="1"/>
    <brk id="721" man="1"/>
    <brk id="797" man="1"/>
    <brk id="875" man="1"/>
    <brk id="954" man="1"/>
    <brk id="1038" man="1"/>
    <brk id="1118" man="1"/>
    <brk id="1198" man="1"/>
    <brk id="1275" man="1"/>
    <brk id="1347" man="1"/>
    <brk id="1446" man="1"/>
    <brk id="1539" man="1"/>
    <brk id="1618" man="1"/>
    <brk id="1687" man="1"/>
    <brk id="1769" man="1"/>
    <brk id="1850" man="1"/>
    <brk id="1931" man="1"/>
    <brk id="2108" man="1"/>
    <brk id="2192" man="1"/>
    <brk id="2272" man="1"/>
    <brk id="23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Приложение 5</vt:lpstr>
      <vt:lpstr>Приложение 3</vt:lpstr>
      <vt:lpstr>Приложение 4</vt:lpstr>
      <vt:lpstr>РП 6-10 кВ</vt:lpstr>
      <vt:lpstr>ПС 35 кВ</vt:lpstr>
      <vt:lpstr>ПС 110 кВ</vt:lpstr>
      <vt:lpstr>'Приложение 4'!Область_печати</vt:lpstr>
      <vt:lpstr>'ПС 110 кВ'!Область_печати</vt:lpstr>
      <vt:lpstr>'ПС 35 кВ'!Область_печати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Самущенко Светлана Ильинична</dc:creator>
  <cp:lastModifiedBy>Коншин Денис Иванович</cp:lastModifiedBy>
  <dcterms:created xsi:type="dcterms:W3CDTF">2019-06-24T08:03:57Z</dcterms:created>
  <dcterms:modified xsi:type="dcterms:W3CDTF">2019-07-01T13:39:28Z</dcterms:modified>
</cp:coreProperties>
</file>